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33pr\"/>
    </mc:Choice>
  </mc:AlternateContent>
  <bookViews>
    <workbookView xWindow="-120" yWindow="-120" windowWidth="24240" windowHeight="13140"/>
  </bookViews>
  <sheets>
    <sheet name="1 programa" sheetId="16" r:id="rId1"/>
    <sheet name="Aiškinamoji lentelė" sheetId="13" state="hidden" r:id="rId2"/>
  </sheets>
  <definedNames>
    <definedName name="_xlnm.Print_Area" localSheetId="0">'1 programa'!$A$1:$M$119</definedName>
    <definedName name="_xlnm.Print_Area" localSheetId="1">'Aiškinamoji lentelė'!$A$1:$Q$126</definedName>
    <definedName name="_xlnm.Print_Titles" localSheetId="0">'1 programa'!$9:$11</definedName>
    <definedName name="_xlnm.Print_Titles" localSheetId="1">'Aiškinamoji lentelė'!$6:$8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7" i="16" l="1"/>
  <c r="I113" i="16" l="1"/>
  <c r="H113" i="16"/>
  <c r="G113" i="16"/>
  <c r="I112" i="16"/>
  <c r="H112" i="16"/>
  <c r="G112" i="16"/>
  <c r="G111" i="16"/>
  <c r="I108" i="16"/>
  <c r="H108" i="16"/>
  <c r="G108" i="16"/>
  <c r="I107" i="16"/>
  <c r="H107" i="16"/>
  <c r="G107" i="16"/>
  <c r="G106" i="16"/>
  <c r="H105" i="16"/>
  <c r="G105" i="16"/>
  <c r="I104" i="16"/>
  <c r="H104" i="16"/>
  <c r="G104" i="16"/>
  <c r="G95" i="16"/>
  <c r="G94" i="16"/>
  <c r="H94" i="16"/>
  <c r="H95" i="16" s="1"/>
  <c r="I94" i="16"/>
  <c r="I95" i="16" s="1"/>
  <c r="H85" i="16"/>
  <c r="I85" i="16"/>
  <c r="G85" i="16"/>
  <c r="H73" i="16"/>
  <c r="I73" i="16"/>
  <c r="G73" i="16"/>
  <c r="G74" i="16" s="1"/>
  <c r="H64" i="16"/>
  <c r="I64" i="16"/>
  <c r="G64" i="16"/>
  <c r="H43" i="16"/>
  <c r="I43" i="16"/>
  <c r="G43" i="16"/>
  <c r="G65" i="16" s="1"/>
  <c r="I111" i="16" l="1"/>
  <c r="H111" i="16"/>
  <c r="I110" i="16"/>
  <c r="H110" i="16"/>
  <c r="G110" i="16"/>
  <c r="I106" i="16"/>
  <c r="H106" i="16"/>
  <c r="I105" i="16"/>
  <c r="I74" i="16"/>
  <c r="H74" i="16"/>
  <c r="H109" i="16" l="1"/>
  <c r="G109" i="16"/>
  <c r="I109" i="16"/>
  <c r="I103" i="16"/>
  <c r="H65" i="16"/>
  <c r="G103" i="16"/>
  <c r="G102" i="16" s="1"/>
  <c r="I65" i="16"/>
  <c r="H103" i="16"/>
  <c r="H102" i="16" s="1"/>
  <c r="H114" i="16" l="1"/>
  <c r="G114" i="16"/>
  <c r="G96" i="16"/>
  <c r="G97" i="16" s="1"/>
  <c r="H96" i="16"/>
  <c r="H97" i="16" s="1"/>
  <c r="I96" i="16"/>
  <c r="I97" i="16" s="1"/>
  <c r="I102" i="16"/>
  <c r="I114" i="16" s="1"/>
  <c r="K62" i="13" l="1"/>
  <c r="K23" i="13" l="1"/>
  <c r="K47" i="13" s="1"/>
  <c r="J115" i="13" l="1"/>
  <c r="J114" i="13"/>
  <c r="J111" i="13"/>
  <c r="J67" i="13"/>
  <c r="K67" i="13"/>
  <c r="L67" i="13"/>
  <c r="I76" i="13"/>
  <c r="I77" i="13" s="1"/>
  <c r="J76" i="13"/>
  <c r="J77" i="13" s="1"/>
  <c r="J47" i="13"/>
  <c r="L47" i="13"/>
  <c r="K76" i="13"/>
  <c r="K77" i="13" s="1"/>
  <c r="K90" i="13"/>
  <c r="L76" i="13"/>
  <c r="L77" i="13" s="1"/>
  <c r="J90" i="13"/>
  <c r="I90" i="13"/>
  <c r="J101" i="13"/>
  <c r="J102" i="13" l="1"/>
  <c r="K101" i="13"/>
  <c r="L101" i="13"/>
  <c r="L90" i="13" l="1"/>
  <c r="L102" i="13" s="1"/>
  <c r="K102" i="13"/>
  <c r="L68" i="13" l="1"/>
  <c r="L103" i="13" s="1"/>
  <c r="L104" i="13" l="1"/>
  <c r="L111" i="13" l="1"/>
  <c r="L118" i="13" l="1"/>
  <c r="L120" i="13"/>
  <c r="L119" i="13"/>
  <c r="L117" i="13"/>
  <c r="L115" i="13"/>
  <c r="L113" i="13"/>
  <c r="L112" i="13"/>
  <c r="L116" i="13" l="1"/>
  <c r="L110" i="13"/>
  <c r="I19" i="13" l="1"/>
  <c r="I111" i="13" l="1"/>
  <c r="I47" i="13"/>
  <c r="I93" i="13"/>
  <c r="I101" i="13" s="1"/>
  <c r="I102" i="13" s="1"/>
  <c r="I59" i="13" l="1"/>
  <c r="I115" i="13" l="1"/>
  <c r="I67" i="13"/>
  <c r="K113" i="13"/>
  <c r="J113" i="13"/>
  <c r="I113" i="13"/>
  <c r="J68" i="13" l="1"/>
  <c r="J103" i="13" s="1"/>
  <c r="I114" i="13" l="1"/>
  <c r="I120" i="13"/>
  <c r="I119" i="13"/>
  <c r="K112" i="13"/>
  <c r="J112" i="13"/>
  <c r="I112" i="13"/>
  <c r="K111" i="13"/>
  <c r="K120" i="13"/>
  <c r="J120" i="13"/>
  <c r="J104" i="13" l="1"/>
  <c r="K119" i="13"/>
  <c r="J119" i="13"/>
  <c r="K118" i="13"/>
  <c r="J118" i="13"/>
  <c r="I118" i="13"/>
  <c r="I116" i="13" s="1"/>
  <c r="K117" i="13"/>
  <c r="J117" i="13"/>
  <c r="I117" i="13"/>
  <c r="K115" i="13"/>
  <c r="K114" i="13"/>
  <c r="I68" i="13" l="1"/>
  <c r="I103" i="13" s="1"/>
  <c r="I104" i="13" s="1"/>
  <c r="K116" i="13"/>
  <c r="J116" i="13"/>
  <c r="K110" i="13"/>
  <c r="K109" i="13" s="1"/>
  <c r="I110" i="13"/>
  <c r="K68" i="13"/>
  <c r="K103" i="13" s="1"/>
  <c r="J110" i="13"/>
  <c r="J109" i="13" s="1"/>
  <c r="J121" i="13" l="1"/>
  <c r="K121" i="13"/>
  <c r="I109" i="13"/>
  <c r="I121" i="13" s="1"/>
  <c r="L114" i="13"/>
  <c r="L109" i="13" s="1"/>
  <c r="L121" i="13" s="1"/>
  <c r="K104" i="13" l="1"/>
</calcChain>
</file>

<file path=xl/comments1.xml><?xml version="1.0" encoding="utf-8"?>
<comments xmlns="http://schemas.openxmlformats.org/spreadsheetml/2006/main">
  <authors>
    <author>Audra Cepiene</author>
    <author>Indrė Butenienė</author>
  </authors>
  <commentList>
    <comment ref="F16" authorId="0" shapeId="0">
      <text>
        <r>
          <rPr>
            <b/>
            <sz val="9"/>
            <color indexed="81"/>
            <rFont val="Tahoma"/>
            <family val="2"/>
            <charset val="186"/>
          </rPr>
          <t>ŽP</t>
        </r>
        <r>
          <rPr>
            <sz val="9"/>
            <color indexed="81"/>
            <rFont val="Tahoma"/>
            <family val="2"/>
            <charset val="186"/>
          </rPr>
          <t xml:space="preserve">
</t>
        </r>
      </text>
    </comment>
    <comment ref="E19"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20"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21"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31"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3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J33" authorId="0" shapeId="0">
      <text>
        <r>
          <rPr>
            <sz val="9"/>
            <color indexed="81"/>
            <rFont val="Tahoma"/>
            <family val="2"/>
            <charset val="186"/>
          </rPr>
          <t>Planuojama tęsti bendradarbiavimą su Lietuvos architektų sąjunga ir pirkti leidinį apie Klaipėdos miesto architektūrą ir urbanistiką.</t>
        </r>
      </text>
    </comment>
    <comment ref="J35" authorId="0" shapeId="0">
      <text>
        <r>
          <rPr>
            <sz val="9"/>
            <color indexed="81"/>
            <rFont val="Tahoma"/>
            <family val="2"/>
            <charset val="186"/>
          </rPr>
          <t xml:space="preserve">Bendrojo plano pristatymo visuomenei renginys   </t>
        </r>
      </text>
    </comment>
    <comment ref="J36" authorId="0" shapeId="0">
      <text>
        <r>
          <rPr>
            <sz val="9"/>
            <color indexed="81"/>
            <rFont val="Tahoma"/>
            <family val="2"/>
            <charset val="186"/>
          </rPr>
          <t>Lėšos reikalingos Bendrojo plano leidiniui</t>
        </r>
      </text>
    </comment>
    <comment ref="J39"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48"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D55"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pagal įvykusius 6 garažų pirkimo sandorius 1garažas nupirktas už ~11000 Eur. Už  likusius 9 garažų paėmimą reikalinga suma kompensacijoms 110 000 Eur. 
Didžioji Vandens g. 28B (9 garažai), Didžioji Vandens g. 28B (6 garažai) 10 arų.
</t>
        </r>
      </text>
    </comment>
    <comment ref="D56" authorId="0" shapeId="0">
      <text>
        <r>
          <rPr>
            <sz val="9"/>
            <color indexed="81"/>
            <rFont val="Tahoma"/>
            <family val="2"/>
            <charset val="186"/>
          </rPr>
          <t xml:space="preserve">Planuojama įsigyti 2 garažus, kurie nuosavybės teise priklauso 2 fiziniams asmenims. </t>
        </r>
      </text>
    </comment>
    <comment ref="D57" authorId="0" shapeId="0">
      <text>
        <r>
          <rPr>
            <sz val="9"/>
            <color indexed="81"/>
            <rFont val="Tahoma"/>
            <family val="2"/>
            <charset val="186"/>
          </rPr>
          <t>Danės gatvės rekonstrukcijai paimama 0,0253 ha dalis valstybinės žemės sklypo Danės g. 6</t>
        </r>
      </text>
    </comment>
    <comment ref="D58" authorId="0" shapeId="0">
      <text>
        <r>
          <rPr>
            <sz val="9"/>
            <color indexed="81"/>
            <rFont val="Tahoma"/>
            <family val="2"/>
            <charset val="186"/>
          </rPr>
          <t>Planuojama paimti žemės sklypą naujos gatvės tiesimui tarp Klemiškės ir Tilžės g. (1,44 ha)</t>
        </r>
      </text>
    </comment>
    <comment ref="D59" authorId="0" shapeId="0">
      <text>
        <r>
          <rPr>
            <sz val="9"/>
            <color indexed="81"/>
            <rFont val="Tahoma"/>
            <family val="2"/>
            <charset val="186"/>
          </rPr>
          <t>planuojama paimti 4 sklypus LEZ plėtrai</t>
        </r>
      </text>
    </comment>
    <comment ref="L59"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D60" authorId="0" shapeId="0">
      <text>
        <r>
          <rPr>
            <sz val="9"/>
            <color indexed="81"/>
            <rFont val="Tahoma"/>
            <family val="2"/>
            <charset val="186"/>
          </rPr>
          <t>Panuojama įsigyti gyvenamąjį namą su negyvenamosiomis patalpomis Naujojo Uosto g. 5</t>
        </r>
      </text>
    </comment>
    <comment ref="J62" authorId="0" shapeId="0">
      <text>
        <r>
          <rPr>
            <sz val="9"/>
            <color indexed="81"/>
            <rFont val="Tahoma"/>
            <family val="2"/>
            <charset val="186"/>
          </rPr>
          <t xml:space="preserve">Savanorių g. sankryžai, Martyno Jankaus g. sankryžai įrengti (0,4 ha). Pagal analogą planuojama suma ~15000 ( 3,11 Eur/m2) ir  E. Galvanausko g. sankryžoms įrengti </t>
        </r>
      </text>
    </comment>
    <comment ref="J63"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E68" authorId="0" shapeId="0">
      <text>
        <r>
          <rPr>
            <sz val="9"/>
            <color indexed="81"/>
            <rFont val="Tahoma"/>
            <family val="2"/>
            <charset val="186"/>
          </rPr>
          <t>P(KSP) 2.1.3.2</t>
        </r>
      </text>
    </comment>
    <comment ref="D78"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D83" authorId="0" shapeId="0">
      <text>
        <r>
          <rPr>
            <sz val="9"/>
            <color indexed="81"/>
            <rFont val="Tahoma"/>
            <family val="2"/>
            <charset val="186"/>
          </rPr>
          <t>2020 metais planuojama paženklinti lentelėmis Klaipėdos miesto karinio paveldo objektus (XX amžiaus pasaulinių karų laikotarpio ir senesnius)</t>
        </r>
      </text>
    </comment>
    <comment ref="K83" authorId="0" shapeId="0">
      <text>
        <r>
          <rPr>
            <sz val="9"/>
            <color indexed="81"/>
            <rFont val="Tahoma"/>
            <family val="2"/>
            <charset val="186"/>
          </rPr>
          <t>objektų, jų tikslus skaičius paaiškės nupirkus paslaugą, atlikus analizę</t>
        </r>
      </text>
    </comment>
    <comment ref="D88"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E88"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8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1"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2"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93"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 ref="G103" authorId="0" shapeId="0">
      <text>
        <r>
          <rPr>
            <b/>
            <sz val="9"/>
            <color indexed="81"/>
            <rFont val="Tahoma"/>
            <family val="2"/>
            <charset val="186"/>
          </rPr>
          <t xml:space="preserve">biudžetas 396,7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H14" authorId="0" shapeId="0">
      <text>
        <r>
          <rPr>
            <b/>
            <sz val="9"/>
            <color indexed="81"/>
            <rFont val="Tahoma"/>
            <family val="2"/>
            <charset val="186"/>
          </rPr>
          <t>ŽP</t>
        </r>
        <r>
          <rPr>
            <sz val="9"/>
            <color indexed="81"/>
            <rFont val="Tahoma"/>
            <family val="2"/>
            <charset val="186"/>
          </rPr>
          <t xml:space="preserve">
</t>
        </r>
      </text>
    </comment>
    <comment ref="F15"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6"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7"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H19" authorId="0" shapeId="0">
      <text>
        <r>
          <rPr>
            <b/>
            <sz val="9"/>
            <color indexed="81"/>
            <rFont val="Tahoma"/>
            <family val="2"/>
            <charset val="186"/>
          </rPr>
          <t>ŽP</t>
        </r>
        <r>
          <rPr>
            <sz val="9"/>
            <color indexed="81"/>
            <rFont val="Tahoma"/>
            <family val="2"/>
            <charset val="186"/>
          </rPr>
          <t xml:space="preserve">
</t>
        </r>
      </text>
    </comment>
    <comment ref="H21" authorId="0" shapeId="0">
      <text>
        <r>
          <rPr>
            <b/>
            <sz val="9"/>
            <color indexed="81"/>
            <rFont val="Tahoma"/>
            <family val="2"/>
            <charset val="186"/>
          </rPr>
          <t>ŽP</t>
        </r>
        <r>
          <rPr>
            <sz val="9"/>
            <color indexed="81"/>
            <rFont val="Tahoma"/>
            <family val="2"/>
            <charset val="186"/>
          </rPr>
          <t xml:space="preserve">
</t>
        </r>
      </text>
    </comment>
    <comment ref="H23" authorId="0" shapeId="0">
      <text>
        <r>
          <rPr>
            <b/>
            <sz val="9"/>
            <color indexed="81"/>
            <rFont val="Tahoma"/>
            <family val="2"/>
            <charset val="186"/>
          </rPr>
          <t>ŽP</t>
        </r>
        <r>
          <rPr>
            <sz val="9"/>
            <color indexed="81"/>
            <rFont val="Tahoma"/>
            <family val="2"/>
            <charset val="186"/>
          </rPr>
          <t xml:space="preserve">
</t>
        </r>
      </text>
    </comment>
    <comment ref="H25" authorId="0" shapeId="0">
      <text>
        <r>
          <rPr>
            <b/>
            <sz val="9"/>
            <color indexed="81"/>
            <rFont val="Tahoma"/>
            <family val="2"/>
            <charset val="186"/>
          </rPr>
          <t>ŽP</t>
        </r>
        <r>
          <rPr>
            <sz val="9"/>
            <color indexed="81"/>
            <rFont val="Tahoma"/>
            <family val="2"/>
            <charset val="186"/>
          </rPr>
          <t xml:space="preserve">
</t>
        </r>
      </text>
    </comment>
    <comment ref="E27" authorId="0" shapeId="0">
      <text>
        <r>
          <rPr>
            <sz val="9"/>
            <color indexed="81"/>
            <rFont val="Tahoma"/>
            <family val="2"/>
            <charset val="186"/>
          </rPr>
          <t>savivaldybės dalies bendrojo plano parengimas</t>
        </r>
      </text>
    </comment>
    <comment ref="F27"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F28" authorId="1" shapeId="0">
      <text>
        <r>
          <rPr>
            <sz val="9"/>
            <color indexed="81"/>
            <rFont val="Tahoma"/>
            <family val="2"/>
            <charset val="186"/>
          </rPr>
          <t xml:space="preserve">
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M29" authorId="0" shapeId="0">
      <text>
        <r>
          <rPr>
            <sz val="9"/>
            <color indexed="81"/>
            <rFont val="Tahoma"/>
            <family val="2"/>
            <charset val="186"/>
          </rPr>
          <t>Planuojama tęsti bendradarbiavimą su Lietuvos architektų sąjunga ir pirkti leidinį apie Klaipėdos miesto architektūrą ir urbanistiką.</t>
        </r>
      </text>
    </comment>
    <comment ref="M31" authorId="0" shapeId="0">
      <text>
        <r>
          <rPr>
            <sz val="9"/>
            <color indexed="81"/>
            <rFont val="Tahoma"/>
            <family val="2"/>
            <charset val="186"/>
          </rPr>
          <t xml:space="preserve">Bendrojo plano pristatymo visuomenei renginys   </t>
        </r>
      </text>
    </comment>
    <comment ref="N31" authorId="0" shapeId="0">
      <text>
        <r>
          <rPr>
            <b/>
            <sz val="9"/>
            <color indexed="81"/>
            <rFont val="Tahoma"/>
            <family val="2"/>
            <charset val="186"/>
          </rPr>
          <t>nebuvo</t>
        </r>
        <r>
          <rPr>
            <sz val="9"/>
            <color indexed="81"/>
            <rFont val="Tahoma"/>
            <family val="2"/>
            <charset val="186"/>
          </rPr>
          <t xml:space="preserve">
</t>
        </r>
      </text>
    </comment>
    <comment ref="M32" authorId="0" shapeId="0">
      <text>
        <r>
          <rPr>
            <sz val="9"/>
            <color indexed="81"/>
            <rFont val="Tahoma"/>
            <family val="2"/>
            <charset val="186"/>
          </rPr>
          <t>Lėšos reikalingos Bendrojo plano leidiniui</t>
        </r>
      </text>
    </comment>
    <comment ref="M35"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37" authorId="0" shapeId="0">
      <text>
        <r>
          <rPr>
            <b/>
            <sz val="9"/>
            <color indexed="81"/>
            <rFont val="Tahoma"/>
            <family val="2"/>
            <charset val="186"/>
          </rPr>
          <t xml:space="preserve">Detaliųjų ar specialiųjų planų koregavimas ar keitimas pagal savivaldybės poreikį </t>
        </r>
        <r>
          <rPr>
            <sz val="9"/>
            <color indexed="81"/>
            <rFont val="Tahoma"/>
            <family val="2"/>
            <charset val="186"/>
          </rPr>
          <t xml:space="preserve">
2019 m. pagal Žemėtvarkos skyriaus poreikį planuojama pradėti rengti dviejų detaliųjų planų korektūras (2019 m. pradėti viešųjų pirkimų procedūras, 2020 -2021 metais juos parengti), t. y. teritorijos tarp J. Janonio, I. Kanto, Kalvos ir Karklų gatvių detaliojo plano koregavimą sklypui Kalvos g. 4 ir teritorijos tarp Liepų, K. Donelaičio, S. Daukanto gatvių ir Skulptūrų parko detaliojo plano koregavimą žemės sklypui K. Donelaičio g. 6B.
Tokia priemonė yra numatyta Savivaldybės plėtros plane iki 2020 metų. Mes ją eilę metų įsitraukiame į planus. Bet Mantė sakė, kad galėsime pradėti tik pakeitus bendrąjį planą. Mintis buvo – pinigus nusimatyti nuo 2020, o jei BP bus patvirtintas 2019 metais, tai iki metų pabaigos pasidaryti pradinius etapus – pasirinkti teritorijas, kurioms reikia tokių vystymo studijų (gal bus BP sprendiniuose nurodyta), tartis su visuomene, architektais, gal kūrybines dirbtuves organizuoti...
</t>
        </r>
      </text>
    </comment>
    <comment ref="M39" authorId="0" shapeId="0">
      <text>
        <r>
          <rPr>
            <sz val="9"/>
            <color indexed="81"/>
            <rFont val="Tahoma"/>
            <family val="2"/>
            <charset val="186"/>
          </rPr>
          <t>Klaipėdos miesto rytinės dalies A teritorijos susisiekimo infrastruktūros vystymo specialusis planas patvirtintas 2015 m. spalio mėn. Kadangi Klaipėdos rajono savivaldybė suplanavo jungtį su  miesto Vėjo gatve kitoje vietoje, būtina parengti specialiojo plano korektūrą. Viešojo pirkimo procedūros baigtos 2018 m. rugsėjo mėn. Planuojama specialiojo plano koregavimą baigti 2019 metais.</t>
        </r>
      </text>
    </comment>
    <comment ref="H45" authorId="0" shapeId="0">
      <text>
        <r>
          <rPr>
            <b/>
            <sz val="9"/>
            <color indexed="81"/>
            <rFont val="Tahoma"/>
            <family val="2"/>
            <charset val="186"/>
          </rPr>
          <t>ŽP</t>
        </r>
        <r>
          <rPr>
            <sz val="9"/>
            <color indexed="81"/>
            <rFont val="Tahoma"/>
            <family val="2"/>
            <charset val="186"/>
          </rPr>
          <t xml:space="preserve">
</t>
        </r>
      </text>
    </comment>
    <comment ref="H49" authorId="0" shapeId="0">
      <text>
        <r>
          <rPr>
            <b/>
            <sz val="9"/>
            <color indexed="81"/>
            <rFont val="Tahoma"/>
            <family val="2"/>
            <charset val="186"/>
          </rPr>
          <t>ŽP</t>
        </r>
        <r>
          <rPr>
            <sz val="9"/>
            <color indexed="81"/>
            <rFont val="Tahoma"/>
            <family val="2"/>
            <charset val="186"/>
          </rPr>
          <t xml:space="preserve">
</t>
        </r>
      </text>
    </comment>
    <comment ref="H54" authorId="0" shapeId="0">
      <text>
        <r>
          <rPr>
            <b/>
            <sz val="9"/>
            <color indexed="81"/>
            <rFont val="Tahoma"/>
            <family val="2"/>
            <charset val="186"/>
          </rPr>
          <t>ŽP</t>
        </r>
        <r>
          <rPr>
            <sz val="9"/>
            <color indexed="81"/>
            <rFont val="Tahoma"/>
            <family val="2"/>
            <charset val="186"/>
          </rPr>
          <t xml:space="preserve">
</t>
        </r>
      </text>
    </comment>
    <comment ref="E56"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6 garažai įsigyti. Liko nupirkti 9 garažus. Įsigijimo vertė paskaičiuota pagal Nekilnojamojo turto registro pateikiamas vidutines rinkos vertes 2018-01-01 dienai.
</t>
        </r>
      </text>
    </comment>
    <comment ref="O56" authorId="0" shapeId="0">
      <text>
        <r>
          <rPr>
            <sz val="9"/>
            <color indexed="81"/>
            <rFont val="Tahoma"/>
            <family val="2"/>
            <charset val="186"/>
          </rPr>
          <t xml:space="preserve">2019 m. pagal įvykusius </t>
        </r>
        <r>
          <rPr>
            <b/>
            <sz val="9"/>
            <color indexed="81"/>
            <rFont val="Tahoma"/>
            <family val="2"/>
            <charset val="186"/>
          </rPr>
          <t xml:space="preserve">6 </t>
        </r>
        <r>
          <rPr>
            <sz val="9"/>
            <color indexed="81"/>
            <rFont val="Tahoma"/>
            <family val="2"/>
            <charset val="186"/>
          </rPr>
          <t xml:space="preserve">garažų pirkimo sandorius 1garažas nupirktas už ~11000 Eur. Už  likusius </t>
        </r>
        <r>
          <rPr>
            <b/>
            <sz val="9"/>
            <color indexed="81"/>
            <rFont val="Tahoma"/>
            <family val="2"/>
            <charset val="186"/>
          </rPr>
          <t>9</t>
        </r>
        <r>
          <rPr>
            <sz val="9"/>
            <color indexed="81"/>
            <rFont val="Tahoma"/>
            <family val="2"/>
            <charset val="186"/>
          </rPr>
          <t xml:space="preserve"> garažų paėmimą reikalinga suma kompensacijoms 110 000 Eur. 
Didžioji Vandens g. 28B (9 garažai), Didžioji Vandens g. 28B (6 garažai) 10 arų.</t>
        </r>
      </text>
    </comment>
    <comment ref="O57" authorId="0" shapeId="0">
      <text>
        <r>
          <rPr>
            <b/>
            <sz val="9"/>
            <color indexed="81"/>
            <rFont val="Tahoma"/>
            <family val="2"/>
            <charset val="186"/>
          </rPr>
          <t xml:space="preserve">2019 m. </t>
        </r>
        <r>
          <rPr>
            <sz val="9"/>
            <color indexed="81"/>
            <rFont val="Tahoma"/>
            <family val="2"/>
            <charset val="186"/>
          </rPr>
          <t xml:space="preserve"> Kūlių Vartų g. 5A - Rengiamas žemės visuomenės poreikiams projektas, sutartys dėl kompensacijų dar nepasirašytos. Kompensacijos bus išmokėtos, jeigu nebus teisminių ginčų. Nepasirašius sutarčių dėl kompensacijų už paimamą turtą atlyginimo dydžio ir prasidėjus teisminiams ginčams, kompensacijos bus numatytos kitų metų biudžete. 
Kūlių Vartų g. 5A (0,011 ha)– Bastionų komplekso (Jono kalnelio) apsaugai - 25000 Eur. (paimtas analogas iš RC duomenų bazės vidutinė rinkos vertė, suma bus tikslinama, atlikus turto vertinimą). 
</t>
        </r>
      </text>
    </comment>
    <comment ref="E59" authorId="0" shapeId="0">
      <text>
        <r>
          <rPr>
            <sz val="9"/>
            <color indexed="81"/>
            <rFont val="Tahoma"/>
            <family val="2"/>
            <charset val="186"/>
          </rPr>
          <t>Danės gatvės rekonstrukcijai paimama 0,0253 ha dalis valstybinės žemės sklypo Danės g. 6</t>
        </r>
      </text>
    </comment>
    <comment ref="E60" authorId="0" shapeId="0">
      <text>
        <r>
          <rPr>
            <sz val="9"/>
            <color indexed="81"/>
            <rFont val="Tahoma"/>
            <family val="2"/>
            <charset val="186"/>
          </rPr>
          <t>Planuojama paimti žemės sklypą naujos gatvės tiesimui tarp Klemiškės ir Tilžės g. (1,44 ha)</t>
        </r>
      </text>
    </comment>
    <comment ref="O60" authorId="0" shapeId="0">
      <text>
        <r>
          <rPr>
            <sz val="9"/>
            <color indexed="81"/>
            <rFont val="Tahoma"/>
            <family val="2"/>
            <charset val="186"/>
          </rPr>
          <t xml:space="preserve">Vyksta sklypų vertinimas. Nesant teisminių ginčų kompensacijos gali būti išmokėtos (bent jau dalis numatytos sumos pasirašiusiems sutartis asmenims).
2020 m. Planuojama paimti žemės sklypą naujos gatvės tiesimui tarp Klemiškės ir Tilžės g. (1,44 ha). Nauja gatvė reikalinga besivystančiam gyvenamųjų namų kvartalui aptarnauti, privažiuoti prie detaliuoju planu suplanuoto naujo sporto komplekso su regioniniu stadionu.  </t>
        </r>
      </text>
    </comment>
    <comment ref="E61" authorId="0" shapeId="0">
      <text>
        <r>
          <rPr>
            <sz val="9"/>
            <color indexed="81"/>
            <rFont val="Tahoma"/>
            <family val="2"/>
            <charset val="186"/>
          </rPr>
          <t>planuojama paimti 4 sklypus LEZ plėtrai</t>
        </r>
      </text>
    </comment>
    <comment ref="P61"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E63" authorId="0" shapeId="0">
      <text>
        <r>
          <rPr>
            <sz val="9"/>
            <color indexed="81"/>
            <rFont val="Tahoma"/>
            <family val="2"/>
            <charset val="186"/>
          </rPr>
          <t>Panuojama įsigyti gyvenamąjį namą su negyvenamosiomis patalpomis Naujojo Uosto g. 5</t>
        </r>
      </text>
    </comment>
    <comment ref="M65" authorId="0" shapeId="0">
      <text>
        <r>
          <rPr>
            <sz val="9"/>
            <color indexed="81"/>
            <rFont val="Tahoma"/>
            <family val="2"/>
            <charset val="186"/>
          </rPr>
          <t xml:space="preserve">Savanorių g. sankryžai, Martyno Jankaus g. sankryžai įrengti (0,4 ha). Pagal analogą planuojama suma ~15000 ( 3,11 Eur/m2)  Eur  2020 m. </t>
        </r>
      </text>
    </comment>
    <comment ref="M66"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P66"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2020 m.</t>
        </r>
      </text>
    </comment>
    <comment ref="E81"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E86" authorId="0" shapeId="0">
      <text>
        <r>
          <rPr>
            <sz val="9"/>
            <color indexed="81"/>
            <rFont val="Tahoma"/>
            <family val="2"/>
            <charset val="186"/>
          </rPr>
          <t>2020 metais planuojama paženklinti lentelėmis Klaipėdos miesto karinio paveldo objektus (XX amžiaus pasaulinių karų laikotarpio ir senesnius)</t>
        </r>
      </text>
    </comment>
    <comment ref="O86" authorId="0" shapeId="0">
      <text>
        <r>
          <rPr>
            <sz val="9"/>
            <color indexed="81"/>
            <rFont val="Tahoma"/>
            <family val="2"/>
            <charset val="186"/>
          </rPr>
          <t>Tikslus objektų skaičius paaiškės nupirkus paslaugą, atlikus analizę</t>
        </r>
      </text>
    </comment>
    <comment ref="I89" authorId="0" shapeId="0">
      <text>
        <r>
          <rPr>
            <b/>
            <sz val="9"/>
            <color indexed="81"/>
            <rFont val="Tahoma"/>
            <family val="2"/>
            <charset val="186"/>
          </rPr>
          <t>persikelia likutis, info 11-06</t>
        </r>
        <r>
          <rPr>
            <sz val="9"/>
            <color indexed="81"/>
            <rFont val="Tahoma"/>
            <family val="2"/>
            <charset val="186"/>
          </rPr>
          <t xml:space="preserve">
</t>
        </r>
      </text>
    </comment>
    <comment ref="E93"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F93" authorId="0" shapeId="0">
      <text>
        <r>
          <rPr>
            <b/>
            <sz val="9"/>
            <color indexed="81"/>
            <rFont val="Tahoma"/>
            <family val="2"/>
            <charset val="186"/>
          </rPr>
          <t xml:space="preserve">P.2.4.3.2.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F9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5"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9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7"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98"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
</t>
        </r>
      </text>
    </comment>
    <comment ref="F99"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I110" authorId="0" shapeId="0">
      <text>
        <r>
          <rPr>
            <b/>
            <sz val="9"/>
            <color indexed="81"/>
            <rFont val="Tahoma"/>
            <family val="2"/>
            <charset val="186"/>
          </rPr>
          <t xml:space="preserve">363,1
</t>
        </r>
        <r>
          <rPr>
            <sz val="9"/>
            <color indexed="81"/>
            <rFont val="Tahoma"/>
            <family val="2"/>
            <charset val="186"/>
          </rPr>
          <t xml:space="preserve">
</t>
        </r>
      </text>
    </comment>
    <comment ref="J110" authorId="0" shapeId="0">
      <text>
        <r>
          <rPr>
            <b/>
            <sz val="9"/>
            <color indexed="81"/>
            <rFont val="Tahoma"/>
            <family val="2"/>
            <charset val="186"/>
          </rPr>
          <t>396,7 biudžetas</t>
        </r>
        <r>
          <rPr>
            <sz val="9"/>
            <color indexed="81"/>
            <rFont val="Tahoma"/>
            <family val="2"/>
            <charset val="186"/>
          </rPr>
          <t xml:space="preserve">
</t>
        </r>
      </text>
    </comment>
  </commentList>
</comments>
</file>

<file path=xl/sharedStrings.xml><?xml version="1.0" encoding="utf-8"?>
<sst xmlns="http://schemas.openxmlformats.org/spreadsheetml/2006/main" count="490" uniqueCount="177">
  <si>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</si>
  <si>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</si>
  <si>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</si>
  <si>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</si>
  <si>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</si>
  <si>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</si>
  <si>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</si>
  <si>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</si>
  <si>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</si>
  <si>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</si>
  <si>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</si>
  <si>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</si>
  <si>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</si>
  <si>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</si>
  <si>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</si>
  <si>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</si>
  <si>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</si>
  <si>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</si>
  <si>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Vykdytojas (skyrius / asmuo)</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</si>
  <si>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</si>
  <si>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</si>
  <si>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</si>
  <si>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</si>
  <si>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</si>
  <si>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</si>
  <si>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</si>
  <si>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</si>
  <si>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</si>
  <si>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</si>
  <si>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</si>
  <si>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Parengtas detalusis planas, vnt.</t>
  </si>
  <si>
    <t>Parengta planų, vnt.</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</si>
  <si>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</si>
  <si>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</si>
  <si>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</si>
  <si>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</si>
  <si>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</si>
  <si>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</si>
  <si>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</si>
  <si>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</si>
  <si>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</si>
  <si>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</si>
  <si>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</si>
  <si>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P2.2.2.4</t>
  </si>
  <si>
    <t>P2.1.3.2</t>
  </si>
  <si>
    <t>1</t>
  </si>
  <si>
    <t>Suorganizuota paroda, vnt.</t>
  </si>
  <si>
    <t>Geoinformacinių sistemų (GIS) administravimas ir kontrolė:</t>
  </si>
  <si>
    <t>Paversta kitomis naudmenomis miško žemės, ha</t>
  </si>
  <si>
    <t>Kultūros paveldo objektų apskaitos, tvarkybos ir sklaidos dokumentacijos parengimas:</t>
  </si>
  <si>
    <t>Planas</t>
  </si>
  <si>
    <t>SB(ŽPL)</t>
  </si>
  <si>
    <t>09</t>
  </si>
  <si>
    <t>Detaliųjų ir kitų planų rengimas:</t>
  </si>
  <si>
    <t>Žemės sklypų planų rengimas:</t>
  </si>
  <si>
    <t>Kultūros paveldo sklaida:</t>
  </si>
  <si>
    <t>Suorganizuotas renginys, vnt.</t>
  </si>
  <si>
    <t>Europos kultūros paveldo dienų renginio organizavimas</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</si>
  <si>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</si>
  <si>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</si>
  <si>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</si>
  <si>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</si>
  <si>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</si>
  <si>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</si>
  <si>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</si>
  <si>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</si>
  <si>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</si>
  <si>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</si>
  <si>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2019-ieji metai</t>
  </si>
  <si>
    <t>WebGIS programų sukūrimas ir teminių žemėlapių viešinimas</t>
  </si>
  <si>
    <t>P2.4.3.3</t>
  </si>
  <si>
    <t>Koreguota techninių projektų, vnt.</t>
  </si>
  <si>
    <t>Aiškinamojo rašto priedas Nr.3</t>
  </si>
  <si>
    <t>Žemės sklypo Turgaus g. 24 detaliojo plano keitimas (Šv. Jono bažnyčios detalusis planas)</t>
  </si>
  <si>
    <t>Kultūros paveldo objektų tvarkybos darbų vykdymas</t>
  </si>
  <si>
    <t>Pakeistas detalusis planas, vnt.</t>
  </si>
  <si>
    <t>Kultūros paveldo objektų tvarkyba:</t>
  </si>
  <si>
    <t>Kompensacijų išmokėjimas už visuomenės poreikiams paimtą turtą ir turto įsigijimas infrastruktūros plėtrai:</t>
  </si>
  <si>
    <t>Teritorijos prie Labrenciškių g. ir Medelyno g. detaliojo plano, patvirtinto Klaipėdos miesto savivaldybės tarybos 2005 m. gruodžio 22 d. sprendimu Nr. T2-417, koregavimas</t>
  </si>
  <si>
    <t>Žemės visuomenės poreikiams paėmimas ir turto įsigijimas inžinerinės infrastruktūros plėtrai:</t>
  </si>
  <si>
    <t>Savivaldybės biudžetas, iš jo:</t>
  </si>
  <si>
    <t xml:space="preserve">Sutvarkyta kultūros paveldo objektų, vnt. </t>
  </si>
  <si>
    <t>2020-ieji metai</t>
  </si>
  <si>
    <t>Išmokėta kompensacijų projektams, vnt.</t>
  </si>
  <si>
    <t>Parengtas specialusis planas, vnt.</t>
  </si>
  <si>
    <t>Parengta schema, vnt.</t>
  </si>
  <si>
    <t xml:space="preserve">Leidinio apie Klaipėdos miesto architektūrą ir urbanistiką išleidimas ir architektūrinės parodos organizavimas </t>
  </si>
  <si>
    <t xml:space="preserve">Klaipėdos Senamiesčio ir Naujamiesčio erdvių ir pastatų fasadų dekoratyvinio apšvietimo schemos parengimas </t>
  </si>
  <si>
    <t>SB(L)</t>
  </si>
  <si>
    <t>Vykdyti paveldo objektų išsaugojimo priemones</t>
  </si>
  <si>
    <t>Klaipėdos miesto piliakalnių sutvarkymas</t>
  </si>
  <si>
    <t>Parengta detaliojo plano korektūra, vnt.</t>
  </si>
  <si>
    <t xml:space="preserve">Rytinės dalies B teritorijos (tarp Pajūrio g., kelio A13, Liepų g. ir Danės g.) susisiekimo infrastruktūros vystymo specialiojo plano parengimas </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</si>
  <si>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t>
  </si>
  <si>
    <t>Kvartalo prie Kosmonautų g. tęsinio (Šiaurės prospekto) iki Pievų g. ir Rokiškio g. detaliojo plano, patvirtinto Klaipėdos miesto tarybos 1999-04-01 sprendimu, Nr. 54, koregavimas</t>
  </si>
  <si>
    <t>Klaipėdos miesto rytinės dalies A teritorijos susisiekimo infrastruktūros vystymo specialiojo plano, patvirtinto Klaipėdos miesto savivaldybės administracijos direktoriaus 2015 m. spalio 12 d. įsakymu Nr. AD1-2997, koregavimas</t>
  </si>
  <si>
    <t>2021-ųjų metų lėšų projektas</t>
  </si>
  <si>
    <t>2021-ieji metai</t>
  </si>
  <si>
    <t>Suorganizuota kitų renginių, vnt.</t>
  </si>
  <si>
    <t>Parengtas ir išleistas leidinys, egz.</t>
  </si>
  <si>
    <t>Atlikta ekspertizių, vnt.</t>
  </si>
  <si>
    <t>Pakoreguota teritorijų planavimo dokumentų, vnt</t>
  </si>
  <si>
    <t>P2.1.1.3</t>
  </si>
  <si>
    <t>Smiltynėje dviračių ir pėsčiųjų tako rekonstrukcijai</t>
  </si>
  <si>
    <t>Surengta posėdžių, vnt.</t>
  </si>
  <si>
    <t>Parengtas techninis projektas, vnt.</t>
  </si>
  <si>
    <t>Karinių paveldo objektų ženklinimas Klaipėdos miesto teritorijoje</t>
  </si>
  <si>
    <t xml:space="preserve">Detaliųjų ar specialiųjų planų koregavimas ar keitimas </t>
  </si>
  <si>
    <t xml:space="preserve">Iš viso programai: </t>
  </si>
  <si>
    <t>11</t>
  </si>
  <si>
    <t>LRVB</t>
  </si>
  <si>
    <t>Viešinama programų ir teminių žemėlapių pagal poreikį, proc.</t>
  </si>
  <si>
    <t>priedas</t>
  </si>
  <si>
    <t xml:space="preserve">Klaipėdos miesto savivaldybės miesto urbanistinio planavimo programos (Nr. 01) aprašymo    </t>
  </si>
  <si>
    <t>Pakoreguota teritorijų planavimo dokumentų, vnt.</t>
  </si>
  <si>
    <t>Pagaminta ir pakabinta Bendrojo plano stendų, vnt.</t>
  </si>
  <si>
    <t>Šilumos ūkio specialiojo plano parengimas</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</si>
  <si>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</si>
  <si>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</si>
  <si>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</si>
  <si>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Programų lėšų likučių laikinai laisvos lėšos </t>
    </r>
    <r>
      <rPr>
        <b/>
        <sz val="10"/>
        <rFont val="Times New Roman"/>
        <family val="1"/>
        <charset val="186"/>
      </rPr>
      <t>SB(L)</t>
    </r>
  </si>
  <si>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</si>
  <si>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</si>
  <si>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</si>
  <si>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</si>
  <si>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</si>
  <si>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</si>
  <si>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Klaipėdos valstybinio jūrų uosto lėšos </t>
    </r>
    <r>
      <rPr>
        <b/>
        <sz val="10"/>
        <rFont val="Times New Roman"/>
        <family val="1"/>
        <charset val="186"/>
      </rPr>
      <t>KVJUD</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</si>
  <si>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</si>
  <si>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</si>
  <si>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r>
      <t xml:space="preserve">Klaipėdos miesto </t>
    </r>
    <r>
      <rPr>
        <i/>
        <sz val="10"/>
        <rFont val="Times New Roman"/>
        <family val="1"/>
        <charset val="186"/>
      </rPr>
      <t>vandens</t>
    </r>
    <r>
      <rPr>
        <sz val="10"/>
        <rFont val="Times New Roman"/>
        <family val="1"/>
        <charset val="186"/>
      </rPr>
      <t xml:space="preserve"> tiekimo ir nuotekų tvarkymo infrastruktūros plėtros specialiojo plano parengimas</t>
    </r>
  </si>
  <si>
    <r>
      <t xml:space="preserve">Klaipėdos miesto </t>
    </r>
    <r>
      <rPr>
        <i/>
        <sz val="10"/>
        <rFont val="Times New Roman"/>
        <family val="1"/>
        <charset val="186"/>
      </rPr>
      <t>lietaus</t>
    </r>
    <r>
      <rPr>
        <sz val="10"/>
        <rFont val="Times New Roman"/>
        <family val="1"/>
        <charset val="186"/>
      </rPr>
      <t xml:space="preserve"> nuotekų tvarkymo infrastruktūros plėtros specialiojo plano parengimas</t>
    </r>
  </si>
  <si>
    <t>08</t>
  </si>
  <si>
    <t>Rengiamų planavimo dokumentų ekspertinis vertinimas</t>
  </si>
  <si>
    <t>0,4</t>
  </si>
  <si>
    <t>Parengtas projektas, vnt.</t>
  </si>
  <si>
    <t>Klaipėdos Smeltės istorinių kapinių sutvarkymo projekto parengimas</t>
  </si>
  <si>
    <t xml:space="preserve">Šv. Jono bažnyčios atstatymas Klaipėdoje </t>
  </si>
  <si>
    <t>P1</t>
  </si>
  <si>
    <r>
      <rPr>
        <b/>
        <sz val="10"/>
        <rFont val="Times New Roman"/>
        <family val="1"/>
        <charset val="186"/>
      </rPr>
      <t xml:space="preserve">P1, </t>
    </r>
    <r>
      <rPr>
        <sz val="10"/>
        <rFont val="Times New Roman"/>
        <family val="1"/>
        <charset val="186"/>
      </rPr>
      <t>P2.4.3.2</t>
    </r>
  </si>
  <si>
    <t>2019-ųjų metų asignavimų planas*</t>
  </si>
  <si>
    <t xml:space="preserve">4. Žemės sklypas tarp Klemiškės ir Tilžės g. </t>
  </si>
  <si>
    <t>Planavimo dokumentų viešinimas ir sklaida            (2020 m. numatoma įgyvendinti rinkodaros priemones, skirtas Bendrojo plano viešinimui)</t>
  </si>
  <si>
    <t>Parengtas projektinis pasiūlymas ir suorganizuotas pristatymas, vnt.</t>
  </si>
  <si>
    <t>Suorganizuota konferencija, vnt.</t>
  </si>
  <si>
    <t>Objektų, kurie paženklinti, skaičius</t>
  </si>
  <si>
    <t xml:space="preserve">Smiltynės ir Girulių bendrųjų planų parengimas    </t>
  </si>
  <si>
    <t>P6</t>
  </si>
  <si>
    <t>Antrojo pasaulinio karo pakrantės, priešlėktuvinės gynybos baterijų sutvarkymo techninio projekto parengimas</t>
  </si>
  <si>
    <t>Parengtas Smiltynės bendrasis planas,vnt.</t>
  </si>
  <si>
    <t>Parengtas Girulių bendrasis planas, vnt.</t>
  </si>
  <si>
    <t>5. LEZ teritorijoje esantys 4 sklypai</t>
  </si>
  <si>
    <t>Išpirktų sklypų, esančių  LEZ teritorijoje, skaičius</t>
  </si>
  <si>
    <t xml:space="preserve">Urbanistikos skyrius </t>
  </si>
  <si>
    <t>Žemėtvarkos sk.</t>
  </si>
  <si>
    <t>Geodezijos ir GIS sk.</t>
  </si>
  <si>
    <t>Paveldo-saugos sk.</t>
  </si>
  <si>
    <t xml:space="preserve"> Paveldo-saugos sk.</t>
  </si>
  <si>
    <t xml:space="preserve"> Projektų  sk.</t>
  </si>
  <si>
    <r>
      <t xml:space="preserve">2020–2022 M. KLAIPĖDOS MIESTO SAVIVALDYBĖS     </t>
    </r>
    <r>
      <rPr>
        <b/>
        <sz val="11"/>
        <rFont val="Times New Roman"/>
        <family val="1"/>
        <charset val="186"/>
      </rPr>
      <t xml:space="preserve">           </t>
    </r>
  </si>
  <si>
    <t>P</t>
  </si>
  <si>
    <t>Parengtas Smiltynės bendrasis planas, vnt.</t>
  </si>
  <si>
    <t>P, P1</t>
  </si>
  <si>
    <t>3. Danės g. 6</t>
  </si>
  <si>
    <t>2. Kūlių Vartų g. 5A</t>
  </si>
  <si>
    <t>1. Didžioji Vandens g. 28 B</t>
  </si>
  <si>
    <t>6. Naujoji Uosto g. 5</t>
  </si>
  <si>
    <t xml:space="preserve">Savanorių g. ir Martyno Jankaus g. bei Savanorių g. ir Ernesto Galvanausko g. sankryžoms įrengti </t>
  </si>
  <si>
    <t>Klaipėdos miesto realistinio modelio, ortofotografinio žemėlapio ir programos viešinimui sukūrimas</t>
  </si>
  <si>
    <t>Sukurtas žemėlapis ir programa duomenų viešinimui, vnt.</t>
  </si>
  <si>
    <t>Klaipėdos miesto savivaldybės nekilnojamojo kultūros paveldo vertinimo tarybos darbo organizavimas (ekspertų paslaugų įsigijimas)</t>
  </si>
  <si>
    <t>Mokslinės studijos „Klaipėdos tarpukario modernizmas“ parengimas ir konferencijos organizavimas</t>
  </si>
  <si>
    <t>__________________________________</t>
  </si>
  <si>
    <t xml:space="preserve">*Pagal Klaipėdos miesto savivaldybės tarybos 2019-10-24 sprendimą Nr. T2-293
</t>
  </si>
  <si>
    <t xml:space="preserve">Žemės sklypo Taikos pr. 54 detaliojo plano, patvirtinto Klaipėdos miesto savivaldybės tarybos 2007 m. rugpjūčio 2 d. sprendimu Nr. T2-252 koregavimas </t>
  </si>
  <si>
    <t xml:space="preserve">Savanorių g. ir Martyno Jankaus g.  bei Savanorių g. ir Ernesto Galvanausko g. sankryžoms įrengti </t>
  </si>
  <si>
    <t>Atlikti archeologiniai tyrimai,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</si>
</sst>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6" x14ac:knownFonts="1">
    <font>
      <sz val="10"/>
      <name val="Arial"/>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i/>
      <sz val="10"/>
      <color theme="1"/>
      <name val="Times New Roman"/>
      <family val="1"/>
      <charset val="186"/>
    </font>
    <font>
      <sz val="11"/>
      <name val="Times New Roman"/>
      <family val="1"/>
      <charset val="186"/>
    </font>
    <font>
      <b/>
      <sz val="11"/>
      <name val="Times New Roman"/>
      <family val="1"/>
      <charset val="186"/>
    </font>
    <font>
      <i/>
      <sz val="10"/>
      <name val="Times New Roman"/>
      <family val="1"/>
      <charset val="186"/>
    </font>
    <font>
      <sz val="12"/>
      <name val="Arial"/>
      <family val="2"/>
      <charset val="186"/>
    </font>
    <font>
      <sz val="11"/>
      <name val="Calibri"/>
      <family val="2"/>
      <charset val="186"/>
      <scheme val="minor"/>
    </font>
    <font>
      <b/>
      <sz val="10"/>
      <name val="Times New Roman"/>
      <family val="1"/>
      <charset val="204"/>
    </font>
    <font>
      <b/>
      <sz val="9"/>
      <name val="Times New Roman"/>
      <family val="1"/>
      <charset val="186"/>
    </font>
    <font>
      <b/>
      <sz val="10"/>
      <name val="Arial"/>
      <family val="2"/>
      <charset val="186"/>
    </font>
    <font>
      <sz val="9"/>
      <name val="Times New Roman"/>
      <family val="1"/>
      <charset val="186"/>
    </font>
    <font>
      <sz val="7"/>
      <name val="Times New Roman"/>
      <family val="1"/>
      <charset val="186"/>
    </font>
    <font>
      <i/>
      <sz val="10"/>
      <name val="Arial"/>
      <family val="2"/>
      <charset val="186"/>
    </font>
    <font>
      <i/>
      <sz val="10"/>
      <color theme="1"/>
      <name val="Arial"/>
      <family val="2"/>
      <charset val="186"/>
    </font>
    <font>
      <i/>
      <sz val="9"/>
      <name val="Times New Roman"/>
      <family val="1"/>
      <charset val="186"/>
    </font>
    <font>
      <sz val="10"/>
      <name val="Calibri"/>
      <family val="2"/>
      <charset val="186"/>
      <scheme val="minor"/>
    </font>
    <font>
      <b/>
      <i/>
      <sz val="8"/>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rgb="FF92D050"/>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2">
    <xf numFmtId="0" fontId="0" fillId="0" borderId="0"/>
    <xf numFmtId="0" fontId="4" fillId="0" borderId="0"/>
  </cellStyleXfs>
  <cellXfs count="810">
    <xf numFmtId="0" fontId="0" fillId="0" borderId="0" xfId="0"/>
    <xf numFmtId="0" fontId="2" fillId="0" borderId="0" xfId="0" applyFont="1"/>
    <xf numFmtId="165" fontId="1" fillId="6" borderId="4"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5" fontId="1" fillId="6" borderId="32" xfId="0" applyNumberFormat="1" applyFont="1" applyFill="1" applyBorder="1" applyAlignment="1">
      <alignment horizontal="center" vertical="top"/>
    </xf>
    <xf numFmtId="1" fontId="1" fillId="3"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xf>
    <xf numFmtId="3" fontId="1" fillId="6" borderId="2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6" borderId="29" xfId="0" applyFont="1" applyFill="1" applyBorder="1" applyAlignment="1">
      <alignment horizontal="left" vertical="top" wrapText="1"/>
    </xf>
    <xf numFmtId="1" fontId="1" fillId="3" borderId="36" xfId="0" applyNumberFormat="1" applyFont="1" applyFill="1" applyBorder="1" applyAlignment="1">
      <alignment horizontal="center" vertical="top" wrapText="1"/>
    </xf>
    <xf numFmtId="1" fontId="1" fillId="6" borderId="28" xfId="0" applyNumberFormat="1"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37" xfId="0" applyFont="1" applyFill="1" applyBorder="1" applyAlignment="1">
      <alignment horizontal="left" vertical="top" wrapText="1"/>
    </xf>
    <xf numFmtId="0" fontId="8" fillId="0" borderId="0" xfId="0" applyFont="1" applyBorder="1" applyAlignment="1">
      <alignment vertical="top"/>
    </xf>
    <xf numFmtId="3" fontId="1" fillId="6" borderId="0" xfId="0" applyNumberFormat="1" applyFont="1" applyFill="1" applyBorder="1" applyAlignment="1">
      <alignment horizontal="center" vertical="top"/>
    </xf>
    <xf numFmtId="1" fontId="1" fillId="3" borderId="33" xfId="0" applyNumberFormat="1" applyFont="1" applyFill="1" applyBorder="1" applyAlignment="1">
      <alignment horizontal="center" vertical="top" wrapText="1"/>
    </xf>
    <xf numFmtId="1" fontId="1" fillId="6" borderId="50" xfId="0" applyNumberFormat="1" applyFont="1" applyFill="1" applyBorder="1" applyAlignment="1">
      <alignment horizontal="center" vertical="top" wrapText="1"/>
    </xf>
    <xf numFmtId="1" fontId="1" fillId="0" borderId="58" xfId="0" applyNumberFormat="1" applyFont="1" applyFill="1" applyBorder="1" applyAlignment="1">
      <alignment horizontal="center" vertical="top" wrapText="1"/>
    </xf>
    <xf numFmtId="0" fontId="1" fillId="3" borderId="0" xfId="0" applyFont="1" applyFill="1" applyAlignment="1">
      <alignment vertical="top"/>
    </xf>
    <xf numFmtId="0" fontId="1" fillId="6" borderId="7" xfId="0" applyFont="1" applyFill="1" applyBorder="1" applyAlignment="1">
      <alignment horizontal="left"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5" fontId="1" fillId="6" borderId="18" xfId="0" applyNumberFormat="1" applyFont="1" applyFill="1" applyBorder="1" applyAlignment="1">
      <alignment horizontal="center" vertical="top"/>
    </xf>
    <xf numFmtId="165" fontId="1" fillId="6" borderId="4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32" xfId="0" applyFont="1" applyFill="1" applyBorder="1" applyAlignment="1">
      <alignment horizontal="center" vertical="top"/>
    </xf>
    <xf numFmtId="3" fontId="1" fillId="6" borderId="15" xfId="0" applyNumberFormat="1" applyFont="1" applyFill="1" applyBorder="1" applyAlignment="1">
      <alignment horizontal="center" vertical="top"/>
    </xf>
    <xf numFmtId="3" fontId="1" fillId="8" borderId="26" xfId="0" applyNumberFormat="1" applyFont="1" applyFill="1" applyBorder="1" applyAlignment="1">
      <alignment horizontal="left" vertical="top" wrapText="1"/>
    </xf>
    <xf numFmtId="0" fontId="1" fillId="6" borderId="12" xfId="0" applyFont="1" applyFill="1" applyBorder="1" applyAlignment="1">
      <alignment horizontal="left" vertical="top" wrapText="1"/>
    </xf>
    <xf numFmtId="3" fontId="1" fillId="6" borderId="17" xfId="0" applyNumberFormat="1" applyFont="1" applyFill="1" applyBorder="1" applyAlignment="1">
      <alignment horizontal="center" vertical="top"/>
    </xf>
    <xf numFmtId="1" fontId="13" fillId="6" borderId="28"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67" xfId="0" applyNumberFormat="1" applyFont="1" applyFill="1" applyBorder="1" applyAlignment="1">
      <alignment vertical="top" wrapText="1"/>
    </xf>
    <xf numFmtId="0" fontId="1" fillId="6" borderId="4" xfId="0" applyFont="1" applyFill="1" applyBorder="1" applyAlignment="1">
      <alignment horizontal="center" vertical="top" wrapText="1"/>
    </xf>
    <xf numFmtId="3" fontId="1" fillId="6" borderId="77" xfId="0" applyNumberFormat="1" applyFont="1" applyFill="1" applyBorder="1" applyAlignment="1">
      <alignment vertical="top" wrapText="1"/>
    </xf>
    <xf numFmtId="165" fontId="1" fillId="6" borderId="0"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 fontId="1" fillId="6" borderId="38" xfId="0" applyNumberFormat="1" applyFont="1" applyFill="1" applyBorder="1" applyAlignment="1">
      <alignment horizontal="center" vertical="top" wrapText="1"/>
    </xf>
    <xf numFmtId="1" fontId="1" fillId="0" borderId="36"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xf>
    <xf numFmtId="1" fontId="1" fillId="6" borderId="15" xfId="0" applyNumberFormat="1" applyFont="1" applyFill="1" applyBorder="1" applyAlignment="1">
      <alignment horizontal="center" vertical="top" wrapText="1"/>
    </xf>
    <xf numFmtId="165" fontId="1" fillId="0" borderId="28"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0" fillId="6" borderId="20" xfId="0" applyNumberFormat="1" applyFont="1" applyFill="1" applyBorder="1" applyAlignment="1">
      <alignment horizontal="center" vertical="top"/>
    </xf>
    <xf numFmtId="165" fontId="1" fillId="6" borderId="47"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1" fontId="1" fillId="6" borderId="17" xfId="0" applyNumberFormat="1" applyFont="1" applyFill="1" applyBorder="1" applyAlignment="1">
      <alignment horizontal="center" vertical="top" wrapText="1"/>
    </xf>
    <xf numFmtId="1" fontId="1" fillId="6" borderId="58" xfId="0" applyNumberFormat="1" applyFont="1" applyFill="1" applyBorder="1" applyAlignment="1">
      <alignment horizontal="center" vertical="top" wrapText="1"/>
    </xf>
    <xf numFmtId="1" fontId="1" fillId="6" borderId="33" xfId="0" applyNumberFormat="1" applyFont="1" applyFill="1" applyBorder="1" applyAlignment="1">
      <alignment horizontal="center" vertical="top" wrapText="1"/>
    </xf>
    <xf numFmtId="1" fontId="1" fillId="6" borderId="27" xfId="0" applyNumberFormat="1" applyFont="1" applyFill="1" applyBorder="1" applyAlignment="1">
      <alignment horizontal="center" vertical="top" wrapText="1"/>
    </xf>
    <xf numFmtId="165" fontId="1" fillId="6" borderId="28" xfId="0" applyNumberFormat="1" applyFont="1" applyFill="1" applyBorder="1" applyAlignment="1">
      <alignment vertical="top" wrapText="1"/>
    </xf>
    <xf numFmtId="0" fontId="1" fillId="6" borderId="47" xfId="0" applyFont="1" applyFill="1" applyBorder="1" applyAlignment="1">
      <alignment horizontal="left" vertical="top" wrapText="1"/>
    </xf>
    <xf numFmtId="164" fontId="1" fillId="6" borderId="19" xfId="0" applyNumberFormat="1"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20" xfId="0" applyNumberFormat="1"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6" borderId="14" xfId="0" applyFont="1" applyFill="1" applyBorder="1" applyAlignment="1">
      <alignment horizontal="center" vertical="top" wrapText="1"/>
    </xf>
    <xf numFmtId="0" fontId="1" fillId="6" borderId="19" xfId="0" applyFont="1" applyFill="1" applyBorder="1" applyAlignment="1">
      <alignment horizontal="center" vertical="top"/>
    </xf>
    <xf numFmtId="165" fontId="1" fillId="6" borderId="57"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165" fontId="13" fillId="6" borderId="18" xfId="0" applyNumberFormat="1" applyFont="1" applyFill="1" applyBorder="1" applyAlignment="1">
      <alignment horizontal="center" vertical="top"/>
    </xf>
    <xf numFmtId="165" fontId="13" fillId="6" borderId="20" xfId="0" applyNumberFormat="1" applyFont="1" applyFill="1" applyBorder="1" applyAlignment="1">
      <alignment horizontal="center" vertical="top"/>
    </xf>
    <xf numFmtId="1" fontId="13" fillId="6" borderId="33" xfId="0" applyNumberFormat="1" applyFont="1" applyFill="1" applyBorder="1" applyAlignment="1">
      <alignment horizontal="center" vertical="top" wrapText="1"/>
    </xf>
    <xf numFmtId="165" fontId="13" fillId="6" borderId="50" xfId="0" applyNumberFormat="1" applyFont="1" applyFill="1" applyBorder="1" applyAlignment="1">
      <alignment horizontal="center" vertical="top"/>
    </xf>
    <xf numFmtId="1" fontId="13" fillId="6" borderId="38" xfId="0" applyNumberFormat="1" applyFont="1" applyFill="1" applyBorder="1" applyAlignment="1">
      <alignment horizontal="center" vertical="top" wrapText="1"/>
    </xf>
    <xf numFmtId="165" fontId="1" fillId="6" borderId="29" xfId="0" applyNumberFormat="1" applyFont="1" applyFill="1" applyBorder="1" applyAlignment="1">
      <alignment horizontal="left" vertical="top" wrapText="1"/>
    </xf>
    <xf numFmtId="0" fontId="1" fillId="6" borderId="1" xfId="0" applyFont="1" applyFill="1" applyBorder="1" applyAlignment="1">
      <alignment horizontal="center" vertical="top" wrapText="1"/>
    </xf>
    <xf numFmtId="1" fontId="1" fillId="6" borderId="36" xfId="0" applyNumberFormat="1" applyFont="1" applyFill="1" applyBorder="1" applyAlignment="1">
      <alignment horizontal="center" vertical="top" wrapText="1"/>
    </xf>
    <xf numFmtId="0" fontId="1" fillId="6" borderId="20" xfId="0" applyFont="1" applyFill="1" applyBorder="1" applyAlignment="1">
      <alignment horizontal="center" vertical="top" wrapText="1"/>
    </xf>
    <xf numFmtId="165" fontId="3" fillId="6" borderId="24" xfId="0" applyNumberFormat="1" applyFont="1" applyFill="1" applyBorder="1" applyAlignment="1">
      <alignment horizontal="left" vertical="top" wrapText="1"/>
    </xf>
    <xf numFmtId="165" fontId="1" fillId="6" borderId="6" xfId="0" applyNumberFormat="1" applyFont="1" applyFill="1" applyBorder="1" applyAlignment="1">
      <alignment horizontal="left" vertical="top" wrapText="1"/>
    </xf>
    <xf numFmtId="0" fontId="14" fillId="6" borderId="0" xfId="0" applyFont="1" applyFill="1" applyAlignment="1">
      <alignment vertical="top"/>
    </xf>
    <xf numFmtId="0" fontId="1" fillId="0" borderId="0" xfId="0" applyFont="1" applyFill="1" applyAlignment="1">
      <alignment vertical="top" wrapText="1"/>
    </xf>
    <xf numFmtId="0" fontId="4" fillId="0" borderId="0" xfId="0" applyFont="1" applyFill="1" applyAlignment="1">
      <alignment vertical="top"/>
    </xf>
    <xf numFmtId="0" fontId="1" fillId="6" borderId="15" xfId="0" applyFont="1" applyFill="1" applyBorder="1" applyAlignment="1">
      <alignment horizontal="left" vertical="top" wrapText="1"/>
    </xf>
    <xf numFmtId="0" fontId="1" fillId="6" borderId="13" xfId="0" applyFont="1" applyFill="1" applyBorder="1" applyAlignment="1">
      <alignment horizontal="left" vertical="top" wrapText="1"/>
    </xf>
    <xf numFmtId="165" fontId="1" fillId="6" borderId="28" xfId="0" applyNumberFormat="1" applyFont="1" applyFill="1" applyBorder="1" applyAlignment="1">
      <alignment horizontal="left" vertical="top" wrapText="1"/>
    </xf>
    <xf numFmtId="49" fontId="3" fillId="9" borderId="56"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9" borderId="34" xfId="0" applyNumberFormat="1" applyFont="1" applyFill="1" applyBorder="1" applyAlignment="1">
      <alignment horizontal="center" vertical="top"/>
    </xf>
    <xf numFmtId="49" fontId="3" fillId="4" borderId="34"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165" fontId="1" fillId="0" borderId="47" xfId="0" applyNumberFormat="1" applyFont="1" applyBorder="1" applyAlignment="1">
      <alignment horizontal="center" vertical="top" wrapText="1"/>
    </xf>
    <xf numFmtId="3" fontId="1" fillId="0" borderId="0" xfId="0" applyNumberFormat="1" applyFont="1" applyBorder="1" applyAlignment="1">
      <alignment vertical="top"/>
    </xf>
    <xf numFmtId="0" fontId="1" fillId="0" borderId="70" xfId="0" applyFont="1" applyBorder="1" applyAlignment="1">
      <alignment horizontal="center" vertical="center" textRotation="90"/>
    </xf>
    <xf numFmtId="0" fontId="1" fillId="0" borderId="2" xfId="0" applyFont="1" applyBorder="1" applyAlignment="1">
      <alignment horizontal="center" vertical="center" textRotation="90"/>
    </xf>
    <xf numFmtId="0" fontId="1" fillId="6" borderId="57" xfId="0" applyFont="1" applyFill="1" applyBorder="1" applyAlignment="1">
      <alignment horizontal="left" vertical="top" wrapText="1"/>
    </xf>
    <xf numFmtId="0" fontId="11" fillId="0" borderId="0" xfId="0" applyFont="1" applyAlignment="1">
      <alignment horizontal="center" vertical="top" wrapText="1"/>
    </xf>
    <xf numFmtId="0" fontId="15" fillId="0" borderId="0" xfId="0" applyFont="1"/>
    <xf numFmtId="0" fontId="1" fillId="0" borderId="0" xfId="0" applyFont="1" applyFill="1" applyAlignment="1">
      <alignment vertical="top"/>
    </xf>
    <xf numFmtId="0" fontId="1" fillId="0" borderId="0" xfId="0" applyFont="1" applyFill="1" applyBorder="1" applyAlignment="1">
      <alignment vertical="top"/>
    </xf>
    <xf numFmtId="0" fontId="1" fillId="0" borderId="0" xfId="0" applyFont="1" applyFill="1" applyAlignment="1">
      <alignment horizontal="left" vertical="top"/>
    </xf>
    <xf numFmtId="0" fontId="4" fillId="0" borderId="0" xfId="0" applyFont="1"/>
    <xf numFmtId="49" fontId="3" fillId="9" borderId="12" xfId="0" applyNumberFormat="1" applyFont="1" applyFill="1" applyBorder="1" applyAlignment="1">
      <alignment horizontal="center"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3" fontId="3" fillId="8" borderId="13" xfId="0" applyNumberFormat="1" applyFont="1" applyFill="1" applyBorder="1" applyAlignment="1">
      <alignment horizontal="center" vertical="top"/>
    </xf>
    <xf numFmtId="1" fontId="1" fillId="3"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xf>
    <xf numFmtId="1" fontId="1" fillId="3" borderId="15" xfId="0" applyNumberFormat="1" applyFont="1" applyFill="1" applyBorder="1" applyAlignment="1">
      <alignment horizontal="center" vertical="top" wrapText="1"/>
    </xf>
    <xf numFmtId="164" fontId="1" fillId="0" borderId="0" xfId="0" applyNumberFormat="1" applyFont="1" applyFill="1" applyBorder="1" applyAlignment="1">
      <alignment vertical="top"/>
    </xf>
    <xf numFmtId="49" fontId="3" fillId="8" borderId="36" xfId="0" applyNumberFormat="1" applyFont="1" applyFill="1" applyBorder="1" applyAlignment="1">
      <alignment horizontal="center" vertical="top"/>
    </xf>
    <xf numFmtId="49" fontId="3" fillId="6" borderId="28" xfId="0" applyNumberFormat="1" applyFont="1" applyFill="1" applyBorder="1" applyAlignment="1">
      <alignment vertical="top"/>
    </xf>
    <xf numFmtId="49" fontId="3" fillId="6" borderId="16" xfId="0" applyNumberFormat="1" applyFont="1" applyFill="1" applyBorder="1" applyAlignment="1">
      <alignment vertical="top"/>
    </xf>
    <xf numFmtId="1" fontId="13" fillId="6" borderId="17" xfId="0" applyNumberFormat="1" applyFont="1" applyFill="1" applyBorder="1" applyAlignment="1">
      <alignment horizontal="center" vertical="top" wrapText="1"/>
    </xf>
    <xf numFmtId="0" fontId="4" fillId="0" borderId="0" xfId="0" applyFont="1" applyAlignment="1">
      <alignment vertical="top" wrapText="1"/>
    </xf>
    <xf numFmtId="1" fontId="13" fillId="6" borderId="27" xfId="0" applyNumberFormat="1" applyFont="1" applyFill="1" applyBorder="1" applyAlignment="1">
      <alignment horizontal="center" vertical="top" wrapText="1"/>
    </xf>
    <xf numFmtId="165" fontId="1" fillId="0" borderId="0" xfId="0" applyNumberFormat="1" applyFont="1" applyFill="1" applyBorder="1" applyAlignment="1">
      <alignment vertical="top"/>
    </xf>
    <xf numFmtId="1" fontId="1" fillId="6" borderId="13" xfId="0" applyNumberFormat="1" applyFont="1" applyFill="1" applyBorder="1" applyAlignment="1">
      <alignment horizontal="center" vertical="top" wrapText="1"/>
    </xf>
    <xf numFmtId="1" fontId="1" fillId="0" borderId="15" xfId="0" applyNumberFormat="1" applyFont="1" applyFill="1" applyBorder="1" applyAlignment="1">
      <alignment horizontal="center" vertical="top" wrapText="1"/>
    </xf>
    <xf numFmtId="1" fontId="1" fillId="0" borderId="72" xfId="0" applyNumberFormat="1" applyFont="1" applyFill="1" applyBorder="1" applyAlignment="1">
      <alignment horizontal="center" vertical="top" wrapText="1"/>
    </xf>
    <xf numFmtId="1" fontId="1" fillId="0" borderId="61" xfId="0" applyNumberFormat="1" applyFont="1" applyFill="1" applyBorder="1" applyAlignment="1">
      <alignment horizontal="center" vertical="top" wrapText="1"/>
    </xf>
    <xf numFmtId="49" fontId="3" fillId="9" borderId="8" xfId="0" applyNumberFormat="1" applyFont="1" applyFill="1" applyBorder="1" applyAlignment="1">
      <alignment horizontal="center" vertical="top"/>
    </xf>
    <xf numFmtId="3" fontId="3" fillId="8" borderId="48" xfId="0" applyNumberFormat="1" applyFont="1" applyFill="1" applyBorder="1" applyAlignment="1">
      <alignment horizontal="center" vertical="top"/>
    </xf>
    <xf numFmtId="49" fontId="3" fillId="8" borderId="26" xfId="0" applyNumberFormat="1" applyFont="1" applyFill="1" applyBorder="1" applyAlignment="1">
      <alignment horizontal="center" vertical="top" wrapText="1"/>
    </xf>
    <xf numFmtId="3" fontId="3" fillId="8" borderId="26" xfId="0" applyNumberFormat="1" applyFont="1" applyFill="1" applyBorder="1" applyAlignment="1">
      <alignment horizontal="right" vertical="top"/>
    </xf>
    <xf numFmtId="49" fontId="1" fillId="8" borderId="30" xfId="0" applyNumberFormat="1" applyFont="1" applyFill="1" applyBorder="1" applyAlignment="1">
      <alignment horizontal="center" vertical="top" wrapText="1"/>
    </xf>
    <xf numFmtId="0" fontId="17" fillId="8" borderId="26" xfId="0" applyFont="1" applyFill="1" applyBorder="1" applyAlignment="1">
      <alignment horizontal="center" vertical="top"/>
    </xf>
    <xf numFmtId="165" fontId="3" fillId="8" borderId="39" xfId="0" applyNumberFormat="1" applyFont="1" applyFill="1" applyBorder="1" applyAlignment="1">
      <alignment horizontal="center" vertical="top"/>
    </xf>
    <xf numFmtId="0" fontId="1" fillId="8" borderId="56" xfId="0" applyFont="1" applyFill="1" applyBorder="1" applyAlignment="1">
      <alignment vertical="top" wrapText="1"/>
    </xf>
    <xf numFmtId="3" fontId="1" fillId="8" borderId="26" xfId="0" applyNumberFormat="1" applyFont="1" applyFill="1" applyBorder="1" applyAlignment="1">
      <alignment horizontal="center" vertical="top"/>
    </xf>
    <xf numFmtId="3" fontId="3" fillId="6" borderId="10"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0" borderId="5"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3" fontId="1" fillId="0" borderId="9" xfId="0" applyNumberFormat="1" applyFont="1" applyFill="1" applyBorder="1" applyAlignment="1">
      <alignment vertical="top" wrapText="1"/>
    </xf>
    <xf numFmtId="3" fontId="1" fillId="0" borderId="10"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87"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0" fontId="1" fillId="0" borderId="0" xfId="0" applyFont="1" applyFill="1" applyBorder="1" applyAlignment="1">
      <alignment horizontal="left" vertical="top"/>
    </xf>
    <xf numFmtId="3" fontId="1" fillId="0" borderId="18"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0" fontId="1" fillId="0" borderId="0" xfId="0" applyFont="1" applyFill="1" applyBorder="1" applyAlignment="1">
      <alignment horizontal="right" vertical="top"/>
    </xf>
    <xf numFmtId="3" fontId="1" fillId="6" borderId="49" xfId="0" applyNumberFormat="1" applyFont="1" applyFill="1" applyBorder="1" applyAlignment="1">
      <alignment horizontal="center" vertical="top"/>
    </xf>
    <xf numFmtId="3" fontId="1" fillId="3" borderId="16" xfId="0" applyNumberFormat="1" applyFont="1" applyFill="1" applyBorder="1" applyAlignment="1">
      <alignment horizontal="center" vertical="top"/>
    </xf>
    <xf numFmtId="3" fontId="1" fillId="3" borderId="50" xfId="0" applyNumberFormat="1" applyFont="1" applyFill="1" applyBorder="1" applyAlignment="1">
      <alignment horizontal="center" vertical="top"/>
    </xf>
    <xf numFmtId="3" fontId="1" fillId="3" borderId="38"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62" xfId="0" applyNumberFormat="1" applyFont="1" applyFill="1" applyBorder="1" applyAlignment="1">
      <alignment horizontal="center" vertical="top"/>
    </xf>
    <xf numFmtId="3" fontId="1" fillId="3" borderId="67"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72"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xf>
    <xf numFmtId="3" fontId="1" fillId="6" borderId="82" xfId="0" applyNumberFormat="1" applyFont="1" applyFill="1" applyBorder="1" applyAlignment="1">
      <alignment horizontal="center" vertical="top"/>
    </xf>
    <xf numFmtId="165" fontId="1" fillId="6" borderId="82" xfId="0" applyNumberFormat="1" applyFont="1" applyFill="1" applyBorder="1" applyAlignment="1">
      <alignment horizontal="center" vertical="top"/>
    </xf>
    <xf numFmtId="165" fontId="1" fillId="6" borderId="84" xfId="0" applyNumberFormat="1" applyFont="1" applyFill="1" applyBorder="1" applyAlignment="1">
      <alignment horizontal="center" vertical="top"/>
    </xf>
    <xf numFmtId="0" fontId="4" fillId="6" borderId="77" xfId="0" applyFont="1" applyFill="1" applyBorder="1" applyAlignment="1">
      <alignment horizontal="left" vertical="top" wrapText="1"/>
    </xf>
    <xf numFmtId="165" fontId="1" fillId="6" borderId="65"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81" xfId="0" applyNumberFormat="1" applyFont="1" applyFill="1" applyBorder="1" applyAlignment="1">
      <alignment horizontal="center" vertical="top"/>
    </xf>
    <xf numFmtId="49" fontId="1" fillId="6" borderId="28" xfId="0" applyNumberFormat="1" applyFont="1" applyFill="1" applyBorder="1" applyAlignment="1">
      <alignment horizontal="center" vertical="top"/>
    </xf>
    <xf numFmtId="49" fontId="1" fillId="6" borderId="71"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8" borderId="89" xfId="0" applyNumberFormat="1" applyFont="1" applyFill="1" applyBorder="1" applyAlignment="1">
      <alignment horizontal="center" vertical="top"/>
    </xf>
    <xf numFmtId="49" fontId="3" fillId="2" borderId="43" xfId="0" applyNumberFormat="1" applyFont="1" applyFill="1" applyBorder="1" applyAlignment="1">
      <alignment horizontal="center" vertical="top"/>
    </xf>
    <xf numFmtId="165" fontId="3" fillId="2" borderId="39" xfId="0" applyNumberFormat="1" applyFont="1" applyFill="1" applyBorder="1" applyAlignment="1">
      <alignment horizontal="center" vertical="top"/>
    </xf>
    <xf numFmtId="49" fontId="3" fillId="2" borderId="3" xfId="0" applyNumberFormat="1" applyFont="1" applyFill="1" applyBorder="1" applyAlignment="1">
      <alignment horizontal="center" vertical="top"/>
    </xf>
    <xf numFmtId="49" fontId="3" fillId="8" borderId="40" xfId="0" applyNumberFormat="1" applyFont="1" applyFill="1" applyBorder="1" applyAlignment="1">
      <alignment horizontal="left" vertical="top"/>
    </xf>
    <xf numFmtId="49" fontId="3" fillId="0" borderId="24" xfId="0" applyNumberFormat="1" applyFont="1" applyBorder="1" applyAlignment="1">
      <alignment horizontal="center" vertical="top"/>
    </xf>
    <xf numFmtId="0" fontId="3" fillId="3" borderId="24" xfId="0" applyFont="1" applyFill="1" applyBorder="1" applyAlignment="1">
      <alignment horizontal="left" vertical="top" wrapText="1"/>
    </xf>
    <xf numFmtId="0" fontId="1" fillId="0" borderId="5" xfId="0" applyFont="1" applyFill="1" applyBorder="1" applyAlignment="1">
      <alignment horizontal="center" vertical="top" wrapText="1"/>
    </xf>
    <xf numFmtId="3" fontId="1" fillId="0" borderId="45" xfId="0" applyNumberFormat="1" applyFont="1" applyBorder="1" applyAlignment="1">
      <alignment horizontal="center" vertical="top"/>
    </xf>
    <xf numFmtId="3" fontId="1" fillId="0" borderId="63" xfId="0" applyNumberFormat="1" applyFont="1" applyBorder="1" applyAlignment="1">
      <alignment horizontal="center" vertical="top"/>
    </xf>
    <xf numFmtId="0" fontId="3" fillId="3" borderId="6" xfId="0" applyFont="1" applyFill="1" applyBorder="1" applyAlignment="1">
      <alignment horizontal="left" vertical="top" wrapText="1"/>
    </xf>
    <xf numFmtId="3" fontId="3" fillId="3" borderId="24" xfId="0" applyNumberFormat="1" applyFont="1" applyFill="1" applyBorder="1" applyAlignment="1">
      <alignment horizontal="center" vertical="top" wrapText="1"/>
    </xf>
    <xf numFmtId="3" fontId="3" fillId="3" borderId="78" xfId="0" applyNumberFormat="1" applyFont="1" applyFill="1" applyBorder="1" applyAlignment="1">
      <alignment horizontal="center" vertical="top" wrapText="1"/>
    </xf>
    <xf numFmtId="3" fontId="3" fillId="3" borderId="40" xfId="0" applyNumberFormat="1" applyFont="1" applyFill="1" applyBorder="1" applyAlignment="1">
      <alignment horizontal="center" vertical="top" wrapText="1"/>
    </xf>
    <xf numFmtId="3" fontId="3" fillId="3" borderId="25"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1" fillId="6" borderId="31" xfId="0" applyFont="1" applyFill="1" applyBorder="1" applyAlignment="1">
      <alignment horizontal="left" vertical="top" wrapText="1"/>
    </xf>
    <xf numFmtId="3" fontId="1" fillId="6" borderId="16" xfId="0" applyNumberFormat="1" applyFont="1" applyFill="1" applyBorder="1" applyAlignment="1">
      <alignment horizontal="center" vertical="top"/>
    </xf>
    <xf numFmtId="0" fontId="1" fillId="0" borderId="20" xfId="0" applyFont="1" applyFill="1" applyBorder="1" applyAlignment="1">
      <alignment horizontal="center" vertical="top"/>
    </xf>
    <xf numFmtId="49" fontId="3" fillId="6" borderId="1" xfId="0" applyNumberFormat="1" applyFont="1" applyFill="1" applyBorder="1" applyAlignment="1">
      <alignment horizontal="center" vertical="top"/>
    </xf>
    <xf numFmtId="0" fontId="1" fillId="3" borderId="1" xfId="0" applyFont="1" applyFill="1" applyBorder="1" applyAlignment="1">
      <alignment vertical="top" wrapText="1"/>
    </xf>
    <xf numFmtId="3" fontId="1" fillId="6" borderId="52"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49" fontId="3" fillId="9" borderId="35" xfId="0" applyNumberFormat="1" applyFont="1" applyFill="1" applyBorder="1" applyAlignment="1">
      <alignment horizontal="center" vertical="top"/>
    </xf>
    <xf numFmtId="165" fontId="3" fillId="2" borderId="21"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8" borderId="24" xfId="0" applyNumberFormat="1" applyFont="1" applyFill="1" applyBorder="1" applyAlignment="1">
      <alignment horizontal="center" vertical="top" wrapText="1"/>
    </xf>
    <xf numFmtId="49" fontId="3" fillId="0" borderId="10" xfId="0" applyNumberFormat="1" applyFont="1" applyBorder="1" applyAlignment="1">
      <alignment horizontal="center" vertical="top" wrapText="1"/>
    </xf>
    <xf numFmtId="0" fontId="3" fillId="3" borderId="10" xfId="0" applyFont="1" applyFill="1" applyBorder="1" applyAlignment="1">
      <alignment horizontal="left" vertical="top" wrapText="1"/>
    </xf>
    <xf numFmtId="0" fontId="1" fillId="0" borderId="46" xfId="0" applyFont="1" applyFill="1" applyBorder="1" applyAlignment="1">
      <alignment horizontal="center" vertical="top"/>
    </xf>
    <xf numFmtId="3" fontId="1" fillId="0" borderId="5" xfId="0" applyNumberFormat="1" applyFont="1" applyBorder="1" applyAlignment="1">
      <alignment horizontal="right" vertical="top"/>
    </xf>
    <xf numFmtId="3" fontId="1" fillId="0" borderId="46" xfId="0" applyNumberFormat="1" applyFont="1" applyBorder="1" applyAlignment="1">
      <alignment horizontal="right" vertical="top"/>
    </xf>
    <xf numFmtId="0" fontId="1" fillId="0" borderId="9" xfId="0" applyFont="1" applyFill="1" applyBorder="1" applyAlignment="1">
      <alignment horizontal="left" vertical="top" wrapText="1"/>
    </xf>
    <xf numFmtId="3" fontId="1" fillId="3" borderId="10"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3" fontId="1" fillId="3" borderId="87"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49" fontId="3" fillId="8" borderId="13" xfId="0" applyNumberFormat="1" applyFont="1" applyFill="1" applyBorder="1" applyAlignment="1">
      <alignment horizontal="center" vertical="top" wrapText="1"/>
    </xf>
    <xf numFmtId="49" fontId="3" fillId="6" borderId="1" xfId="0" applyNumberFormat="1" applyFont="1" applyFill="1" applyBorder="1" applyAlignment="1">
      <alignment horizontal="center" vertical="top" wrapText="1"/>
    </xf>
    <xf numFmtId="0" fontId="1" fillId="0" borderId="47" xfId="0" applyFont="1" applyFill="1" applyBorder="1" applyAlignment="1">
      <alignment horizontal="center" vertical="top"/>
    </xf>
    <xf numFmtId="49" fontId="3" fillId="8" borderId="36"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49" fontId="3" fillId="9" borderId="32"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0" fontId="1" fillId="0" borderId="19" xfId="0" applyFont="1" applyFill="1" applyBorder="1" applyAlignment="1">
      <alignment horizontal="center" vertical="top"/>
    </xf>
    <xf numFmtId="49" fontId="3" fillId="10" borderId="48" xfId="0" applyNumberFormat="1" applyFont="1" applyFill="1" applyBorder="1" applyAlignment="1">
      <alignment horizontal="center" vertical="top"/>
    </xf>
    <xf numFmtId="49" fontId="3" fillId="8" borderId="48" xfId="0" applyNumberFormat="1" applyFont="1" applyFill="1" applyBorder="1" applyAlignment="1">
      <alignment horizontal="center" vertical="top" wrapText="1"/>
    </xf>
    <xf numFmtId="165" fontId="3" fillId="8" borderId="26" xfId="0" applyNumberFormat="1" applyFont="1" applyFill="1" applyBorder="1" applyAlignment="1">
      <alignment horizontal="center" vertical="top" wrapText="1"/>
    </xf>
    <xf numFmtId="0" fontId="1" fillId="8" borderId="26" xfId="0" applyFont="1" applyFill="1" applyBorder="1" applyAlignment="1">
      <alignment horizontal="left" vertical="top" wrapText="1"/>
    </xf>
    <xf numFmtId="165" fontId="19" fillId="8" borderId="26" xfId="0" applyNumberFormat="1" applyFont="1" applyFill="1" applyBorder="1" applyAlignment="1">
      <alignment horizontal="center" vertical="center" textRotation="90" wrapText="1"/>
    </xf>
    <xf numFmtId="3" fontId="1" fillId="6" borderId="25" xfId="0" applyNumberFormat="1" applyFont="1" applyFill="1" applyBorder="1" applyAlignment="1">
      <alignment horizontal="center" vertical="top"/>
    </xf>
    <xf numFmtId="0" fontId="1" fillId="6" borderId="20" xfId="0" applyFont="1" applyFill="1" applyBorder="1" applyAlignment="1">
      <alignment horizontal="center" vertical="top"/>
    </xf>
    <xf numFmtId="165" fontId="3" fillId="8" borderId="20" xfId="0" applyNumberFormat="1" applyFont="1" applyFill="1" applyBorder="1" applyAlignment="1">
      <alignment horizontal="center" vertical="top"/>
    </xf>
    <xf numFmtId="165" fontId="3" fillId="9" borderId="21" xfId="0" applyNumberFormat="1" applyFont="1" applyFill="1" applyBorder="1" applyAlignment="1">
      <alignment horizontal="center" vertical="top"/>
    </xf>
    <xf numFmtId="165" fontId="3" fillId="4" borderId="39" xfId="0" applyNumberFormat="1" applyFont="1" applyFill="1" applyBorder="1" applyAlignment="1">
      <alignment horizontal="center" vertical="top"/>
    </xf>
    <xf numFmtId="165" fontId="3" fillId="4" borderId="5" xfId="0" applyNumberFormat="1" applyFont="1" applyFill="1" applyBorder="1" applyAlignment="1">
      <alignment horizontal="center" vertical="top"/>
    </xf>
    <xf numFmtId="165" fontId="1" fillId="0" borderId="20" xfId="0" applyNumberFormat="1" applyFont="1" applyBorder="1" applyAlignment="1">
      <alignment horizontal="center" vertical="top"/>
    </xf>
    <xf numFmtId="165" fontId="1" fillId="0" borderId="19" xfId="0" applyNumberFormat="1" applyFont="1" applyBorder="1" applyAlignment="1">
      <alignment horizontal="center" vertical="top" wrapText="1"/>
    </xf>
    <xf numFmtId="165" fontId="1" fillId="8" borderId="20" xfId="0" applyNumberFormat="1" applyFont="1" applyFill="1" applyBorder="1" applyAlignment="1">
      <alignment horizontal="center" vertical="top"/>
    </xf>
    <xf numFmtId="165" fontId="1" fillId="0" borderId="0" xfId="0" applyNumberFormat="1" applyFont="1" applyAlignment="1">
      <alignment vertical="top"/>
    </xf>
    <xf numFmtId="165" fontId="3" fillId="4" borderId="20" xfId="0" applyNumberFormat="1" applyFont="1" applyFill="1" applyBorder="1" applyAlignment="1">
      <alignment horizontal="center" vertical="top"/>
    </xf>
    <xf numFmtId="165" fontId="3" fillId="0" borderId="0" xfId="0" applyNumberFormat="1" applyFont="1" applyFill="1" applyAlignment="1">
      <alignment vertical="top"/>
    </xf>
    <xf numFmtId="0" fontId="1" fillId="0" borderId="0" xfId="0" applyFont="1" applyFill="1" applyAlignment="1">
      <alignment horizontal="center" vertical="top"/>
    </xf>
    <xf numFmtId="165" fontId="1" fillId="0" borderId="0" xfId="0" applyNumberFormat="1" applyFont="1" applyFill="1" applyAlignment="1">
      <alignment vertical="top"/>
    </xf>
    <xf numFmtId="164" fontId="1" fillId="0" borderId="0" xfId="0" applyNumberFormat="1" applyFont="1" applyFill="1" applyAlignment="1">
      <alignment vertical="top"/>
    </xf>
    <xf numFmtId="3" fontId="1" fillId="0" borderId="0" xfId="0" applyNumberFormat="1" applyFont="1" applyAlignment="1">
      <alignment vertical="top"/>
    </xf>
    <xf numFmtId="0" fontId="1" fillId="0" borderId="0" xfId="0" applyFont="1" applyAlignment="1">
      <alignment horizontal="center" vertical="top" wrapText="1"/>
    </xf>
    <xf numFmtId="49" fontId="9" fillId="8" borderId="13" xfId="0" applyNumberFormat="1" applyFont="1" applyFill="1" applyBorder="1" applyAlignment="1">
      <alignment horizontal="center" vertical="top"/>
    </xf>
    <xf numFmtId="165" fontId="10" fillId="6" borderId="18" xfId="0" applyNumberFormat="1" applyFont="1" applyFill="1" applyBorder="1" applyAlignment="1">
      <alignment horizontal="center" vertical="top"/>
    </xf>
    <xf numFmtId="165" fontId="10" fillId="6" borderId="20" xfId="0" applyNumberFormat="1" applyFont="1" applyFill="1" applyBorder="1" applyAlignment="1">
      <alignment horizontal="center" vertical="center"/>
    </xf>
    <xf numFmtId="0" fontId="13" fillId="6" borderId="49" xfId="0" applyFont="1" applyFill="1" applyBorder="1" applyAlignment="1">
      <alignment horizontal="center" vertical="top"/>
    </xf>
    <xf numFmtId="165" fontId="13" fillId="6" borderId="18" xfId="0" applyNumberFormat="1" applyFont="1" applyFill="1" applyBorder="1" applyAlignment="1">
      <alignment horizontal="center" vertical="center"/>
    </xf>
    <xf numFmtId="1" fontId="13" fillId="6" borderId="16" xfId="0" applyNumberFormat="1" applyFont="1" applyFill="1" applyBorder="1" applyAlignment="1">
      <alignment horizontal="center" vertical="top" wrapText="1"/>
    </xf>
    <xf numFmtId="0" fontId="1" fillId="0" borderId="0" xfId="0" applyFont="1" applyFill="1"/>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1" fontId="1" fillId="6" borderId="83" xfId="0" applyNumberFormat="1" applyFont="1" applyFill="1" applyBorder="1" applyAlignment="1">
      <alignment horizontal="center" vertical="top" wrapText="1"/>
    </xf>
    <xf numFmtId="1" fontId="1" fillId="6" borderId="88" xfId="0" applyNumberFormat="1" applyFont="1" applyFill="1" applyBorder="1" applyAlignment="1">
      <alignment horizontal="center" vertical="top" wrapText="1"/>
    </xf>
    <xf numFmtId="1" fontId="1" fillId="6" borderId="64"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3" fillId="0" borderId="0" xfId="0" applyNumberFormat="1" applyFont="1" applyFill="1" applyBorder="1" applyAlignment="1">
      <alignment horizontal="center" vertical="top" wrapText="1"/>
    </xf>
    <xf numFmtId="0" fontId="1" fillId="6" borderId="58" xfId="0" applyFont="1" applyFill="1" applyBorder="1" applyAlignment="1">
      <alignment horizontal="center" vertical="top"/>
    </xf>
    <xf numFmtId="165" fontId="1" fillId="6" borderId="90"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3" fillId="6" borderId="69" xfId="0" applyNumberFormat="1" applyFont="1" applyFill="1" applyBorder="1" applyAlignment="1">
      <alignment horizontal="center" vertical="top"/>
    </xf>
    <xf numFmtId="3" fontId="13" fillId="6" borderId="13" xfId="0" applyNumberFormat="1" applyFont="1" applyFill="1" applyBorder="1" applyAlignment="1">
      <alignment horizontal="center" vertical="top"/>
    </xf>
    <xf numFmtId="0" fontId="1" fillId="6" borderId="65" xfId="0" applyFont="1" applyFill="1" applyBorder="1" applyAlignment="1">
      <alignment horizontal="center" vertical="top"/>
    </xf>
    <xf numFmtId="0" fontId="1" fillId="6" borderId="77" xfId="0" applyFont="1" applyFill="1" applyBorder="1" applyAlignment="1">
      <alignment horizontal="left" vertical="top" wrapText="1"/>
    </xf>
    <xf numFmtId="49" fontId="1" fillId="6" borderId="69" xfId="0" applyNumberFormat="1" applyFont="1" applyFill="1" applyBorder="1" applyAlignment="1">
      <alignment horizontal="center" vertical="top"/>
    </xf>
    <xf numFmtId="49" fontId="1" fillId="6" borderId="91" xfId="0" applyNumberFormat="1" applyFont="1" applyFill="1" applyBorder="1" applyAlignment="1">
      <alignment horizontal="center" vertical="top"/>
    </xf>
    <xf numFmtId="49" fontId="1" fillId="6" borderId="76" xfId="0" applyNumberFormat="1" applyFont="1" applyFill="1" applyBorder="1" applyAlignment="1">
      <alignment horizontal="center" vertical="top"/>
    </xf>
    <xf numFmtId="49" fontId="1" fillId="6" borderId="81" xfId="0" applyNumberFormat="1" applyFont="1" applyFill="1" applyBorder="1" applyAlignment="1">
      <alignment horizontal="center" vertical="top"/>
    </xf>
    <xf numFmtId="165" fontId="13" fillId="6" borderId="31" xfId="0" applyNumberFormat="1" applyFont="1" applyFill="1" applyBorder="1" applyAlignment="1">
      <alignment horizontal="left" vertical="top" wrapText="1"/>
    </xf>
    <xf numFmtId="3" fontId="13" fillId="6" borderId="38" xfId="0" applyNumberFormat="1" applyFont="1" applyFill="1" applyBorder="1" applyAlignment="1">
      <alignment horizontal="center" vertical="top"/>
    </xf>
    <xf numFmtId="3" fontId="13" fillId="6" borderId="16" xfId="0" applyNumberFormat="1" applyFont="1" applyFill="1" applyBorder="1" applyAlignment="1">
      <alignment horizontal="center" vertical="top"/>
    </xf>
    <xf numFmtId="3" fontId="13" fillId="6" borderId="17" xfId="0" applyNumberFormat="1" applyFont="1" applyFill="1" applyBorder="1" applyAlignment="1">
      <alignment horizontal="center" vertical="top"/>
    </xf>
    <xf numFmtId="165" fontId="13" fillId="6" borderId="57" xfId="0" applyNumberFormat="1" applyFont="1" applyFill="1" applyBorder="1" applyAlignment="1">
      <alignment horizontal="left" vertical="top" wrapText="1"/>
    </xf>
    <xf numFmtId="3" fontId="13" fillId="6" borderId="33" xfId="0" applyNumberFormat="1" applyFont="1" applyFill="1" applyBorder="1" applyAlignment="1">
      <alignment horizontal="center" vertical="top"/>
    </xf>
    <xf numFmtId="3" fontId="13" fillId="6" borderId="28" xfId="0" applyNumberFormat="1" applyFont="1" applyFill="1" applyBorder="1" applyAlignment="1">
      <alignment horizontal="center" vertical="top"/>
    </xf>
    <xf numFmtId="3" fontId="13" fillId="6" borderId="27" xfId="0" applyNumberFormat="1" applyFont="1" applyFill="1" applyBorder="1" applyAlignment="1">
      <alignment horizontal="center" vertical="top"/>
    </xf>
    <xf numFmtId="0" fontId="1" fillId="3" borderId="28" xfId="0" applyFont="1" applyFill="1" applyBorder="1" applyAlignment="1">
      <alignment horizontal="left" vertical="top" wrapText="1"/>
    </xf>
    <xf numFmtId="3" fontId="1" fillId="8" borderId="92"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165" fontId="1" fillId="6" borderId="85" xfId="0" applyNumberFormat="1" applyFont="1" applyFill="1" applyBorder="1" applyAlignment="1">
      <alignment horizontal="center" vertical="top"/>
    </xf>
    <xf numFmtId="3" fontId="1" fillId="6" borderId="75" xfId="0" applyNumberFormat="1"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1" fillId="8" borderId="30" xfId="0" applyNumberFormat="1" applyFont="1" applyFill="1" applyBorder="1" applyAlignment="1">
      <alignment horizontal="center" vertical="top"/>
    </xf>
    <xf numFmtId="165" fontId="3" fillId="6" borderId="13" xfId="0" applyNumberFormat="1" applyFont="1" applyFill="1" applyBorder="1" applyAlignment="1">
      <alignment horizontal="center" vertical="top" wrapText="1"/>
    </xf>
    <xf numFmtId="165" fontId="3" fillId="6" borderId="28" xfId="0" applyNumberFormat="1" applyFont="1" applyFill="1" applyBorder="1" applyAlignment="1">
      <alignment horizontal="left" vertical="top" wrapText="1"/>
    </xf>
    <xf numFmtId="0" fontId="7" fillId="0" borderId="0" xfId="0" applyFont="1" applyFill="1" applyBorder="1" applyAlignment="1">
      <alignment horizontal="left" vertical="top"/>
    </xf>
    <xf numFmtId="165" fontId="1" fillId="6" borderId="19" xfId="0" applyNumberFormat="1" applyFont="1" applyFill="1" applyBorder="1" applyAlignment="1">
      <alignment horizontal="center" vertical="top" wrapText="1"/>
    </xf>
    <xf numFmtId="0" fontId="1" fillId="0" borderId="0" xfId="0" applyFont="1" applyFill="1" applyBorder="1" applyAlignment="1">
      <alignment vertical="top" wrapText="1"/>
    </xf>
    <xf numFmtId="164" fontId="1" fillId="6" borderId="13" xfId="0" applyNumberFormat="1" applyFont="1" applyFill="1" applyBorder="1" applyAlignment="1">
      <alignment horizontal="center" vertical="top"/>
    </xf>
    <xf numFmtId="49" fontId="1" fillId="6" borderId="13"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3" fontId="1" fillId="6" borderId="60"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6" borderId="7" xfId="0" applyNumberFormat="1" applyFont="1" applyFill="1" applyBorder="1" applyAlignment="1">
      <alignment horizontal="left" vertical="top" wrapText="1"/>
    </xf>
    <xf numFmtId="3" fontId="13" fillId="6" borderId="74"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64" xfId="0" applyNumberFormat="1" applyFont="1" applyFill="1" applyBorder="1" applyAlignment="1">
      <alignment horizontal="center" vertical="top"/>
    </xf>
    <xf numFmtId="3" fontId="13" fillId="6" borderId="6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165" fontId="1" fillId="6" borderId="47" xfId="0" applyNumberFormat="1" applyFont="1" applyFill="1" applyBorder="1" applyAlignment="1">
      <alignment horizontal="center" vertical="top" wrapText="1"/>
    </xf>
    <xf numFmtId="165" fontId="13" fillId="6" borderId="31" xfId="0" applyNumberFormat="1" applyFont="1" applyFill="1" applyBorder="1" applyAlignment="1">
      <alignment vertical="top" wrapText="1"/>
    </xf>
    <xf numFmtId="49" fontId="3" fillId="6" borderId="13" xfId="0" applyNumberFormat="1" applyFont="1" applyFill="1" applyBorder="1" applyAlignment="1">
      <alignment horizontal="center" vertical="top" wrapText="1"/>
    </xf>
    <xf numFmtId="165" fontId="1" fillId="3" borderId="28" xfId="0" applyNumberFormat="1" applyFont="1" applyFill="1" applyBorder="1" applyAlignment="1">
      <alignment horizontal="left" vertical="top" wrapText="1"/>
    </xf>
    <xf numFmtId="165" fontId="1" fillId="0" borderId="29" xfId="0" applyNumberFormat="1" applyFont="1" applyFill="1" applyBorder="1" applyAlignment="1">
      <alignment vertical="top" wrapText="1"/>
    </xf>
    <xf numFmtId="165" fontId="1" fillId="6" borderId="31" xfId="0" applyNumberFormat="1" applyFont="1" applyFill="1" applyBorder="1" applyAlignment="1">
      <alignment horizontal="left" vertical="top" wrapText="1"/>
    </xf>
    <xf numFmtId="49" fontId="3" fillId="6" borderId="28" xfId="0" applyNumberFormat="1" applyFont="1" applyFill="1" applyBorder="1" applyAlignment="1">
      <alignment horizontal="center" vertical="top" wrapText="1"/>
    </xf>
    <xf numFmtId="0" fontId="1" fillId="6" borderId="18" xfId="0" applyFont="1" applyFill="1" applyBorder="1" applyAlignment="1">
      <alignment horizontal="center"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65" fontId="7" fillId="6" borderId="29" xfId="0" applyNumberFormat="1" applyFont="1" applyFill="1" applyBorder="1" applyAlignment="1">
      <alignment vertical="top" wrapText="1"/>
    </xf>
    <xf numFmtId="3" fontId="7" fillId="6" borderId="28" xfId="0" applyNumberFormat="1" applyFont="1" applyFill="1" applyBorder="1" applyAlignment="1">
      <alignment horizontal="center" vertical="top"/>
    </xf>
    <xf numFmtId="165" fontId="1" fillId="6" borderId="31" xfId="0" applyNumberFormat="1" applyFont="1" applyFill="1" applyBorder="1" applyAlignment="1">
      <alignment vertical="top" wrapText="1"/>
    </xf>
    <xf numFmtId="165" fontId="1" fillId="6" borderId="58" xfId="0" applyNumberFormat="1" applyFont="1" applyFill="1" applyBorder="1" applyAlignment="1">
      <alignment horizontal="center"/>
    </xf>
    <xf numFmtId="165" fontId="1" fillId="6" borderId="20" xfId="0" applyNumberFormat="1" applyFont="1" applyFill="1" applyBorder="1" applyAlignment="1">
      <alignment horizontal="center"/>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3" fontId="1" fillId="6" borderId="79" xfId="0" applyNumberFormat="1" applyFont="1" applyFill="1" applyBorder="1" applyAlignment="1">
      <alignment vertical="top" wrapText="1"/>
    </xf>
    <xf numFmtId="3" fontId="1" fillId="6" borderId="73" xfId="0" applyNumberFormat="1" applyFont="1" applyFill="1" applyBorder="1" applyAlignment="1">
      <alignment vertical="top" wrapText="1"/>
    </xf>
    <xf numFmtId="3" fontId="1" fillId="6" borderId="71" xfId="0" applyNumberFormat="1" applyFont="1" applyFill="1" applyBorder="1" applyAlignment="1">
      <alignment vertical="top" wrapText="1"/>
    </xf>
    <xf numFmtId="165" fontId="1" fillId="6" borderId="50" xfId="0" applyNumberFormat="1" applyFont="1" applyFill="1" applyBorder="1" applyAlignment="1">
      <alignment vertical="top" wrapText="1"/>
    </xf>
    <xf numFmtId="165" fontId="1" fillId="0" borderId="58" xfId="0" applyNumberFormat="1" applyFont="1" applyFill="1" applyBorder="1" applyAlignment="1">
      <alignment vertical="top" wrapText="1"/>
    </xf>
    <xf numFmtId="165" fontId="1" fillId="0" borderId="73" xfId="0" applyNumberFormat="1" applyFont="1" applyFill="1" applyBorder="1" applyAlignment="1">
      <alignment horizontal="left" vertical="top" wrapText="1"/>
    </xf>
    <xf numFmtId="165" fontId="1" fillId="6" borderId="93" xfId="0" applyNumberFormat="1" applyFont="1" applyFill="1" applyBorder="1" applyAlignment="1">
      <alignment horizontal="left" vertical="top" wrapText="1"/>
    </xf>
    <xf numFmtId="165" fontId="1" fillId="6" borderId="94" xfId="0" applyNumberFormat="1" applyFont="1" applyFill="1" applyBorder="1" applyAlignment="1">
      <alignment horizontal="left" vertical="top" wrapText="1"/>
    </xf>
    <xf numFmtId="0" fontId="1" fillId="0" borderId="71" xfId="0" applyFont="1" applyBorder="1" applyAlignment="1">
      <alignment vertical="top" wrapText="1"/>
    </xf>
    <xf numFmtId="165" fontId="1" fillId="6" borderId="79" xfId="0" applyNumberFormat="1" applyFont="1" applyFill="1" applyBorder="1" applyAlignment="1">
      <alignment horizontal="left" vertical="top" wrapText="1"/>
    </xf>
    <xf numFmtId="165" fontId="1" fillId="6" borderId="71" xfId="0" applyNumberFormat="1" applyFont="1" applyFill="1" applyBorder="1" applyAlignment="1">
      <alignment vertical="top" wrapText="1"/>
    </xf>
    <xf numFmtId="0" fontId="13" fillId="6" borderId="79" xfId="0" applyFont="1" applyFill="1" applyBorder="1" applyAlignment="1">
      <alignment vertical="top" wrapText="1"/>
    </xf>
    <xf numFmtId="0" fontId="13" fillId="6" borderId="58" xfId="0" applyFont="1" applyFill="1" applyBorder="1" applyAlignment="1">
      <alignment vertical="top" wrapText="1"/>
    </xf>
    <xf numFmtId="0" fontId="1" fillId="8" borderId="26" xfId="0" applyFont="1" applyFill="1" applyBorder="1" applyAlignment="1">
      <alignment vertical="top" wrapText="1"/>
    </xf>
    <xf numFmtId="0" fontId="17" fillId="8" borderId="39" xfId="0" applyFont="1" applyFill="1" applyBorder="1" applyAlignment="1">
      <alignment horizontal="center" vertical="top"/>
    </xf>
    <xf numFmtId="164" fontId="1" fillId="0" borderId="0" xfId="0" applyNumberFormat="1" applyFont="1" applyFill="1" applyBorder="1" applyAlignment="1">
      <alignment vertical="top" wrapText="1"/>
    </xf>
    <xf numFmtId="165" fontId="1" fillId="6" borderId="31" xfId="0" applyNumberFormat="1" applyFont="1" applyFill="1" applyBorder="1" applyAlignment="1">
      <alignment horizontal="left" vertical="top" wrapText="1"/>
    </xf>
    <xf numFmtId="165" fontId="13" fillId="6" borderId="58" xfId="0" applyNumberFormat="1" applyFont="1" applyFill="1" applyBorder="1" applyAlignment="1">
      <alignment horizontal="center" vertical="top"/>
    </xf>
    <xf numFmtId="165" fontId="1" fillId="6" borderId="71" xfId="0" applyNumberFormat="1" applyFont="1" applyFill="1" applyBorder="1" applyAlignment="1">
      <alignment horizontal="left" vertical="top" wrapText="1"/>
    </xf>
    <xf numFmtId="3" fontId="1" fillId="6" borderId="28"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165" fontId="1" fillId="6" borderId="50" xfId="0" applyNumberFormat="1" applyFont="1" applyFill="1" applyBorder="1" applyAlignment="1">
      <alignment horizontal="left" vertical="top" wrapText="1"/>
    </xf>
    <xf numFmtId="165" fontId="1" fillId="6" borderId="58" xfId="0" applyNumberFormat="1" applyFont="1" applyFill="1" applyBorder="1" applyAlignment="1">
      <alignment vertical="top"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165" fontId="1" fillId="0" borderId="0" xfId="0" applyNumberFormat="1" applyFont="1" applyBorder="1" applyAlignment="1">
      <alignment vertical="top"/>
    </xf>
    <xf numFmtId="0" fontId="3" fillId="0" borderId="5" xfId="0" applyFont="1" applyBorder="1" applyAlignment="1">
      <alignment horizontal="center" vertical="center" wrapText="1"/>
    </xf>
    <xf numFmtId="164" fontId="1" fillId="6" borderId="85" xfId="0" applyNumberFormat="1" applyFont="1" applyFill="1" applyBorder="1" applyAlignment="1">
      <alignment horizontal="center" vertical="top"/>
    </xf>
    <xf numFmtId="0" fontId="1" fillId="6" borderId="59" xfId="0" applyFont="1" applyFill="1" applyBorder="1" applyAlignment="1">
      <alignment horizontal="center" vertical="top"/>
    </xf>
    <xf numFmtId="164" fontId="1" fillId="6" borderId="86" xfId="0" applyNumberFormat="1" applyFont="1" applyFill="1" applyBorder="1" applyAlignment="1">
      <alignment horizontal="center" vertical="top"/>
    </xf>
    <xf numFmtId="0" fontId="19" fillId="0" borderId="53" xfId="0" applyFont="1" applyFill="1" applyBorder="1" applyAlignment="1">
      <alignment horizontal="center" vertical="center" textRotation="90" wrapText="1"/>
    </xf>
    <xf numFmtId="0" fontId="19" fillId="0" borderId="36" xfId="0" applyFont="1" applyFill="1" applyBorder="1" applyAlignment="1">
      <alignment horizontal="center" vertical="center" textRotation="90" wrapText="1"/>
    </xf>
    <xf numFmtId="0" fontId="1" fillId="6" borderId="36" xfId="0" applyFont="1" applyFill="1" applyBorder="1" applyAlignment="1">
      <alignment horizontal="left" vertical="top" wrapText="1"/>
    </xf>
    <xf numFmtId="0" fontId="19" fillId="6" borderId="36" xfId="0" applyFont="1" applyFill="1" applyBorder="1" applyAlignment="1">
      <alignment horizontal="center" vertical="center" textRotation="90" wrapText="1"/>
    </xf>
    <xf numFmtId="0" fontId="1" fillId="6" borderId="33" xfId="0" applyFont="1" applyFill="1" applyBorder="1" applyAlignment="1">
      <alignment horizontal="left" vertical="top" wrapText="1"/>
    </xf>
    <xf numFmtId="0" fontId="23" fillId="6" borderId="38" xfId="0" applyFont="1" applyFill="1" applyBorder="1" applyAlignment="1">
      <alignment horizontal="center" vertical="center" textRotation="90" wrapText="1"/>
    </xf>
    <xf numFmtId="0" fontId="23" fillId="6" borderId="33" xfId="0" applyFont="1" applyFill="1" applyBorder="1" applyAlignment="1">
      <alignment horizontal="center" vertical="center" textRotation="90" wrapText="1"/>
    </xf>
    <xf numFmtId="165" fontId="1" fillId="0" borderId="20" xfId="0" applyNumberFormat="1" applyFont="1" applyBorder="1" applyAlignment="1">
      <alignment horizontal="right" vertical="top"/>
    </xf>
    <xf numFmtId="0" fontId="3" fillId="0" borderId="71" xfId="0" applyFont="1" applyFill="1" applyBorder="1" applyAlignment="1">
      <alignment vertical="top" wrapText="1"/>
    </xf>
    <xf numFmtId="3" fontId="3" fillId="0" borderId="33"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49" fontId="9" fillId="9" borderId="7" xfId="0" applyNumberFormat="1" applyFont="1" applyFill="1" applyBorder="1" applyAlignment="1">
      <alignment horizontal="center" vertical="top"/>
    </xf>
    <xf numFmtId="49" fontId="9" fillId="2" borderId="13" xfId="0" applyNumberFormat="1" applyFont="1" applyFill="1" applyBorder="1" applyAlignment="1">
      <alignment horizontal="center" vertical="top"/>
    </xf>
    <xf numFmtId="49" fontId="3" fillId="8"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49" fontId="3" fillId="6" borderId="16"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3" fontId="1" fillId="6" borderId="4" xfId="0" applyNumberFormat="1" applyFont="1" applyFill="1" applyBorder="1" applyAlignment="1">
      <alignment horizontal="center" vertical="top" wrapText="1"/>
    </xf>
    <xf numFmtId="165" fontId="13" fillId="6" borderId="79" xfId="0" applyNumberFormat="1" applyFont="1" applyFill="1" applyBorder="1" applyAlignment="1">
      <alignment vertical="top" wrapText="1"/>
    </xf>
    <xf numFmtId="49" fontId="3" fillId="8" borderId="1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4" xfId="0" applyNumberFormat="1" applyFont="1" applyFill="1" applyBorder="1" applyAlignment="1">
      <alignment horizontal="center"/>
    </xf>
    <xf numFmtId="0" fontId="1" fillId="0" borderId="42" xfId="0"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0" fontId="1" fillId="6" borderId="42" xfId="0" applyFont="1" applyFill="1" applyBorder="1" applyAlignment="1">
      <alignment horizontal="center" vertical="top" wrapText="1"/>
    </xf>
    <xf numFmtId="0" fontId="1" fillId="6" borderId="68" xfId="0" applyFont="1" applyFill="1" applyBorder="1" applyAlignment="1">
      <alignment horizontal="center" vertical="top" wrapText="1"/>
    </xf>
    <xf numFmtId="0" fontId="1" fillId="6" borderId="85" xfId="0" applyFont="1" applyFill="1" applyBorder="1" applyAlignment="1">
      <alignment horizontal="center" vertical="top" wrapText="1"/>
    </xf>
    <xf numFmtId="3" fontId="13" fillId="6" borderId="68" xfId="0" applyNumberFormat="1" applyFont="1" applyFill="1" applyBorder="1" applyAlignment="1">
      <alignment horizontal="center" vertical="top" wrapText="1"/>
    </xf>
    <xf numFmtId="3" fontId="13" fillId="6" borderId="42" xfId="0" applyNumberFormat="1" applyFont="1" applyFill="1" applyBorder="1" applyAlignment="1">
      <alignment horizontal="center" vertical="top" wrapText="1"/>
    </xf>
    <xf numFmtId="3" fontId="10" fillId="6" borderId="68" xfId="0" applyNumberFormat="1" applyFont="1" applyFill="1" applyBorder="1" applyAlignment="1">
      <alignment horizontal="center" vertical="top" wrapText="1"/>
    </xf>
    <xf numFmtId="0" fontId="10" fillId="6" borderId="42" xfId="0" applyFont="1" applyFill="1" applyBorder="1" applyAlignment="1">
      <alignment horizontal="center" vertical="top"/>
    </xf>
    <xf numFmtId="0" fontId="13" fillId="6" borderId="68" xfId="0" applyFont="1" applyFill="1" applyBorder="1" applyAlignment="1">
      <alignment horizontal="center" vertical="top"/>
    </xf>
    <xf numFmtId="0" fontId="13" fillId="6" borderId="42" xfId="0" applyFont="1" applyFill="1" applyBorder="1" applyAlignment="1">
      <alignment horizontal="center" vertical="top" wrapText="1"/>
    </xf>
    <xf numFmtId="3" fontId="3" fillId="6" borderId="40" xfId="0" applyNumberFormat="1" applyFont="1" applyFill="1" applyBorder="1" applyAlignment="1">
      <alignment horizontal="left" vertical="top" wrapText="1"/>
    </xf>
    <xf numFmtId="165" fontId="1" fillId="6" borderId="33" xfId="0" applyNumberFormat="1" applyFont="1" applyFill="1" applyBorder="1" applyAlignment="1">
      <alignment vertical="top" wrapText="1"/>
    </xf>
    <xf numFmtId="165" fontId="1" fillId="6" borderId="88" xfId="0" applyNumberFormat="1" applyFont="1" applyFill="1" applyBorder="1" applyAlignment="1">
      <alignment vertical="top" wrapText="1"/>
    </xf>
    <xf numFmtId="164" fontId="1" fillId="6" borderId="88" xfId="0" applyNumberFormat="1" applyFont="1" applyFill="1" applyBorder="1" applyAlignment="1">
      <alignment vertical="top" wrapText="1"/>
    </xf>
    <xf numFmtId="164" fontId="1" fillId="6" borderId="72" xfId="0" applyNumberFormat="1" applyFont="1" applyFill="1" applyBorder="1" applyAlignment="1">
      <alignment vertical="top" wrapText="1"/>
    </xf>
    <xf numFmtId="0" fontId="1" fillId="6" borderId="76" xfId="0" applyFont="1" applyFill="1" applyBorder="1" applyAlignment="1">
      <alignment vertical="top" wrapText="1"/>
    </xf>
    <xf numFmtId="165" fontId="1" fillId="6" borderId="76" xfId="0" applyNumberFormat="1" applyFont="1" applyFill="1" applyBorder="1" applyAlignment="1">
      <alignment vertical="top" wrapText="1"/>
    </xf>
    <xf numFmtId="0" fontId="3" fillId="6" borderId="36" xfId="0" applyFont="1" applyFill="1" applyBorder="1" applyAlignment="1">
      <alignment vertical="top" wrapText="1"/>
    </xf>
    <xf numFmtId="0" fontId="1" fillId="6" borderId="33" xfId="0" applyFont="1" applyFill="1" applyBorder="1" applyAlignment="1">
      <alignment vertical="top" wrapText="1"/>
    </xf>
    <xf numFmtId="3" fontId="1" fillId="6" borderId="87"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center" vertical="center" textRotation="90" wrapText="1"/>
    </xf>
    <xf numFmtId="3" fontId="3" fillId="8" borderId="48" xfId="0" applyNumberFormat="1" applyFont="1" applyFill="1" applyBorder="1" applyAlignment="1">
      <alignment horizontal="right" vertical="top"/>
    </xf>
    <xf numFmtId="49" fontId="3" fillId="3" borderId="28" xfId="0" applyNumberFormat="1" applyFont="1" applyFill="1" applyBorder="1" applyAlignment="1">
      <alignment vertical="top"/>
    </xf>
    <xf numFmtId="49" fontId="3" fillId="9" borderId="12"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0" fontId="3" fillId="0" borderId="33" xfId="0" applyFont="1" applyFill="1" applyBorder="1" applyAlignment="1">
      <alignment vertical="top" wrapText="1"/>
    </xf>
    <xf numFmtId="0" fontId="13" fillId="6" borderId="41" xfId="0" applyFont="1" applyFill="1" applyBorder="1" applyAlignment="1">
      <alignment horizontal="center" vertical="top"/>
    </xf>
    <xf numFmtId="165" fontId="13" fillId="6" borderId="4" xfId="0" applyNumberFormat="1" applyFont="1" applyFill="1" applyBorder="1" applyAlignment="1">
      <alignment horizontal="center" vertical="center"/>
    </xf>
    <xf numFmtId="165" fontId="13" fillId="0" borderId="71" xfId="0" applyNumberFormat="1" applyFont="1" applyFill="1" applyBorder="1" applyAlignment="1">
      <alignment vertical="top" wrapText="1"/>
    </xf>
    <xf numFmtId="0" fontId="3" fillId="0" borderId="37" xfId="0" applyFont="1" applyFill="1" applyBorder="1" applyAlignment="1">
      <alignment horizontal="center" vertical="center" wrapText="1"/>
    </xf>
    <xf numFmtId="0" fontId="3" fillId="7" borderId="38" xfId="0" applyFont="1" applyFill="1" applyBorder="1" applyAlignment="1">
      <alignment horizontal="center" vertical="center" wrapText="1"/>
    </xf>
    <xf numFmtId="0" fontId="3" fillId="7" borderId="36"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1" fillId="6" borderId="36" xfId="0" applyFont="1" applyFill="1" applyBorder="1" applyAlignment="1">
      <alignment vertical="center" textRotation="90" wrapText="1"/>
    </xf>
    <xf numFmtId="0" fontId="3" fillId="6" borderId="37" xfId="0" applyFont="1" applyFill="1" applyBorder="1" applyAlignment="1">
      <alignment vertical="center" textRotation="90" wrapText="1"/>
    </xf>
    <xf numFmtId="0" fontId="3" fillId="11" borderId="37" xfId="0" applyFont="1" applyFill="1" applyBorder="1" applyAlignment="1">
      <alignment horizontal="center" vertical="center" wrapText="1"/>
    </xf>
    <xf numFmtId="0" fontId="13" fillId="6" borderId="36" xfId="0" applyFont="1" applyFill="1" applyBorder="1" applyAlignment="1">
      <alignment horizontal="center" vertical="center" textRotation="90" wrapText="1"/>
    </xf>
    <xf numFmtId="0" fontId="13" fillId="0" borderId="36" xfId="0" applyFont="1" applyFill="1" applyBorder="1" applyAlignment="1">
      <alignment horizontal="center" vertical="center" textRotation="90" wrapText="1"/>
    </xf>
    <xf numFmtId="49" fontId="1" fillId="3" borderId="17" xfId="0" applyNumberFormat="1" applyFont="1" applyFill="1" applyBorder="1" applyAlignment="1">
      <alignment horizontal="center" vertical="center"/>
    </xf>
    <xf numFmtId="49" fontId="1" fillId="6" borderId="15" xfId="0" applyNumberFormat="1" applyFont="1" applyFill="1" applyBorder="1" applyAlignment="1">
      <alignment horizontal="center" wrapText="1"/>
    </xf>
    <xf numFmtId="49" fontId="1" fillId="6" borderId="15" xfId="0" applyNumberFormat="1" applyFont="1" applyFill="1" applyBorder="1" applyAlignment="1">
      <alignment horizontal="center" vertical="top" wrapText="1"/>
    </xf>
    <xf numFmtId="0" fontId="4" fillId="6" borderId="15" xfId="0" applyFont="1" applyFill="1" applyBorder="1" applyAlignment="1">
      <alignment horizontal="center" vertical="center" wrapText="1"/>
    </xf>
    <xf numFmtId="0" fontId="21" fillId="6" borderId="15" xfId="0" applyFont="1" applyFill="1" applyBorder="1" applyAlignment="1">
      <alignment wrapText="1"/>
    </xf>
    <xf numFmtId="0" fontId="22" fillId="6" borderId="15" xfId="0" applyFont="1" applyFill="1" applyBorder="1" applyAlignment="1">
      <alignment wrapText="1"/>
    </xf>
    <xf numFmtId="0" fontId="21" fillId="6" borderId="15" xfId="0" applyFont="1" applyFill="1" applyBorder="1" applyAlignment="1">
      <alignment horizontal="center" vertical="top" wrapText="1"/>
    </xf>
    <xf numFmtId="0" fontId="3" fillId="0" borderId="87" xfId="0" applyFont="1" applyBorder="1" applyAlignment="1">
      <alignment vertical="top"/>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49" fontId="19" fillId="6" borderId="11" xfId="0" applyNumberFormat="1" applyFont="1" applyFill="1" applyBorder="1" applyAlignment="1">
      <alignment horizontal="center" vertical="top" wrapText="1"/>
    </xf>
    <xf numFmtId="49" fontId="1" fillId="6" borderId="27" xfId="0" applyNumberFormat="1" applyFont="1" applyFill="1" applyBorder="1" applyAlignment="1">
      <alignment horizontal="center" vertical="top" wrapText="1"/>
    </xf>
    <xf numFmtId="3" fontId="1" fillId="6" borderId="88" xfId="0" applyNumberFormat="1" applyFont="1" applyFill="1" applyBorder="1" applyAlignment="1">
      <alignment horizontal="center" vertical="center" textRotation="90" wrapText="1"/>
    </xf>
    <xf numFmtId="3" fontId="1" fillId="6" borderId="72" xfId="0" applyNumberFormat="1" applyFont="1" applyFill="1" applyBorder="1" applyAlignment="1">
      <alignment horizontal="center" vertical="center" textRotation="90" wrapText="1"/>
    </xf>
    <xf numFmtId="3" fontId="1" fillId="6" borderId="76" xfId="0" applyNumberFormat="1" applyFont="1" applyFill="1" applyBorder="1" applyAlignment="1">
      <alignment horizontal="center" vertical="center" textRotation="90" wrapText="1"/>
    </xf>
    <xf numFmtId="0" fontId="4" fillId="6" borderId="15" xfId="0" applyFont="1" applyFill="1" applyBorder="1" applyAlignment="1">
      <alignment horizontal="center" wrapText="1"/>
    </xf>
    <xf numFmtId="0" fontId="1" fillId="6" borderId="64" xfId="0" applyFont="1" applyFill="1" applyBorder="1" applyAlignment="1">
      <alignment horizontal="center" vertical="top" wrapText="1"/>
    </xf>
    <xf numFmtId="0" fontId="1" fillId="6" borderId="61" xfId="0" applyFont="1" applyFill="1" applyBorder="1" applyAlignment="1">
      <alignment horizontal="center" vertical="top" wrapText="1"/>
    </xf>
    <xf numFmtId="0" fontId="1" fillId="6" borderId="81" xfId="0" applyFont="1" applyFill="1" applyBorder="1" applyAlignment="1">
      <alignment horizontal="center" vertical="top" wrapText="1"/>
    </xf>
    <xf numFmtId="0" fontId="4" fillId="6" borderId="81" xfId="0" applyFont="1" applyFill="1" applyBorder="1" applyAlignment="1">
      <alignment horizontal="center" wrapText="1"/>
    </xf>
    <xf numFmtId="0" fontId="4" fillId="6" borderId="64" xfId="0" applyFont="1" applyFill="1" applyBorder="1" applyAlignment="1">
      <alignment horizontal="center" wrapText="1"/>
    </xf>
    <xf numFmtId="0" fontId="4" fillId="6" borderId="61" xfId="0" applyFont="1" applyFill="1" applyBorder="1" applyAlignment="1">
      <alignment horizontal="center" wrapText="1"/>
    </xf>
    <xf numFmtId="3" fontId="1" fillId="6" borderId="11" xfId="0" applyNumberFormat="1" applyFont="1" applyFill="1" applyBorder="1" applyAlignment="1">
      <alignment horizontal="center" vertical="top" wrapText="1"/>
    </xf>
    <xf numFmtId="49" fontId="1" fillId="8" borderId="92" xfId="0" applyNumberFormat="1" applyFont="1" applyFill="1" applyBorder="1" applyAlignment="1">
      <alignment horizontal="center" vertical="top" wrapText="1"/>
    </xf>
    <xf numFmtId="0" fontId="17" fillId="8" borderId="56" xfId="0" applyFont="1" applyFill="1" applyBorder="1" applyAlignment="1">
      <alignment horizontal="center" vertical="top"/>
    </xf>
    <xf numFmtId="165" fontId="3" fillId="8" borderId="56" xfId="0" applyNumberFormat="1" applyFont="1" applyFill="1" applyBorder="1" applyAlignment="1">
      <alignment horizontal="center" vertical="top"/>
    </xf>
    <xf numFmtId="0" fontId="13" fillId="6" borderId="57" xfId="0" applyFont="1" applyFill="1" applyBorder="1" applyAlignment="1">
      <alignment horizontal="center" vertical="top"/>
    </xf>
    <xf numFmtId="165" fontId="3" fillId="6" borderId="40" xfId="0" applyNumberFormat="1" applyFont="1" applyFill="1" applyBorder="1" applyAlignment="1">
      <alignment horizontal="center" vertical="center" wrapText="1"/>
    </xf>
    <xf numFmtId="165" fontId="20" fillId="0" borderId="36" xfId="0" applyNumberFormat="1" applyFont="1" applyFill="1" applyBorder="1" applyAlignment="1">
      <alignment horizontal="center" vertical="center" textRotation="90" wrapText="1"/>
    </xf>
    <xf numFmtId="165" fontId="1" fillId="6" borderId="37" xfId="0" applyNumberFormat="1" applyFont="1" applyFill="1" applyBorder="1" applyAlignment="1">
      <alignment horizontal="center" vertical="center" textRotation="90" wrapText="1"/>
    </xf>
    <xf numFmtId="165" fontId="3" fillId="11" borderId="37" xfId="0" applyNumberFormat="1" applyFont="1" applyFill="1" applyBorder="1" applyAlignment="1">
      <alignment horizontal="center" vertical="center" wrapText="1"/>
    </xf>
    <xf numFmtId="165" fontId="17" fillId="6" borderId="37" xfId="0" applyNumberFormat="1" applyFont="1" applyFill="1" applyBorder="1" applyAlignment="1">
      <alignment horizontal="center" vertical="center" wrapText="1"/>
    </xf>
    <xf numFmtId="165" fontId="17" fillId="11" borderId="37" xfId="0" applyNumberFormat="1" applyFont="1" applyFill="1" applyBorder="1" applyAlignment="1">
      <alignment horizontal="center" vertical="center" wrapText="1"/>
    </xf>
    <xf numFmtId="0" fontId="3" fillId="11" borderId="37" xfId="0" applyFont="1" applyFill="1" applyBorder="1" applyAlignment="1">
      <alignment horizontal="center" vertical="top" wrapText="1"/>
    </xf>
    <xf numFmtId="0" fontId="19" fillId="0" borderId="33" xfId="0" applyFont="1" applyBorder="1" applyAlignment="1">
      <alignment horizontal="center" vertical="center" textRotation="90" wrapText="1"/>
    </xf>
    <xf numFmtId="49" fontId="1" fillId="6" borderId="25" xfId="0" applyNumberFormat="1" applyFont="1" applyFill="1" applyBorder="1" applyAlignment="1">
      <alignment horizontal="center" vertical="top" wrapText="1"/>
    </xf>
    <xf numFmtId="0" fontId="1" fillId="6" borderId="28"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0" fontId="11" fillId="0" borderId="0" xfId="0" applyFont="1" applyAlignment="1">
      <alignment horizontal="center" vertical="top" wrapText="1"/>
    </xf>
    <xf numFmtId="165" fontId="1" fillId="6" borderId="19"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0" fontId="3" fillId="6" borderId="36" xfId="0" applyFont="1" applyFill="1" applyBorder="1" applyAlignment="1">
      <alignment vertical="top" wrapText="1"/>
    </xf>
    <xf numFmtId="0" fontId="1" fillId="6" borderId="36" xfId="0" applyFont="1" applyFill="1" applyBorder="1" applyAlignment="1">
      <alignment horizontal="center" vertical="center" textRotation="90" wrapText="1"/>
    </xf>
    <xf numFmtId="165" fontId="1" fillId="6" borderId="79" xfId="0" applyNumberFormat="1"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33" xfId="0"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wrapText="1"/>
    </xf>
    <xf numFmtId="0" fontId="1" fillId="6" borderId="33" xfId="0" applyFont="1" applyFill="1" applyBorder="1" applyAlignment="1">
      <alignment horizontal="center" vertical="center" textRotation="90" wrapText="1"/>
    </xf>
    <xf numFmtId="0" fontId="1" fillId="6" borderId="19" xfId="0"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0" fontId="1" fillId="0" borderId="0" xfId="0" applyFont="1" applyFill="1" applyBorder="1" applyAlignment="1">
      <alignment horizontal="left" vertical="top" wrapText="1"/>
    </xf>
    <xf numFmtId="0" fontId="2" fillId="0" borderId="0" xfId="0" applyFont="1" applyFill="1" applyAlignment="1">
      <alignment vertical="top" wrapText="1"/>
    </xf>
    <xf numFmtId="3" fontId="1" fillId="6" borderId="18"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0" fontId="3" fillId="0" borderId="73" xfId="0" applyFont="1" applyFill="1" applyBorder="1" applyAlignment="1">
      <alignment vertical="top" wrapText="1"/>
    </xf>
    <xf numFmtId="3" fontId="3" fillId="0" borderId="36"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wrapText="1"/>
    </xf>
    <xf numFmtId="0" fontId="3" fillId="6" borderId="38" xfId="0" applyFont="1" applyFill="1" applyBorder="1" applyAlignment="1">
      <alignment vertical="top" wrapText="1"/>
    </xf>
    <xf numFmtId="0" fontId="3" fillId="6" borderId="38" xfId="0" applyFont="1" applyFill="1" applyBorder="1" applyAlignment="1">
      <alignment horizontal="center" vertical="center" wrapText="1"/>
    </xf>
    <xf numFmtId="0" fontId="3" fillId="6" borderId="79" xfId="0" applyFont="1" applyFill="1" applyBorder="1" applyAlignment="1">
      <alignment vertical="top" wrapText="1"/>
    </xf>
    <xf numFmtId="3" fontId="3" fillId="6" borderId="38"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3" fontId="3" fillId="6" borderId="13"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0" fontId="3" fillId="6" borderId="36"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3" fillId="6" borderId="17" xfId="0" applyFont="1" applyFill="1" applyBorder="1" applyAlignment="1">
      <alignment horizontal="center" vertical="center" wrapText="1"/>
    </xf>
    <xf numFmtId="49" fontId="3" fillId="9" borderId="8" xfId="0" applyNumberFormat="1" applyFont="1" applyFill="1" applyBorder="1" applyAlignment="1">
      <alignment vertical="top"/>
    </xf>
    <xf numFmtId="49" fontId="3" fillId="2" borderId="48" xfId="0" applyNumberFormat="1" applyFont="1" applyFill="1" applyBorder="1" applyAlignment="1">
      <alignment vertical="top"/>
    </xf>
    <xf numFmtId="49" fontId="3" fillId="6" borderId="22" xfId="0" applyNumberFormat="1" applyFont="1" applyFill="1" applyBorder="1" applyAlignment="1">
      <alignment vertical="top"/>
    </xf>
    <xf numFmtId="165" fontId="13" fillId="6" borderId="22" xfId="0" applyNumberFormat="1" applyFont="1" applyFill="1" applyBorder="1" applyAlignment="1">
      <alignment vertical="top" wrapText="1"/>
    </xf>
    <xf numFmtId="165" fontId="25" fillId="6" borderId="22" xfId="0" applyNumberFormat="1" applyFont="1" applyFill="1" applyBorder="1" applyAlignment="1">
      <alignment horizontal="center" vertical="top" wrapText="1"/>
    </xf>
    <xf numFmtId="165" fontId="3" fillId="8" borderId="96" xfId="0" applyNumberFormat="1" applyFont="1" applyFill="1" applyBorder="1" applyAlignment="1">
      <alignment horizontal="center" vertical="top"/>
    </xf>
    <xf numFmtId="165" fontId="3" fillId="8" borderId="95" xfId="0" applyNumberFormat="1" applyFont="1" applyFill="1" applyBorder="1" applyAlignment="1">
      <alignment horizontal="center" vertical="top"/>
    </xf>
    <xf numFmtId="165" fontId="13" fillId="6" borderId="97" xfId="0" applyNumberFormat="1" applyFont="1" applyFill="1" applyBorder="1" applyAlignment="1">
      <alignment vertical="top" wrapText="1"/>
    </xf>
    <xf numFmtId="165" fontId="1" fillId="6" borderId="26" xfId="0" applyNumberFormat="1" applyFont="1" applyFill="1" applyBorder="1" applyAlignment="1">
      <alignment horizontal="center" vertical="top"/>
    </xf>
    <xf numFmtId="165" fontId="1" fillId="6" borderId="48"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3" fontId="3" fillId="6" borderId="36" xfId="0" applyNumberFormat="1" applyFont="1" applyFill="1" applyBorder="1" applyAlignment="1">
      <alignment horizontal="left" vertical="top" wrapText="1"/>
    </xf>
    <xf numFmtId="3" fontId="1" fillId="6" borderId="40" xfId="0" applyNumberFormat="1" applyFont="1" applyFill="1" applyBorder="1" applyAlignment="1">
      <alignment horizontal="center" vertical="center" textRotation="90" wrapText="1"/>
    </xf>
    <xf numFmtId="3" fontId="1" fillId="0" borderId="4"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xf>
    <xf numFmtId="165" fontId="1" fillId="6" borderId="45" xfId="0" applyNumberFormat="1" applyFont="1" applyFill="1" applyBorder="1" applyAlignment="1">
      <alignment horizontal="center" vertical="top"/>
    </xf>
    <xf numFmtId="3" fontId="1" fillId="6" borderId="6" xfId="0" applyNumberFormat="1" applyFont="1" applyFill="1" applyBorder="1" applyAlignment="1">
      <alignment vertical="top" wrapText="1"/>
    </xf>
    <xf numFmtId="3" fontId="1" fillId="6" borderId="78"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0" fontId="1" fillId="6" borderId="99" xfId="0" applyFont="1" applyFill="1" applyBorder="1" applyAlignment="1">
      <alignment horizontal="left" vertical="top" wrapText="1"/>
    </xf>
    <xf numFmtId="49" fontId="1" fillId="6" borderId="100" xfId="0" applyNumberFormat="1" applyFont="1" applyFill="1" applyBorder="1" applyAlignment="1">
      <alignment horizontal="center" vertical="top"/>
    </xf>
    <xf numFmtId="49" fontId="1" fillId="6" borderId="101"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0" fontId="4" fillId="6" borderId="67" xfId="0" applyFont="1" applyFill="1" applyBorder="1" applyAlignment="1">
      <alignment horizontal="left" vertical="top" wrapText="1"/>
    </xf>
    <xf numFmtId="49" fontId="3" fillId="6" borderId="40" xfId="0" applyNumberFormat="1" applyFont="1" applyFill="1" applyBorder="1" applyAlignment="1">
      <alignment horizontal="left" vertical="top"/>
    </xf>
    <xf numFmtId="0" fontId="3" fillId="6" borderId="24" xfId="0" applyFont="1" applyFill="1" applyBorder="1" applyAlignment="1">
      <alignment horizontal="left" vertical="top" wrapText="1"/>
    </xf>
    <xf numFmtId="0" fontId="1" fillId="6" borderId="1" xfId="0" applyFont="1" applyFill="1" applyBorder="1" applyAlignment="1">
      <alignment vertical="top" wrapText="1"/>
    </xf>
    <xf numFmtId="165" fontId="1" fillId="0" borderId="45" xfId="0" applyNumberFormat="1" applyFont="1" applyBorder="1" applyAlignment="1">
      <alignment horizontal="center" vertical="top"/>
    </xf>
    <xf numFmtId="165" fontId="1" fillId="0" borderId="63" xfId="0" applyNumberFormat="1" applyFont="1" applyBorder="1" applyAlignment="1">
      <alignment horizontal="center" vertical="top"/>
    </xf>
    <xf numFmtId="165" fontId="1" fillId="0" borderId="5" xfId="0" applyNumberFormat="1" applyFont="1" applyBorder="1" applyAlignment="1">
      <alignment horizontal="center" vertical="top"/>
    </xf>
    <xf numFmtId="165" fontId="1" fillId="0" borderId="46" xfId="0" applyNumberFormat="1" applyFont="1" applyBorder="1" applyAlignment="1">
      <alignment horizontal="center" vertical="top"/>
    </xf>
    <xf numFmtId="0" fontId="1" fillId="6" borderId="47" xfId="0" applyFont="1" applyFill="1" applyBorder="1" applyAlignment="1">
      <alignment horizontal="center" vertical="top" wrapText="1"/>
    </xf>
    <xf numFmtId="0" fontId="1" fillId="6" borderId="47" xfId="0" applyFont="1" applyFill="1" applyBorder="1" applyAlignment="1">
      <alignment horizontal="center" vertical="top"/>
    </xf>
    <xf numFmtId="49" fontId="3" fillId="6" borderId="24" xfId="0" applyNumberFormat="1" applyFont="1" applyFill="1" applyBorder="1" applyAlignment="1">
      <alignment horizontal="center" vertical="top" wrapText="1"/>
    </xf>
    <xf numFmtId="0" fontId="3" fillId="6" borderId="10" xfId="0" applyFont="1" applyFill="1" applyBorder="1" applyAlignment="1">
      <alignment horizontal="left" vertical="top" wrapText="1"/>
    </xf>
    <xf numFmtId="49" fontId="3" fillId="6" borderId="36" xfId="0" applyNumberFormat="1" applyFont="1" applyFill="1" applyBorder="1" applyAlignment="1">
      <alignment horizontal="center" vertical="top" wrapText="1"/>
    </xf>
    <xf numFmtId="0" fontId="19" fillId="0" borderId="78" xfId="0" applyFont="1" applyFill="1" applyBorder="1" applyAlignment="1">
      <alignment horizontal="center" vertical="center" textRotation="90" wrapText="1"/>
    </xf>
    <xf numFmtId="0" fontId="19" fillId="0" borderId="15" xfId="0" applyFont="1" applyFill="1" applyBorder="1" applyAlignment="1">
      <alignment horizontal="center" vertical="center" textRotation="90" wrapText="1"/>
    </xf>
    <xf numFmtId="0" fontId="19" fillId="6" borderId="15" xfId="0" applyFont="1" applyFill="1" applyBorder="1" applyAlignment="1">
      <alignment horizontal="center" vertical="center" textRotation="90" wrapText="1"/>
    </xf>
    <xf numFmtId="3" fontId="1" fillId="6" borderId="98"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6" borderId="103" xfId="0" applyNumberFormat="1" applyFont="1" applyFill="1" applyBorder="1" applyAlignment="1">
      <alignment horizontal="center" vertical="top"/>
    </xf>
    <xf numFmtId="3" fontId="1" fillId="6" borderId="99"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xf>
    <xf numFmtId="3" fontId="1" fillId="6" borderId="101" xfId="0" applyNumberFormat="1" applyFont="1" applyFill="1" applyBorder="1" applyAlignment="1">
      <alignment horizontal="center" vertical="top"/>
    </xf>
    <xf numFmtId="3" fontId="1" fillId="6" borderId="102" xfId="0" applyNumberFormat="1" applyFont="1" applyFill="1" applyBorder="1" applyAlignment="1">
      <alignment horizontal="center" vertical="top"/>
    </xf>
    <xf numFmtId="165" fontId="20" fillId="6" borderId="36" xfId="0" applyNumberFormat="1" applyFont="1" applyFill="1" applyBorder="1" applyAlignment="1">
      <alignment horizontal="center" vertical="center" textRotation="90" wrapText="1"/>
    </xf>
    <xf numFmtId="0" fontId="3" fillId="6" borderId="37" xfId="0" applyFont="1" applyFill="1" applyBorder="1" applyAlignment="1">
      <alignment horizontal="center" vertical="top" wrapText="1"/>
    </xf>
    <xf numFmtId="165" fontId="3" fillId="6" borderId="33" xfId="0" applyNumberFormat="1" applyFont="1" applyFill="1" applyBorder="1" applyAlignment="1">
      <alignment horizontal="center" vertical="center" wrapText="1"/>
    </xf>
    <xf numFmtId="165" fontId="3" fillId="6" borderId="17" xfId="0" applyNumberFormat="1" applyFont="1" applyFill="1" applyBorder="1" applyAlignment="1">
      <alignment horizontal="center" vertical="center" wrapText="1"/>
    </xf>
    <xf numFmtId="165" fontId="17" fillId="6" borderId="33" xfId="0" applyNumberFormat="1" applyFont="1" applyFill="1" applyBorder="1" applyAlignment="1">
      <alignment horizontal="center" vertical="center" wrapText="1"/>
    </xf>
    <xf numFmtId="165" fontId="17" fillId="6" borderId="17" xfId="0" applyNumberFormat="1" applyFont="1" applyFill="1" applyBorder="1" applyAlignment="1">
      <alignment horizontal="center" vertical="center" wrapText="1"/>
    </xf>
    <xf numFmtId="0" fontId="17" fillId="6" borderId="33" xfId="0" applyFont="1" applyFill="1" applyBorder="1" applyAlignment="1">
      <alignment horizontal="center" vertical="top" wrapText="1"/>
    </xf>
    <xf numFmtId="0" fontId="1" fillId="0" borderId="0" xfId="0" applyNumberFormat="1"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165" fontId="1" fillId="6" borderId="88" xfId="0" applyNumberFormat="1" applyFont="1" applyFill="1" applyBorder="1" applyAlignment="1">
      <alignment horizontal="left" vertical="top" wrapText="1"/>
    </xf>
    <xf numFmtId="0" fontId="1" fillId="6" borderId="75" xfId="0" applyFont="1" applyFill="1" applyBorder="1" applyAlignment="1">
      <alignment horizontal="left" vertical="top"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105" xfId="0" applyNumberFormat="1" applyFont="1" applyFill="1" applyBorder="1" applyAlignment="1">
      <alignment horizontal="center" vertical="top"/>
    </xf>
    <xf numFmtId="0" fontId="4" fillId="6" borderId="99" xfId="0" applyFont="1" applyFill="1" applyBorder="1" applyAlignment="1">
      <alignment horizontal="left" vertical="top" wrapText="1"/>
    </xf>
    <xf numFmtId="3" fontId="1" fillId="6" borderId="106" xfId="0" applyNumberFormat="1" applyFont="1" applyFill="1" applyBorder="1" applyAlignment="1">
      <alignment horizontal="center" vertical="top"/>
    </xf>
    <xf numFmtId="165" fontId="1" fillId="6" borderId="106" xfId="0" applyNumberFormat="1" applyFont="1" applyFill="1" applyBorder="1" applyAlignment="1">
      <alignment vertical="top" wrapText="1"/>
    </xf>
    <xf numFmtId="165" fontId="1" fillId="6" borderId="101" xfId="0" applyNumberFormat="1" applyFont="1" applyFill="1" applyBorder="1" applyAlignment="1">
      <alignment vertical="top" wrapText="1"/>
    </xf>
    <xf numFmtId="165" fontId="1" fillId="0" borderId="5"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3" fillId="6" borderId="29" xfId="0" applyNumberFormat="1" applyFont="1" applyFill="1" applyBorder="1" applyAlignment="1">
      <alignment vertical="top" wrapText="1"/>
    </xf>
    <xf numFmtId="0" fontId="1" fillId="0" borderId="0" xfId="0" applyFont="1" applyFill="1" applyAlignment="1">
      <alignment horizontal="center" vertical="top"/>
    </xf>
    <xf numFmtId="0" fontId="11" fillId="0" borderId="0" xfId="0" applyFont="1" applyAlignment="1">
      <alignment horizontal="center" vertical="top" wrapText="1"/>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26" xfId="0" applyFont="1" applyBorder="1" applyAlignment="1">
      <alignment horizontal="right" vertical="top"/>
    </xf>
    <xf numFmtId="0" fontId="4" fillId="0" borderId="26" xfId="0" applyFont="1" applyBorder="1" applyAlignment="1">
      <alignment horizontal="right" vertical="top"/>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0" xfId="0" applyNumberFormat="1" applyFont="1" applyBorder="1" applyAlignment="1">
      <alignment horizontal="center" vertical="center" shrinkToFit="1"/>
    </xf>
    <xf numFmtId="3" fontId="1" fillId="0" borderId="36"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0" fontId="1" fillId="0" borderId="45"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0" fontId="3" fillId="0" borderId="46" xfId="0" applyFont="1" applyBorder="1" applyAlignment="1">
      <alignment horizontal="center" vertical="center"/>
    </xf>
    <xf numFmtId="0" fontId="3" fillId="0" borderId="53" xfId="0" applyFont="1" applyBorder="1" applyAlignment="1">
      <alignment horizontal="center" vertical="center"/>
    </xf>
    <xf numFmtId="0" fontId="3" fillId="0" borderId="55" xfId="0" applyFont="1" applyBorder="1" applyAlignment="1">
      <alignment horizontal="center" vertical="center"/>
    </xf>
    <xf numFmtId="0" fontId="1" fillId="0" borderId="3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2" xfId="0" applyFont="1" applyBorder="1" applyAlignment="1">
      <alignment horizontal="center" vertical="center"/>
    </xf>
    <xf numFmtId="0" fontId="1" fillId="0" borderId="51" xfId="0" applyFont="1" applyBorder="1" applyAlignment="1">
      <alignment horizontal="center" vertical="center"/>
    </xf>
    <xf numFmtId="49" fontId="16" fillId="5" borderId="46" xfId="0" applyNumberFormat="1" applyFont="1" applyFill="1" applyBorder="1" applyAlignment="1">
      <alignment horizontal="left" vertical="top" wrapText="1"/>
    </xf>
    <xf numFmtId="49" fontId="16" fillId="5" borderId="53" xfId="0" applyNumberFormat="1" applyFont="1" applyFill="1" applyBorder="1" applyAlignment="1">
      <alignment horizontal="left" vertical="top" wrapText="1"/>
    </xf>
    <xf numFmtId="49" fontId="16" fillId="5" borderId="55" xfId="0" applyNumberFormat="1" applyFont="1" applyFill="1" applyBorder="1" applyAlignment="1">
      <alignment horizontal="left" vertical="top" wrapText="1"/>
    </xf>
    <xf numFmtId="0" fontId="16" fillId="7" borderId="47" xfId="0" applyFont="1" applyFill="1" applyBorder="1" applyAlignment="1">
      <alignment horizontal="left" vertical="top" wrapText="1"/>
    </xf>
    <xf numFmtId="0" fontId="16" fillId="7" borderId="52" xfId="0" applyFont="1" applyFill="1" applyBorder="1" applyAlignment="1">
      <alignment horizontal="left" vertical="top" wrapText="1"/>
    </xf>
    <xf numFmtId="0" fontId="16" fillId="7" borderId="51" xfId="0" applyFont="1" applyFill="1" applyBorder="1" applyAlignment="1">
      <alignment horizontal="left" vertical="top" wrapText="1"/>
    </xf>
    <xf numFmtId="3" fontId="1" fillId="0" borderId="40" xfId="0" applyNumberFormat="1" applyFont="1" applyBorder="1" applyAlignment="1">
      <alignment horizontal="center" vertical="center" textRotation="90" shrinkToFit="1"/>
    </xf>
    <xf numFmtId="3" fontId="1" fillId="0" borderId="36"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45"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39" xfId="0" applyNumberFormat="1" applyFont="1" applyBorder="1" applyAlignment="1">
      <alignment horizontal="center" vertical="center" textRotation="90" wrapText="1" shrinkToFit="1"/>
    </xf>
    <xf numFmtId="3" fontId="1" fillId="6" borderId="38" xfId="0" applyNumberFormat="1" applyFont="1" applyFill="1" applyBorder="1" applyAlignment="1">
      <alignment vertical="top" wrapText="1"/>
    </xf>
    <xf numFmtId="0" fontId="0" fillId="6" borderId="33" xfId="0"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1" fillId="6" borderId="38" xfId="0" applyFont="1" applyFill="1" applyBorder="1" applyAlignment="1">
      <alignment horizontal="left" vertical="top" wrapText="1"/>
    </xf>
    <xf numFmtId="0" fontId="1" fillId="6" borderId="33" xfId="0" applyFont="1" applyFill="1" applyBorder="1" applyAlignment="1">
      <alignment horizontal="left" vertical="top" wrapText="1"/>
    </xf>
    <xf numFmtId="0" fontId="3" fillId="9" borderId="37" xfId="0" applyFont="1" applyFill="1" applyBorder="1" applyAlignment="1">
      <alignment horizontal="left" vertical="top"/>
    </xf>
    <xf numFmtId="0" fontId="3" fillId="9" borderId="52" xfId="0" applyFont="1" applyFill="1" applyBorder="1" applyAlignment="1">
      <alignment horizontal="left" vertical="top"/>
    </xf>
    <xf numFmtId="0" fontId="3" fillId="9" borderId="51" xfId="0" applyFont="1" applyFill="1" applyBorder="1" applyAlignment="1">
      <alignment horizontal="left" vertical="top"/>
    </xf>
    <xf numFmtId="0" fontId="3" fillId="2" borderId="37" xfId="0" applyFont="1" applyFill="1" applyBorder="1" applyAlignment="1">
      <alignment horizontal="left" vertical="top" wrapText="1"/>
    </xf>
    <xf numFmtId="0" fontId="3" fillId="2" borderId="52" xfId="0" applyFont="1" applyFill="1" applyBorder="1" applyAlignment="1">
      <alignment horizontal="left" vertical="top" wrapText="1"/>
    </xf>
    <xf numFmtId="0" fontId="3" fillId="2" borderId="51" xfId="0" applyFont="1" applyFill="1" applyBorder="1" applyAlignment="1">
      <alignment horizontal="left" vertical="top" wrapText="1"/>
    </xf>
    <xf numFmtId="3" fontId="1" fillId="6" borderId="38" xfId="0" applyNumberFormat="1" applyFont="1" applyFill="1" applyBorder="1" applyAlignment="1">
      <alignment horizontal="justify" vertical="top" wrapText="1"/>
    </xf>
    <xf numFmtId="3" fontId="1" fillId="6" borderId="36" xfId="0" applyNumberFormat="1" applyFont="1" applyFill="1" applyBorder="1" applyAlignment="1">
      <alignment horizontal="justify" vertical="top" wrapText="1"/>
    </xf>
    <xf numFmtId="0" fontId="0" fillId="6" borderId="33" xfId="0" applyFont="1" applyFill="1" applyBorder="1" applyAlignment="1">
      <alignment horizontal="justify" vertical="top" wrapText="1"/>
    </xf>
    <xf numFmtId="165" fontId="1" fillId="3" borderId="79" xfId="0" applyNumberFormat="1" applyFont="1" applyFill="1" applyBorder="1" applyAlignment="1">
      <alignment vertical="top" wrapText="1"/>
    </xf>
    <xf numFmtId="165" fontId="1" fillId="3" borderId="73" xfId="0" applyNumberFormat="1" applyFont="1" applyFill="1" applyBorder="1" applyAlignment="1">
      <alignment vertical="top" wrapText="1"/>
    </xf>
    <xf numFmtId="0" fontId="0" fillId="0" borderId="71" xfId="0" applyFont="1" applyBorder="1" applyAlignment="1">
      <alignment vertical="top" wrapText="1"/>
    </xf>
    <xf numFmtId="3" fontId="1" fillId="6" borderId="38"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0" fontId="3" fillId="6" borderId="17"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1" fillId="6" borderId="36" xfId="0" applyFont="1" applyFill="1" applyBorder="1" applyAlignment="1">
      <alignment horizontal="center" vertical="center" textRotation="90" wrapText="1"/>
    </xf>
    <xf numFmtId="0" fontId="1" fillId="6" borderId="38" xfId="0" applyFont="1" applyFill="1" applyBorder="1" applyAlignment="1">
      <alignment vertical="top" wrapText="1"/>
    </xf>
    <xf numFmtId="0" fontId="0" fillId="6" borderId="36" xfId="0" applyFont="1" applyFill="1" applyBorder="1" applyAlignment="1">
      <alignment vertical="top"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0" fontId="7" fillId="0" borderId="32" xfId="0" applyFont="1" applyFill="1" applyBorder="1" applyAlignment="1">
      <alignment horizontal="left" vertical="top" wrapText="1"/>
    </xf>
    <xf numFmtId="0" fontId="7" fillId="0" borderId="0" xfId="0" applyFont="1" applyFill="1" applyBorder="1" applyAlignment="1">
      <alignment horizontal="left" vertical="top" wrapText="1"/>
    </xf>
    <xf numFmtId="0" fontId="1" fillId="6" borderId="33" xfId="0" applyFont="1" applyFill="1" applyBorder="1" applyAlignment="1">
      <alignment vertical="top" wrapText="1"/>
    </xf>
    <xf numFmtId="165" fontId="1" fillId="6" borderId="38" xfId="0" applyNumberFormat="1" applyFont="1" applyFill="1" applyBorder="1" applyAlignment="1">
      <alignment horizontal="left" vertical="top" wrapText="1"/>
    </xf>
    <xf numFmtId="165" fontId="1" fillId="6" borderId="33" xfId="0" applyNumberFormat="1" applyFont="1" applyFill="1" applyBorder="1" applyAlignment="1">
      <alignment horizontal="left" vertical="top" wrapText="1"/>
    </xf>
    <xf numFmtId="0" fontId="1" fillId="6" borderId="18" xfId="0" applyFont="1" applyFill="1" applyBorder="1" applyAlignment="1">
      <alignment horizontal="center" vertical="top" wrapText="1"/>
    </xf>
    <xf numFmtId="0" fontId="1" fillId="6" borderId="20" xfId="0" applyFont="1" applyFill="1" applyBorder="1" applyAlignment="1">
      <alignment horizontal="center" vertical="top" wrapText="1"/>
    </xf>
    <xf numFmtId="165" fontId="1" fillId="6" borderId="19" xfId="0" applyNumberFormat="1" applyFont="1" applyFill="1" applyBorder="1" applyAlignment="1">
      <alignment horizontal="center" vertical="top"/>
    </xf>
    <xf numFmtId="165" fontId="1" fillId="6" borderId="79" xfId="0" applyNumberFormat="1" applyFont="1" applyFill="1" applyBorder="1" applyAlignment="1">
      <alignment horizontal="left" vertical="top" wrapText="1"/>
    </xf>
    <xf numFmtId="0" fontId="3" fillId="6" borderId="36" xfId="0" applyFont="1" applyFill="1" applyBorder="1" applyAlignment="1">
      <alignment vertical="top" wrapText="1"/>
    </xf>
    <xf numFmtId="0" fontId="1" fillId="6" borderId="33" xfId="0" applyFont="1" applyFill="1" applyBorder="1" applyAlignment="1">
      <alignment horizontal="center" vertical="center" textRotation="90" wrapText="1"/>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6"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0" fontId="18" fillId="0" borderId="33" xfId="0" applyFont="1" applyBorder="1" applyAlignment="1">
      <alignment horizontal="center" vertical="top" wrapText="1"/>
    </xf>
    <xf numFmtId="3" fontId="3" fillId="6" borderId="16" xfId="0" applyNumberFormat="1" applyFont="1" applyFill="1" applyBorder="1" applyAlignment="1">
      <alignment vertical="top" wrapText="1"/>
    </xf>
    <xf numFmtId="3" fontId="3" fillId="6" borderId="60" xfId="0" applyNumberFormat="1" applyFont="1" applyFill="1" applyBorder="1" applyAlignment="1">
      <alignment vertical="top" wrapText="1"/>
    </xf>
    <xf numFmtId="0" fontId="1" fillId="6" borderId="19" xfId="0" applyFont="1" applyFill="1" applyBorder="1" applyAlignment="1">
      <alignment horizontal="center" vertical="top"/>
    </xf>
    <xf numFmtId="49" fontId="3" fillId="2" borderId="44" xfId="0" applyNumberFormat="1" applyFont="1" applyFill="1" applyBorder="1" applyAlignment="1">
      <alignment horizontal="right" vertical="top"/>
    </xf>
    <xf numFmtId="0" fontId="1" fillId="2" borderId="35" xfId="0" applyFont="1" applyFill="1" applyBorder="1" applyAlignment="1">
      <alignment horizontal="center" vertical="top" wrapText="1"/>
    </xf>
    <xf numFmtId="0" fontId="1" fillId="2" borderId="44" xfId="0" applyFont="1" applyFill="1" applyBorder="1" applyAlignment="1">
      <alignment horizontal="center" vertical="top" wrapText="1"/>
    </xf>
    <xf numFmtId="0" fontId="1" fillId="2" borderId="54" xfId="0" applyFont="1" applyFill="1" applyBorder="1" applyAlignment="1">
      <alignment horizontal="center" vertical="top" wrapText="1"/>
    </xf>
    <xf numFmtId="49" fontId="3" fillId="2" borderId="43" xfId="0" applyNumberFormat="1" applyFont="1" applyFill="1" applyBorder="1" applyAlignment="1">
      <alignment horizontal="left" vertical="top"/>
    </xf>
    <xf numFmtId="49" fontId="3" fillId="2" borderId="44" xfId="0" applyNumberFormat="1" applyFont="1" applyFill="1" applyBorder="1" applyAlignment="1">
      <alignment horizontal="left" vertical="top"/>
    </xf>
    <xf numFmtId="49" fontId="3" fillId="2" borderId="54" xfId="0" applyNumberFormat="1" applyFont="1" applyFill="1" applyBorder="1" applyAlignment="1">
      <alignment horizontal="left" vertical="top"/>
    </xf>
    <xf numFmtId="0" fontId="1" fillId="6" borderId="16" xfId="0" applyFont="1" applyFill="1" applyBorder="1" applyAlignment="1">
      <alignment vertical="top" wrapText="1"/>
    </xf>
    <xf numFmtId="0" fontId="1" fillId="6" borderId="28" xfId="0" applyFont="1" applyFill="1" applyBorder="1" applyAlignment="1">
      <alignment vertical="top" wrapText="1"/>
    </xf>
    <xf numFmtId="0" fontId="1" fillId="6" borderId="36" xfId="0" applyFont="1" applyFill="1" applyBorder="1" applyAlignment="1">
      <alignment horizontal="center" vertical="top" wrapText="1"/>
    </xf>
    <xf numFmtId="165" fontId="1" fillId="6" borderId="1" xfId="0" applyNumberFormat="1" applyFont="1" applyFill="1" applyBorder="1" applyAlignment="1">
      <alignment horizontal="left" vertical="top" wrapText="1"/>
    </xf>
    <xf numFmtId="0" fontId="2" fillId="6" borderId="0" xfId="0" applyFont="1" applyFill="1" applyAlignment="1">
      <alignment vertical="top" wrapText="1"/>
    </xf>
    <xf numFmtId="0" fontId="0" fillId="6" borderId="0" xfId="0" applyFill="1" applyAlignment="1">
      <alignment vertical="top"/>
    </xf>
    <xf numFmtId="0" fontId="1" fillId="3" borderId="47" xfId="0" applyFont="1" applyFill="1" applyBorder="1" applyAlignment="1">
      <alignment horizontal="left" vertical="top" wrapText="1"/>
    </xf>
    <xf numFmtId="0" fontId="4" fillId="0" borderId="52" xfId="0" applyFont="1" applyBorder="1" applyAlignment="1">
      <alignment horizontal="left" vertical="top" wrapText="1"/>
    </xf>
    <xf numFmtId="0" fontId="4" fillId="0" borderId="51" xfId="0" applyFont="1" applyBorder="1" applyAlignment="1">
      <alignment horizontal="left" vertical="top" wrapText="1"/>
    </xf>
    <xf numFmtId="49" fontId="3" fillId="0" borderId="26" xfId="0" applyNumberFormat="1" applyFont="1" applyFill="1" applyBorder="1" applyAlignment="1">
      <alignment horizontal="center" vertical="top" wrapText="1"/>
    </xf>
    <xf numFmtId="0" fontId="3" fillId="0" borderId="35"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54" xfId="0" applyFont="1" applyBorder="1" applyAlignment="1">
      <alignment horizontal="center" vertical="center" wrapText="1"/>
    </xf>
    <xf numFmtId="0" fontId="3" fillId="4" borderId="46" xfId="0" applyFont="1" applyFill="1" applyBorder="1" applyAlignment="1">
      <alignment horizontal="right" vertical="top" wrapText="1"/>
    </xf>
    <xf numFmtId="0" fontId="3" fillId="4" borderId="53" xfId="0" applyFont="1" applyFill="1" applyBorder="1" applyAlignment="1">
      <alignment horizontal="right" vertical="top" wrapText="1"/>
    </xf>
    <xf numFmtId="0" fontId="3" fillId="4" borderId="55" xfId="0" applyFont="1" applyFill="1" applyBorder="1" applyAlignment="1">
      <alignment horizontal="right" vertical="top" wrapText="1"/>
    </xf>
    <xf numFmtId="0" fontId="3" fillId="8" borderId="57" xfId="0" applyFont="1" applyFill="1" applyBorder="1" applyAlignment="1">
      <alignment horizontal="right" vertical="top" wrapText="1"/>
    </xf>
    <xf numFmtId="0" fontId="3" fillId="8" borderId="58" xfId="0" applyFont="1" applyFill="1" applyBorder="1" applyAlignment="1">
      <alignment horizontal="right" vertical="top" wrapText="1"/>
    </xf>
    <xf numFmtId="0" fontId="3" fillId="8" borderId="42" xfId="0" applyFont="1" applyFill="1" applyBorder="1" applyAlignment="1">
      <alignment horizontal="right" vertical="top" wrapText="1"/>
    </xf>
    <xf numFmtId="0" fontId="1" fillId="0" borderId="57" xfId="0" applyFont="1" applyBorder="1" applyAlignment="1">
      <alignment horizontal="left" vertical="top" wrapText="1"/>
    </xf>
    <xf numFmtId="0" fontId="1" fillId="0" borderId="58" xfId="0" applyFont="1" applyBorder="1" applyAlignment="1">
      <alignment horizontal="left" vertical="top" wrapText="1"/>
    </xf>
    <xf numFmtId="0" fontId="1" fillId="0" borderId="42" xfId="0" applyFont="1" applyBorder="1" applyAlignment="1">
      <alignment horizontal="left" vertical="top" wrapText="1"/>
    </xf>
    <xf numFmtId="0" fontId="1" fillId="2" borderId="56"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30" xfId="0" applyFont="1" applyFill="1" applyBorder="1" applyAlignment="1">
      <alignment horizontal="center" vertical="top" wrapText="1"/>
    </xf>
    <xf numFmtId="49" fontId="3" fillId="9" borderId="43" xfId="0" applyNumberFormat="1" applyFont="1" applyFill="1" applyBorder="1" applyAlignment="1">
      <alignment horizontal="right" vertical="top"/>
    </xf>
    <xf numFmtId="49" fontId="3" fillId="9" borderId="44" xfId="0" applyNumberFormat="1" applyFont="1" applyFill="1" applyBorder="1" applyAlignment="1">
      <alignment horizontal="right" vertical="top"/>
    </xf>
    <xf numFmtId="0" fontId="1" fillId="9" borderId="35" xfId="0" applyFont="1" applyFill="1" applyBorder="1" applyAlignment="1">
      <alignment horizontal="center" vertical="top"/>
    </xf>
    <xf numFmtId="0" fontId="1" fillId="9" borderId="44" xfId="0" applyFont="1" applyFill="1" applyBorder="1" applyAlignment="1">
      <alignment horizontal="center" vertical="top"/>
    </xf>
    <xf numFmtId="0" fontId="1" fillId="9" borderId="54" xfId="0" applyFont="1" applyFill="1" applyBorder="1" applyAlignment="1">
      <alignment horizontal="center" vertical="top"/>
    </xf>
    <xf numFmtId="49" fontId="3" fillId="4" borderId="43" xfId="0" applyNumberFormat="1" applyFont="1" applyFill="1" applyBorder="1" applyAlignment="1">
      <alignment horizontal="right" vertical="top"/>
    </xf>
    <xf numFmtId="49" fontId="3" fillId="4" borderId="44" xfId="0" applyNumberFormat="1" applyFont="1" applyFill="1" applyBorder="1" applyAlignment="1">
      <alignment horizontal="right" vertical="top"/>
    </xf>
    <xf numFmtId="0" fontId="1" fillId="4" borderId="35" xfId="0" applyFont="1" applyFill="1" applyBorder="1" applyAlignment="1">
      <alignment horizontal="center" vertical="top"/>
    </xf>
    <xf numFmtId="0" fontId="1" fillId="4" borderId="44" xfId="0" applyFont="1" applyFill="1" applyBorder="1" applyAlignment="1">
      <alignment horizontal="center" vertical="top"/>
    </xf>
    <xf numFmtId="0" fontId="1" fillId="4" borderId="54" xfId="0" applyFont="1" applyFill="1" applyBorder="1" applyAlignment="1">
      <alignment horizontal="center" vertical="top"/>
    </xf>
    <xf numFmtId="3" fontId="1" fillId="0" borderId="78" xfId="0" applyNumberFormat="1" applyFont="1" applyFill="1" applyBorder="1" applyAlignment="1">
      <alignment horizontal="left" vertical="top" wrapText="1"/>
    </xf>
    <xf numFmtId="0" fontId="24" fillId="0" borderId="78" xfId="0" applyFont="1" applyFill="1" applyBorder="1" applyAlignment="1">
      <alignment horizontal="left" vertical="top" wrapText="1"/>
    </xf>
    <xf numFmtId="49" fontId="3" fillId="2" borderId="48" xfId="0" applyNumberFormat="1" applyFont="1" applyFill="1" applyBorder="1" applyAlignment="1">
      <alignment horizontal="right" vertical="top"/>
    </xf>
    <xf numFmtId="49" fontId="3" fillId="2" borderId="26" xfId="0" applyNumberFormat="1" applyFont="1" applyFill="1" applyBorder="1" applyAlignment="1">
      <alignment horizontal="right" vertical="top"/>
    </xf>
    <xf numFmtId="0" fontId="3" fillId="2" borderId="43" xfId="0" applyFont="1" applyFill="1" applyBorder="1" applyAlignment="1">
      <alignment horizontal="left" vertical="top" wrapText="1"/>
    </xf>
    <xf numFmtId="0" fontId="3" fillId="2" borderId="44" xfId="0" applyFont="1" applyFill="1" applyBorder="1" applyAlignment="1">
      <alignment horizontal="left" vertical="top" wrapText="1"/>
    </xf>
    <xf numFmtId="0" fontId="3" fillId="2" borderId="54"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5" fontId="1" fillId="6" borderId="28" xfId="0" applyNumberFormat="1" applyFont="1" applyFill="1" applyBorder="1" applyAlignment="1">
      <alignment horizontal="left" vertical="top" wrapText="1"/>
    </xf>
    <xf numFmtId="0" fontId="1" fillId="0" borderId="47" xfId="0" applyFont="1" applyBorder="1" applyAlignment="1">
      <alignment horizontal="left" vertical="top" wrapText="1"/>
    </xf>
    <xf numFmtId="0" fontId="1" fillId="0" borderId="52" xfId="0" applyFont="1" applyBorder="1" applyAlignment="1">
      <alignment horizontal="left" vertical="top" wrapText="1"/>
    </xf>
    <xf numFmtId="0" fontId="1" fillId="0" borderId="51" xfId="0" applyFont="1" applyBorder="1" applyAlignment="1">
      <alignment horizontal="left" vertical="top" wrapText="1"/>
    </xf>
    <xf numFmtId="0" fontId="3" fillId="8" borderId="56" xfId="0" applyFont="1" applyFill="1" applyBorder="1" applyAlignment="1">
      <alignment horizontal="right" vertical="top" wrapText="1"/>
    </xf>
    <xf numFmtId="0" fontId="3" fillId="8" borderId="26" xfId="0" applyFont="1" applyFill="1" applyBorder="1" applyAlignment="1">
      <alignment horizontal="right" vertical="top" wrapText="1"/>
    </xf>
    <xf numFmtId="0" fontId="3" fillId="8" borderId="30" xfId="0" applyFont="1" applyFill="1" applyBorder="1" applyAlignment="1">
      <alignment horizontal="right" vertical="top" wrapText="1"/>
    </xf>
    <xf numFmtId="0" fontId="1" fillId="3" borderId="57" xfId="0" applyFont="1" applyFill="1" applyBorder="1" applyAlignment="1">
      <alignment horizontal="left" vertical="top" wrapText="1"/>
    </xf>
    <xf numFmtId="0" fontId="1" fillId="3" borderId="58"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8" borderId="47" xfId="0" applyFont="1" applyFill="1" applyBorder="1" applyAlignment="1">
      <alignment horizontal="left" vertical="top" wrapText="1"/>
    </xf>
    <xf numFmtId="0" fontId="1" fillId="8" borderId="52" xfId="0" applyFont="1" applyFill="1" applyBorder="1" applyAlignment="1">
      <alignment horizontal="left" vertical="top" wrapText="1"/>
    </xf>
    <xf numFmtId="0" fontId="1" fillId="8" borderId="51" xfId="0" applyFont="1" applyFill="1" applyBorder="1" applyAlignment="1">
      <alignment horizontal="left" vertical="top" wrapText="1"/>
    </xf>
    <xf numFmtId="0" fontId="3" fillId="4" borderId="47" xfId="0" applyFont="1" applyFill="1" applyBorder="1" applyAlignment="1">
      <alignment horizontal="right" vertical="top" wrapText="1"/>
    </xf>
    <xf numFmtId="0" fontId="3" fillId="4" borderId="52" xfId="0" applyFont="1" applyFill="1" applyBorder="1" applyAlignment="1">
      <alignment horizontal="right" vertical="top" wrapText="1"/>
    </xf>
    <xf numFmtId="0" fontId="3" fillId="4" borderId="51" xfId="0" applyFont="1" applyFill="1" applyBorder="1" applyAlignment="1">
      <alignment horizontal="right" vertical="top" wrapText="1"/>
    </xf>
    <xf numFmtId="49" fontId="3" fillId="8"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165" fontId="1" fillId="7" borderId="16"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49" fontId="3" fillId="6" borderId="16"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49" fontId="3" fillId="8" borderId="24" xfId="0" applyNumberFormat="1" applyFont="1" applyFill="1" applyBorder="1" applyAlignment="1">
      <alignment horizontal="center" vertical="top"/>
    </xf>
    <xf numFmtId="165" fontId="19" fillId="6" borderId="38" xfId="0" applyNumberFormat="1" applyFont="1" applyFill="1" applyBorder="1" applyAlignment="1">
      <alignment horizontal="center" vertical="center" textRotation="90" wrapText="1"/>
    </xf>
    <xf numFmtId="0" fontId="0" fillId="0" borderId="33" xfId="0" applyFont="1" applyBorder="1" applyAlignment="1">
      <alignment horizontal="center" vertical="center" textRotation="90" wrapText="1"/>
    </xf>
    <xf numFmtId="165" fontId="13" fillId="6" borderId="16" xfId="0" applyNumberFormat="1" applyFont="1" applyFill="1" applyBorder="1" applyAlignment="1">
      <alignment horizontal="left" vertical="top" wrapText="1"/>
    </xf>
    <xf numFmtId="0" fontId="21" fillId="0" borderId="28" xfId="0" applyFont="1" applyBorder="1" applyAlignment="1">
      <alignment horizontal="left" vertical="top" wrapText="1"/>
    </xf>
    <xf numFmtId="0" fontId="13" fillId="6" borderId="38" xfId="0" applyFont="1" applyFill="1" applyBorder="1" applyAlignment="1">
      <alignment horizontal="left" vertical="top" wrapText="1"/>
    </xf>
    <xf numFmtId="0" fontId="13" fillId="6" borderId="36" xfId="0" applyFont="1" applyFill="1" applyBorder="1" applyAlignment="1">
      <alignment horizontal="left" vertical="top" wrapText="1"/>
    </xf>
    <xf numFmtId="49" fontId="13" fillId="6" borderId="17" xfId="0" applyNumberFormat="1" applyFont="1" applyFill="1" applyBorder="1" applyAlignment="1">
      <alignment horizontal="center" vertical="top" wrapText="1"/>
    </xf>
    <xf numFmtId="49" fontId="13" fillId="6" borderId="27" xfId="0" applyNumberFormat="1" applyFont="1" applyFill="1" applyBorder="1" applyAlignment="1">
      <alignment horizontal="center" vertical="top" wrapText="1"/>
    </xf>
    <xf numFmtId="49" fontId="19" fillId="6" borderId="15" xfId="0" applyNumberFormat="1" applyFont="1" applyFill="1" applyBorder="1" applyAlignment="1">
      <alignment horizontal="center" vertical="top" wrapText="1"/>
    </xf>
    <xf numFmtId="49" fontId="19" fillId="6" borderId="27"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3" fillId="6" borderId="18" xfId="0" applyFont="1" applyFill="1" applyBorder="1" applyAlignment="1">
      <alignment horizontal="center" vertical="top"/>
    </xf>
    <xf numFmtId="0" fontId="13" fillId="6" borderId="20" xfId="0" applyFont="1" applyFill="1" applyBorder="1" applyAlignment="1">
      <alignment horizontal="center" vertical="top"/>
    </xf>
    <xf numFmtId="0" fontId="21" fillId="0" borderId="27" xfId="0" applyFont="1" applyBorder="1" applyAlignment="1">
      <alignment horizontal="center" vertical="top" wrapText="1"/>
    </xf>
    <xf numFmtId="165" fontId="1" fillId="7" borderId="1"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1" fillId="6" borderId="27" xfId="0" applyNumberFormat="1" applyFont="1" applyFill="1" applyBorder="1" applyAlignment="1">
      <alignment horizontal="center" vertical="top" wrapText="1"/>
    </xf>
    <xf numFmtId="0" fontId="13" fillId="6" borderId="16" xfId="0" applyFont="1" applyFill="1" applyBorder="1" applyAlignment="1">
      <alignment horizontal="left" vertical="top" wrapText="1"/>
    </xf>
    <xf numFmtId="49" fontId="9" fillId="6" borderId="16" xfId="0" applyNumberFormat="1" applyFont="1" applyFill="1" applyBorder="1" applyAlignment="1">
      <alignment horizontal="center" vertical="top"/>
    </xf>
    <xf numFmtId="49" fontId="9" fillId="6" borderId="28" xfId="0" applyNumberFormat="1" applyFont="1" applyFill="1" applyBorder="1" applyAlignment="1">
      <alignment horizontal="center" vertical="top"/>
    </xf>
    <xf numFmtId="0" fontId="13" fillId="6" borderId="33" xfId="0" applyFont="1" applyFill="1" applyBorder="1" applyAlignment="1">
      <alignment horizontal="left" vertical="top" wrapText="1"/>
    </xf>
    <xf numFmtId="0" fontId="22" fillId="6" borderId="36" xfId="0" applyFont="1" applyFill="1" applyBorder="1" applyAlignment="1">
      <alignment horizontal="center" vertical="center" textRotation="90" wrapText="1"/>
    </xf>
    <xf numFmtId="0" fontId="13" fillId="6" borderId="38" xfId="0" applyFont="1" applyFill="1" applyBorder="1" applyAlignment="1">
      <alignment horizontal="center" vertical="center" textRotation="90" wrapText="1"/>
    </xf>
    <xf numFmtId="0" fontId="13" fillId="6" borderId="33" xfId="0" applyFont="1" applyFill="1" applyBorder="1" applyAlignment="1">
      <alignment horizontal="center" vertical="center" textRotation="90" wrapText="1"/>
    </xf>
    <xf numFmtId="0" fontId="1" fillId="0" borderId="0" xfId="0" applyNumberFormat="1" applyFont="1" applyFill="1" applyBorder="1" applyAlignment="1">
      <alignment horizontal="left" vertical="top" wrapText="1"/>
    </xf>
    <xf numFmtId="49" fontId="1" fillId="6" borderId="14" xfId="0" applyNumberFormat="1" applyFont="1" applyFill="1" applyBorder="1" applyAlignment="1">
      <alignment horizontal="center" vertical="top" wrapText="1"/>
    </xf>
    <xf numFmtId="165" fontId="1" fillId="6" borderId="50"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49" fontId="3" fillId="6" borderId="13" xfId="0" applyNumberFormat="1" applyFont="1" applyFill="1" applyBorder="1" applyAlignment="1">
      <alignment horizontal="center" vertical="top" wrapText="1"/>
    </xf>
    <xf numFmtId="3" fontId="1" fillId="7" borderId="38" xfId="0" applyNumberFormat="1" applyFont="1" applyFill="1" applyBorder="1" applyAlignment="1">
      <alignment horizontal="justify" vertical="top" wrapText="1"/>
    </xf>
    <xf numFmtId="3" fontId="1" fillId="7" borderId="36" xfId="0" applyNumberFormat="1" applyFont="1" applyFill="1" applyBorder="1" applyAlignment="1">
      <alignment horizontal="justify" vertical="top" wrapText="1"/>
    </xf>
    <xf numFmtId="0" fontId="0" fillId="7" borderId="33" xfId="0" applyFont="1" applyFill="1" applyBorder="1" applyAlignment="1">
      <alignment horizontal="justify" vertical="top" wrapText="1"/>
    </xf>
    <xf numFmtId="0" fontId="3" fillId="11" borderId="36" xfId="0" applyFont="1" applyFill="1" applyBorder="1" applyAlignment="1">
      <alignment horizontal="center" vertical="center" wrapText="1"/>
    </xf>
    <xf numFmtId="0" fontId="11" fillId="0" borderId="0" xfId="0" applyFont="1" applyAlignment="1">
      <alignment horizontal="right" wrapText="1"/>
    </xf>
    <xf numFmtId="0" fontId="4" fillId="0" borderId="0" xfId="0" applyFont="1" applyAlignment="1">
      <alignment horizontal="right"/>
    </xf>
    <xf numFmtId="3" fontId="1" fillId="0" borderId="25" xfId="0" applyNumberFormat="1" applyFont="1" applyFill="1" applyBorder="1" applyAlignment="1">
      <alignment horizontal="center" vertical="center" textRotation="90" wrapText="1" shrinkToFit="1"/>
    </xf>
    <xf numFmtId="3" fontId="1" fillId="0" borderId="15" xfId="0" applyNumberFormat="1" applyFont="1" applyFill="1" applyBorder="1" applyAlignment="1">
      <alignment horizontal="center" vertical="center" textRotation="90" wrapText="1" shrinkToFit="1"/>
    </xf>
    <xf numFmtId="3" fontId="1" fillId="0" borderId="23" xfId="0" applyNumberFormat="1" applyFont="1" applyFill="1" applyBorder="1" applyAlignment="1">
      <alignment horizontal="center" vertical="center" textRotation="90" wrapText="1" shrinkToFit="1"/>
    </xf>
    <xf numFmtId="0" fontId="1" fillId="6" borderId="68" xfId="0" applyFont="1" applyFill="1" applyBorder="1" applyAlignment="1">
      <alignment horizontal="center" vertical="top" wrapText="1"/>
    </xf>
    <xf numFmtId="0" fontId="1" fillId="6" borderId="42" xfId="0" applyFont="1" applyFill="1" applyBorder="1" applyAlignment="1">
      <alignment horizontal="center" vertical="top" wrapText="1"/>
    </xf>
    <xf numFmtId="0" fontId="0" fillId="0" borderId="36" xfId="0" applyFont="1" applyBorder="1" applyAlignment="1">
      <alignment vertical="top" wrapText="1"/>
    </xf>
    <xf numFmtId="165" fontId="1" fillId="6" borderId="88" xfId="0" applyNumberFormat="1" applyFont="1" applyFill="1" applyBorder="1" applyAlignment="1">
      <alignment horizontal="left" vertical="top" wrapText="1"/>
    </xf>
    <xf numFmtId="165" fontId="1" fillId="6" borderId="72" xfId="0" applyNumberFormat="1" applyFont="1" applyFill="1" applyBorder="1" applyAlignment="1">
      <alignment horizontal="left" vertical="top" wrapText="1"/>
    </xf>
    <xf numFmtId="0" fontId="1" fillId="6" borderId="75" xfId="0" applyFont="1" applyFill="1" applyBorder="1" applyAlignment="1">
      <alignment horizontal="left" vertical="top" wrapText="1"/>
    </xf>
    <xf numFmtId="0" fontId="1" fillId="6" borderId="67" xfId="0" applyFont="1" applyFill="1" applyBorder="1" applyAlignment="1">
      <alignment horizontal="left" vertical="top" wrapText="1"/>
    </xf>
    <xf numFmtId="0" fontId="21" fillId="6" borderId="36" xfId="0" applyFont="1" applyFill="1" applyBorder="1" applyAlignment="1">
      <alignment horizontal="center" vertical="center" textRotation="90" wrapText="1"/>
    </xf>
    <xf numFmtId="165" fontId="13" fillId="6" borderId="79" xfId="0" applyNumberFormat="1" applyFont="1" applyFill="1" applyBorder="1" applyAlignment="1">
      <alignment vertical="top" wrapText="1"/>
    </xf>
    <xf numFmtId="165" fontId="13" fillId="6" borderId="73" xfId="0" applyNumberFormat="1" applyFont="1" applyFill="1" applyBorder="1" applyAlignment="1">
      <alignment vertical="top" wrapText="1"/>
    </xf>
    <xf numFmtId="3" fontId="3" fillId="6" borderId="38" xfId="0" applyNumberFormat="1" applyFont="1" applyFill="1" applyBorder="1" applyAlignment="1">
      <alignment horizontal="center" vertical="center" textRotation="90" wrapText="1"/>
    </xf>
    <xf numFmtId="0" fontId="18" fillId="0" borderId="33" xfId="0" applyFont="1" applyBorder="1" applyAlignment="1">
      <alignment horizontal="center" vertical="center" textRotation="90" wrapText="1"/>
    </xf>
    <xf numFmtId="3" fontId="1" fillId="6" borderId="17" xfId="0" applyNumberFormat="1" applyFont="1" applyFill="1" applyBorder="1" applyAlignment="1">
      <alignment horizontal="center" vertical="top" wrapText="1"/>
    </xf>
    <xf numFmtId="0" fontId="4" fillId="6" borderId="15" xfId="0" applyFont="1" applyFill="1" applyBorder="1" applyAlignment="1">
      <alignment horizontal="center" wrapText="1"/>
    </xf>
    <xf numFmtId="3" fontId="3" fillId="6" borderId="38" xfId="0" applyNumberFormat="1" applyFont="1" applyFill="1" applyBorder="1" applyAlignment="1">
      <alignment vertical="top" wrapText="1"/>
    </xf>
    <xf numFmtId="3" fontId="3" fillId="6" borderId="36" xfId="0" applyNumberFormat="1" applyFont="1" applyFill="1" applyBorder="1" applyAlignment="1">
      <alignment vertical="top" wrapText="1"/>
    </xf>
    <xf numFmtId="0" fontId="1" fillId="3" borderId="16" xfId="0" applyFont="1" applyFill="1" applyBorder="1" applyAlignment="1">
      <alignment vertical="top" wrapText="1"/>
    </xf>
    <xf numFmtId="0" fontId="1" fillId="3" borderId="28" xfId="0" applyFont="1" applyFill="1" applyBorder="1" applyAlignment="1">
      <alignment vertical="top" wrapText="1"/>
    </xf>
    <xf numFmtId="1" fontId="13" fillId="6" borderId="38" xfId="0" applyNumberFormat="1" applyFont="1" applyFill="1" applyBorder="1" applyAlignment="1">
      <alignment horizontal="center" vertical="top"/>
    </xf>
    <xf numFmtId="1" fontId="13" fillId="6" borderId="33" xfId="0" applyNumberFormat="1" applyFont="1" applyFill="1" applyBorder="1" applyAlignment="1">
      <alignment horizontal="center" vertical="top"/>
    </xf>
    <xf numFmtId="1" fontId="13" fillId="6" borderId="16" xfId="0" applyNumberFormat="1" applyFont="1" applyFill="1" applyBorder="1" applyAlignment="1">
      <alignment horizontal="center" vertical="top"/>
    </xf>
    <xf numFmtId="1" fontId="13" fillId="6" borderId="28" xfId="0" applyNumberFormat="1" applyFont="1" applyFill="1" applyBorder="1" applyAlignment="1">
      <alignment horizontal="center" vertical="top"/>
    </xf>
    <xf numFmtId="1" fontId="1" fillId="6" borderId="38" xfId="0" applyNumberFormat="1" applyFont="1" applyFill="1" applyBorder="1" applyAlignment="1">
      <alignment horizontal="center" vertical="top"/>
    </xf>
    <xf numFmtId="1" fontId="1" fillId="6" borderId="33" xfId="0" applyNumberFormat="1" applyFont="1" applyFill="1" applyBorder="1" applyAlignment="1">
      <alignment horizontal="center" vertical="top"/>
    </xf>
    <xf numFmtId="1" fontId="1" fillId="6" borderId="17" xfId="0" applyNumberFormat="1" applyFont="1" applyFill="1" applyBorder="1" applyAlignment="1">
      <alignment horizontal="center" vertical="top"/>
    </xf>
    <xf numFmtId="1" fontId="1" fillId="6" borderId="27" xfId="0" applyNumberFormat="1" applyFont="1" applyFill="1" applyBorder="1" applyAlignment="1">
      <alignment horizontal="center" vertical="top"/>
    </xf>
    <xf numFmtId="165" fontId="13" fillId="6" borderId="38" xfId="0" applyNumberFormat="1" applyFont="1" applyFill="1" applyBorder="1" applyAlignment="1">
      <alignment vertical="top" wrapText="1"/>
    </xf>
    <xf numFmtId="0" fontId="21" fillId="0" borderId="33" xfId="0" applyFont="1" applyBorder="1" applyAlignment="1">
      <alignment vertical="top" wrapText="1"/>
    </xf>
    <xf numFmtId="0" fontId="1" fillId="0" borderId="19" xfId="0" applyFont="1" applyFill="1" applyBorder="1" applyAlignment="1">
      <alignment horizontal="center" vertical="top"/>
    </xf>
    <xf numFmtId="165" fontId="1" fillId="6" borderId="52" xfId="0" applyNumberFormat="1" applyFont="1" applyFill="1" applyBorder="1" applyAlignment="1">
      <alignment horizontal="center" vertical="top"/>
    </xf>
    <xf numFmtId="1" fontId="8" fillId="6" borderId="38" xfId="0" applyNumberFormat="1" applyFont="1" applyFill="1" applyBorder="1" applyAlignment="1">
      <alignment horizontal="center" vertical="top"/>
    </xf>
    <xf numFmtId="1" fontId="8" fillId="6" borderId="33" xfId="0" applyNumberFormat="1" applyFont="1" applyFill="1" applyBorder="1" applyAlignment="1">
      <alignment horizontal="center" vertical="top"/>
    </xf>
    <xf numFmtId="1" fontId="8" fillId="6" borderId="17" xfId="0" applyNumberFormat="1" applyFont="1" applyFill="1" applyBorder="1" applyAlignment="1">
      <alignment horizontal="center" vertical="top"/>
    </xf>
    <xf numFmtId="1" fontId="8" fillId="6" borderId="27" xfId="0" applyNumberFormat="1" applyFont="1" applyFill="1" applyBorder="1" applyAlignment="1">
      <alignment horizontal="center" vertical="top"/>
    </xf>
    <xf numFmtId="165" fontId="13" fillId="6" borderId="71" xfId="0" applyNumberFormat="1" applyFont="1" applyFill="1" applyBorder="1" applyAlignment="1">
      <alignment vertical="top" wrapText="1"/>
    </xf>
  </cellXfs>
  <cellStyles count="2">
    <cellStyle name="Įprastas" xfId="0" builtinId="0"/>
    <cellStyle name="Įprastas 2" xfId="1"/>
  </cellStyles>
  <dxfs count="0"/>
  <tableStyles count="0" defaultTableStyle="TableStyleMedium2" defaultPivotStyle="PivotStyleLight16"/>
  <colors>
    <mruColors>
      <color rgb="FFCCFFCC"/>
      <color rgb="FFFFFFCC"/>
      <color rgb="FFFFCCCC"/>
      <color rgb="FFFFCCFF"/>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9"/>
  <sheetViews>
    <sheetView tabSelected="1" zoomScaleNormal="100" zoomScaleSheetLayoutView="100" workbookViewId="0">
      <selection activeCell="W11" sqref="V11:W11"/>
    </sheetView>
  </sheetViews>
  <sheetFormatPr defaultColWidth="9.140625" defaultRowHeight="12.75" x14ac:dyDescent="0.2"/>
  <cols>
    <col min="1" max="3" width="2.85546875" style="21" customWidth="1"/>
    <col min="4" max="4" width="37.42578125" style="21" customWidth="1"/>
    <col min="5" max="5" width="4.28515625" style="22" customWidth="1"/>
    <col min="6" max="6" width="7.85546875" style="24" customWidth="1"/>
    <col min="7" max="7" width="10.28515625" style="21" customWidth="1"/>
    <col min="8" max="9" width="8.85546875" style="21" customWidth="1"/>
    <col min="10" max="10" width="33.28515625" style="21" customWidth="1"/>
    <col min="11" max="13" width="4.28515625" style="21" customWidth="1"/>
    <col min="14" max="14" width="9.140625" style="106"/>
    <col min="15" max="16384" width="9.140625" style="25"/>
  </cols>
  <sheetData>
    <row r="1" spans="1:14" ht="30.75" customHeight="1" x14ac:dyDescent="0.2">
      <c r="H1" s="492"/>
      <c r="I1" s="674" t="s">
        <v>113</v>
      </c>
      <c r="J1" s="675"/>
      <c r="K1" s="675"/>
      <c r="L1" s="675"/>
      <c r="M1" s="675"/>
      <c r="N1" s="25"/>
    </row>
    <row r="2" spans="1:14" ht="15.75" customHeight="1" x14ac:dyDescent="0.2">
      <c r="H2" s="492"/>
      <c r="I2" s="674" t="s">
        <v>112</v>
      </c>
      <c r="J2" s="675"/>
      <c r="K2" s="85"/>
      <c r="L2" s="85"/>
      <c r="M2" s="85"/>
      <c r="N2" s="25"/>
    </row>
    <row r="3" spans="1:14" ht="15.75" customHeight="1" x14ac:dyDescent="0.2">
      <c r="H3" s="492"/>
      <c r="I3" s="105"/>
      <c r="J3" s="86"/>
      <c r="K3" s="87"/>
      <c r="L3" s="87"/>
      <c r="M3" s="87"/>
      <c r="N3" s="25"/>
    </row>
    <row r="4" spans="1:14" ht="13.5" customHeight="1" x14ac:dyDescent="0.2">
      <c r="H4" s="105"/>
      <c r="I4" s="86"/>
      <c r="J4" s="87"/>
      <c r="K4" s="87"/>
      <c r="L4" s="106"/>
      <c r="M4" s="106"/>
      <c r="N4" s="25"/>
    </row>
    <row r="5" spans="1:14" s="21" customFormat="1" ht="15" customHeight="1" x14ac:dyDescent="0.2">
      <c r="A5" s="475"/>
      <c r="B5" s="475"/>
      <c r="C5" s="475"/>
      <c r="D5" s="580" t="s">
        <v>159</v>
      </c>
      <c r="E5" s="580"/>
      <c r="F5" s="580"/>
      <c r="G5" s="580"/>
      <c r="H5" s="580"/>
      <c r="I5" s="580"/>
      <c r="J5" s="580"/>
      <c r="K5" s="475"/>
      <c r="L5" s="475"/>
      <c r="M5" s="475"/>
      <c r="N5" s="105"/>
    </row>
    <row r="6" spans="1:14" ht="14.25" x14ac:dyDescent="0.2">
      <c r="A6" s="581" t="s">
        <v>25</v>
      </c>
      <c r="B6" s="581"/>
      <c r="C6" s="581"/>
      <c r="D6" s="581"/>
      <c r="E6" s="581"/>
      <c r="F6" s="581"/>
      <c r="G6" s="581"/>
      <c r="H6" s="581"/>
      <c r="I6" s="581"/>
      <c r="J6" s="581"/>
      <c r="K6" s="581"/>
      <c r="L6" s="581"/>
      <c r="M6" s="581"/>
    </row>
    <row r="7" spans="1:14" ht="15" x14ac:dyDescent="0.2">
      <c r="A7" s="582" t="s">
        <v>16</v>
      </c>
      <c r="B7" s="582"/>
      <c r="C7" s="582"/>
      <c r="D7" s="582"/>
      <c r="E7" s="582"/>
      <c r="F7" s="582"/>
      <c r="G7" s="582"/>
      <c r="H7" s="582"/>
      <c r="I7" s="582"/>
      <c r="J7" s="582"/>
      <c r="K7" s="582"/>
      <c r="L7" s="582"/>
      <c r="M7" s="582"/>
      <c r="N7" s="107"/>
    </row>
    <row r="8" spans="1:14" ht="15.75" customHeight="1" thickBot="1" x14ac:dyDescent="0.25">
      <c r="J8" s="583" t="s">
        <v>61</v>
      </c>
      <c r="K8" s="583"/>
      <c r="L8" s="583"/>
      <c r="M8" s="584"/>
    </row>
    <row r="9" spans="1:14" s="99" customFormat="1" ht="36.75" customHeight="1" x14ac:dyDescent="0.2">
      <c r="A9" s="585" t="s">
        <v>17</v>
      </c>
      <c r="B9" s="588" t="s">
        <v>0</v>
      </c>
      <c r="C9" s="588" t="s">
        <v>1</v>
      </c>
      <c r="D9" s="591" t="s">
        <v>11</v>
      </c>
      <c r="E9" s="610" t="s">
        <v>2</v>
      </c>
      <c r="F9" s="613" t="s">
        <v>3</v>
      </c>
      <c r="G9" s="594" t="s">
        <v>121</v>
      </c>
      <c r="H9" s="594" t="s">
        <v>96</v>
      </c>
      <c r="I9" s="594" t="s">
        <v>122</v>
      </c>
      <c r="J9" s="597" t="s">
        <v>10</v>
      </c>
      <c r="K9" s="598"/>
      <c r="L9" s="598"/>
      <c r="M9" s="599"/>
    </row>
    <row r="10" spans="1:14" s="99" customFormat="1" ht="18.75" customHeight="1" x14ac:dyDescent="0.2">
      <c r="A10" s="586"/>
      <c r="B10" s="589"/>
      <c r="C10" s="589"/>
      <c r="D10" s="592"/>
      <c r="E10" s="611"/>
      <c r="F10" s="614"/>
      <c r="G10" s="595"/>
      <c r="H10" s="595"/>
      <c r="I10" s="595"/>
      <c r="J10" s="600" t="s">
        <v>11</v>
      </c>
      <c r="K10" s="602" t="s">
        <v>50</v>
      </c>
      <c r="L10" s="602"/>
      <c r="M10" s="603"/>
    </row>
    <row r="11" spans="1:14" s="99" customFormat="1" ht="69.75" customHeight="1" thickBot="1" x14ac:dyDescent="0.25">
      <c r="A11" s="587"/>
      <c r="B11" s="590"/>
      <c r="C11" s="590"/>
      <c r="D11" s="593"/>
      <c r="E11" s="612"/>
      <c r="F11" s="615"/>
      <c r="G11" s="596"/>
      <c r="H11" s="596"/>
      <c r="I11" s="596"/>
      <c r="J11" s="601"/>
      <c r="K11" s="100" t="s">
        <v>82</v>
      </c>
      <c r="L11" s="100" t="s">
        <v>97</v>
      </c>
      <c r="M11" s="101" t="s">
        <v>123</v>
      </c>
    </row>
    <row r="12" spans="1:14" s="108" customFormat="1" ht="15" customHeight="1" x14ac:dyDescent="0.2">
      <c r="A12" s="604" t="s">
        <v>40</v>
      </c>
      <c r="B12" s="605"/>
      <c r="C12" s="605"/>
      <c r="D12" s="605"/>
      <c r="E12" s="605"/>
      <c r="F12" s="605"/>
      <c r="G12" s="605"/>
      <c r="H12" s="605"/>
      <c r="I12" s="605"/>
      <c r="J12" s="605"/>
      <c r="K12" s="605"/>
      <c r="L12" s="605"/>
      <c r="M12" s="606"/>
      <c r="N12" s="253"/>
    </row>
    <row r="13" spans="1:14" s="108" customFormat="1" ht="13.5" customHeight="1" x14ac:dyDescent="0.2">
      <c r="A13" s="607" t="s">
        <v>26</v>
      </c>
      <c r="B13" s="608"/>
      <c r="C13" s="608"/>
      <c r="D13" s="608"/>
      <c r="E13" s="608"/>
      <c r="F13" s="608"/>
      <c r="G13" s="608"/>
      <c r="H13" s="608"/>
      <c r="I13" s="608"/>
      <c r="J13" s="608"/>
      <c r="K13" s="608"/>
      <c r="L13" s="608"/>
      <c r="M13" s="609"/>
      <c r="N13" s="253"/>
    </row>
    <row r="14" spans="1:14" ht="14.25" customHeight="1" x14ac:dyDescent="0.2">
      <c r="A14" s="109" t="s">
        <v>4</v>
      </c>
      <c r="B14" s="623" t="s">
        <v>27</v>
      </c>
      <c r="C14" s="624"/>
      <c r="D14" s="624"/>
      <c r="E14" s="624"/>
      <c r="F14" s="624"/>
      <c r="G14" s="624"/>
      <c r="H14" s="624"/>
      <c r="I14" s="624"/>
      <c r="J14" s="624"/>
      <c r="K14" s="624"/>
      <c r="L14" s="624"/>
      <c r="M14" s="625"/>
    </row>
    <row r="15" spans="1:14" ht="15.75" customHeight="1" x14ac:dyDescent="0.2">
      <c r="A15" s="422" t="s">
        <v>4</v>
      </c>
      <c r="B15" s="423" t="s">
        <v>4</v>
      </c>
      <c r="C15" s="626" t="s">
        <v>28</v>
      </c>
      <c r="D15" s="627"/>
      <c r="E15" s="627"/>
      <c r="F15" s="627"/>
      <c r="G15" s="627"/>
      <c r="H15" s="627"/>
      <c r="I15" s="627"/>
      <c r="J15" s="627"/>
      <c r="K15" s="627"/>
      <c r="L15" s="627"/>
      <c r="M15" s="628"/>
    </row>
    <row r="16" spans="1:14" ht="14.25" customHeight="1" x14ac:dyDescent="0.2">
      <c r="A16" s="484" t="s">
        <v>4</v>
      </c>
      <c r="B16" s="485" t="s">
        <v>4</v>
      </c>
      <c r="C16" s="114" t="s">
        <v>4</v>
      </c>
      <c r="D16" s="498" t="s">
        <v>53</v>
      </c>
      <c r="E16" s="499"/>
      <c r="F16" s="322" t="s">
        <v>19</v>
      </c>
      <c r="G16" s="477">
        <v>58.8</v>
      </c>
      <c r="H16" s="477">
        <v>197.2</v>
      </c>
      <c r="I16" s="477">
        <v>230.7</v>
      </c>
      <c r="J16" s="500"/>
      <c r="K16" s="501"/>
      <c r="L16" s="501"/>
      <c r="M16" s="502"/>
    </row>
    <row r="17" spans="1:18" ht="14.25" customHeight="1" x14ac:dyDescent="0.2">
      <c r="A17" s="484"/>
      <c r="B17" s="485"/>
      <c r="C17" s="114"/>
      <c r="D17" s="479"/>
      <c r="E17" s="505"/>
      <c r="F17" s="40" t="s">
        <v>51</v>
      </c>
      <c r="G17" s="2">
        <v>81.8</v>
      </c>
      <c r="H17" s="2"/>
      <c r="I17" s="2"/>
      <c r="J17" s="495"/>
      <c r="K17" s="496"/>
      <c r="L17" s="496"/>
      <c r="M17" s="497"/>
    </row>
    <row r="18" spans="1:18" ht="12" customHeight="1" x14ac:dyDescent="0.2">
      <c r="A18" s="484"/>
      <c r="B18" s="485"/>
      <c r="C18" s="503"/>
      <c r="D18" s="629" t="s">
        <v>42</v>
      </c>
      <c r="E18" s="499" t="s">
        <v>29</v>
      </c>
      <c r="F18" s="493"/>
      <c r="G18" s="477"/>
      <c r="H18" s="477"/>
      <c r="I18" s="477"/>
      <c r="J18" s="632" t="s">
        <v>62</v>
      </c>
      <c r="K18" s="5">
        <v>1</v>
      </c>
      <c r="L18" s="5"/>
      <c r="M18" s="113"/>
    </row>
    <row r="19" spans="1:18" ht="14.25" customHeight="1" x14ac:dyDescent="0.2">
      <c r="A19" s="484"/>
      <c r="B19" s="485"/>
      <c r="C19" s="503"/>
      <c r="D19" s="630"/>
      <c r="E19" s="505" t="s">
        <v>138</v>
      </c>
      <c r="F19" s="388"/>
      <c r="G19" s="2"/>
      <c r="H19" s="2"/>
      <c r="I19" s="2"/>
      <c r="J19" s="633"/>
      <c r="K19" s="10"/>
      <c r="L19" s="10"/>
      <c r="M19" s="115"/>
    </row>
    <row r="20" spans="1:18" ht="20.25" customHeight="1" x14ac:dyDescent="0.2">
      <c r="A20" s="484"/>
      <c r="B20" s="485"/>
      <c r="C20" s="503"/>
      <c r="D20" s="631"/>
      <c r="E20" s="506" t="s">
        <v>147</v>
      </c>
      <c r="F20" s="494"/>
      <c r="G20" s="2"/>
      <c r="H20" s="2"/>
      <c r="I20" s="2"/>
      <c r="J20" s="634"/>
      <c r="K20" s="10"/>
      <c r="L20" s="10"/>
      <c r="M20" s="115"/>
    </row>
    <row r="21" spans="1:18" ht="15.75" customHeight="1" x14ac:dyDescent="0.2">
      <c r="A21" s="484"/>
      <c r="B21" s="485"/>
      <c r="C21" s="114"/>
      <c r="D21" s="635" t="s">
        <v>73</v>
      </c>
      <c r="E21" s="637" t="s">
        <v>147</v>
      </c>
      <c r="F21" s="40"/>
      <c r="G21" s="477"/>
      <c r="H21" s="477"/>
      <c r="I21" s="477"/>
      <c r="J21" s="333" t="s">
        <v>75</v>
      </c>
      <c r="K21" s="44"/>
      <c r="L21" s="44"/>
      <c r="M21" s="35"/>
      <c r="N21" s="116"/>
    </row>
    <row r="22" spans="1:18" ht="12.75" customHeight="1" x14ac:dyDescent="0.2">
      <c r="A22" s="484"/>
      <c r="B22" s="485"/>
      <c r="C22" s="504"/>
      <c r="D22" s="636"/>
      <c r="E22" s="638"/>
      <c r="F22" s="40"/>
      <c r="G22" s="2"/>
      <c r="H22" s="2"/>
      <c r="I22" s="2"/>
      <c r="J22" s="334"/>
      <c r="K22" s="49"/>
      <c r="L22" s="49"/>
      <c r="M22" s="32"/>
      <c r="N22" s="116"/>
    </row>
    <row r="23" spans="1:18" ht="25.5" customHeight="1" x14ac:dyDescent="0.2">
      <c r="A23" s="484"/>
      <c r="B23" s="485"/>
      <c r="C23" s="504"/>
      <c r="D23" s="616" t="s">
        <v>92</v>
      </c>
      <c r="E23" s="432"/>
      <c r="F23" s="493"/>
      <c r="G23" s="477"/>
      <c r="H23" s="477"/>
      <c r="I23" s="477"/>
      <c r="J23" s="333" t="s">
        <v>84</v>
      </c>
      <c r="K23" s="44"/>
      <c r="L23" s="44">
        <v>1</v>
      </c>
      <c r="M23" s="35"/>
      <c r="N23" s="116"/>
    </row>
    <row r="24" spans="1:18" ht="30" customHeight="1" x14ac:dyDescent="0.2">
      <c r="A24" s="484"/>
      <c r="B24" s="485"/>
      <c r="C24" s="504"/>
      <c r="D24" s="617"/>
      <c r="E24" s="432"/>
      <c r="F24" s="494"/>
      <c r="G24" s="478"/>
      <c r="H24" s="478"/>
      <c r="I24" s="478"/>
      <c r="J24" s="335"/>
      <c r="K24" s="72"/>
      <c r="L24" s="72"/>
      <c r="M24" s="73"/>
      <c r="N24" s="116"/>
    </row>
    <row r="25" spans="1:18" ht="14.25" customHeight="1" x14ac:dyDescent="0.2">
      <c r="A25" s="618"/>
      <c r="B25" s="619"/>
      <c r="C25" s="620"/>
      <c r="D25" s="621" t="s">
        <v>116</v>
      </c>
      <c r="E25" s="639"/>
      <c r="F25" s="493"/>
      <c r="G25" s="477"/>
      <c r="H25" s="477"/>
      <c r="I25" s="477"/>
      <c r="J25" s="336" t="s">
        <v>84</v>
      </c>
      <c r="K25" s="12"/>
      <c r="L25" s="46">
        <v>1</v>
      </c>
      <c r="M25" s="56"/>
      <c r="N25" s="123"/>
    </row>
    <row r="26" spans="1:18" ht="15" customHeight="1" x14ac:dyDescent="0.2">
      <c r="A26" s="618"/>
      <c r="B26" s="619"/>
      <c r="C26" s="620"/>
      <c r="D26" s="622"/>
      <c r="E26" s="639"/>
      <c r="F26" s="82"/>
      <c r="G26" s="478"/>
      <c r="H26" s="478"/>
      <c r="I26" s="478"/>
      <c r="J26" s="337"/>
      <c r="K26" s="124"/>
      <c r="L26" s="81"/>
      <c r="M26" s="50"/>
      <c r="N26" s="298"/>
    </row>
    <row r="27" spans="1:18" ht="14.25" customHeight="1" x14ac:dyDescent="0.2">
      <c r="A27" s="618"/>
      <c r="B27" s="619"/>
      <c r="C27" s="620"/>
      <c r="D27" s="621" t="s">
        <v>130</v>
      </c>
      <c r="E27" s="639"/>
      <c r="F27" s="493"/>
      <c r="G27" s="477"/>
      <c r="H27" s="477"/>
      <c r="I27" s="477"/>
      <c r="J27" s="336" t="s">
        <v>84</v>
      </c>
      <c r="K27" s="12"/>
      <c r="L27" s="46"/>
      <c r="M27" s="56">
        <v>1</v>
      </c>
      <c r="N27" s="123"/>
    </row>
    <row r="28" spans="1:18" ht="28.5" customHeight="1" x14ac:dyDescent="0.2">
      <c r="A28" s="618"/>
      <c r="B28" s="619"/>
      <c r="C28" s="620"/>
      <c r="D28" s="622"/>
      <c r="E28" s="639"/>
      <c r="F28" s="82"/>
      <c r="G28" s="478"/>
      <c r="H28" s="478"/>
      <c r="I28" s="478"/>
      <c r="J28" s="337"/>
      <c r="K28" s="124"/>
      <c r="L28" s="81"/>
      <c r="M28" s="50"/>
      <c r="N28" s="298"/>
    </row>
    <row r="29" spans="1:18" ht="14.25" customHeight="1" x14ac:dyDescent="0.2">
      <c r="A29" s="618"/>
      <c r="B29" s="619"/>
      <c r="C29" s="620"/>
      <c r="D29" s="621" t="s">
        <v>131</v>
      </c>
      <c r="E29" s="639"/>
      <c r="F29" s="493"/>
      <c r="G29" s="477"/>
      <c r="H29" s="477"/>
      <c r="I29" s="477"/>
      <c r="J29" s="336" t="s">
        <v>84</v>
      </c>
      <c r="K29" s="12"/>
      <c r="L29" s="46"/>
      <c r="M29" s="56">
        <v>1</v>
      </c>
      <c r="N29" s="123"/>
    </row>
    <row r="30" spans="1:18" ht="28.5" customHeight="1" x14ac:dyDescent="0.2">
      <c r="A30" s="618"/>
      <c r="B30" s="619"/>
      <c r="C30" s="620"/>
      <c r="D30" s="622"/>
      <c r="E30" s="639"/>
      <c r="F30" s="82"/>
      <c r="G30" s="478"/>
      <c r="H30" s="478"/>
      <c r="I30" s="478"/>
      <c r="J30" s="337"/>
      <c r="K30" s="11"/>
      <c r="L30" s="58"/>
      <c r="M30" s="59"/>
      <c r="N30" s="298"/>
    </row>
    <row r="31" spans="1:18" ht="14.25" customHeight="1" x14ac:dyDescent="0.2">
      <c r="A31" s="484"/>
      <c r="B31" s="485"/>
      <c r="C31" s="114"/>
      <c r="D31" s="647" t="s">
        <v>146</v>
      </c>
      <c r="E31" s="507" t="s">
        <v>160</v>
      </c>
      <c r="F31" s="649"/>
      <c r="G31" s="651"/>
      <c r="H31" s="642"/>
      <c r="I31" s="642"/>
      <c r="J31" s="474" t="s">
        <v>161</v>
      </c>
      <c r="K31" s="12"/>
      <c r="L31" s="12">
        <v>1</v>
      </c>
      <c r="M31" s="56"/>
      <c r="N31" s="644"/>
      <c r="O31" s="645"/>
    </row>
    <row r="32" spans="1:18" ht="14.25" customHeight="1" x14ac:dyDescent="0.2">
      <c r="A32" s="484"/>
      <c r="B32" s="485"/>
      <c r="C32" s="114"/>
      <c r="D32" s="648"/>
      <c r="E32" s="506" t="s">
        <v>147</v>
      </c>
      <c r="F32" s="650"/>
      <c r="G32" s="651"/>
      <c r="H32" s="643"/>
      <c r="I32" s="643"/>
      <c r="J32" s="351" t="s">
        <v>150</v>
      </c>
      <c r="K32" s="352"/>
      <c r="L32" s="352"/>
      <c r="M32" s="353">
        <v>1</v>
      </c>
      <c r="N32" s="298"/>
      <c r="R32" s="359"/>
    </row>
    <row r="33" spans="1:14" ht="15.75" customHeight="1" x14ac:dyDescent="0.2">
      <c r="A33" s="618"/>
      <c r="B33" s="619"/>
      <c r="C33" s="620"/>
      <c r="D33" s="640" t="s">
        <v>86</v>
      </c>
      <c r="E33" s="639"/>
      <c r="F33" s="322"/>
      <c r="G33" s="477"/>
      <c r="H33" s="477"/>
      <c r="I33" s="477"/>
      <c r="J33" s="354" t="s">
        <v>38</v>
      </c>
      <c r="K33" s="12">
        <v>100</v>
      </c>
      <c r="L33" s="46">
        <v>100</v>
      </c>
      <c r="M33" s="56">
        <v>100</v>
      </c>
      <c r="N33" s="298"/>
    </row>
    <row r="34" spans="1:14" ht="22.5" customHeight="1" x14ac:dyDescent="0.2">
      <c r="A34" s="618"/>
      <c r="B34" s="619"/>
      <c r="C34" s="620"/>
      <c r="D34" s="646"/>
      <c r="E34" s="639"/>
      <c r="F34" s="82"/>
      <c r="G34" s="478"/>
      <c r="H34" s="478"/>
      <c r="I34" s="478"/>
      <c r="J34" s="355" t="s">
        <v>46</v>
      </c>
      <c r="K34" s="11">
        <v>1</v>
      </c>
      <c r="L34" s="58">
        <v>1</v>
      </c>
      <c r="M34" s="59">
        <v>1</v>
      </c>
    </row>
    <row r="35" spans="1:14" ht="17.25" customHeight="1" x14ac:dyDescent="0.2">
      <c r="A35" s="618"/>
      <c r="B35" s="619"/>
      <c r="C35" s="620"/>
      <c r="D35" s="640" t="s">
        <v>142</v>
      </c>
      <c r="E35" s="639"/>
      <c r="F35" s="322"/>
      <c r="G35" s="477"/>
      <c r="H35" s="477"/>
      <c r="I35" s="477"/>
      <c r="J35" s="338" t="s">
        <v>56</v>
      </c>
      <c r="K35" s="47">
        <v>1</v>
      </c>
      <c r="L35" s="47"/>
      <c r="M35" s="125"/>
      <c r="N35" s="348"/>
    </row>
    <row r="36" spans="1:14" ht="13.5" customHeight="1" x14ac:dyDescent="0.2">
      <c r="A36" s="618"/>
      <c r="B36" s="619"/>
      <c r="C36" s="620"/>
      <c r="D36" s="641"/>
      <c r="E36" s="639"/>
      <c r="F36" s="40"/>
      <c r="G36" s="2"/>
      <c r="H36" s="2"/>
      <c r="I36" s="2"/>
      <c r="J36" s="339" t="s">
        <v>99</v>
      </c>
      <c r="K36" s="259">
        <v>500</v>
      </c>
      <c r="L36" s="259"/>
      <c r="M36" s="260"/>
      <c r="N36" s="348"/>
    </row>
    <row r="37" spans="1:14" ht="27" customHeight="1" x14ac:dyDescent="0.2">
      <c r="A37" s="618"/>
      <c r="B37" s="619"/>
      <c r="C37" s="620"/>
      <c r="D37" s="641"/>
      <c r="E37" s="639"/>
      <c r="F37" s="40"/>
      <c r="G37" s="2"/>
      <c r="H37" s="2"/>
      <c r="I37" s="2"/>
      <c r="J37" s="340" t="s">
        <v>115</v>
      </c>
      <c r="K37" s="261">
        <v>26</v>
      </c>
      <c r="L37" s="261"/>
      <c r="M37" s="262"/>
      <c r="N37" s="348"/>
    </row>
    <row r="38" spans="1:14" ht="19.5" customHeight="1" x14ac:dyDescent="0.2">
      <c r="A38" s="618"/>
      <c r="B38" s="619"/>
      <c r="C38" s="620"/>
      <c r="D38" s="482"/>
      <c r="E38" s="639"/>
      <c r="F38" s="82"/>
      <c r="G38" s="478"/>
      <c r="H38" s="478"/>
      <c r="I38" s="478"/>
      <c r="J38" s="341" t="s">
        <v>98</v>
      </c>
      <c r="K38" s="126"/>
      <c r="L38" s="126">
        <v>1</v>
      </c>
      <c r="M38" s="127">
        <v>1</v>
      </c>
      <c r="N38" s="298"/>
    </row>
    <row r="39" spans="1:14" ht="18" customHeight="1" x14ac:dyDescent="0.2">
      <c r="A39" s="618"/>
      <c r="B39" s="619"/>
      <c r="C39" s="620"/>
      <c r="D39" s="621" t="s">
        <v>133</v>
      </c>
      <c r="E39" s="639"/>
      <c r="F39" s="322"/>
      <c r="G39" s="477"/>
      <c r="H39" s="477"/>
      <c r="I39" s="477"/>
      <c r="J39" s="481" t="s">
        <v>100</v>
      </c>
      <c r="K39" s="46">
        <v>1</v>
      </c>
      <c r="L39" s="46">
        <v>2</v>
      </c>
      <c r="M39" s="56">
        <v>2</v>
      </c>
      <c r="N39" s="298"/>
    </row>
    <row r="40" spans="1:14" ht="8.25" customHeight="1" x14ac:dyDescent="0.2">
      <c r="A40" s="618"/>
      <c r="B40" s="619"/>
      <c r="C40" s="620"/>
      <c r="D40" s="622"/>
      <c r="E40" s="639"/>
      <c r="F40" s="82"/>
      <c r="G40" s="478"/>
      <c r="H40" s="478"/>
      <c r="I40" s="478"/>
      <c r="J40" s="343"/>
      <c r="K40" s="58"/>
      <c r="L40" s="58"/>
      <c r="M40" s="59"/>
    </row>
    <row r="41" spans="1:14" ht="16.5" customHeight="1" x14ac:dyDescent="0.2">
      <c r="A41" s="618"/>
      <c r="B41" s="619"/>
      <c r="C41" s="620"/>
      <c r="D41" s="621" t="s">
        <v>107</v>
      </c>
      <c r="E41" s="639"/>
      <c r="F41" s="322"/>
      <c r="G41" s="477"/>
      <c r="H41" s="477"/>
      <c r="I41" s="477"/>
      <c r="J41" s="652" t="s">
        <v>114</v>
      </c>
      <c r="K41" s="46"/>
      <c r="L41" s="46">
        <v>2</v>
      </c>
      <c r="M41" s="56"/>
      <c r="N41" s="298"/>
    </row>
    <row r="42" spans="1:14" ht="16.5" customHeight="1" x14ac:dyDescent="0.2">
      <c r="A42" s="618"/>
      <c r="B42" s="619"/>
      <c r="C42" s="620"/>
      <c r="D42" s="622"/>
      <c r="E42" s="639"/>
      <c r="F42" s="82"/>
      <c r="G42" s="478"/>
      <c r="H42" s="478"/>
      <c r="I42" s="478"/>
      <c r="J42" s="634"/>
      <c r="K42" s="58"/>
      <c r="L42" s="58"/>
      <c r="M42" s="59"/>
    </row>
    <row r="43" spans="1:14" ht="17.25" customHeight="1" thickBot="1" x14ac:dyDescent="0.25">
      <c r="A43" s="508"/>
      <c r="B43" s="509"/>
      <c r="C43" s="510"/>
      <c r="D43" s="511"/>
      <c r="E43" s="512"/>
      <c r="F43" s="513" t="s">
        <v>5</v>
      </c>
      <c r="G43" s="514">
        <f>SUM(G16:G17)</f>
        <v>140.6</v>
      </c>
      <c r="H43" s="514">
        <f t="shared" ref="H43:I43" si="0">SUM(H16:H17)</f>
        <v>197.2</v>
      </c>
      <c r="I43" s="514">
        <f t="shared" si="0"/>
        <v>230.7</v>
      </c>
      <c r="J43" s="515"/>
      <c r="K43" s="516"/>
      <c r="L43" s="517"/>
      <c r="M43" s="518"/>
      <c r="N43" s="298"/>
    </row>
    <row r="44" spans="1:14" ht="12.75" customHeight="1" x14ac:dyDescent="0.2">
      <c r="A44" s="655" t="s">
        <v>4</v>
      </c>
      <c r="B44" s="656" t="s">
        <v>4</v>
      </c>
      <c r="C44" s="657" t="s">
        <v>6</v>
      </c>
      <c r="D44" s="409" t="s">
        <v>54</v>
      </c>
      <c r="E44" s="520"/>
      <c r="F44" s="522" t="s">
        <v>19</v>
      </c>
      <c r="G44" s="523">
        <v>59.9</v>
      </c>
      <c r="H44" s="523">
        <v>197.6</v>
      </c>
      <c r="I44" s="523">
        <v>48</v>
      </c>
      <c r="J44" s="524"/>
      <c r="K44" s="525"/>
      <c r="L44" s="69"/>
      <c r="M44" s="230"/>
      <c r="N44" s="146"/>
    </row>
    <row r="45" spans="1:14" ht="12.75" customHeight="1" x14ac:dyDescent="0.2">
      <c r="A45" s="618"/>
      <c r="B45" s="619"/>
      <c r="C45" s="620"/>
      <c r="D45" s="519"/>
      <c r="E45" s="419"/>
      <c r="F45" s="266" t="s">
        <v>51</v>
      </c>
      <c r="G45" s="2">
        <v>377.6</v>
      </c>
      <c r="H45" s="2"/>
      <c r="I45" s="4"/>
      <c r="J45" s="3"/>
      <c r="K45" s="15"/>
      <c r="L45" s="49"/>
      <c r="M45" s="32"/>
      <c r="N45" s="146"/>
    </row>
    <row r="46" spans="1:14" ht="12.75" customHeight="1" x14ac:dyDescent="0.2">
      <c r="A46" s="618"/>
      <c r="B46" s="619"/>
      <c r="C46" s="620"/>
      <c r="D46" s="519"/>
      <c r="E46" s="419"/>
      <c r="F46" s="266" t="s">
        <v>88</v>
      </c>
      <c r="G46" s="2">
        <v>25.1</v>
      </c>
      <c r="H46" s="2"/>
      <c r="I46" s="4"/>
      <c r="J46" s="3"/>
      <c r="K46" s="15"/>
      <c r="L46" s="49"/>
      <c r="M46" s="32"/>
      <c r="N46" s="146"/>
    </row>
    <row r="47" spans="1:14" ht="12.75" customHeight="1" x14ac:dyDescent="0.2">
      <c r="A47" s="618"/>
      <c r="B47" s="619"/>
      <c r="C47" s="620"/>
      <c r="D47" s="519"/>
      <c r="E47" s="419"/>
      <c r="F47" s="526" t="s">
        <v>110</v>
      </c>
      <c r="G47" s="478"/>
      <c r="H47" s="478">
        <v>119</v>
      </c>
      <c r="I47" s="28"/>
      <c r="J47" s="71"/>
      <c r="K47" s="149"/>
      <c r="L47" s="72"/>
      <c r="M47" s="73"/>
      <c r="N47" s="146"/>
    </row>
    <row r="48" spans="1:14" ht="12.75" customHeight="1" x14ac:dyDescent="0.2">
      <c r="A48" s="618"/>
      <c r="B48" s="619"/>
      <c r="C48" s="620"/>
      <c r="D48" s="635" t="s">
        <v>67</v>
      </c>
      <c r="E48" s="658" t="s">
        <v>160</v>
      </c>
      <c r="F48" s="521"/>
      <c r="G48" s="2"/>
      <c r="H48" s="2"/>
      <c r="I48" s="4"/>
      <c r="J48" s="3" t="s">
        <v>31</v>
      </c>
      <c r="K48" s="15">
        <v>80</v>
      </c>
      <c r="L48" s="49">
        <v>80</v>
      </c>
      <c r="M48" s="32">
        <v>80</v>
      </c>
      <c r="N48" s="146"/>
    </row>
    <row r="49" spans="1:16" ht="12.75" customHeight="1" x14ac:dyDescent="0.2">
      <c r="A49" s="618"/>
      <c r="B49" s="619"/>
      <c r="C49" s="620"/>
      <c r="D49" s="636"/>
      <c r="E49" s="659"/>
      <c r="F49" s="148"/>
      <c r="G49" s="478"/>
      <c r="H49" s="478"/>
      <c r="I49" s="28"/>
      <c r="J49" s="71"/>
      <c r="K49" s="149"/>
      <c r="L49" s="72"/>
      <c r="M49" s="73"/>
      <c r="N49" s="150"/>
    </row>
    <row r="50" spans="1:16" ht="13.5" customHeight="1" x14ac:dyDescent="0.2">
      <c r="A50" s="484"/>
      <c r="B50" s="485"/>
      <c r="C50" s="503"/>
      <c r="D50" s="660" t="s">
        <v>79</v>
      </c>
      <c r="E50" s="419"/>
      <c r="F50" s="151"/>
      <c r="G50" s="477"/>
      <c r="H50" s="477"/>
      <c r="I50" s="45"/>
      <c r="J50" s="314"/>
      <c r="K50" s="153"/>
      <c r="L50" s="154"/>
      <c r="M50" s="155"/>
      <c r="N50" s="146"/>
    </row>
    <row r="51" spans="1:16" ht="24" customHeight="1" x14ac:dyDescent="0.2">
      <c r="A51" s="484"/>
      <c r="B51" s="485"/>
      <c r="C51" s="503"/>
      <c r="D51" s="661"/>
      <c r="E51" s="419"/>
      <c r="F51" s="156"/>
      <c r="G51" s="157"/>
      <c r="H51" s="157"/>
      <c r="I51" s="158"/>
      <c r="J51" s="159"/>
      <c r="K51" s="161"/>
      <c r="L51" s="162"/>
      <c r="M51" s="163"/>
      <c r="N51" s="146"/>
    </row>
    <row r="52" spans="1:16" ht="104.25" customHeight="1" x14ac:dyDescent="0.2">
      <c r="A52" s="484"/>
      <c r="B52" s="485"/>
      <c r="C52" s="503"/>
      <c r="D52" s="410" t="s">
        <v>93</v>
      </c>
      <c r="E52" s="419"/>
      <c r="F52" s="547"/>
      <c r="G52" s="548"/>
      <c r="H52" s="548"/>
      <c r="I52" s="549"/>
      <c r="J52" s="550" t="s">
        <v>33</v>
      </c>
      <c r="K52" s="551">
        <v>2</v>
      </c>
      <c r="L52" s="552">
        <v>4</v>
      </c>
      <c r="M52" s="553"/>
      <c r="N52" s="146"/>
    </row>
    <row r="53" spans="1:16" ht="23.25" customHeight="1" x14ac:dyDescent="0.2">
      <c r="A53" s="484"/>
      <c r="B53" s="485"/>
      <c r="C53" s="503"/>
      <c r="D53" s="653" t="s">
        <v>77</v>
      </c>
      <c r="E53" s="419"/>
      <c r="F53" s="388"/>
      <c r="G53" s="2"/>
      <c r="H53" s="2"/>
      <c r="I53" s="4"/>
      <c r="J53" s="308" t="s">
        <v>83</v>
      </c>
      <c r="K53" s="15">
        <v>4</v>
      </c>
      <c r="L53" s="49"/>
      <c r="M53" s="32"/>
      <c r="N53" s="166"/>
    </row>
    <row r="54" spans="1:16" ht="18.75" customHeight="1" x14ac:dyDescent="0.2">
      <c r="A54" s="484"/>
      <c r="B54" s="485"/>
      <c r="C54" s="503"/>
      <c r="D54" s="641"/>
      <c r="E54" s="419"/>
      <c r="F54" s="266"/>
      <c r="G54" s="2"/>
      <c r="H54" s="2"/>
      <c r="I54" s="4"/>
      <c r="J54" s="308"/>
      <c r="K54" s="15"/>
      <c r="L54" s="49"/>
      <c r="M54" s="32"/>
      <c r="N54" s="166"/>
    </row>
    <row r="55" spans="1:16" ht="14.25" customHeight="1" x14ac:dyDescent="0.2">
      <c r="A55" s="484"/>
      <c r="B55" s="485"/>
      <c r="C55" s="503"/>
      <c r="D55" s="411" t="s">
        <v>165</v>
      </c>
      <c r="E55" s="419"/>
      <c r="F55" s="266"/>
      <c r="G55" s="2"/>
      <c r="H55" s="2"/>
      <c r="I55" s="4"/>
      <c r="J55" s="3"/>
      <c r="K55" s="6"/>
      <c r="L55" s="49"/>
      <c r="M55" s="32"/>
      <c r="N55" s="146"/>
    </row>
    <row r="56" spans="1:16" ht="12.75" customHeight="1" x14ac:dyDescent="0.2">
      <c r="A56" s="484"/>
      <c r="B56" s="485"/>
      <c r="C56" s="503"/>
      <c r="D56" s="412" t="s">
        <v>164</v>
      </c>
      <c r="E56" s="419"/>
      <c r="F56" s="266"/>
      <c r="G56" s="2"/>
      <c r="H56" s="2"/>
      <c r="I56" s="4"/>
      <c r="J56" s="3"/>
      <c r="K56" s="6"/>
      <c r="L56" s="49"/>
      <c r="M56" s="32"/>
      <c r="N56" s="146"/>
    </row>
    <row r="57" spans="1:16" ht="14.25" customHeight="1" x14ac:dyDescent="0.2">
      <c r="A57" s="484"/>
      <c r="B57" s="485"/>
      <c r="C57" s="503"/>
      <c r="D57" s="414" t="s">
        <v>163</v>
      </c>
      <c r="E57" s="419"/>
      <c r="F57" s="266"/>
      <c r="G57" s="2"/>
      <c r="H57" s="2"/>
      <c r="I57" s="4"/>
      <c r="J57" s="3"/>
      <c r="K57" s="6"/>
      <c r="L57" s="49"/>
      <c r="M57" s="32"/>
      <c r="N57" s="146"/>
    </row>
    <row r="58" spans="1:16" ht="13.5" customHeight="1" x14ac:dyDescent="0.2">
      <c r="A58" s="484"/>
      <c r="B58" s="485"/>
      <c r="C58" s="503"/>
      <c r="D58" s="415" t="s">
        <v>141</v>
      </c>
      <c r="E58" s="450"/>
      <c r="F58" s="286"/>
      <c r="G58" s="157"/>
      <c r="H58" s="157"/>
      <c r="I58" s="158"/>
      <c r="J58" s="531"/>
      <c r="K58" s="304"/>
      <c r="L58" s="306"/>
      <c r="M58" s="307"/>
      <c r="N58" s="296"/>
    </row>
    <row r="59" spans="1:16" ht="26.25" customHeight="1" x14ac:dyDescent="0.2">
      <c r="A59" s="562"/>
      <c r="B59" s="563"/>
      <c r="C59" s="503"/>
      <c r="D59" s="566" t="s">
        <v>151</v>
      </c>
      <c r="E59" s="449"/>
      <c r="F59" s="167"/>
      <c r="G59" s="168"/>
      <c r="H59" s="168"/>
      <c r="I59" s="169"/>
      <c r="J59" s="567" t="s">
        <v>152</v>
      </c>
      <c r="K59" s="310">
        <v>1</v>
      </c>
      <c r="L59" s="310">
        <v>3</v>
      </c>
      <c r="M59" s="312"/>
      <c r="N59" s="296"/>
    </row>
    <row r="60" spans="1:16" ht="14.25" customHeight="1" x14ac:dyDescent="0.2">
      <c r="A60" s="562"/>
      <c r="B60" s="563"/>
      <c r="C60" s="503"/>
      <c r="D60" s="574" t="s">
        <v>166</v>
      </c>
      <c r="E60" s="449"/>
      <c r="F60" s="167"/>
      <c r="G60" s="168"/>
      <c r="H60" s="168"/>
      <c r="I60" s="169"/>
      <c r="J60" s="571"/>
      <c r="K60" s="552"/>
      <c r="L60" s="552"/>
      <c r="M60" s="553"/>
      <c r="N60" s="296"/>
    </row>
    <row r="61" spans="1:16" ht="38.25" customHeight="1" x14ac:dyDescent="0.25">
      <c r="A61" s="618"/>
      <c r="B61" s="619"/>
      <c r="C61" s="620"/>
      <c r="D61" s="479" t="s">
        <v>60</v>
      </c>
      <c r="E61" s="639"/>
      <c r="F61" s="30"/>
      <c r="G61" s="2"/>
      <c r="H61" s="2"/>
      <c r="I61" s="4"/>
      <c r="J61" s="20"/>
      <c r="K61" s="300"/>
      <c r="L61" s="301"/>
      <c r="M61" s="302"/>
      <c r="N61" s="146"/>
      <c r="P61" s="1"/>
    </row>
    <row r="62" spans="1:16" ht="40.5" customHeight="1" x14ac:dyDescent="0.2">
      <c r="A62" s="618"/>
      <c r="B62" s="619"/>
      <c r="C62" s="620"/>
      <c r="D62" s="414" t="s">
        <v>167</v>
      </c>
      <c r="E62" s="639"/>
      <c r="F62" s="30"/>
      <c r="G62" s="2"/>
      <c r="H62" s="2"/>
      <c r="I62" s="2"/>
      <c r="J62" s="271" t="s">
        <v>48</v>
      </c>
      <c r="K62" s="273" t="s">
        <v>134</v>
      </c>
      <c r="L62" s="274"/>
      <c r="M62" s="275"/>
      <c r="N62" s="296"/>
    </row>
    <row r="63" spans="1:16" ht="27" customHeight="1" x14ac:dyDescent="0.2">
      <c r="A63" s="618"/>
      <c r="B63" s="619"/>
      <c r="C63" s="620"/>
      <c r="D63" s="483" t="s">
        <v>103</v>
      </c>
      <c r="E63" s="654"/>
      <c r="F63" s="231"/>
      <c r="G63" s="478"/>
      <c r="H63" s="478"/>
      <c r="I63" s="28"/>
      <c r="J63" s="527" t="s">
        <v>48</v>
      </c>
      <c r="K63" s="528"/>
      <c r="L63" s="529" t="s">
        <v>45</v>
      </c>
      <c r="M63" s="530"/>
      <c r="N63" s="146"/>
    </row>
    <row r="64" spans="1:16" ht="17.25" customHeight="1" thickBot="1" x14ac:dyDescent="0.25">
      <c r="A64" s="508"/>
      <c r="B64" s="509"/>
      <c r="C64" s="510"/>
      <c r="D64" s="511"/>
      <c r="E64" s="512"/>
      <c r="F64" s="513" t="s">
        <v>5</v>
      </c>
      <c r="G64" s="514">
        <f>SUM(G44:G63)</f>
        <v>462.6</v>
      </c>
      <c r="H64" s="514">
        <f t="shared" ref="H64:I64" si="1">SUM(H44:H63)</f>
        <v>316.60000000000002</v>
      </c>
      <c r="I64" s="514">
        <f t="shared" si="1"/>
        <v>48</v>
      </c>
      <c r="J64" s="515"/>
      <c r="K64" s="516"/>
      <c r="L64" s="517"/>
      <c r="M64" s="518"/>
      <c r="N64" s="298"/>
    </row>
    <row r="65" spans="1:14" ht="13.5" thickBot="1" x14ac:dyDescent="0.25">
      <c r="A65" s="128" t="s">
        <v>4</v>
      </c>
      <c r="B65" s="179" t="s">
        <v>4</v>
      </c>
      <c r="C65" s="663" t="s">
        <v>7</v>
      </c>
      <c r="D65" s="663"/>
      <c r="E65" s="663"/>
      <c r="F65" s="663"/>
      <c r="G65" s="180">
        <f>G64+G43</f>
        <v>603.20000000000005</v>
      </c>
      <c r="H65" s="180">
        <f>H64+H43</f>
        <v>513.79999999999995</v>
      </c>
      <c r="I65" s="180">
        <f>I64+I43</f>
        <v>278.7</v>
      </c>
      <c r="J65" s="664"/>
      <c r="K65" s="665"/>
      <c r="L65" s="665"/>
      <c r="M65" s="666"/>
    </row>
    <row r="66" spans="1:14" ht="17.25" customHeight="1" thickBot="1" x14ac:dyDescent="0.25">
      <c r="A66" s="93" t="s">
        <v>4</v>
      </c>
      <c r="B66" s="181" t="s">
        <v>6</v>
      </c>
      <c r="C66" s="667" t="s">
        <v>32</v>
      </c>
      <c r="D66" s="668"/>
      <c r="E66" s="668"/>
      <c r="F66" s="668"/>
      <c r="G66" s="668"/>
      <c r="H66" s="668"/>
      <c r="I66" s="668"/>
      <c r="J66" s="668"/>
      <c r="K66" s="668"/>
      <c r="L66" s="668"/>
      <c r="M66" s="669"/>
    </row>
    <row r="67" spans="1:14" ht="25.5" customHeight="1" x14ac:dyDescent="0.2">
      <c r="A67" s="490" t="s">
        <v>4</v>
      </c>
      <c r="B67" s="489" t="s">
        <v>6</v>
      </c>
      <c r="C67" s="532" t="s">
        <v>4</v>
      </c>
      <c r="D67" s="533" t="s">
        <v>47</v>
      </c>
      <c r="E67" s="444"/>
      <c r="F67" s="575" t="s">
        <v>19</v>
      </c>
      <c r="G67" s="535">
        <f>34+8.5</f>
        <v>42.5</v>
      </c>
      <c r="H67" s="535">
        <v>122</v>
      </c>
      <c r="I67" s="536">
        <v>137</v>
      </c>
      <c r="J67" s="188"/>
      <c r="K67" s="190"/>
      <c r="L67" s="191"/>
      <c r="M67" s="192"/>
    </row>
    <row r="68" spans="1:14" ht="27" customHeight="1" x14ac:dyDescent="0.2">
      <c r="A68" s="618"/>
      <c r="B68" s="619"/>
      <c r="C68" s="620"/>
      <c r="D68" s="670" t="s">
        <v>34</v>
      </c>
      <c r="E68" s="672" t="s">
        <v>160</v>
      </c>
      <c r="F68" s="576"/>
      <c r="G68" s="568"/>
      <c r="H68" s="568"/>
      <c r="I68" s="45"/>
      <c r="J68" s="194" t="s">
        <v>64</v>
      </c>
      <c r="K68" s="37">
        <v>80</v>
      </c>
      <c r="L68" s="44">
        <v>80</v>
      </c>
      <c r="M68" s="35">
        <v>80</v>
      </c>
      <c r="N68" s="146"/>
    </row>
    <row r="69" spans="1:14" ht="16.5" customHeight="1" x14ac:dyDescent="0.2">
      <c r="A69" s="618"/>
      <c r="B69" s="619"/>
      <c r="C69" s="620"/>
      <c r="D69" s="671"/>
      <c r="E69" s="672"/>
      <c r="F69" s="569"/>
      <c r="G69" s="569"/>
      <c r="H69" s="569"/>
      <c r="I69" s="28"/>
      <c r="J69" s="9" t="s">
        <v>35</v>
      </c>
      <c r="K69" s="149">
        <v>5</v>
      </c>
      <c r="L69" s="72">
        <v>5</v>
      </c>
      <c r="M69" s="73">
        <v>5</v>
      </c>
      <c r="N69" s="146"/>
    </row>
    <row r="70" spans="1:14" ht="65.25" customHeight="1" x14ac:dyDescent="0.2">
      <c r="A70" s="484"/>
      <c r="B70" s="485"/>
      <c r="C70" s="114"/>
      <c r="D70" s="60" t="s">
        <v>63</v>
      </c>
      <c r="E70" s="480"/>
      <c r="F70" s="577"/>
      <c r="G70" s="569"/>
      <c r="H70" s="569"/>
      <c r="I70" s="28"/>
      <c r="J70" s="9" t="s">
        <v>66</v>
      </c>
      <c r="K70" s="149">
        <v>2</v>
      </c>
      <c r="L70" s="72">
        <v>2</v>
      </c>
      <c r="M70" s="73">
        <v>2</v>
      </c>
      <c r="N70" s="146"/>
    </row>
    <row r="71" spans="1:14" ht="30.75" customHeight="1" x14ac:dyDescent="0.2">
      <c r="A71" s="484"/>
      <c r="B71" s="485"/>
      <c r="C71" s="504"/>
      <c r="D71" s="534" t="s">
        <v>69</v>
      </c>
      <c r="E71" s="480"/>
      <c r="F71" s="196"/>
      <c r="G71" s="478"/>
      <c r="H71" s="478"/>
      <c r="I71" s="28"/>
      <c r="J71" s="34" t="s">
        <v>111</v>
      </c>
      <c r="K71" s="199"/>
      <c r="L71" s="38">
        <v>100</v>
      </c>
      <c r="M71" s="200">
        <v>100</v>
      </c>
      <c r="N71" s="146"/>
    </row>
    <row r="72" spans="1:14" ht="39.75" customHeight="1" x14ac:dyDescent="0.2">
      <c r="A72" s="484"/>
      <c r="B72" s="485"/>
      <c r="C72" s="504"/>
      <c r="D72" s="534" t="s">
        <v>168</v>
      </c>
      <c r="E72" s="487"/>
      <c r="F72" s="196"/>
      <c r="G72" s="478"/>
      <c r="H72" s="478"/>
      <c r="I72" s="478"/>
      <c r="J72" s="34" t="s">
        <v>169</v>
      </c>
      <c r="K72" s="199"/>
      <c r="L72" s="38"/>
      <c r="M72" s="200">
        <v>1</v>
      </c>
      <c r="N72" s="146"/>
    </row>
    <row r="73" spans="1:14" ht="17.25" customHeight="1" thickBot="1" x14ac:dyDescent="0.25">
      <c r="A73" s="508"/>
      <c r="B73" s="509"/>
      <c r="C73" s="510"/>
      <c r="D73" s="511"/>
      <c r="E73" s="512"/>
      <c r="F73" s="513" t="s">
        <v>5</v>
      </c>
      <c r="G73" s="514">
        <f>SUM(G67:G72)</f>
        <v>42.5</v>
      </c>
      <c r="H73" s="514">
        <f t="shared" ref="H73:I73" si="2">SUM(H67:H72)</f>
        <v>122</v>
      </c>
      <c r="I73" s="514">
        <f t="shared" si="2"/>
        <v>137</v>
      </c>
      <c r="J73" s="515"/>
      <c r="K73" s="516"/>
      <c r="L73" s="517"/>
      <c r="M73" s="518"/>
      <c r="N73" s="298"/>
    </row>
    <row r="74" spans="1:14" ht="13.5" thickBot="1" x14ac:dyDescent="0.25">
      <c r="A74" s="201" t="s">
        <v>4</v>
      </c>
      <c r="B74" s="181" t="s">
        <v>6</v>
      </c>
      <c r="C74" s="663" t="s">
        <v>7</v>
      </c>
      <c r="D74" s="663"/>
      <c r="E74" s="663"/>
      <c r="F74" s="663"/>
      <c r="G74" s="202">
        <f>G73</f>
        <v>42.5</v>
      </c>
      <c r="H74" s="202">
        <f t="shared" ref="H74:I74" si="3">H73</f>
        <v>122</v>
      </c>
      <c r="I74" s="202">
        <f t="shared" si="3"/>
        <v>137</v>
      </c>
      <c r="J74" s="664"/>
      <c r="K74" s="665"/>
      <c r="L74" s="665"/>
      <c r="M74" s="666"/>
    </row>
    <row r="75" spans="1:14" ht="17.25" customHeight="1" thickBot="1" x14ac:dyDescent="0.25">
      <c r="A75" s="93" t="s">
        <v>4</v>
      </c>
      <c r="B75" s="181" t="s">
        <v>21</v>
      </c>
      <c r="C75" s="709" t="s">
        <v>89</v>
      </c>
      <c r="D75" s="710"/>
      <c r="E75" s="710"/>
      <c r="F75" s="710"/>
      <c r="G75" s="710"/>
      <c r="H75" s="710"/>
      <c r="I75" s="710"/>
      <c r="J75" s="710"/>
      <c r="K75" s="710"/>
      <c r="L75" s="710"/>
      <c r="M75" s="711"/>
    </row>
    <row r="76" spans="1:14" ht="42" customHeight="1" x14ac:dyDescent="0.2">
      <c r="A76" s="490" t="s">
        <v>4</v>
      </c>
      <c r="B76" s="489" t="s">
        <v>21</v>
      </c>
      <c r="C76" s="541" t="s">
        <v>4</v>
      </c>
      <c r="D76" s="542" t="s">
        <v>49</v>
      </c>
      <c r="E76" s="544"/>
      <c r="F76" s="208" t="s">
        <v>19</v>
      </c>
      <c r="G76" s="537">
        <v>35.5</v>
      </c>
      <c r="H76" s="538">
        <v>25.5</v>
      </c>
      <c r="I76" s="537">
        <v>25.5</v>
      </c>
      <c r="J76" s="211"/>
      <c r="K76" s="213"/>
      <c r="L76" s="214"/>
      <c r="M76" s="215"/>
      <c r="N76" s="146"/>
    </row>
    <row r="77" spans="1:14" ht="31.5" customHeight="1" x14ac:dyDescent="0.2">
      <c r="A77" s="484"/>
      <c r="B77" s="485"/>
      <c r="C77" s="486"/>
      <c r="D77" s="473" t="s">
        <v>36</v>
      </c>
      <c r="E77" s="545"/>
      <c r="F77" s="218"/>
      <c r="G77" s="476"/>
      <c r="H77" s="54"/>
      <c r="I77" s="476"/>
      <c r="J77" s="34" t="s">
        <v>39</v>
      </c>
      <c r="K77" s="199">
        <v>3</v>
      </c>
      <c r="L77" s="38">
        <v>3</v>
      </c>
      <c r="M77" s="200">
        <v>3</v>
      </c>
      <c r="N77" s="146"/>
    </row>
    <row r="78" spans="1:14" ht="41.25" customHeight="1" x14ac:dyDescent="0.2">
      <c r="A78" s="484"/>
      <c r="B78" s="485"/>
      <c r="C78" s="543"/>
      <c r="D78" s="13" t="s">
        <v>170</v>
      </c>
      <c r="E78" s="88"/>
      <c r="F78" s="539"/>
      <c r="G78" s="478"/>
      <c r="H78" s="28"/>
      <c r="I78" s="478"/>
      <c r="J78" s="102" t="s">
        <v>104</v>
      </c>
      <c r="K78" s="65">
        <v>6</v>
      </c>
      <c r="L78" s="65">
        <v>6</v>
      </c>
      <c r="M78" s="66">
        <v>6</v>
      </c>
    </row>
    <row r="79" spans="1:14" ht="12.75" customHeight="1" x14ac:dyDescent="0.2">
      <c r="A79" s="484"/>
      <c r="B79" s="485"/>
      <c r="C79" s="486"/>
      <c r="D79" s="89" t="s">
        <v>55</v>
      </c>
      <c r="E79" s="546"/>
      <c r="F79" s="31"/>
      <c r="G79" s="2"/>
      <c r="H79" s="4"/>
      <c r="I79" s="2"/>
      <c r="J79" s="20"/>
      <c r="K79" s="15"/>
      <c r="L79" s="49"/>
      <c r="M79" s="32"/>
      <c r="N79" s="146"/>
    </row>
    <row r="80" spans="1:14" ht="24" customHeight="1" x14ac:dyDescent="0.2">
      <c r="A80" s="484"/>
      <c r="B80" s="485"/>
      <c r="C80" s="543"/>
      <c r="D80" s="89" t="s">
        <v>57</v>
      </c>
      <c r="E80" s="546"/>
      <c r="F80" s="31"/>
      <c r="G80" s="2"/>
      <c r="H80" s="4"/>
      <c r="I80" s="2"/>
      <c r="J80" s="20" t="s">
        <v>56</v>
      </c>
      <c r="K80" s="15">
        <v>1</v>
      </c>
      <c r="L80" s="49">
        <v>1</v>
      </c>
      <c r="M80" s="32">
        <v>1</v>
      </c>
      <c r="N80" s="146"/>
    </row>
    <row r="81" spans="1:15" ht="25.5" customHeight="1" x14ac:dyDescent="0.2">
      <c r="A81" s="484"/>
      <c r="B81" s="485"/>
      <c r="C81" s="543"/>
      <c r="D81" s="89" t="s">
        <v>37</v>
      </c>
      <c r="E81" s="546"/>
      <c r="F81" s="31"/>
      <c r="G81" s="2"/>
      <c r="H81" s="42"/>
      <c r="I81" s="2"/>
      <c r="J81" s="20" t="s">
        <v>38</v>
      </c>
      <c r="K81" s="15">
        <v>200</v>
      </c>
      <c r="L81" s="49"/>
      <c r="M81" s="32">
        <v>200</v>
      </c>
      <c r="N81" s="146"/>
    </row>
    <row r="82" spans="1:15" ht="27.75" customHeight="1" x14ac:dyDescent="0.2">
      <c r="A82" s="484"/>
      <c r="B82" s="485"/>
      <c r="C82" s="543"/>
      <c r="D82" s="52" t="s">
        <v>59</v>
      </c>
      <c r="E82" s="546"/>
      <c r="F82" s="540"/>
      <c r="G82" s="476"/>
      <c r="H82" s="54"/>
      <c r="I82" s="476"/>
      <c r="J82" s="34" t="s">
        <v>65</v>
      </c>
      <c r="K82" s="38">
        <v>1</v>
      </c>
      <c r="L82" s="38">
        <v>1</v>
      </c>
      <c r="M82" s="200">
        <v>1</v>
      </c>
      <c r="N82" s="146"/>
    </row>
    <row r="83" spans="1:15" ht="28.5" customHeight="1" x14ac:dyDescent="0.2">
      <c r="A83" s="484"/>
      <c r="B83" s="485"/>
      <c r="C83" s="543"/>
      <c r="D83" s="13" t="s">
        <v>106</v>
      </c>
      <c r="E83" s="88"/>
      <c r="F83" s="539"/>
      <c r="G83" s="64"/>
      <c r="H83" s="68"/>
      <c r="I83" s="64"/>
      <c r="J83" s="61" t="s">
        <v>145</v>
      </c>
      <c r="K83" s="65">
        <v>20</v>
      </c>
      <c r="L83" s="65"/>
      <c r="M83" s="66"/>
      <c r="N83" s="146"/>
    </row>
    <row r="84" spans="1:15" ht="40.5" customHeight="1" x14ac:dyDescent="0.2">
      <c r="A84" s="484"/>
      <c r="B84" s="485"/>
      <c r="C84" s="543"/>
      <c r="D84" s="13" t="s">
        <v>171</v>
      </c>
      <c r="E84" s="88"/>
      <c r="F84" s="539"/>
      <c r="G84" s="64"/>
      <c r="H84" s="68"/>
      <c r="I84" s="64"/>
      <c r="J84" s="61" t="s">
        <v>144</v>
      </c>
      <c r="K84" s="65"/>
      <c r="L84" s="65">
        <v>1</v>
      </c>
      <c r="M84" s="66"/>
      <c r="N84" s="146"/>
    </row>
    <row r="85" spans="1:15" ht="17.25" customHeight="1" thickBot="1" x14ac:dyDescent="0.25">
      <c r="A85" s="508"/>
      <c r="B85" s="509"/>
      <c r="C85" s="510"/>
      <c r="D85" s="511"/>
      <c r="E85" s="512"/>
      <c r="F85" s="513" t="s">
        <v>5</v>
      </c>
      <c r="G85" s="514">
        <f>SUM(G76:G84)</f>
        <v>35.5</v>
      </c>
      <c r="H85" s="514">
        <f t="shared" ref="H85:I85" si="4">SUM(H76:H84)</f>
        <v>25.5</v>
      </c>
      <c r="I85" s="514">
        <f t="shared" si="4"/>
        <v>25.5</v>
      </c>
      <c r="J85" s="515"/>
      <c r="K85" s="516"/>
      <c r="L85" s="517"/>
      <c r="M85" s="518"/>
      <c r="N85" s="298"/>
    </row>
    <row r="86" spans="1:15" ht="15.75" customHeight="1" x14ac:dyDescent="0.2">
      <c r="A86" s="490" t="s">
        <v>4</v>
      </c>
      <c r="B86" s="489" t="s">
        <v>21</v>
      </c>
      <c r="C86" s="541" t="s">
        <v>6</v>
      </c>
      <c r="D86" s="83" t="s">
        <v>76</v>
      </c>
      <c r="E86" s="464"/>
      <c r="F86" s="30" t="s">
        <v>19</v>
      </c>
      <c r="G86" s="2">
        <v>200</v>
      </c>
      <c r="H86" s="2">
        <v>210</v>
      </c>
      <c r="I86" s="2">
        <v>335</v>
      </c>
      <c r="J86" s="84"/>
      <c r="K86" s="70"/>
      <c r="L86" s="69"/>
      <c r="M86" s="230"/>
      <c r="N86" s="491"/>
      <c r="O86" s="121"/>
    </row>
    <row r="87" spans="1:15" ht="13.5" customHeight="1" x14ac:dyDescent="0.2">
      <c r="A87" s="222"/>
      <c r="B87" s="223"/>
      <c r="C87" s="486"/>
      <c r="D87" s="295"/>
      <c r="E87" s="554"/>
      <c r="F87" s="231" t="s">
        <v>88</v>
      </c>
      <c r="G87" s="478">
        <v>20</v>
      </c>
      <c r="H87" s="478"/>
      <c r="I87" s="478"/>
      <c r="J87" s="79"/>
      <c r="K87" s="7"/>
      <c r="L87" s="72"/>
      <c r="M87" s="73"/>
      <c r="N87" s="491"/>
      <c r="O87" s="121"/>
    </row>
    <row r="88" spans="1:15" ht="25.5" customHeight="1" x14ac:dyDescent="0.2">
      <c r="A88" s="222"/>
      <c r="B88" s="223"/>
      <c r="C88" s="486"/>
      <c r="D88" s="712" t="s">
        <v>74</v>
      </c>
      <c r="E88" s="557" t="s">
        <v>162</v>
      </c>
      <c r="F88" s="662"/>
      <c r="G88" s="651"/>
      <c r="H88" s="651"/>
      <c r="I88" s="651"/>
      <c r="J88" s="474" t="s">
        <v>81</v>
      </c>
      <c r="K88" s="195">
        <v>5</v>
      </c>
      <c r="L88" s="44">
        <v>5</v>
      </c>
      <c r="M88" s="35">
        <v>6</v>
      </c>
      <c r="N88" s="296"/>
    </row>
    <row r="89" spans="1:15" ht="15" customHeight="1" x14ac:dyDescent="0.2">
      <c r="A89" s="222"/>
      <c r="B89" s="223"/>
      <c r="C89" s="486"/>
      <c r="D89" s="713"/>
      <c r="E89" s="556" t="s">
        <v>147</v>
      </c>
      <c r="F89" s="662"/>
      <c r="G89" s="651"/>
      <c r="H89" s="651"/>
      <c r="I89" s="651"/>
      <c r="J89" s="79"/>
      <c r="K89" s="7"/>
      <c r="L89" s="72"/>
      <c r="M89" s="73"/>
      <c r="N89" s="296"/>
    </row>
    <row r="90" spans="1:15" ht="18" customHeight="1" x14ac:dyDescent="0.2">
      <c r="A90" s="484"/>
      <c r="B90" s="485"/>
      <c r="C90" s="486"/>
      <c r="D90" s="673" t="s">
        <v>137</v>
      </c>
      <c r="E90" s="559" t="s">
        <v>138</v>
      </c>
      <c r="F90" s="662"/>
      <c r="G90" s="642"/>
      <c r="H90" s="642"/>
      <c r="I90" s="642"/>
      <c r="J90" s="327" t="s">
        <v>176</v>
      </c>
      <c r="K90" s="195">
        <v>1</v>
      </c>
      <c r="L90" s="195"/>
      <c r="M90" s="35"/>
      <c r="N90" s="146"/>
    </row>
    <row r="91" spans="1:15" ht="15.75" customHeight="1" x14ac:dyDescent="0.2">
      <c r="A91" s="222"/>
      <c r="B91" s="223"/>
      <c r="C91" s="486"/>
      <c r="D91" s="673"/>
      <c r="E91" s="558" t="s">
        <v>147</v>
      </c>
      <c r="F91" s="662"/>
      <c r="G91" s="643"/>
      <c r="H91" s="643"/>
      <c r="I91" s="643"/>
      <c r="J91" s="325"/>
      <c r="K91" s="326"/>
      <c r="L91" s="7"/>
      <c r="M91" s="73"/>
      <c r="N91" s="146"/>
    </row>
    <row r="92" spans="1:15" ht="42.75" customHeight="1" x14ac:dyDescent="0.2">
      <c r="A92" s="484"/>
      <c r="B92" s="485"/>
      <c r="C92" s="543"/>
      <c r="D92" s="13" t="s">
        <v>148</v>
      </c>
      <c r="E92" s="555" t="s">
        <v>147</v>
      </c>
      <c r="F92" s="322"/>
      <c r="G92" s="297"/>
      <c r="H92" s="315"/>
      <c r="I92" s="297"/>
      <c r="J92" s="34" t="s">
        <v>105</v>
      </c>
      <c r="K92" s="80"/>
      <c r="L92" s="80"/>
      <c r="M92" s="66">
        <v>1</v>
      </c>
      <c r="N92" s="296"/>
    </row>
    <row r="93" spans="1:15" ht="30" customHeight="1" x14ac:dyDescent="0.2">
      <c r="A93" s="222"/>
      <c r="B93" s="223"/>
      <c r="C93" s="486"/>
      <c r="D93" s="90" t="s">
        <v>136</v>
      </c>
      <c r="E93" s="560" t="s">
        <v>160</v>
      </c>
      <c r="F93" s="488"/>
      <c r="G93" s="478"/>
      <c r="H93" s="478"/>
      <c r="I93" s="478"/>
      <c r="J93" s="79" t="s">
        <v>135</v>
      </c>
      <c r="K93" s="72"/>
      <c r="L93" s="72"/>
      <c r="M93" s="73">
        <v>1</v>
      </c>
      <c r="N93" s="146"/>
    </row>
    <row r="94" spans="1:15" ht="17.25" customHeight="1" thickBot="1" x14ac:dyDescent="0.25">
      <c r="A94" s="508"/>
      <c r="B94" s="509"/>
      <c r="C94" s="510"/>
      <c r="D94" s="511"/>
      <c r="E94" s="512"/>
      <c r="F94" s="513" t="s">
        <v>5</v>
      </c>
      <c r="G94" s="514">
        <f>SUM(G86:G93)</f>
        <v>220</v>
      </c>
      <c r="H94" s="514">
        <f t="shared" ref="H94:I94" si="5">SUM(H86:H93)</f>
        <v>210</v>
      </c>
      <c r="I94" s="514">
        <f t="shared" si="5"/>
        <v>335</v>
      </c>
      <c r="J94" s="515"/>
      <c r="K94" s="516"/>
      <c r="L94" s="517"/>
      <c r="M94" s="518"/>
      <c r="N94" s="298"/>
    </row>
    <row r="95" spans="1:15" ht="14.25" customHeight="1" thickBot="1" x14ac:dyDescent="0.25">
      <c r="A95" s="91" t="s">
        <v>4</v>
      </c>
      <c r="B95" s="92" t="s">
        <v>21</v>
      </c>
      <c r="C95" s="707" t="s">
        <v>7</v>
      </c>
      <c r="D95" s="708"/>
      <c r="E95" s="708"/>
      <c r="F95" s="708"/>
      <c r="G95" s="180">
        <f>G94+G85</f>
        <v>255.5</v>
      </c>
      <c r="H95" s="180">
        <f t="shared" ref="H95:I95" si="6">H94+H85</f>
        <v>235.5</v>
      </c>
      <c r="I95" s="180">
        <f t="shared" si="6"/>
        <v>360.5</v>
      </c>
      <c r="J95" s="692"/>
      <c r="K95" s="693"/>
      <c r="L95" s="693"/>
      <c r="M95" s="694"/>
    </row>
    <row r="96" spans="1:15" ht="14.25" customHeight="1" thickBot="1" x14ac:dyDescent="0.25">
      <c r="A96" s="93" t="s">
        <v>4</v>
      </c>
      <c r="B96" s="695" t="s">
        <v>8</v>
      </c>
      <c r="C96" s="696"/>
      <c r="D96" s="696"/>
      <c r="E96" s="696"/>
      <c r="F96" s="696"/>
      <c r="G96" s="233">
        <f>G95+G74+G65</f>
        <v>901.2</v>
      </c>
      <c r="H96" s="233">
        <f>H95+H74+H65</f>
        <v>871.3</v>
      </c>
      <c r="I96" s="233">
        <f>I95+I74+I65</f>
        <v>776.2</v>
      </c>
      <c r="J96" s="697"/>
      <c r="K96" s="698"/>
      <c r="L96" s="698"/>
      <c r="M96" s="699"/>
    </row>
    <row r="97" spans="1:16" ht="14.25" customHeight="1" thickBot="1" x14ac:dyDescent="0.25">
      <c r="A97" s="94" t="s">
        <v>4</v>
      </c>
      <c r="B97" s="700" t="s">
        <v>108</v>
      </c>
      <c r="C97" s="701"/>
      <c r="D97" s="701"/>
      <c r="E97" s="701"/>
      <c r="F97" s="701"/>
      <c r="G97" s="234">
        <f>G96</f>
        <v>901.2</v>
      </c>
      <c r="H97" s="234">
        <f t="shared" ref="H97:I97" si="7">H96</f>
        <v>871.3</v>
      </c>
      <c r="I97" s="234">
        <f t="shared" si="7"/>
        <v>776.2</v>
      </c>
      <c r="J97" s="702"/>
      <c r="K97" s="703"/>
      <c r="L97" s="703"/>
      <c r="M97" s="704"/>
    </row>
    <row r="98" spans="1:16" s="19" customFormat="1" ht="14.25" customHeight="1" x14ac:dyDescent="0.2">
      <c r="A98" s="705"/>
      <c r="B98" s="706"/>
      <c r="C98" s="706"/>
      <c r="D98" s="706"/>
      <c r="E98" s="706"/>
      <c r="F98" s="706"/>
      <c r="G98" s="706"/>
      <c r="H98" s="706"/>
      <c r="I98" s="706"/>
      <c r="J98" s="48"/>
      <c r="K98" s="48"/>
      <c r="L98" s="48"/>
      <c r="M98" s="48"/>
      <c r="N98" s="48"/>
    </row>
    <row r="99" spans="1:16" s="105" customFormat="1" ht="17.25" customHeight="1" x14ac:dyDescent="0.2">
      <c r="A99" s="561"/>
      <c r="B99" s="561"/>
      <c r="C99" s="561"/>
      <c r="D99" s="561"/>
      <c r="E99" s="561"/>
      <c r="F99" s="561"/>
      <c r="G99" s="561"/>
      <c r="H99" s="561"/>
      <c r="I99" s="561"/>
      <c r="J99" s="561"/>
      <c r="K99" s="561"/>
      <c r="L99" s="561"/>
      <c r="M99" s="561"/>
    </row>
    <row r="100" spans="1:16" s="19" customFormat="1" ht="14.25" customHeight="1" thickBot="1" x14ac:dyDescent="0.25">
      <c r="A100" s="679" t="s">
        <v>12</v>
      </c>
      <c r="B100" s="679"/>
      <c r="C100" s="679"/>
      <c r="D100" s="679"/>
      <c r="E100" s="679"/>
      <c r="F100" s="679"/>
      <c r="G100" s="95"/>
      <c r="H100" s="95"/>
      <c r="I100" s="95"/>
      <c r="J100" s="96"/>
      <c r="K100" s="96"/>
      <c r="L100" s="96"/>
      <c r="M100" s="96"/>
      <c r="N100" s="105"/>
      <c r="O100" s="105"/>
      <c r="P100" s="105"/>
    </row>
    <row r="101" spans="1:16" ht="54.75" customHeight="1" thickBot="1" x14ac:dyDescent="0.25">
      <c r="A101" s="680" t="s">
        <v>9</v>
      </c>
      <c r="B101" s="681"/>
      <c r="C101" s="681"/>
      <c r="D101" s="681"/>
      <c r="E101" s="681"/>
      <c r="F101" s="682"/>
      <c r="G101" s="360" t="s">
        <v>121</v>
      </c>
      <c r="H101" s="360" t="s">
        <v>96</v>
      </c>
      <c r="I101" s="360" t="s">
        <v>122</v>
      </c>
    </row>
    <row r="102" spans="1:16" ht="14.25" customHeight="1" x14ac:dyDescent="0.2">
      <c r="A102" s="683" t="s">
        <v>13</v>
      </c>
      <c r="B102" s="684"/>
      <c r="C102" s="684"/>
      <c r="D102" s="684"/>
      <c r="E102" s="684"/>
      <c r="F102" s="685"/>
      <c r="G102" s="235">
        <f>G103+G107+G108</f>
        <v>901.2</v>
      </c>
      <c r="H102" s="235">
        <f>H103+H107+H108</f>
        <v>752.3</v>
      </c>
      <c r="I102" s="235">
        <f>I103+I107+I108</f>
        <v>776.2</v>
      </c>
    </row>
    <row r="103" spans="1:16" ht="14.25" customHeight="1" x14ac:dyDescent="0.2">
      <c r="A103" s="686" t="s">
        <v>80</v>
      </c>
      <c r="B103" s="687"/>
      <c r="C103" s="687"/>
      <c r="D103" s="687"/>
      <c r="E103" s="687"/>
      <c r="F103" s="688"/>
      <c r="G103" s="232">
        <f>G104+G105+G106</f>
        <v>396.7</v>
      </c>
      <c r="H103" s="232">
        <f>H104+H105+H106</f>
        <v>752.3</v>
      </c>
      <c r="I103" s="232">
        <f>I104+I105+I106</f>
        <v>776.2</v>
      </c>
    </row>
    <row r="104" spans="1:16" ht="14.25" customHeight="1" x14ac:dyDescent="0.2">
      <c r="A104" s="689" t="s">
        <v>117</v>
      </c>
      <c r="B104" s="690"/>
      <c r="C104" s="690"/>
      <c r="D104" s="690"/>
      <c r="E104" s="690"/>
      <c r="F104" s="691"/>
      <c r="G104" s="236">
        <f>SUMIF(F16:F95,"SB",G16:G95)</f>
        <v>396.7</v>
      </c>
      <c r="H104" s="236">
        <f>SUMIF(F16:F95,"SB",H16:H95)</f>
        <v>752.3</v>
      </c>
      <c r="I104" s="236">
        <f>SUMIF(F16:F95,"SB",I16:I95)</f>
        <v>776.2</v>
      </c>
      <c r="J104" s="97"/>
    </row>
    <row r="105" spans="1:16" ht="24" customHeight="1" x14ac:dyDescent="0.2">
      <c r="A105" s="720" t="s">
        <v>118</v>
      </c>
      <c r="B105" s="721"/>
      <c r="C105" s="721"/>
      <c r="D105" s="721"/>
      <c r="E105" s="721"/>
      <c r="F105" s="722"/>
      <c r="G105" s="98">
        <f>SUMIF(F16:F93,"SB(ES)",G16:G93)</f>
        <v>0</v>
      </c>
      <c r="H105" s="237">
        <f>SUMIF(F16:F93,"SB(ES)",H16:H93)</f>
        <v>0</v>
      </c>
      <c r="I105" s="237">
        <f>SUMIF(F16:F93,"SB(ES)",I16:I93)</f>
        <v>0</v>
      </c>
      <c r="J105" s="97"/>
    </row>
    <row r="106" spans="1:16" ht="14.25" customHeight="1" x14ac:dyDescent="0.2">
      <c r="A106" s="720" t="s">
        <v>119</v>
      </c>
      <c r="B106" s="721"/>
      <c r="C106" s="721"/>
      <c r="D106" s="721"/>
      <c r="E106" s="721"/>
      <c r="F106" s="722"/>
      <c r="G106" s="98">
        <f>SUMIF(F18:F97,"SB(VB)",G18:G97)</f>
        <v>0</v>
      </c>
      <c r="H106" s="237">
        <f>SUMIF(F18:F97,"SB(VB)",H18:H97)</f>
        <v>0</v>
      </c>
      <c r="I106" s="237">
        <f>SUMIF(F18:F97,"SB(VB)",I18:I97)</f>
        <v>0</v>
      </c>
      <c r="J106" s="97"/>
    </row>
    <row r="107" spans="1:16" ht="14.25" customHeight="1" x14ac:dyDescent="0.2">
      <c r="A107" s="723" t="s">
        <v>120</v>
      </c>
      <c r="B107" s="724"/>
      <c r="C107" s="724"/>
      <c r="D107" s="724"/>
      <c r="E107" s="724"/>
      <c r="F107" s="725"/>
      <c r="G107" s="238">
        <f>SUMIF(F9:F97,"SB(L)",G9:G97)</f>
        <v>45.1</v>
      </c>
      <c r="H107" s="238">
        <f>SUMIF(F9:F97,"SB(L)",H9:H97)</f>
        <v>0</v>
      </c>
      <c r="I107" s="238">
        <f>SUMIF(F9:F97,"SB(L)",I9:I97)</f>
        <v>0</v>
      </c>
      <c r="J107" s="97"/>
    </row>
    <row r="108" spans="1:16" ht="14.25" customHeight="1" x14ac:dyDescent="0.2">
      <c r="A108" s="723" t="s">
        <v>125</v>
      </c>
      <c r="B108" s="724"/>
      <c r="C108" s="724"/>
      <c r="D108" s="724"/>
      <c r="E108" s="724"/>
      <c r="F108" s="725"/>
      <c r="G108" s="238">
        <f>SUMIF(F7:F97,"SB(ŽPL)",G7:G97)</f>
        <v>459.4</v>
      </c>
      <c r="H108" s="238">
        <f>SUMIF(F6:F97,"SB(ŽPL)",H6:H97)</f>
        <v>0</v>
      </c>
      <c r="I108" s="238">
        <f>SUMIF(F6:F97,"SB(ŽPL)",I6:I97)</f>
        <v>0</v>
      </c>
      <c r="J108" s="239"/>
    </row>
    <row r="109" spans="1:16" ht="14.25" customHeight="1" x14ac:dyDescent="0.2">
      <c r="A109" s="726" t="s">
        <v>14</v>
      </c>
      <c r="B109" s="727"/>
      <c r="C109" s="727"/>
      <c r="D109" s="727"/>
      <c r="E109" s="727"/>
      <c r="F109" s="728"/>
      <c r="G109" s="240">
        <f>SUM(G111:G113)</f>
        <v>0</v>
      </c>
      <c r="H109" s="240">
        <f>SUM(H111:H113)</f>
        <v>119</v>
      </c>
      <c r="I109" s="240">
        <f>SUM(I111:I113)</f>
        <v>0</v>
      </c>
    </row>
    <row r="110" spans="1:16" ht="14.25" customHeight="1" x14ac:dyDescent="0.2">
      <c r="A110" s="720" t="s">
        <v>126</v>
      </c>
      <c r="B110" s="721"/>
      <c r="C110" s="721"/>
      <c r="D110" s="721"/>
      <c r="E110" s="721"/>
      <c r="F110" s="722"/>
      <c r="G110" s="236">
        <f>SUMIF(F11:F98,"ES)",G11:G98)</f>
        <v>0</v>
      </c>
      <c r="H110" s="236">
        <f>SUMIF(F11:F98,"ES)",H11:H98)</f>
        <v>0</v>
      </c>
      <c r="I110" s="236">
        <f>SUMIF(F11:F98,"ES)",I11:I98)</f>
        <v>0</v>
      </c>
      <c r="J110" s="97"/>
    </row>
    <row r="111" spans="1:16" ht="14.25" customHeight="1" x14ac:dyDescent="0.2">
      <c r="A111" s="676" t="s">
        <v>127</v>
      </c>
      <c r="B111" s="677"/>
      <c r="C111" s="677"/>
      <c r="D111" s="677"/>
      <c r="E111" s="677"/>
      <c r="F111" s="678"/>
      <c r="G111" s="236">
        <f>SUMIF(F6:F97,"KVJUD",G6:G97)</f>
        <v>0</v>
      </c>
      <c r="H111" s="236">
        <f>SUMIF(F6:F97,"KVJUD",H6:H97)</f>
        <v>0</v>
      </c>
      <c r="I111" s="236">
        <f>SUMIF(F6:F97,"KVJUD",I6:I97)</f>
        <v>0</v>
      </c>
    </row>
    <row r="112" spans="1:16" ht="14.25" customHeight="1" x14ac:dyDescent="0.2">
      <c r="A112" s="676" t="s">
        <v>128</v>
      </c>
      <c r="B112" s="677"/>
      <c r="C112" s="677"/>
      <c r="D112" s="677"/>
      <c r="E112" s="677"/>
      <c r="F112" s="678"/>
      <c r="G112" s="236">
        <f>SUMIF(F6:F97,"Kt",G6:G97)</f>
        <v>0</v>
      </c>
      <c r="H112" s="236">
        <f>SUMIF(F6:F97,"Kt",H6:H97)</f>
        <v>0</v>
      </c>
      <c r="I112" s="236">
        <f>SUMIF(F6:F97,"Kt",I6:I97)</f>
        <v>0</v>
      </c>
    </row>
    <row r="113" spans="1:16" ht="14.25" customHeight="1" x14ac:dyDescent="0.2">
      <c r="A113" s="714" t="s">
        <v>129</v>
      </c>
      <c r="B113" s="715"/>
      <c r="C113" s="715"/>
      <c r="D113" s="715"/>
      <c r="E113" s="715"/>
      <c r="F113" s="716"/>
      <c r="G113" s="236">
        <f>SUMIF(F6:F97,"LRVB",G6:G97)</f>
        <v>0</v>
      </c>
      <c r="H113" s="236">
        <f>SUMIF(F6:F97,"LRVB",H6:H97)</f>
        <v>119</v>
      </c>
      <c r="I113" s="236">
        <f>SUMIF(F6:F97,"LRVB",I6:I97)</f>
        <v>0</v>
      </c>
    </row>
    <row r="114" spans="1:16" ht="14.25" customHeight="1" thickBot="1" x14ac:dyDescent="0.25">
      <c r="A114" s="717" t="s">
        <v>15</v>
      </c>
      <c r="B114" s="718"/>
      <c r="C114" s="718"/>
      <c r="D114" s="718"/>
      <c r="E114" s="718"/>
      <c r="F114" s="719"/>
      <c r="G114" s="134">
        <f>G109+G102</f>
        <v>901.2</v>
      </c>
      <c r="H114" s="134">
        <f>H109+H102</f>
        <v>871.3</v>
      </c>
      <c r="I114" s="134">
        <f>I109+I102</f>
        <v>776.2</v>
      </c>
      <c r="J114" s="25"/>
      <c r="K114" s="25"/>
      <c r="L114" s="25"/>
      <c r="M114" s="25"/>
    </row>
    <row r="115" spans="1:16" s="106" customFormat="1" x14ac:dyDescent="0.2">
      <c r="A115" s="25"/>
      <c r="B115" s="25"/>
      <c r="C115" s="25"/>
      <c r="D115" s="25"/>
      <c r="E115" s="25"/>
      <c r="G115" s="241"/>
      <c r="H115" s="241"/>
      <c r="I115" s="241"/>
      <c r="K115" s="25"/>
      <c r="L115" s="25"/>
      <c r="M115" s="25"/>
      <c r="O115" s="25"/>
      <c r="P115" s="25"/>
    </row>
    <row r="116" spans="1:16" s="106" customFormat="1" x14ac:dyDescent="0.2">
      <c r="A116" s="21"/>
      <c r="B116" s="21"/>
      <c r="C116" s="21"/>
      <c r="D116" s="21"/>
      <c r="E116" s="22"/>
      <c r="F116" s="242"/>
      <c r="G116" s="243"/>
      <c r="H116" s="243"/>
      <c r="I116" s="243"/>
      <c r="J116" s="244"/>
      <c r="K116" s="21"/>
      <c r="L116" s="21"/>
      <c r="M116" s="21"/>
      <c r="O116" s="25"/>
      <c r="P116" s="25"/>
    </row>
    <row r="117" spans="1:16" s="106" customFormat="1" x14ac:dyDescent="0.2">
      <c r="A117" s="21"/>
      <c r="B117" s="21"/>
      <c r="C117" s="21"/>
      <c r="D117" s="21"/>
      <c r="E117" s="22"/>
      <c r="F117" s="579" t="s">
        <v>172</v>
      </c>
      <c r="G117" s="579"/>
      <c r="H117" s="579"/>
      <c r="I117" s="579"/>
      <c r="J117" s="105"/>
      <c r="K117" s="21"/>
      <c r="L117" s="21"/>
      <c r="M117" s="21"/>
      <c r="O117" s="25"/>
      <c r="P117" s="25"/>
    </row>
    <row r="118" spans="1:16" s="106" customFormat="1" x14ac:dyDescent="0.2">
      <c r="A118" s="21"/>
      <c r="B118" s="21"/>
      <c r="C118" s="21"/>
      <c r="D118" s="21"/>
      <c r="E118" s="22"/>
      <c r="F118" s="242"/>
      <c r="G118" s="105"/>
      <c r="H118" s="105"/>
      <c r="I118" s="105"/>
      <c r="J118" s="105"/>
      <c r="K118" s="21"/>
      <c r="L118" s="21"/>
      <c r="M118" s="21"/>
      <c r="O118" s="25"/>
      <c r="P118" s="25"/>
    </row>
    <row r="119" spans="1:16" s="106" customFormat="1" x14ac:dyDescent="0.2">
      <c r="A119" s="21"/>
      <c r="B119" s="21"/>
      <c r="C119" s="21"/>
      <c r="D119" s="21"/>
      <c r="E119" s="22"/>
      <c r="F119" s="24"/>
      <c r="G119" s="245"/>
      <c r="H119" s="245"/>
      <c r="I119" s="245"/>
      <c r="J119" s="21"/>
      <c r="K119" s="21"/>
      <c r="L119" s="21"/>
      <c r="M119" s="21"/>
      <c r="O119" s="25"/>
      <c r="P119" s="25"/>
    </row>
  </sheetData>
  <mergeCells count="124">
    <mergeCell ref="A112:F112"/>
    <mergeCell ref="A113:F113"/>
    <mergeCell ref="A114:F114"/>
    <mergeCell ref="A105:F105"/>
    <mergeCell ref="A106:F106"/>
    <mergeCell ref="A107:F107"/>
    <mergeCell ref="A108:F108"/>
    <mergeCell ref="A109:F109"/>
    <mergeCell ref="A110:F110"/>
    <mergeCell ref="D90:D91"/>
    <mergeCell ref="F90:F91"/>
    <mergeCell ref="G90:G91"/>
    <mergeCell ref="H90:H91"/>
    <mergeCell ref="I90:I91"/>
    <mergeCell ref="C74:F74"/>
    <mergeCell ref="I1:M1"/>
    <mergeCell ref="I2:J2"/>
    <mergeCell ref="A111:F111"/>
    <mergeCell ref="A100:F100"/>
    <mergeCell ref="A101:F101"/>
    <mergeCell ref="A102:F102"/>
    <mergeCell ref="A103:F103"/>
    <mergeCell ref="A104:F104"/>
    <mergeCell ref="J95:M95"/>
    <mergeCell ref="B96:F96"/>
    <mergeCell ref="J96:M96"/>
    <mergeCell ref="B97:F97"/>
    <mergeCell ref="J97:M97"/>
    <mergeCell ref="A98:I98"/>
    <mergeCell ref="C95:F95"/>
    <mergeCell ref="J74:M74"/>
    <mergeCell ref="C75:M75"/>
    <mergeCell ref="D88:D89"/>
    <mergeCell ref="F88:F89"/>
    <mergeCell ref="C65:F65"/>
    <mergeCell ref="J65:M65"/>
    <mergeCell ref="C66:M66"/>
    <mergeCell ref="A68:A69"/>
    <mergeCell ref="B68:B69"/>
    <mergeCell ref="C68:C69"/>
    <mergeCell ref="D68:D69"/>
    <mergeCell ref="E68:E69"/>
    <mergeCell ref="G88:G89"/>
    <mergeCell ref="H88:H89"/>
    <mergeCell ref="I88:I89"/>
    <mergeCell ref="D53:D54"/>
    <mergeCell ref="A61:A63"/>
    <mergeCell ref="B61:B63"/>
    <mergeCell ref="C61:C63"/>
    <mergeCell ref="E61:E63"/>
    <mergeCell ref="A44:A49"/>
    <mergeCell ref="B44:B49"/>
    <mergeCell ref="C44:C49"/>
    <mergeCell ref="D48:D49"/>
    <mergeCell ref="E48:E49"/>
    <mergeCell ref="D50:D51"/>
    <mergeCell ref="J41:J42"/>
    <mergeCell ref="A41:A42"/>
    <mergeCell ref="B41:B42"/>
    <mergeCell ref="C41:C42"/>
    <mergeCell ref="D41:D42"/>
    <mergeCell ref="E41:E42"/>
    <mergeCell ref="A39:A40"/>
    <mergeCell ref="B39:B40"/>
    <mergeCell ref="C39:C40"/>
    <mergeCell ref="D39:D40"/>
    <mergeCell ref="E39:E40"/>
    <mergeCell ref="A35:A38"/>
    <mergeCell ref="B35:B38"/>
    <mergeCell ref="C35:C38"/>
    <mergeCell ref="D35:D37"/>
    <mergeCell ref="E35:E38"/>
    <mergeCell ref="H31:H32"/>
    <mergeCell ref="I31:I32"/>
    <mergeCell ref="N31:O31"/>
    <mergeCell ref="A33:A34"/>
    <mergeCell ref="B33:B34"/>
    <mergeCell ref="C33:C34"/>
    <mergeCell ref="D33:D34"/>
    <mergeCell ref="E33:E34"/>
    <mergeCell ref="D31:D32"/>
    <mergeCell ref="F31:F32"/>
    <mergeCell ref="G31:G32"/>
    <mergeCell ref="B14:M14"/>
    <mergeCell ref="C15:M15"/>
    <mergeCell ref="D18:D20"/>
    <mergeCell ref="J18:J20"/>
    <mergeCell ref="D21:D22"/>
    <mergeCell ref="E21:E22"/>
    <mergeCell ref="A29:A30"/>
    <mergeCell ref="B29:B30"/>
    <mergeCell ref="C29:C30"/>
    <mergeCell ref="D29:D30"/>
    <mergeCell ref="E29:E30"/>
    <mergeCell ref="E25:E26"/>
    <mergeCell ref="A27:A28"/>
    <mergeCell ref="B27:B28"/>
    <mergeCell ref="C27:C28"/>
    <mergeCell ref="D27:D28"/>
    <mergeCell ref="E27:E28"/>
    <mergeCell ref="F117:I117"/>
    <mergeCell ref="D5:J5"/>
    <mergeCell ref="A6:M6"/>
    <mergeCell ref="A7:M7"/>
    <mergeCell ref="J8:M8"/>
    <mergeCell ref="A9:A11"/>
    <mergeCell ref="B9:B11"/>
    <mergeCell ref="C9:C11"/>
    <mergeCell ref="D9:D11"/>
    <mergeCell ref="I9:I11"/>
    <mergeCell ref="J9:M9"/>
    <mergeCell ref="J10:J11"/>
    <mergeCell ref="K10:M10"/>
    <mergeCell ref="A12:M12"/>
    <mergeCell ref="A13:M13"/>
    <mergeCell ref="E9:E11"/>
    <mergeCell ref="F9:F11"/>
    <mergeCell ref="G9:G11"/>
    <mergeCell ref="H9:H11"/>
    <mergeCell ref="D23:D24"/>
    <mergeCell ref="A25:A26"/>
    <mergeCell ref="B25:B26"/>
    <mergeCell ref="C25:C26"/>
    <mergeCell ref="D25:D26"/>
  </mergeCells>
  <printOptions horizontalCentered="1"/>
  <pageMargins left="0.78740157480314965" right="0.39370078740157483" top="0.39370078740157483" bottom="0.39370078740157483" header="0" footer="0"/>
  <pageSetup paperSize="9" scale="69" orientation="portrait" r:id="rId1"/>
  <rowBreaks count="2" manualBreakCount="2">
    <brk id="59" max="12" man="1"/>
    <brk id="9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26"/>
  <sheetViews>
    <sheetView zoomScaleNormal="100" zoomScaleSheetLayoutView="100" workbookViewId="0">
      <selection activeCell="T20" sqref="T20"/>
    </sheetView>
  </sheetViews>
  <sheetFormatPr defaultColWidth="9.140625" defaultRowHeight="12.75" x14ac:dyDescent="0.2"/>
  <cols>
    <col min="1" max="3" width="2.85546875" style="21" customWidth="1"/>
    <col min="4" max="4" width="2.7109375" style="21" customWidth="1"/>
    <col min="5" max="5" width="37.42578125" style="21" customWidth="1"/>
    <col min="6" max="6" width="5" style="22" customWidth="1"/>
    <col min="7" max="7" width="11.5703125" style="23" customWidth="1"/>
    <col min="8" max="8" width="7.85546875" style="24" customWidth="1"/>
    <col min="9" max="9" width="9.28515625" style="21" customWidth="1"/>
    <col min="10" max="10" width="10.28515625" style="21" customWidth="1"/>
    <col min="11" max="12" width="8.85546875" style="21" customWidth="1"/>
    <col min="13" max="13" width="30.5703125" style="21" customWidth="1"/>
    <col min="14" max="17" width="4.28515625" style="21" customWidth="1"/>
    <col min="18" max="16384" width="9.140625" style="25"/>
  </cols>
  <sheetData>
    <row r="1" spans="1:17" s="104" customFormat="1" ht="14.25" customHeight="1" x14ac:dyDescent="0.25">
      <c r="M1" s="770" t="s">
        <v>72</v>
      </c>
      <c r="N1" s="771"/>
      <c r="O1" s="771"/>
      <c r="P1" s="771"/>
      <c r="Q1" s="771"/>
    </row>
    <row r="2" spans="1:17" s="21" customFormat="1" ht="15" customHeight="1" x14ac:dyDescent="0.2">
      <c r="A2" s="103"/>
      <c r="B2" s="103"/>
      <c r="C2" s="103"/>
      <c r="D2" s="103"/>
      <c r="E2" s="580" t="s">
        <v>124</v>
      </c>
      <c r="F2" s="580"/>
      <c r="G2" s="580"/>
      <c r="H2" s="580"/>
      <c r="I2" s="580"/>
      <c r="J2" s="580"/>
      <c r="K2" s="580"/>
      <c r="L2" s="580"/>
      <c r="M2" s="580"/>
      <c r="N2" s="246"/>
      <c r="O2" s="103"/>
      <c r="P2" s="103"/>
      <c r="Q2" s="103"/>
    </row>
    <row r="3" spans="1:17" ht="14.25" x14ac:dyDescent="0.2">
      <c r="A3" s="581" t="s">
        <v>25</v>
      </c>
      <c r="B3" s="581"/>
      <c r="C3" s="581"/>
      <c r="D3" s="581"/>
      <c r="E3" s="581"/>
      <c r="F3" s="581"/>
      <c r="G3" s="581"/>
      <c r="H3" s="581"/>
      <c r="I3" s="581"/>
      <c r="J3" s="581"/>
      <c r="K3" s="581"/>
      <c r="L3" s="581"/>
      <c r="M3" s="581"/>
      <c r="N3" s="581"/>
      <c r="O3" s="581"/>
      <c r="P3" s="581"/>
      <c r="Q3" s="581"/>
    </row>
    <row r="4" spans="1:17" ht="15" x14ac:dyDescent="0.2">
      <c r="A4" s="582" t="s">
        <v>16</v>
      </c>
      <c r="B4" s="582"/>
      <c r="C4" s="582"/>
      <c r="D4" s="582"/>
      <c r="E4" s="582"/>
      <c r="F4" s="582"/>
      <c r="G4" s="582"/>
      <c r="H4" s="582"/>
      <c r="I4" s="582"/>
      <c r="J4" s="582"/>
      <c r="K4" s="582"/>
      <c r="L4" s="582"/>
      <c r="M4" s="582"/>
      <c r="N4" s="582"/>
      <c r="O4" s="582"/>
      <c r="P4" s="582"/>
      <c r="Q4" s="582"/>
    </row>
    <row r="5" spans="1:17" ht="15.75" customHeight="1" thickBot="1" x14ac:dyDescent="0.25">
      <c r="M5" s="583" t="s">
        <v>61</v>
      </c>
      <c r="N5" s="583"/>
      <c r="O5" s="583"/>
      <c r="P5" s="583"/>
      <c r="Q5" s="584"/>
    </row>
    <row r="6" spans="1:17" s="99" customFormat="1" ht="36.75" customHeight="1" x14ac:dyDescent="0.2">
      <c r="A6" s="585" t="s">
        <v>17</v>
      </c>
      <c r="B6" s="588" t="s">
        <v>0</v>
      </c>
      <c r="C6" s="588" t="s">
        <v>1</v>
      </c>
      <c r="D6" s="588" t="s">
        <v>20</v>
      </c>
      <c r="E6" s="591" t="s">
        <v>11</v>
      </c>
      <c r="F6" s="610" t="s">
        <v>2</v>
      </c>
      <c r="G6" s="772" t="s">
        <v>18</v>
      </c>
      <c r="H6" s="613" t="s">
        <v>3</v>
      </c>
      <c r="I6" s="594" t="s">
        <v>140</v>
      </c>
      <c r="J6" s="594" t="s">
        <v>121</v>
      </c>
      <c r="K6" s="594" t="s">
        <v>96</v>
      </c>
      <c r="L6" s="594" t="s">
        <v>122</v>
      </c>
      <c r="M6" s="597" t="s">
        <v>10</v>
      </c>
      <c r="N6" s="598"/>
      <c r="O6" s="598"/>
      <c r="P6" s="598"/>
      <c r="Q6" s="599"/>
    </row>
    <row r="7" spans="1:17" s="99" customFormat="1" ht="18.75" customHeight="1" x14ac:dyDescent="0.2">
      <c r="A7" s="586"/>
      <c r="B7" s="589"/>
      <c r="C7" s="589"/>
      <c r="D7" s="589"/>
      <c r="E7" s="592"/>
      <c r="F7" s="611"/>
      <c r="G7" s="773"/>
      <c r="H7" s="614"/>
      <c r="I7" s="595"/>
      <c r="J7" s="595"/>
      <c r="K7" s="595"/>
      <c r="L7" s="595"/>
      <c r="M7" s="600" t="s">
        <v>11</v>
      </c>
      <c r="N7" s="602"/>
      <c r="O7" s="602"/>
      <c r="P7" s="602"/>
      <c r="Q7" s="603"/>
    </row>
    <row r="8" spans="1:17" s="99" customFormat="1" ht="69.75" customHeight="1" thickBot="1" x14ac:dyDescent="0.25">
      <c r="A8" s="587"/>
      <c r="B8" s="590"/>
      <c r="C8" s="590"/>
      <c r="D8" s="590"/>
      <c r="E8" s="593"/>
      <c r="F8" s="612"/>
      <c r="G8" s="774"/>
      <c r="H8" s="615"/>
      <c r="I8" s="596"/>
      <c r="J8" s="596"/>
      <c r="K8" s="596"/>
      <c r="L8" s="596"/>
      <c r="M8" s="601"/>
      <c r="N8" s="100" t="s">
        <v>68</v>
      </c>
      <c r="O8" s="100" t="s">
        <v>82</v>
      </c>
      <c r="P8" s="100" t="s">
        <v>97</v>
      </c>
      <c r="Q8" s="101" t="s">
        <v>123</v>
      </c>
    </row>
    <row r="9" spans="1:17" s="108" customFormat="1" ht="15" customHeight="1" x14ac:dyDescent="0.2">
      <c r="A9" s="604" t="s">
        <v>40</v>
      </c>
      <c r="B9" s="605"/>
      <c r="C9" s="605"/>
      <c r="D9" s="605"/>
      <c r="E9" s="605"/>
      <c r="F9" s="605"/>
      <c r="G9" s="605"/>
      <c r="H9" s="605"/>
      <c r="I9" s="605"/>
      <c r="J9" s="605"/>
      <c r="K9" s="605"/>
      <c r="L9" s="605"/>
      <c r="M9" s="605"/>
      <c r="N9" s="605"/>
      <c r="O9" s="605"/>
      <c r="P9" s="605"/>
      <c r="Q9" s="606"/>
    </row>
    <row r="10" spans="1:17" s="108" customFormat="1" ht="13.5" customHeight="1" x14ac:dyDescent="0.2">
      <c r="A10" s="607" t="s">
        <v>26</v>
      </c>
      <c r="B10" s="608"/>
      <c r="C10" s="608"/>
      <c r="D10" s="608"/>
      <c r="E10" s="608"/>
      <c r="F10" s="608"/>
      <c r="G10" s="608"/>
      <c r="H10" s="608"/>
      <c r="I10" s="608"/>
      <c r="J10" s="608"/>
      <c r="K10" s="608"/>
      <c r="L10" s="608"/>
      <c r="M10" s="608"/>
      <c r="N10" s="608"/>
      <c r="O10" s="608"/>
      <c r="P10" s="608"/>
      <c r="Q10" s="609"/>
    </row>
    <row r="11" spans="1:17" ht="14.25" customHeight="1" x14ac:dyDescent="0.2">
      <c r="A11" s="109" t="s">
        <v>4</v>
      </c>
      <c r="B11" s="623" t="s">
        <v>27</v>
      </c>
      <c r="C11" s="624"/>
      <c r="D11" s="624"/>
      <c r="E11" s="624"/>
      <c r="F11" s="624"/>
      <c r="G11" s="624"/>
      <c r="H11" s="624"/>
      <c r="I11" s="624"/>
      <c r="J11" s="624"/>
      <c r="K11" s="624"/>
      <c r="L11" s="624"/>
      <c r="M11" s="624"/>
      <c r="N11" s="624"/>
      <c r="O11" s="624"/>
      <c r="P11" s="624"/>
      <c r="Q11" s="625"/>
    </row>
    <row r="12" spans="1:17" ht="15.75" customHeight="1" x14ac:dyDescent="0.2">
      <c r="A12" s="422" t="s">
        <v>4</v>
      </c>
      <c r="B12" s="423" t="s">
        <v>4</v>
      </c>
      <c r="C12" s="626" t="s">
        <v>28</v>
      </c>
      <c r="D12" s="627"/>
      <c r="E12" s="627"/>
      <c r="F12" s="627"/>
      <c r="G12" s="627"/>
      <c r="H12" s="627"/>
      <c r="I12" s="627"/>
      <c r="J12" s="627"/>
      <c r="K12" s="627"/>
      <c r="L12" s="627"/>
      <c r="M12" s="627"/>
      <c r="N12" s="627"/>
      <c r="O12" s="627"/>
      <c r="P12" s="627"/>
      <c r="Q12" s="628"/>
    </row>
    <row r="13" spans="1:17" ht="21" customHeight="1" x14ac:dyDescent="0.2">
      <c r="A13" s="391" t="s">
        <v>4</v>
      </c>
      <c r="B13" s="392" t="s">
        <v>4</v>
      </c>
      <c r="C13" s="390" t="s">
        <v>4</v>
      </c>
      <c r="D13" s="421"/>
      <c r="E13" s="424" t="s">
        <v>53</v>
      </c>
      <c r="F13" s="428"/>
      <c r="G13" s="437"/>
      <c r="H13" s="395" t="s">
        <v>19</v>
      </c>
      <c r="I13" s="371"/>
      <c r="J13" s="371"/>
      <c r="K13" s="371"/>
      <c r="L13" s="371"/>
      <c r="M13" s="372"/>
      <c r="N13" s="373"/>
      <c r="O13" s="373"/>
      <c r="P13" s="373"/>
      <c r="Q13" s="374"/>
    </row>
    <row r="14" spans="1:17" ht="12" customHeight="1" x14ac:dyDescent="0.2">
      <c r="A14" s="384"/>
      <c r="B14" s="383"/>
      <c r="C14" s="112"/>
      <c r="D14" s="378" t="s">
        <v>4</v>
      </c>
      <c r="E14" s="766" t="s">
        <v>42</v>
      </c>
      <c r="F14" s="429" t="s">
        <v>29</v>
      </c>
      <c r="G14" s="747" t="s">
        <v>153</v>
      </c>
      <c r="H14" s="396" t="s">
        <v>19</v>
      </c>
      <c r="I14" s="330"/>
      <c r="J14" s="330"/>
      <c r="K14" s="330"/>
      <c r="L14" s="330"/>
      <c r="M14" s="632" t="s">
        <v>62</v>
      </c>
      <c r="N14" s="5">
        <v>1</v>
      </c>
      <c r="O14" s="5">
        <v>1</v>
      </c>
      <c r="P14" s="5"/>
      <c r="Q14" s="113"/>
    </row>
    <row r="15" spans="1:17" ht="14.25" customHeight="1" x14ac:dyDescent="0.2">
      <c r="A15" s="384"/>
      <c r="B15" s="383"/>
      <c r="C15" s="112"/>
      <c r="D15" s="114"/>
      <c r="E15" s="767"/>
      <c r="F15" s="430" t="s">
        <v>138</v>
      </c>
      <c r="G15" s="747"/>
      <c r="H15" s="397" t="s">
        <v>51</v>
      </c>
      <c r="I15" s="2">
        <v>86.2</v>
      </c>
      <c r="J15" s="2">
        <v>13.2</v>
      </c>
      <c r="K15" s="2"/>
      <c r="L15" s="2"/>
      <c r="M15" s="633"/>
      <c r="N15" s="10"/>
      <c r="O15" s="10"/>
      <c r="P15" s="10"/>
      <c r="Q15" s="115"/>
    </row>
    <row r="16" spans="1:17" ht="20.25" customHeight="1" x14ac:dyDescent="0.2">
      <c r="A16" s="384"/>
      <c r="B16" s="383"/>
      <c r="C16" s="112"/>
      <c r="D16" s="114"/>
      <c r="E16" s="768"/>
      <c r="F16" s="431" t="s">
        <v>147</v>
      </c>
      <c r="G16" s="747"/>
      <c r="H16" s="398"/>
      <c r="I16" s="2"/>
      <c r="J16" s="2"/>
      <c r="K16" s="2"/>
      <c r="L16" s="2"/>
      <c r="M16" s="634"/>
      <c r="N16" s="16"/>
      <c r="O16" s="10"/>
      <c r="P16" s="10"/>
      <c r="Q16" s="115"/>
    </row>
    <row r="17" spans="1:19" ht="15.75" customHeight="1" x14ac:dyDescent="0.2">
      <c r="A17" s="384"/>
      <c r="B17" s="383"/>
      <c r="C17" s="377"/>
      <c r="D17" s="730" t="s">
        <v>6</v>
      </c>
      <c r="E17" s="635" t="s">
        <v>73</v>
      </c>
      <c r="F17" s="769" t="s">
        <v>147</v>
      </c>
      <c r="G17" s="438"/>
      <c r="H17" s="399" t="s">
        <v>51</v>
      </c>
      <c r="I17" s="330">
        <v>9.6999999999999993</v>
      </c>
      <c r="J17" s="330">
        <v>9.6999999999999993</v>
      </c>
      <c r="K17" s="330"/>
      <c r="L17" s="330"/>
      <c r="M17" s="333" t="s">
        <v>75</v>
      </c>
      <c r="N17" s="37">
        <v>1</v>
      </c>
      <c r="O17" s="44"/>
      <c r="P17" s="44"/>
      <c r="Q17" s="35"/>
    </row>
    <row r="18" spans="1:19" ht="12.75" customHeight="1" x14ac:dyDescent="0.2">
      <c r="A18" s="384"/>
      <c r="B18" s="383"/>
      <c r="C18" s="117"/>
      <c r="D18" s="731"/>
      <c r="E18" s="636"/>
      <c r="F18" s="769"/>
      <c r="G18" s="438"/>
      <c r="H18" s="399"/>
      <c r="I18" s="2"/>
      <c r="J18" s="2"/>
      <c r="K18" s="2"/>
      <c r="L18" s="2"/>
      <c r="M18" s="334"/>
      <c r="N18" s="15"/>
      <c r="O18" s="49"/>
      <c r="P18" s="49"/>
      <c r="Q18" s="32"/>
    </row>
    <row r="19" spans="1:19" ht="25.5" customHeight="1" x14ac:dyDescent="0.2">
      <c r="A19" s="384"/>
      <c r="B19" s="383"/>
      <c r="C19" s="117"/>
      <c r="D19" s="119" t="s">
        <v>21</v>
      </c>
      <c r="E19" s="616" t="s">
        <v>92</v>
      </c>
      <c r="F19" s="432"/>
      <c r="G19" s="438"/>
      <c r="H19" s="396" t="s">
        <v>19</v>
      </c>
      <c r="I19" s="330">
        <f>80-51.5</f>
        <v>28.5</v>
      </c>
      <c r="J19" s="330"/>
      <c r="K19" s="330">
        <v>6.4</v>
      </c>
      <c r="L19" s="330"/>
      <c r="M19" s="333" t="s">
        <v>84</v>
      </c>
      <c r="N19" s="44"/>
      <c r="O19" s="44"/>
      <c r="P19" s="44">
        <v>1</v>
      </c>
      <c r="Q19" s="35"/>
    </row>
    <row r="20" spans="1:19" ht="30" customHeight="1" x14ac:dyDescent="0.2">
      <c r="A20" s="384"/>
      <c r="B20" s="383"/>
      <c r="C20" s="117"/>
      <c r="D20" s="118"/>
      <c r="E20" s="617"/>
      <c r="F20" s="432"/>
      <c r="G20" s="438"/>
      <c r="H20" s="398" t="s">
        <v>51</v>
      </c>
      <c r="I20" s="331">
        <v>20</v>
      </c>
      <c r="J20" s="331">
        <v>58.9</v>
      </c>
      <c r="K20" s="331"/>
      <c r="L20" s="331"/>
      <c r="M20" s="335"/>
      <c r="N20" s="72"/>
      <c r="O20" s="72"/>
      <c r="P20" s="72"/>
      <c r="Q20" s="73"/>
    </row>
    <row r="21" spans="1:19" ht="14.25" customHeight="1" x14ac:dyDescent="0.2">
      <c r="A21" s="618"/>
      <c r="B21" s="619"/>
      <c r="C21" s="729"/>
      <c r="D21" s="730" t="s">
        <v>22</v>
      </c>
      <c r="E21" s="621" t="s">
        <v>116</v>
      </c>
      <c r="F21" s="639"/>
      <c r="G21" s="747"/>
      <c r="H21" s="396" t="s">
        <v>19</v>
      </c>
      <c r="I21" s="330"/>
      <c r="J21" s="356">
        <v>10</v>
      </c>
      <c r="K21" s="356">
        <v>20</v>
      </c>
      <c r="L21" s="356"/>
      <c r="M21" s="336" t="s">
        <v>84</v>
      </c>
      <c r="N21" s="46"/>
      <c r="O21" s="12"/>
      <c r="P21" s="46">
        <v>1</v>
      </c>
      <c r="Q21" s="56"/>
    </row>
    <row r="22" spans="1:19" ht="15" customHeight="1" x14ac:dyDescent="0.2">
      <c r="A22" s="618"/>
      <c r="B22" s="619"/>
      <c r="C22" s="729"/>
      <c r="D22" s="731"/>
      <c r="E22" s="622"/>
      <c r="F22" s="639"/>
      <c r="G22" s="747"/>
      <c r="H22" s="400"/>
      <c r="I22" s="331"/>
      <c r="J22" s="357"/>
      <c r="K22" s="357"/>
      <c r="L22" s="357"/>
      <c r="M22" s="337"/>
      <c r="N22" s="81"/>
      <c r="O22" s="124"/>
      <c r="P22" s="81"/>
      <c r="Q22" s="50"/>
    </row>
    <row r="23" spans="1:19" ht="14.25" customHeight="1" x14ac:dyDescent="0.2">
      <c r="A23" s="618"/>
      <c r="B23" s="619"/>
      <c r="C23" s="729"/>
      <c r="D23" s="730" t="s">
        <v>23</v>
      </c>
      <c r="E23" s="621" t="s">
        <v>130</v>
      </c>
      <c r="F23" s="639"/>
      <c r="G23" s="747"/>
      <c r="H23" s="396" t="s">
        <v>19</v>
      </c>
      <c r="I23" s="330"/>
      <c r="J23" s="356">
        <v>5.9</v>
      </c>
      <c r="K23" s="356">
        <f>65-5.9</f>
        <v>59.1</v>
      </c>
      <c r="L23" s="356">
        <v>55</v>
      </c>
      <c r="M23" s="336" t="s">
        <v>84</v>
      </c>
      <c r="N23" s="46"/>
      <c r="O23" s="12"/>
      <c r="P23" s="46"/>
      <c r="Q23" s="56">
        <v>1</v>
      </c>
    </row>
    <row r="24" spans="1:19" ht="28.5" customHeight="1" x14ac:dyDescent="0.2">
      <c r="A24" s="618"/>
      <c r="B24" s="619"/>
      <c r="C24" s="729"/>
      <c r="D24" s="731"/>
      <c r="E24" s="622"/>
      <c r="F24" s="639"/>
      <c r="G24" s="747"/>
      <c r="H24" s="400"/>
      <c r="I24" s="331"/>
      <c r="J24" s="357"/>
      <c r="K24" s="357"/>
      <c r="L24" s="357"/>
      <c r="M24" s="337"/>
      <c r="N24" s="81"/>
      <c r="O24" s="124"/>
      <c r="P24" s="81"/>
      <c r="Q24" s="50"/>
    </row>
    <row r="25" spans="1:19" ht="14.25" customHeight="1" x14ac:dyDescent="0.2">
      <c r="A25" s="618"/>
      <c r="B25" s="619"/>
      <c r="C25" s="729"/>
      <c r="D25" s="730" t="s">
        <v>24</v>
      </c>
      <c r="E25" s="621" t="s">
        <v>131</v>
      </c>
      <c r="F25" s="639"/>
      <c r="G25" s="747"/>
      <c r="H25" s="396" t="s">
        <v>19</v>
      </c>
      <c r="I25" s="330"/>
      <c r="J25" s="356"/>
      <c r="K25" s="356">
        <v>10</v>
      </c>
      <c r="L25" s="356">
        <v>50</v>
      </c>
      <c r="M25" s="336" t="s">
        <v>84</v>
      </c>
      <c r="N25" s="46"/>
      <c r="O25" s="12"/>
      <c r="P25" s="46"/>
      <c r="Q25" s="56">
        <v>1</v>
      </c>
    </row>
    <row r="26" spans="1:19" ht="28.5" customHeight="1" x14ac:dyDescent="0.2">
      <c r="A26" s="618"/>
      <c r="B26" s="619"/>
      <c r="C26" s="729"/>
      <c r="D26" s="731"/>
      <c r="E26" s="622"/>
      <c r="F26" s="639"/>
      <c r="G26" s="747"/>
      <c r="H26" s="400"/>
      <c r="I26" s="331"/>
      <c r="J26" s="357"/>
      <c r="K26" s="357"/>
      <c r="L26" s="357"/>
      <c r="M26" s="337"/>
      <c r="N26" s="58"/>
      <c r="O26" s="11"/>
      <c r="P26" s="58"/>
      <c r="Q26" s="59"/>
    </row>
    <row r="27" spans="1:19" ht="27.75" customHeight="1" x14ac:dyDescent="0.2">
      <c r="A27" s="384"/>
      <c r="B27" s="383"/>
      <c r="C27" s="377"/>
      <c r="D27" s="730" t="s">
        <v>41</v>
      </c>
      <c r="E27" s="647" t="s">
        <v>146</v>
      </c>
      <c r="F27" s="433" t="s">
        <v>102</v>
      </c>
      <c r="G27" s="439"/>
      <c r="H27" s="775" t="s">
        <v>19</v>
      </c>
      <c r="I27" s="642"/>
      <c r="J27" s="651"/>
      <c r="K27" s="642">
        <v>70</v>
      </c>
      <c r="L27" s="642">
        <v>100</v>
      </c>
      <c r="M27" s="349" t="s">
        <v>149</v>
      </c>
      <c r="N27" s="12"/>
      <c r="O27" s="12"/>
      <c r="P27" s="12">
        <v>1</v>
      </c>
      <c r="Q27" s="56"/>
    </row>
    <row r="28" spans="1:19" ht="25.5" customHeight="1" x14ac:dyDescent="0.2">
      <c r="A28" s="384"/>
      <c r="B28" s="383"/>
      <c r="C28" s="377"/>
      <c r="D28" s="731"/>
      <c r="E28" s="648"/>
      <c r="F28" s="434" t="s">
        <v>147</v>
      </c>
      <c r="G28" s="440"/>
      <c r="H28" s="776"/>
      <c r="I28" s="643"/>
      <c r="J28" s="651"/>
      <c r="K28" s="643"/>
      <c r="L28" s="643"/>
      <c r="M28" s="351" t="s">
        <v>150</v>
      </c>
      <c r="N28" s="352"/>
      <c r="O28" s="352"/>
      <c r="P28" s="352"/>
      <c r="Q28" s="353">
        <v>1</v>
      </c>
      <c r="S28" s="359"/>
    </row>
    <row r="29" spans="1:19" ht="15.75" customHeight="1" x14ac:dyDescent="0.2">
      <c r="A29" s="618"/>
      <c r="B29" s="619"/>
      <c r="C29" s="729"/>
      <c r="D29" s="730" t="s">
        <v>132</v>
      </c>
      <c r="E29" s="640" t="s">
        <v>86</v>
      </c>
      <c r="F29" s="639"/>
      <c r="G29" s="747"/>
      <c r="H29" s="401" t="s">
        <v>19</v>
      </c>
      <c r="I29" s="330">
        <v>2.2999999999999998</v>
      </c>
      <c r="J29" s="356">
        <v>7.5</v>
      </c>
      <c r="K29" s="356">
        <v>7.5</v>
      </c>
      <c r="L29" s="356">
        <v>7.5</v>
      </c>
      <c r="M29" s="354" t="s">
        <v>38</v>
      </c>
      <c r="N29" s="46">
        <v>100</v>
      </c>
      <c r="O29" s="12">
        <v>100</v>
      </c>
      <c r="P29" s="46">
        <v>100</v>
      </c>
      <c r="Q29" s="56">
        <v>100</v>
      </c>
    </row>
    <row r="30" spans="1:19" ht="25.5" customHeight="1" x14ac:dyDescent="0.2">
      <c r="A30" s="618"/>
      <c r="B30" s="619"/>
      <c r="C30" s="729"/>
      <c r="D30" s="731"/>
      <c r="E30" s="646"/>
      <c r="F30" s="639"/>
      <c r="G30" s="747"/>
      <c r="H30" s="400" t="s">
        <v>19</v>
      </c>
      <c r="I30" s="331">
        <v>4.8</v>
      </c>
      <c r="J30" s="357"/>
      <c r="K30" s="357"/>
      <c r="L30" s="357"/>
      <c r="M30" s="355" t="s">
        <v>46</v>
      </c>
      <c r="N30" s="58">
        <v>1</v>
      </c>
      <c r="O30" s="11">
        <v>1</v>
      </c>
      <c r="P30" s="58">
        <v>1</v>
      </c>
      <c r="Q30" s="59">
        <v>1</v>
      </c>
    </row>
    <row r="31" spans="1:19" ht="17.25" customHeight="1" x14ac:dyDescent="0.2">
      <c r="A31" s="618"/>
      <c r="B31" s="619"/>
      <c r="C31" s="729"/>
      <c r="D31" s="734" t="s">
        <v>52</v>
      </c>
      <c r="E31" s="640" t="s">
        <v>142</v>
      </c>
      <c r="F31" s="639"/>
      <c r="G31" s="747"/>
      <c r="H31" s="401" t="s">
        <v>19</v>
      </c>
      <c r="I31" s="330">
        <v>2.2999999999999998</v>
      </c>
      <c r="J31" s="356">
        <v>7.3</v>
      </c>
      <c r="K31" s="356">
        <v>7.3</v>
      </c>
      <c r="L31" s="2">
        <v>7.3</v>
      </c>
      <c r="M31" s="338" t="s">
        <v>56</v>
      </c>
      <c r="N31" s="263">
        <v>1</v>
      </c>
      <c r="O31" s="47">
        <v>1</v>
      </c>
      <c r="P31" s="47"/>
      <c r="Q31" s="125"/>
    </row>
    <row r="32" spans="1:19" ht="13.5" customHeight="1" x14ac:dyDescent="0.2">
      <c r="A32" s="618"/>
      <c r="B32" s="619"/>
      <c r="C32" s="729"/>
      <c r="D32" s="765"/>
      <c r="E32" s="777"/>
      <c r="F32" s="639"/>
      <c r="G32" s="747"/>
      <c r="H32" s="402" t="s">
        <v>19</v>
      </c>
      <c r="I32" s="168"/>
      <c r="J32" s="168">
        <v>25.6</v>
      </c>
      <c r="K32" s="168"/>
      <c r="L32" s="168"/>
      <c r="M32" s="339" t="s">
        <v>99</v>
      </c>
      <c r="N32" s="258"/>
      <c r="O32" s="259">
        <v>500</v>
      </c>
      <c r="P32" s="259"/>
      <c r="Q32" s="260"/>
    </row>
    <row r="33" spans="1:17" ht="27" customHeight="1" x14ac:dyDescent="0.2">
      <c r="A33" s="618"/>
      <c r="B33" s="619"/>
      <c r="C33" s="729"/>
      <c r="D33" s="765"/>
      <c r="E33" s="777"/>
      <c r="F33" s="639"/>
      <c r="G33" s="747"/>
      <c r="H33" s="399"/>
      <c r="I33" s="2"/>
      <c r="J33" s="2"/>
      <c r="K33" s="2"/>
      <c r="L33" s="2"/>
      <c r="M33" s="340" t="s">
        <v>115</v>
      </c>
      <c r="N33" s="261"/>
      <c r="O33" s="261">
        <v>26</v>
      </c>
      <c r="P33" s="261"/>
      <c r="Q33" s="262"/>
    </row>
    <row r="34" spans="1:17" ht="19.5" customHeight="1" x14ac:dyDescent="0.2">
      <c r="A34" s="618"/>
      <c r="B34" s="619"/>
      <c r="C34" s="729"/>
      <c r="D34" s="735"/>
      <c r="E34" s="368"/>
      <c r="F34" s="639"/>
      <c r="G34" s="747"/>
      <c r="H34" s="400"/>
      <c r="I34" s="331"/>
      <c r="J34" s="357"/>
      <c r="K34" s="357"/>
      <c r="L34" s="357"/>
      <c r="M34" s="341" t="s">
        <v>98</v>
      </c>
      <c r="N34" s="18">
        <v>5</v>
      </c>
      <c r="O34" s="126"/>
      <c r="P34" s="126">
        <v>1</v>
      </c>
      <c r="Q34" s="127">
        <v>1</v>
      </c>
    </row>
    <row r="35" spans="1:17" ht="18" customHeight="1" x14ac:dyDescent="0.2">
      <c r="A35" s="618"/>
      <c r="B35" s="619"/>
      <c r="C35" s="729"/>
      <c r="D35" s="730" t="s">
        <v>58</v>
      </c>
      <c r="E35" s="621" t="s">
        <v>133</v>
      </c>
      <c r="F35" s="639"/>
      <c r="G35" s="747"/>
      <c r="H35" s="401" t="s">
        <v>19</v>
      </c>
      <c r="I35" s="330">
        <v>2</v>
      </c>
      <c r="J35" s="356">
        <v>2.5</v>
      </c>
      <c r="K35" s="356">
        <v>5</v>
      </c>
      <c r="L35" s="356">
        <v>5</v>
      </c>
      <c r="M35" s="342" t="s">
        <v>100</v>
      </c>
      <c r="N35" s="17">
        <v>2</v>
      </c>
      <c r="O35" s="46">
        <v>1</v>
      </c>
      <c r="P35" s="46">
        <v>2</v>
      </c>
      <c r="Q35" s="56">
        <v>2</v>
      </c>
    </row>
    <row r="36" spans="1:17" ht="8.25" customHeight="1" x14ac:dyDescent="0.2">
      <c r="A36" s="618"/>
      <c r="B36" s="619"/>
      <c r="C36" s="729"/>
      <c r="D36" s="731"/>
      <c r="E36" s="622"/>
      <c r="F36" s="639"/>
      <c r="G36" s="747"/>
      <c r="H36" s="400"/>
      <c r="I36" s="331"/>
      <c r="J36" s="357"/>
      <c r="K36" s="357"/>
      <c r="L36" s="357"/>
      <c r="M36" s="343"/>
      <c r="N36" s="57"/>
      <c r="O36" s="58"/>
      <c r="P36" s="58"/>
      <c r="Q36" s="59"/>
    </row>
    <row r="37" spans="1:17" ht="16.5" customHeight="1" x14ac:dyDescent="0.2">
      <c r="A37" s="618"/>
      <c r="B37" s="619"/>
      <c r="C37" s="729"/>
      <c r="D37" s="730" t="s">
        <v>109</v>
      </c>
      <c r="E37" s="621" t="s">
        <v>107</v>
      </c>
      <c r="F37" s="639"/>
      <c r="G37" s="747"/>
      <c r="H37" s="401" t="s">
        <v>51</v>
      </c>
      <c r="I37" s="330">
        <v>2</v>
      </c>
      <c r="J37" s="356"/>
      <c r="K37" s="356"/>
      <c r="L37" s="356"/>
      <c r="M37" s="652" t="s">
        <v>101</v>
      </c>
      <c r="N37" s="17">
        <v>1</v>
      </c>
      <c r="O37" s="46"/>
      <c r="P37" s="46">
        <v>2</v>
      </c>
      <c r="Q37" s="56"/>
    </row>
    <row r="38" spans="1:17" ht="16.5" customHeight="1" x14ac:dyDescent="0.2">
      <c r="A38" s="618"/>
      <c r="B38" s="619"/>
      <c r="C38" s="729"/>
      <c r="D38" s="731"/>
      <c r="E38" s="622"/>
      <c r="F38" s="639"/>
      <c r="G38" s="747"/>
      <c r="H38" s="400" t="s">
        <v>19</v>
      </c>
      <c r="I38" s="331"/>
      <c r="J38" s="357">
        <v>0</v>
      </c>
      <c r="K38" s="357">
        <v>11.9</v>
      </c>
      <c r="L38" s="357">
        <v>5.9</v>
      </c>
      <c r="M38" s="634"/>
      <c r="N38" s="57"/>
      <c r="O38" s="58"/>
      <c r="P38" s="58"/>
      <c r="Q38" s="59"/>
    </row>
    <row r="39" spans="1:17" ht="26.25" customHeight="1" x14ac:dyDescent="0.2">
      <c r="A39" s="384"/>
      <c r="B39" s="383"/>
      <c r="C39" s="112"/>
      <c r="D39" s="380"/>
      <c r="E39" s="801" t="s">
        <v>95</v>
      </c>
      <c r="F39" s="435"/>
      <c r="G39" s="441"/>
      <c r="H39" s="403" t="s">
        <v>51</v>
      </c>
      <c r="I39" s="74">
        <v>8.5</v>
      </c>
      <c r="J39" s="74"/>
      <c r="K39" s="74"/>
      <c r="L39" s="74"/>
      <c r="M39" s="344" t="s">
        <v>84</v>
      </c>
      <c r="N39" s="78">
        <v>1</v>
      </c>
      <c r="O39" s="78"/>
      <c r="P39" s="78"/>
      <c r="Q39" s="120"/>
    </row>
    <row r="40" spans="1:17" ht="51" customHeight="1" x14ac:dyDescent="0.2">
      <c r="A40" s="384"/>
      <c r="B40" s="383"/>
      <c r="C40" s="112"/>
      <c r="D40" s="381"/>
      <c r="E40" s="802"/>
      <c r="F40" s="436"/>
      <c r="G40" s="441"/>
      <c r="H40" s="404" t="s">
        <v>19</v>
      </c>
      <c r="I40" s="75"/>
      <c r="J40" s="75"/>
      <c r="K40" s="75"/>
      <c r="L40" s="75"/>
      <c r="M40" s="345"/>
      <c r="N40" s="76"/>
      <c r="O40" s="36"/>
      <c r="P40" s="76"/>
      <c r="Q40" s="122"/>
    </row>
    <row r="41" spans="1:17" s="14" customFormat="1" ht="24.75" customHeight="1" x14ac:dyDescent="0.2">
      <c r="A41" s="375"/>
      <c r="B41" s="376"/>
      <c r="C41" s="247"/>
      <c r="D41" s="755"/>
      <c r="E41" s="741" t="s">
        <v>174</v>
      </c>
      <c r="F41" s="758"/>
      <c r="G41" s="442"/>
      <c r="H41" s="405" t="s">
        <v>19</v>
      </c>
      <c r="I41" s="248">
        <v>3</v>
      </c>
      <c r="J41" s="248"/>
      <c r="K41" s="248"/>
      <c r="L41" s="248"/>
      <c r="M41" s="783" t="s">
        <v>91</v>
      </c>
      <c r="N41" s="795">
        <v>1</v>
      </c>
      <c r="O41" s="793"/>
      <c r="P41" s="805"/>
      <c r="Q41" s="807"/>
    </row>
    <row r="42" spans="1:17" s="14" customFormat="1" ht="27" customHeight="1" x14ac:dyDescent="0.2">
      <c r="A42" s="375"/>
      <c r="B42" s="376"/>
      <c r="C42" s="247"/>
      <c r="D42" s="756"/>
      <c r="E42" s="757"/>
      <c r="F42" s="758"/>
      <c r="G42" s="443"/>
      <c r="H42" s="406"/>
      <c r="I42" s="53"/>
      <c r="J42" s="249"/>
      <c r="K42" s="249"/>
      <c r="L42" s="249"/>
      <c r="M42" s="809"/>
      <c r="N42" s="796"/>
      <c r="O42" s="794"/>
      <c r="P42" s="806"/>
      <c r="Q42" s="808"/>
    </row>
    <row r="43" spans="1:17" ht="24.75" customHeight="1" x14ac:dyDescent="0.2">
      <c r="A43" s="384"/>
      <c r="B43" s="383"/>
      <c r="C43" s="377"/>
      <c r="D43" s="730"/>
      <c r="E43" s="741" t="s">
        <v>94</v>
      </c>
      <c r="F43" s="782"/>
      <c r="G43" s="441"/>
      <c r="H43" s="407" t="s">
        <v>51</v>
      </c>
      <c r="I43" s="74">
        <v>6.6</v>
      </c>
      <c r="J43" s="251"/>
      <c r="K43" s="251"/>
      <c r="L43" s="251"/>
      <c r="M43" s="783" t="s">
        <v>30</v>
      </c>
      <c r="N43" s="793">
        <v>1</v>
      </c>
      <c r="O43" s="795"/>
      <c r="P43" s="797"/>
      <c r="Q43" s="799"/>
    </row>
    <row r="44" spans="1:17" ht="27" customHeight="1" x14ac:dyDescent="0.2">
      <c r="A44" s="384"/>
      <c r="B44" s="383"/>
      <c r="C44" s="377"/>
      <c r="D44" s="731"/>
      <c r="E44" s="742"/>
      <c r="F44" s="782"/>
      <c r="G44" s="443"/>
      <c r="H44" s="425"/>
      <c r="I44" s="426"/>
      <c r="J44" s="426"/>
      <c r="K44" s="426"/>
      <c r="L44" s="426"/>
      <c r="M44" s="784"/>
      <c r="N44" s="794"/>
      <c r="O44" s="796"/>
      <c r="P44" s="798"/>
      <c r="Q44" s="800"/>
    </row>
    <row r="45" spans="1:17" ht="23.25" customHeight="1" x14ac:dyDescent="0.2">
      <c r="A45" s="618"/>
      <c r="B45" s="619"/>
      <c r="C45" s="729"/>
      <c r="D45" s="730"/>
      <c r="E45" s="741" t="s">
        <v>78</v>
      </c>
      <c r="F45" s="759"/>
      <c r="G45" s="743"/>
      <c r="H45" s="403" t="s">
        <v>19</v>
      </c>
      <c r="I45" s="74"/>
      <c r="J45" s="74"/>
      <c r="K45" s="74"/>
      <c r="L45" s="74"/>
      <c r="M45" s="389" t="s">
        <v>30</v>
      </c>
      <c r="N45" s="78">
        <v>1</v>
      </c>
      <c r="O45" s="252"/>
      <c r="P45" s="46"/>
      <c r="Q45" s="56"/>
    </row>
    <row r="46" spans="1:17" ht="29.25" customHeight="1" x14ac:dyDescent="0.2">
      <c r="A46" s="618"/>
      <c r="B46" s="619"/>
      <c r="C46" s="729"/>
      <c r="D46" s="731"/>
      <c r="E46" s="757"/>
      <c r="F46" s="760"/>
      <c r="G46" s="744"/>
      <c r="H46" s="408" t="s">
        <v>51</v>
      </c>
      <c r="I46" s="75">
        <v>10.7</v>
      </c>
      <c r="J46" s="75"/>
      <c r="K46" s="75"/>
      <c r="L46" s="75"/>
      <c r="M46" s="427"/>
      <c r="N46" s="76"/>
      <c r="O46" s="36"/>
      <c r="P46" s="58"/>
      <c r="Q46" s="59"/>
    </row>
    <row r="47" spans="1:17" ht="17.25" customHeight="1" thickBot="1" x14ac:dyDescent="0.25">
      <c r="A47" s="128"/>
      <c r="B47" s="92"/>
      <c r="C47" s="129"/>
      <c r="D47" s="130"/>
      <c r="E47" s="33"/>
      <c r="F47" s="420"/>
      <c r="G47" s="132"/>
      <c r="H47" s="347" t="s">
        <v>5</v>
      </c>
      <c r="I47" s="134">
        <f>SUM(I14:I46)</f>
        <v>186.6</v>
      </c>
      <c r="J47" s="134">
        <f>SUM(J14:J46)</f>
        <v>140.6</v>
      </c>
      <c r="K47" s="134">
        <f>SUM(K14:K46)</f>
        <v>197.2</v>
      </c>
      <c r="L47" s="134">
        <f>SUM(L14:L46)</f>
        <v>230.7</v>
      </c>
      <c r="M47" s="346"/>
      <c r="N47" s="136"/>
      <c r="O47" s="136"/>
      <c r="P47" s="136"/>
      <c r="Q47" s="293"/>
    </row>
    <row r="48" spans="1:17" ht="16.5" customHeight="1" x14ac:dyDescent="0.2">
      <c r="A48" s="655" t="s">
        <v>4</v>
      </c>
      <c r="B48" s="656" t="s">
        <v>4</v>
      </c>
      <c r="C48" s="736" t="s">
        <v>6</v>
      </c>
      <c r="D48" s="137"/>
      <c r="E48" s="409" t="s">
        <v>54</v>
      </c>
      <c r="F48" s="418"/>
      <c r="G48" s="459"/>
      <c r="H48" s="138"/>
      <c r="I48" s="139"/>
      <c r="J48" s="139"/>
      <c r="K48" s="139"/>
      <c r="L48" s="140"/>
      <c r="M48" s="141"/>
      <c r="N48" s="142"/>
      <c r="O48" s="143"/>
      <c r="P48" s="144"/>
      <c r="Q48" s="145"/>
    </row>
    <row r="49" spans="1:17" ht="19.5" customHeight="1" x14ac:dyDescent="0.2">
      <c r="A49" s="618"/>
      <c r="B49" s="619"/>
      <c r="C49" s="729"/>
      <c r="D49" s="114" t="s">
        <v>4</v>
      </c>
      <c r="E49" s="635" t="s">
        <v>67</v>
      </c>
      <c r="F49" s="785" t="s">
        <v>43</v>
      </c>
      <c r="G49" s="787" t="s">
        <v>154</v>
      </c>
      <c r="H49" s="147" t="s">
        <v>19</v>
      </c>
      <c r="I49" s="2">
        <v>55</v>
      </c>
      <c r="J49" s="2">
        <v>32.299999999999997</v>
      </c>
      <c r="K49" s="2">
        <v>83.6</v>
      </c>
      <c r="L49" s="4">
        <v>48</v>
      </c>
      <c r="M49" s="3" t="s">
        <v>31</v>
      </c>
      <c r="N49" s="6">
        <v>80</v>
      </c>
      <c r="O49" s="15">
        <v>80</v>
      </c>
      <c r="P49" s="49">
        <v>80</v>
      </c>
      <c r="Q49" s="32">
        <v>80</v>
      </c>
    </row>
    <row r="50" spans="1:17" ht="22.5" customHeight="1" x14ac:dyDescent="0.2">
      <c r="A50" s="618"/>
      <c r="B50" s="619"/>
      <c r="C50" s="729"/>
      <c r="D50" s="379"/>
      <c r="E50" s="636"/>
      <c r="F50" s="786"/>
      <c r="G50" s="788"/>
      <c r="H50" s="148" t="s">
        <v>51</v>
      </c>
      <c r="I50" s="387">
        <v>10</v>
      </c>
      <c r="J50" s="387">
        <v>10</v>
      </c>
      <c r="K50" s="387"/>
      <c r="L50" s="28"/>
      <c r="M50" s="71"/>
      <c r="N50" s="7"/>
      <c r="O50" s="149"/>
      <c r="P50" s="72"/>
      <c r="Q50" s="73"/>
    </row>
    <row r="51" spans="1:17" ht="13.5" customHeight="1" x14ac:dyDescent="0.2">
      <c r="A51" s="384"/>
      <c r="B51" s="383"/>
      <c r="C51" s="112"/>
      <c r="D51" s="378" t="s">
        <v>6</v>
      </c>
      <c r="E51" s="789" t="s">
        <v>79</v>
      </c>
      <c r="F51" s="419"/>
      <c r="G51" s="788"/>
      <c r="H51" s="151"/>
      <c r="I51" s="386"/>
      <c r="J51" s="386"/>
      <c r="K51" s="386"/>
      <c r="L51" s="45"/>
      <c r="M51" s="314"/>
      <c r="N51" s="152"/>
      <c r="O51" s="153"/>
      <c r="P51" s="154"/>
      <c r="Q51" s="155"/>
    </row>
    <row r="52" spans="1:17" ht="24" customHeight="1" x14ac:dyDescent="0.2">
      <c r="A52" s="384"/>
      <c r="B52" s="383"/>
      <c r="C52" s="112"/>
      <c r="D52" s="114"/>
      <c r="E52" s="790"/>
      <c r="F52" s="419"/>
      <c r="G52" s="452"/>
      <c r="H52" s="156"/>
      <c r="I52" s="157"/>
      <c r="J52" s="157"/>
      <c r="K52" s="157"/>
      <c r="L52" s="158"/>
      <c r="M52" s="159"/>
      <c r="N52" s="160"/>
      <c r="O52" s="161"/>
      <c r="P52" s="162"/>
      <c r="Q52" s="163"/>
    </row>
    <row r="53" spans="1:17" ht="104.25" customHeight="1" x14ac:dyDescent="0.2">
      <c r="A53" s="384"/>
      <c r="B53" s="383"/>
      <c r="C53" s="112"/>
      <c r="D53" s="114"/>
      <c r="E53" s="410" t="s">
        <v>93</v>
      </c>
      <c r="F53" s="419"/>
      <c r="G53" s="452"/>
      <c r="H53" s="164" t="s">
        <v>19</v>
      </c>
      <c r="I53" s="165">
        <v>15</v>
      </c>
      <c r="J53" s="157">
        <v>12.6</v>
      </c>
      <c r="K53" s="157">
        <v>14</v>
      </c>
      <c r="L53" s="158"/>
      <c r="M53" s="303" t="s">
        <v>33</v>
      </c>
      <c r="N53" s="304">
        <v>2</v>
      </c>
      <c r="O53" s="305">
        <v>2</v>
      </c>
      <c r="P53" s="306">
        <v>4</v>
      </c>
      <c r="Q53" s="307"/>
    </row>
    <row r="54" spans="1:17" ht="23.25" customHeight="1" x14ac:dyDescent="0.2">
      <c r="A54" s="384"/>
      <c r="B54" s="383"/>
      <c r="C54" s="112"/>
      <c r="D54" s="114"/>
      <c r="E54" s="653" t="s">
        <v>77</v>
      </c>
      <c r="F54" s="419"/>
      <c r="G54" s="452"/>
      <c r="H54" s="388" t="s">
        <v>19</v>
      </c>
      <c r="I54" s="2"/>
      <c r="J54" s="2"/>
      <c r="K54" s="2"/>
      <c r="L54" s="4"/>
      <c r="M54" s="308" t="s">
        <v>83</v>
      </c>
      <c r="N54" s="6"/>
      <c r="O54" s="15"/>
      <c r="P54" s="49"/>
      <c r="Q54" s="32"/>
    </row>
    <row r="55" spans="1:17" ht="18.75" customHeight="1" x14ac:dyDescent="0.2">
      <c r="A55" s="384"/>
      <c r="B55" s="383"/>
      <c r="C55" s="112"/>
      <c r="D55" s="114"/>
      <c r="E55" s="641"/>
      <c r="F55" s="419"/>
      <c r="G55" s="452"/>
      <c r="H55" s="266" t="s">
        <v>51</v>
      </c>
      <c r="I55" s="27"/>
      <c r="J55" s="2"/>
      <c r="K55" s="2"/>
      <c r="L55" s="4"/>
      <c r="M55" s="308"/>
      <c r="N55" s="269"/>
      <c r="O55" s="15"/>
      <c r="P55" s="49"/>
      <c r="Q55" s="32"/>
    </row>
    <row r="56" spans="1:17" ht="14.25" customHeight="1" x14ac:dyDescent="0.2">
      <c r="A56" s="384"/>
      <c r="B56" s="383"/>
      <c r="C56" s="112"/>
      <c r="D56" s="114"/>
      <c r="E56" s="411" t="s">
        <v>165</v>
      </c>
      <c r="F56" s="449"/>
      <c r="G56" s="453"/>
      <c r="H56" s="167" t="s">
        <v>51</v>
      </c>
      <c r="I56" s="165">
        <v>105.8</v>
      </c>
      <c r="J56" s="165">
        <v>110</v>
      </c>
      <c r="K56" s="165"/>
      <c r="L56" s="171"/>
      <c r="M56" s="41"/>
      <c r="N56" s="268">
        <v>1</v>
      </c>
      <c r="O56" s="172">
        <v>1</v>
      </c>
      <c r="P56" s="173"/>
      <c r="Q56" s="174"/>
    </row>
    <row r="57" spans="1:17" ht="12.75" customHeight="1" x14ac:dyDescent="0.2">
      <c r="A57" s="384"/>
      <c r="B57" s="383"/>
      <c r="C57" s="112"/>
      <c r="D57" s="114"/>
      <c r="E57" s="412" t="s">
        <v>164</v>
      </c>
      <c r="F57" s="449"/>
      <c r="G57" s="453"/>
      <c r="H57" s="167" t="s">
        <v>19</v>
      </c>
      <c r="I57" s="287">
        <v>25</v>
      </c>
      <c r="J57" s="168"/>
      <c r="K57" s="168"/>
      <c r="L57" s="169"/>
      <c r="M57" s="288"/>
      <c r="N57" s="309">
        <v>1</v>
      </c>
      <c r="O57" s="310">
        <v>1</v>
      </c>
      <c r="P57" s="311"/>
      <c r="Q57" s="312"/>
    </row>
    <row r="58" spans="1:17" ht="12.75" customHeight="1" x14ac:dyDescent="0.2">
      <c r="A58" s="384"/>
      <c r="B58" s="383"/>
      <c r="C58" s="112"/>
      <c r="D58" s="114"/>
      <c r="E58" s="413"/>
      <c r="F58" s="450"/>
      <c r="G58" s="454"/>
      <c r="H58" s="286" t="s">
        <v>51</v>
      </c>
      <c r="I58" s="267"/>
      <c r="J58" s="157">
        <v>40</v>
      </c>
      <c r="K58" s="157"/>
      <c r="L58" s="158"/>
      <c r="M58" s="39"/>
      <c r="N58" s="313"/>
      <c r="O58" s="304"/>
      <c r="P58" s="306"/>
      <c r="Q58" s="307"/>
    </row>
    <row r="59" spans="1:17" ht="14.25" customHeight="1" x14ac:dyDescent="0.2">
      <c r="A59" s="384"/>
      <c r="B59" s="383"/>
      <c r="C59" s="112"/>
      <c r="D59" s="114"/>
      <c r="E59" s="414" t="s">
        <v>163</v>
      </c>
      <c r="F59" s="451"/>
      <c r="G59" s="455"/>
      <c r="H59" s="164" t="s">
        <v>51</v>
      </c>
      <c r="I59" s="265">
        <f>23+18</f>
        <v>41</v>
      </c>
      <c r="J59" s="157">
        <v>20</v>
      </c>
      <c r="K59" s="2"/>
      <c r="L59" s="4"/>
      <c r="M59" s="39"/>
      <c r="N59" s="269">
        <v>1</v>
      </c>
      <c r="O59" s="6">
        <v>1</v>
      </c>
      <c r="P59" s="49"/>
      <c r="Q59" s="32"/>
    </row>
    <row r="60" spans="1:17" ht="13.5" customHeight="1" x14ac:dyDescent="0.2">
      <c r="A60" s="384"/>
      <c r="B60" s="383"/>
      <c r="C60" s="112"/>
      <c r="D60" s="114"/>
      <c r="E60" s="415" t="s">
        <v>141</v>
      </c>
      <c r="F60" s="451"/>
      <c r="G60" s="456"/>
      <c r="H60" s="164" t="s">
        <v>51</v>
      </c>
      <c r="I60" s="265">
        <v>155</v>
      </c>
      <c r="J60" s="165">
        <v>197.6</v>
      </c>
      <c r="K60" s="165"/>
      <c r="L60" s="171"/>
      <c r="M60" s="170"/>
      <c r="N60" s="172">
        <v>1</v>
      </c>
      <c r="O60" s="172">
        <v>1</v>
      </c>
      <c r="P60" s="173"/>
      <c r="Q60" s="174"/>
    </row>
    <row r="61" spans="1:17" ht="13.5" customHeight="1" x14ac:dyDescent="0.2">
      <c r="A61" s="562"/>
      <c r="B61" s="563"/>
      <c r="C61" s="112"/>
      <c r="D61" s="564"/>
      <c r="E61" s="778" t="s">
        <v>151</v>
      </c>
      <c r="F61" s="449"/>
      <c r="G61" s="457"/>
      <c r="H61" s="167" t="s">
        <v>88</v>
      </c>
      <c r="I61" s="361"/>
      <c r="J61" s="168">
        <v>25.1</v>
      </c>
      <c r="K61" s="168"/>
      <c r="L61" s="169"/>
      <c r="M61" s="780" t="s">
        <v>152</v>
      </c>
      <c r="N61" s="309"/>
      <c r="O61" s="310">
        <v>1</v>
      </c>
      <c r="P61" s="310">
        <v>3</v>
      </c>
      <c r="Q61" s="312"/>
    </row>
    <row r="62" spans="1:17" ht="15.75" customHeight="1" x14ac:dyDescent="0.2">
      <c r="A62" s="562"/>
      <c r="B62" s="563"/>
      <c r="C62" s="112"/>
      <c r="D62" s="564"/>
      <c r="E62" s="779"/>
      <c r="F62" s="450"/>
      <c r="G62" s="458"/>
      <c r="H62" s="362" t="s">
        <v>110</v>
      </c>
      <c r="I62" s="363"/>
      <c r="J62" s="157"/>
      <c r="K62" s="157">
        <f>144-25</f>
        <v>119</v>
      </c>
      <c r="L62" s="158"/>
      <c r="M62" s="781"/>
      <c r="N62" s="313"/>
      <c r="O62" s="304"/>
      <c r="P62" s="306"/>
      <c r="Q62" s="307"/>
    </row>
    <row r="63" spans="1:17" ht="14.25" customHeight="1" x14ac:dyDescent="0.2">
      <c r="A63" s="562"/>
      <c r="B63" s="563"/>
      <c r="C63" s="112"/>
      <c r="D63" s="565"/>
      <c r="E63" s="573" t="s">
        <v>166</v>
      </c>
      <c r="F63" s="449"/>
      <c r="G63" s="457"/>
      <c r="H63" s="547"/>
      <c r="I63" s="570"/>
      <c r="J63" s="548"/>
      <c r="K63" s="548"/>
      <c r="L63" s="549"/>
      <c r="M63" s="571"/>
      <c r="N63" s="572"/>
      <c r="O63" s="552"/>
      <c r="P63" s="552"/>
      <c r="Q63" s="553"/>
    </row>
    <row r="64" spans="1:17" ht="26.25" customHeight="1" x14ac:dyDescent="0.2">
      <c r="A64" s="618"/>
      <c r="B64" s="619"/>
      <c r="C64" s="729"/>
      <c r="D64" s="114" t="s">
        <v>21</v>
      </c>
      <c r="E64" s="416" t="s">
        <v>60</v>
      </c>
      <c r="F64" s="639"/>
      <c r="G64" s="745"/>
      <c r="H64" s="30"/>
      <c r="I64" s="27"/>
      <c r="J64" s="2"/>
      <c r="K64" s="2"/>
      <c r="L64" s="4"/>
      <c r="M64" s="20"/>
      <c r="N64" s="299"/>
      <c r="O64" s="300"/>
      <c r="P64" s="301"/>
      <c r="Q64" s="302"/>
    </row>
    <row r="65" spans="1:17" ht="40.5" customHeight="1" x14ac:dyDescent="0.2">
      <c r="A65" s="618"/>
      <c r="B65" s="619"/>
      <c r="C65" s="729"/>
      <c r="D65" s="114"/>
      <c r="E65" s="414" t="s">
        <v>175</v>
      </c>
      <c r="F65" s="639"/>
      <c r="G65" s="745"/>
      <c r="H65" s="270" t="s">
        <v>19</v>
      </c>
      <c r="I65" s="165"/>
      <c r="J65" s="165">
        <v>15</v>
      </c>
      <c r="K65" s="165"/>
      <c r="L65" s="171"/>
      <c r="M65" s="271" t="s">
        <v>48</v>
      </c>
      <c r="N65" s="272"/>
      <c r="O65" s="273" t="s">
        <v>134</v>
      </c>
      <c r="P65" s="274"/>
      <c r="Q65" s="275"/>
    </row>
    <row r="66" spans="1:17" ht="27" customHeight="1" x14ac:dyDescent="0.2">
      <c r="A66" s="618"/>
      <c r="B66" s="619"/>
      <c r="C66" s="729"/>
      <c r="D66" s="379"/>
      <c r="E66" s="417" t="s">
        <v>103</v>
      </c>
      <c r="F66" s="654"/>
      <c r="G66" s="746"/>
      <c r="H66" s="264" t="s">
        <v>19</v>
      </c>
      <c r="I66" s="29"/>
      <c r="J66" s="29"/>
      <c r="K66" s="29">
        <v>100</v>
      </c>
      <c r="L66" s="28"/>
      <c r="M66" s="9" t="s">
        <v>48</v>
      </c>
      <c r="N66" s="175"/>
      <c r="O66" s="176"/>
      <c r="P66" s="177" t="s">
        <v>45</v>
      </c>
      <c r="Q66" s="358"/>
    </row>
    <row r="67" spans="1:17" ht="17.25" customHeight="1" thickBot="1" x14ac:dyDescent="0.25">
      <c r="A67" s="128"/>
      <c r="B67" s="92"/>
      <c r="C67" s="129"/>
      <c r="D67" s="130"/>
      <c r="E67" s="33"/>
      <c r="F67" s="420"/>
      <c r="G67" s="132"/>
      <c r="H67" s="133" t="s">
        <v>5</v>
      </c>
      <c r="I67" s="134">
        <f>SUM(I49:I66)</f>
        <v>406.8</v>
      </c>
      <c r="J67" s="134">
        <f>SUM(J49:J66)</f>
        <v>462.6</v>
      </c>
      <c r="K67" s="134">
        <f>SUM(K49:K66)</f>
        <v>316.60000000000002</v>
      </c>
      <c r="L67" s="134">
        <f>SUM(L49:L66)</f>
        <v>48</v>
      </c>
      <c r="M67" s="135"/>
      <c r="N67" s="136"/>
      <c r="O67" s="136"/>
      <c r="P67" s="178"/>
      <c r="Q67" s="285"/>
    </row>
    <row r="68" spans="1:17" ht="13.5" thickBot="1" x14ac:dyDescent="0.25">
      <c r="A68" s="128" t="s">
        <v>4</v>
      </c>
      <c r="B68" s="179" t="s">
        <v>4</v>
      </c>
      <c r="C68" s="663" t="s">
        <v>7</v>
      </c>
      <c r="D68" s="663"/>
      <c r="E68" s="663"/>
      <c r="F68" s="663"/>
      <c r="G68" s="663"/>
      <c r="H68" s="663"/>
      <c r="I68" s="180">
        <f>I67+I47</f>
        <v>593.4</v>
      </c>
      <c r="J68" s="180">
        <f>J67+J47</f>
        <v>603.20000000000005</v>
      </c>
      <c r="K68" s="180">
        <f>K67+K47</f>
        <v>513.79999999999995</v>
      </c>
      <c r="L68" s="180">
        <f>L67+L47</f>
        <v>278.7</v>
      </c>
      <c r="M68" s="664"/>
      <c r="N68" s="665"/>
      <c r="O68" s="665"/>
      <c r="P68" s="665"/>
      <c r="Q68" s="666"/>
    </row>
    <row r="69" spans="1:17" ht="17.25" customHeight="1" thickBot="1" x14ac:dyDescent="0.25">
      <c r="A69" s="93" t="s">
        <v>4</v>
      </c>
      <c r="B69" s="181" t="s">
        <v>6</v>
      </c>
      <c r="C69" s="667" t="s">
        <v>32</v>
      </c>
      <c r="D69" s="668"/>
      <c r="E69" s="668"/>
      <c r="F69" s="668"/>
      <c r="G69" s="668"/>
      <c r="H69" s="668"/>
      <c r="I69" s="668"/>
      <c r="J69" s="668"/>
      <c r="K69" s="668"/>
      <c r="L69" s="668"/>
      <c r="M69" s="668"/>
      <c r="N69" s="668"/>
      <c r="O69" s="668"/>
      <c r="P69" s="668"/>
      <c r="Q69" s="669"/>
    </row>
    <row r="70" spans="1:17" ht="25.5" customHeight="1" x14ac:dyDescent="0.2">
      <c r="A70" s="385" t="s">
        <v>4</v>
      </c>
      <c r="B70" s="382" t="s">
        <v>6</v>
      </c>
      <c r="C70" s="182" t="s">
        <v>4</v>
      </c>
      <c r="D70" s="183"/>
      <c r="E70" s="184" t="s">
        <v>47</v>
      </c>
      <c r="F70" s="444"/>
      <c r="G70" s="447"/>
      <c r="H70" s="185"/>
      <c r="I70" s="186"/>
      <c r="J70" s="186"/>
      <c r="K70" s="186"/>
      <c r="L70" s="187"/>
      <c r="M70" s="188"/>
      <c r="N70" s="189"/>
      <c r="O70" s="190"/>
      <c r="P70" s="191"/>
      <c r="Q70" s="192"/>
    </row>
    <row r="71" spans="1:17" ht="27" customHeight="1" x14ac:dyDescent="0.2">
      <c r="A71" s="618"/>
      <c r="B71" s="619"/>
      <c r="C71" s="729"/>
      <c r="D71" s="730" t="s">
        <v>4</v>
      </c>
      <c r="E71" s="791" t="s">
        <v>34</v>
      </c>
      <c r="F71" s="639" t="s">
        <v>44</v>
      </c>
      <c r="G71" s="747" t="s">
        <v>155</v>
      </c>
      <c r="H71" s="193" t="s">
        <v>19</v>
      </c>
      <c r="I71" s="26">
        <v>34</v>
      </c>
      <c r="J71" s="26">
        <v>34</v>
      </c>
      <c r="K71" s="26">
        <v>34</v>
      </c>
      <c r="L71" s="45">
        <v>34</v>
      </c>
      <c r="M71" s="194" t="s">
        <v>64</v>
      </c>
      <c r="N71" s="195">
        <v>80</v>
      </c>
      <c r="O71" s="37">
        <v>80</v>
      </c>
      <c r="P71" s="44">
        <v>80</v>
      </c>
      <c r="Q71" s="35">
        <v>80</v>
      </c>
    </row>
    <row r="72" spans="1:17" ht="21" customHeight="1" x14ac:dyDescent="0.2">
      <c r="A72" s="618"/>
      <c r="B72" s="619"/>
      <c r="C72" s="729"/>
      <c r="D72" s="731"/>
      <c r="E72" s="792"/>
      <c r="F72" s="639"/>
      <c r="G72" s="747"/>
      <c r="H72" s="231"/>
      <c r="I72" s="29"/>
      <c r="J72" s="29"/>
      <c r="K72" s="29"/>
      <c r="L72" s="28"/>
      <c r="M72" s="9" t="s">
        <v>35</v>
      </c>
      <c r="N72" s="7">
        <v>5</v>
      </c>
      <c r="O72" s="149">
        <v>5</v>
      </c>
      <c r="P72" s="72">
        <v>5</v>
      </c>
      <c r="Q72" s="73">
        <v>5</v>
      </c>
    </row>
    <row r="73" spans="1:17" ht="65.25" customHeight="1" x14ac:dyDescent="0.2">
      <c r="A73" s="384"/>
      <c r="B73" s="383"/>
      <c r="C73" s="377"/>
      <c r="D73" s="379" t="s">
        <v>6</v>
      </c>
      <c r="E73" s="51" t="s">
        <v>63</v>
      </c>
      <c r="F73" s="445"/>
      <c r="G73" s="439"/>
      <c r="H73" s="196" t="s">
        <v>19</v>
      </c>
      <c r="I73" s="29">
        <v>8</v>
      </c>
      <c r="J73" s="29">
        <v>8.5</v>
      </c>
      <c r="K73" s="29">
        <v>8</v>
      </c>
      <c r="L73" s="28">
        <v>8</v>
      </c>
      <c r="M73" s="9" t="s">
        <v>66</v>
      </c>
      <c r="N73" s="7">
        <v>2</v>
      </c>
      <c r="O73" s="149">
        <v>2</v>
      </c>
      <c r="P73" s="72">
        <v>2</v>
      </c>
      <c r="Q73" s="73">
        <v>2</v>
      </c>
    </row>
    <row r="74" spans="1:17" ht="30.75" customHeight="1" x14ac:dyDescent="0.2">
      <c r="A74" s="384"/>
      <c r="B74" s="383"/>
      <c r="C74" s="117"/>
      <c r="D74" s="197" t="s">
        <v>21</v>
      </c>
      <c r="E74" s="198" t="s">
        <v>69</v>
      </c>
      <c r="F74" s="445"/>
      <c r="G74" s="439"/>
      <c r="H74" s="196" t="s">
        <v>19</v>
      </c>
      <c r="I74" s="29">
        <v>29</v>
      </c>
      <c r="J74" s="29"/>
      <c r="K74" s="29">
        <v>30</v>
      </c>
      <c r="L74" s="28">
        <v>30</v>
      </c>
      <c r="M74" s="34" t="s">
        <v>111</v>
      </c>
      <c r="N74" s="8">
        <v>100</v>
      </c>
      <c r="O74" s="199"/>
      <c r="P74" s="38">
        <v>100</v>
      </c>
      <c r="Q74" s="200">
        <v>100</v>
      </c>
    </row>
    <row r="75" spans="1:17" ht="39.75" customHeight="1" x14ac:dyDescent="0.2">
      <c r="A75" s="384"/>
      <c r="B75" s="383"/>
      <c r="C75" s="117"/>
      <c r="D75" s="197" t="s">
        <v>22</v>
      </c>
      <c r="E75" s="198" t="s">
        <v>168</v>
      </c>
      <c r="F75" s="446"/>
      <c r="G75" s="448"/>
      <c r="H75" s="196" t="s">
        <v>19</v>
      </c>
      <c r="I75" s="29"/>
      <c r="J75" s="29"/>
      <c r="K75" s="29">
        <v>50</v>
      </c>
      <c r="L75" s="29">
        <v>65</v>
      </c>
      <c r="M75" s="34" t="s">
        <v>169</v>
      </c>
      <c r="N75" s="8"/>
      <c r="O75" s="199"/>
      <c r="P75" s="38"/>
      <c r="Q75" s="200">
        <v>1</v>
      </c>
    </row>
    <row r="76" spans="1:17" ht="17.25" customHeight="1" thickBot="1" x14ac:dyDescent="0.25">
      <c r="A76" s="128"/>
      <c r="B76" s="92"/>
      <c r="C76" s="129"/>
      <c r="D76" s="130"/>
      <c r="E76" s="33"/>
      <c r="F76" s="131"/>
      <c r="G76" s="132"/>
      <c r="H76" s="133" t="s">
        <v>5</v>
      </c>
      <c r="I76" s="134">
        <f>SUM(I71:I74)</f>
        <v>71</v>
      </c>
      <c r="J76" s="134">
        <f>SUM(J71:J75)</f>
        <v>42.5</v>
      </c>
      <c r="K76" s="134">
        <f>SUM(K71:K75)</f>
        <v>122</v>
      </c>
      <c r="L76" s="134">
        <f t="shared" ref="L76" si="0">SUM(L71:L75)</f>
        <v>137</v>
      </c>
      <c r="M76" s="135"/>
      <c r="N76" s="136"/>
      <c r="O76" s="136"/>
      <c r="P76" s="178"/>
      <c r="Q76" s="285"/>
    </row>
    <row r="77" spans="1:17" ht="13.5" thickBot="1" x14ac:dyDescent="0.25">
      <c r="A77" s="201" t="s">
        <v>4</v>
      </c>
      <c r="B77" s="181" t="s">
        <v>6</v>
      </c>
      <c r="C77" s="663" t="s">
        <v>7</v>
      </c>
      <c r="D77" s="663"/>
      <c r="E77" s="663"/>
      <c r="F77" s="663"/>
      <c r="G77" s="663"/>
      <c r="H77" s="663"/>
      <c r="I77" s="202">
        <f>I76</f>
        <v>71</v>
      </c>
      <c r="J77" s="202">
        <f>J76</f>
        <v>42.5</v>
      </c>
      <c r="K77" s="202">
        <f t="shared" ref="K77:L77" si="1">K76</f>
        <v>122</v>
      </c>
      <c r="L77" s="202">
        <f t="shared" si="1"/>
        <v>137</v>
      </c>
      <c r="M77" s="664"/>
      <c r="N77" s="665"/>
      <c r="O77" s="665"/>
      <c r="P77" s="665"/>
      <c r="Q77" s="666"/>
    </row>
    <row r="78" spans="1:17" ht="17.25" customHeight="1" thickBot="1" x14ac:dyDescent="0.25">
      <c r="A78" s="93" t="s">
        <v>4</v>
      </c>
      <c r="B78" s="181" t="s">
        <v>21</v>
      </c>
      <c r="C78" s="709" t="s">
        <v>89</v>
      </c>
      <c r="D78" s="710"/>
      <c r="E78" s="710"/>
      <c r="F78" s="710"/>
      <c r="G78" s="710"/>
      <c r="H78" s="710"/>
      <c r="I78" s="710"/>
      <c r="J78" s="710"/>
      <c r="K78" s="710"/>
      <c r="L78" s="710"/>
      <c r="M78" s="710"/>
      <c r="N78" s="710"/>
      <c r="O78" s="710"/>
      <c r="P78" s="710"/>
      <c r="Q78" s="711"/>
    </row>
    <row r="79" spans="1:17" ht="28.5" customHeight="1" x14ac:dyDescent="0.2">
      <c r="A79" s="203" t="s">
        <v>4</v>
      </c>
      <c r="B79" s="204" t="s">
        <v>21</v>
      </c>
      <c r="C79" s="205" t="s">
        <v>4</v>
      </c>
      <c r="D79" s="206"/>
      <c r="E79" s="207" t="s">
        <v>49</v>
      </c>
      <c r="F79" s="364"/>
      <c r="G79" s="752" t="s">
        <v>156</v>
      </c>
      <c r="H79" s="208"/>
      <c r="I79" s="209"/>
      <c r="J79" s="209"/>
      <c r="K79" s="210"/>
      <c r="L79" s="209"/>
      <c r="M79" s="211"/>
      <c r="N79" s="212"/>
      <c r="O79" s="213"/>
      <c r="P79" s="214"/>
      <c r="Q79" s="215"/>
    </row>
    <row r="80" spans="1:17" ht="31.5" customHeight="1" x14ac:dyDescent="0.2">
      <c r="A80" s="110"/>
      <c r="B80" s="111"/>
      <c r="C80" s="216"/>
      <c r="D80" s="217" t="s">
        <v>4</v>
      </c>
      <c r="E80" s="284" t="s">
        <v>36</v>
      </c>
      <c r="F80" s="365"/>
      <c r="G80" s="747"/>
      <c r="H80" s="218" t="s">
        <v>19</v>
      </c>
      <c r="I80" s="55">
        <v>6</v>
      </c>
      <c r="J80" s="55">
        <v>6</v>
      </c>
      <c r="K80" s="54">
        <v>6</v>
      </c>
      <c r="L80" s="55">
        <v>6</v>
      </c>
      <c r="M80" s="34" t="s">
        <v>39</v>
      </c>
      <c r="N80" s="8">
        <v>3</v>
      </c>
      <c r="O80" s="199">
        <v>3</v>
      </c>
      <c r="P80" s="38">
        <v>3</v>
      </c>
      <c r="Q80" s="200">
        <v>3</v>
      </c>
    </row>
    <row r="81" spans="1:17" ht="41.25" customHeight="1" x14ac:dyDescent="0.2">
      <c r="A81" s="110"/>
      <c r="B81" s="111"/>
      <c r="C81" s="219"/>
      <c r="D81" s="217" t="s">
        <v>6</v>
      </c>
      <c r="E81" s="13" t="s">
        <v>170</v>
      </c>
      <c r="F81" s="366"/>
      <c r="G81" s="747"/>
      <c r="H81" s="63" t="s">
        <v>19</v>
      </c>
      <c r="I81" s="29">
        <v>2.5</v>
      </c>
      <c r="J81" s="29">
        <v>2.5</v>
      </c>
      <c r="K81" s="28">
        <v>2.5</v>
      </c>
      <c r="L81" s="29">
        <v>2.5</v>
      </c>
      <c r="M81" s="102" t="s">
        <v>104</v>
      </c>
      <c r="N81" s="65">
        <v>6</v>
      </c>
      <c r="O81" s="65">
        <v>6</v>
      </c>
      <c r="P81" s="65">
        <v>6</v>
      </c>
      <c r="Q81" s="66">
        <v>6</v>
      </c>
    </row>
    <row r="82" spans="1:17" ht="12.75" customHeight="1" x14ac:dyDescent="0.2">
      <c r="A82" s="110"/>
      <c r="B82" s="111"/>
      <c r="C82" s="216"/>
      <c r="D82" s="220" t="s">
        <v>21</v>
      </c>
      <c r="E82" s="89" t="s">
        <v>55</v>
      </c>
      <c r="F82" s="367"/>
      <c r="G82" s="747"/>
      <c r="H82" s="31"/>
      <c r="I82" s="2"/>
      <c r="J82" s="2"/>
      <c r="K82" s="4"/>
      <c r="L82" s="2"/>
      <c r="M82" s="20"/>
      <c r="N82" s="6"/>
      <c r="O82" s="15"/>
      <c r="P82" s="49"/>
      <c r="Q82" s="32"/>
    </row>
    <row r="83" spans="1:17" ht="25.5" customHeight="1" x14ac:dyDescent="0.2">
      <c r="A83" s="110"/>
      <c r="B83" s="111"/>
      <c r="C83" s="219"/>
      <c r="D83" s="220"/>
      <c r="E83" s="89" t="s">
        <v>57</v>
      </c>
      <c r="F83" s="367"/>
      <c r="G83" s="747"/>
      <c r="H83" s="31" t="s">
        <v>19</v>
      </c>
      <c r="I83" s="2">
        <v>2</v>
      </c>
      <c r="J83" s="2">
        <v>2</v>
      </c>
      <c r="K83" s="4">
        <v>2</v>
      </c>
      <c r="L83" s="2">
        <v>2</v>
      </c>
      <c r="M83" s="20" t="s">
        <v>56</v>
      </c>
      <c r="N83" s="6">
        <v>1</v>
      </c>
      <c r="O83" s="15">
        <v>1</v>
      </c>
      <c r="P83" s="49">
        <v>1</v>
      </c>
      <c r="Q83" s="32">
        <v>1</v>
      </c>
    </row>
    <row r="84" spans="1:17" ht="25.5" customHeight="1" x14ac:dyDescent="0.2">
      <c r="A84" s="110"/>
      <c r="B84" s="111"/>
      <c r="C84" s="219"/>
      <c r="D84" s="220"/>
      <c r="E84" s="89" t="s">
        <v>37</v>
      </c>
      <c r="F84" s="367"/>
      <c r="G84" s="747"/>
      <c r="H84" s="31" t="s">
        <v>19</v>
      </c>
      <c r="I84" s="2"/>
      <c r="J84" s="27">
        <v>10</v>
      </c>
      <c r="K84" s="42"/>
      <c r="L84" s="2">
        <v>10</v>
      </c>
      <c r="M84" s="20" t="s">
        <v>38</v>
      </c>
      <c r="N84" s="6"/>
      <c r="O84" s="15">
        <v>200</v>
      </c>
      <c r="P84" s="49"/>
      <c r="Q84" s="32">
        <v>200</v>
      </c>
    </row>
    <row r="85" spans="1:17" ht="33" customHeight="1" x14ac:dyDescent="0.2">
      <c r="A85" s="110"/>
      <c r="B85" s="111"/>
      <c r="C85" s="219"/>
      <c r="D85" s="217" t="s">
        <v>22</v>
      </c>
      <c r="E85" s="52" t="s">
        <v>59</v>
      </c>
      <c r="F85" s="367"/>
      <c r="G85" s="747"/>
      <c r="H85" s="67" t="s">
        <v>19</v>
      </c>
      <c r="I85" s="55">
        <v>5</v>
      </c>
      <c r="J85" s="55">
        <v>5</v>
      </c>
      <c r="K85" s="54">
        <v>5</v>
      </c>
      <c r="L85" s="55">
        <v>5</v>
      </c>
      <c r="M85" s="34" t="s">
        <v>65</v>
      </c>
      <c r="N85" s="38">
        <v>1</v>
      </c>
      <c r="O85" s="38">
        <v>1</v>
      </c>
      <c r="P85" s="38">
        <v>1</v>
      </c>
      <c r="Q85" s="200">
        <v>1</v>
      </c>
    </row>
    <row r="86" spans="1:17" ht="28.5" customHeight="1" x14ac:dyDescent="0.2">
      <c r="A86" s="110"/>
      <c r="B86" s="111"/>
      <c r="C86" s="219"/>
      <c r="D86" s="217" t="s">
        <v>23</v>
      </c>
      <c r="E86" s="13" t="s">
        <v>106</v>
      </c>
      <c r="F86" s="366"/>
      <c r="G86" s="747"/>
      <c r="H86" s="63" t="s">
        <v>19</v>
      </c>
      <c r="I86" s="64"/>
      <c r="J86" s="64">
        <v>10</v>
      </c>
      <c r="K86" s="68"/>
      <c r="L86" s="64"/>
      <c r="M86" s="61" t="s">
        <v>145</v>
      </c>
      <c r="N86" s="65"/>
      <c r="O86" s="65">
        <v>20</v>
      </c>
      <c r="P86" s="65"/>
      <c r="Q86" s="66"/>
    </row>
    <row r="87" spans="1:17" ht="40.5" customHeight="1" x14ac:dyDescent="0.2">
      <c r="A87" s="254"/>
      <c r="B87" s="255"/>
      <c r="C87" s="219"/>
      <c r="D87" s="217" t="s">
        <v>24</v>
      </c>
      <c r="E87" s="13" t="s">
        <v>171</v>
      </c>
      <c r="F87" s="368"/>
      <c r="G87" s="747"/>
      <c r="H87" s="63" t="s">
        <v>19</v>
      </c>
      <c r="I87" s="64"/>
      <c r="J87" s="64"/>
      <c r="K87" s="68">
        <v>10</v>
      </c>
      <c r="L87" s="64"/>
      <c r="M87" s="61" t="s">
        <v>144</v>
      </c>
      <c r="N87" s="65"/>
      <c r="O87" s="65"/>
      <c r="P87" s="65">
        <v>1</v>
      </c>
      <c r="Q87" s="66"/>
    </row>
    <row r="88" spans="1:17" ht="15.75" customHeight="1" x14ac:dyDescent="0.2">
      <c r="A88" s="254"/>
      <c r="B88" s="255"/>
      <c r="C88" s="219"/>
      <c r="D88" s="256"/>
      <c r="E88" s="754" t="s">
        <v>87</v>
      </c>
      <c r="F88" s="369"/>
      <c r="G88" s="747"/>
      <c r="H88" s="250" t="s">
        <v>19</v>
      </c>
      <c r="I88" s="74">
        <v>15</v>
      </c>
      <c r="J88" s="74"/>
      <c r="K88" s="74"/>
      <c r="L88" s="74"/>
      <c r="M88" s="276" t="s">
        <v>85</v>
      </c>
      <c r="N88" s="277">
        <v>1</v>
      </c>
      <c r="O88" s="278"/>
      <c r="P88" s="277"/>
      <c r="Q88" s="279"/>
    </row>
    <row r="89" spans="1:17" ht="22.5" customHeight="1" x14ac:dyDescent="0.2">
      <c r="A89" s="254"/>
      <c r="B89" s="255"/>
      <c r="C89" s="219"/>
      <c r="D89" s="257"/>
      <c r="E89" s="740"/>
      <c r="F89" s="370"/>
      <c r="G89" s="753"/>
      <c r="H89" s="463" t="s">
        <v>88</v>
      </c>
      <c r="I89" s="75">
        <v>2.5</v>
      </c>
      <c r="J89" s="75"/>
      <c r="K89" s="75"/>
      <c r="L89" s="75"/>
      <c r="M89" s="280"/>
      <c r="N89" s="281"/>
      <c r="O89" s="282"/>
      <c r="P89" s="282"/>
      <c r="Q89" s="283"/>
    </row>
    <row r="90" spans="1:17" ht="17.25" customHeight="1" thickBot="1" x14ac:dyDescent="0.25">
      <c r="A90" s="128"/>
      <c r="B90" s="92"/>
      <c r="C90" s="129"/>
      <c r="D90" s="130"/>
      <c r="E90" s="33"/>
      <c r="F90" s="131"/>
      <c r="G90" s="460"/>
      <c r="H90" s="461" t="s">
        <v>5</v>
      </c>
      <c r="I90" s="462">
        <f>SUM(I80:I89)</f>
        <v>33</v>
      </c>
      <c r="J90" s="462">
        <f>SUM(J80:J89)</f>
        <v>35.5</v>
      </c>
      <c r="K90" s="462">
        <f>SUM(K80:K89)</f>
        <v>25.5</v>
      </c>
      <c r="L90" s="134">
        <f>SUM(L80:L89)</f>
        <v>25.5</v>
      </c>
      <c r="M90" s="135"/>
      <c r="N90" s="136"/>
      <c r="O90" s="136"/>
      <c r="P90" s="136"/>
      <c r="Q90" s="285"/>
    </row>
    <row r="91" spans="1:17" ht="15.75" customHeight="1" x14ac:dyDescent="0.2">
      <c r="A91" s="203" t="s">
        <v>4</v>
      </c>
      <c r="B91" s="204" t="s">
        <v>21</v>
      </c>
      <c r="C91" s="205" t="s">
        <v>6</v>
      </c>
      <c r="D91" s="221"/>
      <c r="E91" s="83" t="s">
        <v>76</v>
      </c>
      <c r="F91" s="464"/>
      <c r="G91" s="472"/>
      <c r="H91" s="30" t="s">
        <v>19</v>
      </c>
      <c r="I91" s="393"/>
      <c r="J91" s="394"/>
      <c r="K91" s="394"/>
      <c r="L91" s="394"/>
      <c r="M91" s="84"/>
      <c r="N91" s="69"/>
      <c r="O91" s="70"/>
      <c r="P91" s="69"/>
      <c r="Q91" s="230"/>
    </row>
    <row r="92" spans="1:17" ht="13.5" customHeight="1" x14ac:dyDescent="0.2">
      <c r="A92" s="222"/>
      <c r="B92" s="223"/>
      <c r="C92" s="216"/>
      <c r="D92" s="294"/>
      <c r="E92" s="295"/>
      <c r="F92" s="465"/>
      <c r="G92" s="439"/>
      <c r="H92" s="196" t="s">
        <v>88</v>
      </c>
      <c r="I92" s="328"/>
      <c r="J92" s="329"/>
      <c r="K92" s="329"/>
      <c r="L92" s="329"/>
      <c r="M92" s="79"/>
      <c r="N92" s="72"/>
      <c r="O92" s="7"/>
      <c r="P92" s="72"/>
      <c r="Q92" s="73"/>
    </row>
    <row r="93" spans="1:17" ht="38.25" customHeight="1" x14ac:dyDescent="0.2">
      <c r="A93" s="222"/>
      <c r="B93" s="223"/>
      <c r="C93" s="216"/>
      <c r="D93" s="734" t="s">
        <v>4</v>
      </c>
      <c r="E93" s="732" t="s">
        <v>74</v>
      </c>
      <c r="F93" s="466" t="s">
        <v>139</v>
      </c>
      <c r="G93" s="762" t="s">
        <v>157</v>
      </c>
      <c r="H93" s="803" t="s">
        <v>19</v>
      </c>
      <c r="I93" s="804">
        <f>100+23.7</f>
        <v>123.7</v>
      </c>
      <c r="J93" s="651">
        <v>200</v>
      </c>
      <c r="K93" s="651">
        <v>200</v>
      </c>
      <c r="L93" s="651">
        <v>300</v>
      </c>
      <c r="M93" s="320" t="s">
        <v>81</v>
      </c>
      <c r="N93" s="44">
        <v>3</v>
      </c>
      <c r="O93" s="195">
        <v>5</v>
      </c>
      <c r="P93" s="44">
        <v>5</v>
      </c>
      <c r="Q93" s="35">
        <v>6</v>
      </c>
    </row>
    <row r="94" spans="1:17" ht="24" customHeight="1" x14ac:dyDescent="0.2">
      <c r="A94" s="222"/>
      <c r="B94" s="223"/>
      <c r="C94" s="216"/>
      <c r="D94" s="735"/>
      <c r="E94" s="733"/>
      <c r="F94" s="467" t="s">
        <v>147</v>
      </c>
      <c r="G94" s="762"/>
      <c r="H94" s="803"/>
      <c r="I94" s="804"/>
      <c r="J94" s="651"/>
      <c r="K94" s="651"/>
      <c r="L94" s="651"/>
      <c r="M94" s="79"/>
      <c r="N94" s="72"/>
      <c r="O94" s="7"/>
      <c r="P94" s="72"/>
      <c r="Q94" s="73"/>
    </row>
    <row r="95" spans="1:17" ht="15.75" customHeight="1" x14ac:dyDescent="0.2">
      <c r="A95" s="289"/>
      <c r="B95" s="290"/>
      <c r="C95" s="216"/>
      <c r="D95" s="291" t="s">
        <v>6</v>
      </c>
      <c r="E95" s="751" t="s">
        <v>137</v>
      </c>
      <c r="F95" s="468" t="s">
        <v>138</v>
      </c>
      <c r="G95" s="762" t="s">
        <v>158</v>
      </c>
      <c r="H95" s="662" t="s">
        <v>88</v>
      </c>
      <c r="I95" s="763"/>
      <c r="J95" s="642">
        <v>20</v>
      </c>
      <c r="K95" s="642"/>
      <c r="L95" s="642"/>
      <c r="M95" s="327" t="s">
        <v>176</v>
      </c>
      <c r="N95" s="195"/>
      <c r="O95" s="195">
        <v>1</v>
      </c>
      <c r="P95" s="195"/>
      <c r="Q95" s="35"/>
    </row>
    <row r="96" spans="1:17" ht="27" customHeight="1" x14ac:dyDescent="0.2">
      <c r="A96" s="222"/>
      <c r="B96" s="223"/>
      <c r="C96" s="216"/>
      <c r="D96" s="317"/>
      <c r="E96" s="751"/>
      <c r="F96" s="469" t="s">
        <v>147</v>
      </c>
      <c r="G96" s="762"/>
      <c r="H96" s="662"/>
      <c r="I96" s="764"/>
      <c r="J96" s="643"/>
      <c r="K96" s="643"/>
      <c r="L96" s="643"/>
      <c r="M96" s="578" t="s">
        <v>143</v>
      </c>
      <c r="N96" s="282">
        <v>1</v>
      </c>
      <c r="O96" s="326"/>
      <c r="P96" s="7"/>
      <c r="Q96" s="73"/>
    </row>
    <row r="97" spans="1:17" ht="42.75" customHeight="1" x14ac:dyDescent="0.2">
      <c r="A97" s="323"/>
      <c r="B97" s="324"/>
      <c r="C97" s="219"/>
      <c r="D97" s="217" t="s">
        <v>21</v>
      </c>
      <c r="E97" s="13" t="s">
        <v>148</v>
      </c>
      <c r="F97" s="470" t="s">
        <v>147</v>
      </c>
      <c r="G97" s="762" t="s">
        <v>157</v>
      </c>
      <c r="H97" s="322" t="s">
        <v>19</v>
      </c>
      <c r="I97" s="62"/>
      <c r="J97" s="297"/>
      <c r="K97" s="315">
        <v>10</v>
      </c>
      <c r="L97" s="297">
        <v>10</v>
      </c>
      <c r="M97" s="34" t="s">
        <v>105</v>
      </c>
      <c r="N97" s="65"/>
      <c r="O97" s="80"/>
      <c r="P97" s="80"/>
      <c r="Q97" s="66">
        <v>1</v>
      </c>
    </row>
    <row r="98" spans="1:17" ht="30" customHeight="1" x14ac:dyDescent="0.2">
      <c r="A98" s="222"/>
      <c r="B98" s="223"/>
      <c r="C98" s="216"/>
      <c r="D98" s="321" t="s">
        <v>22</v>
      </c>
      <c r="E98" s="318" t="s">
        <v>136</v>
      </c>
      <c r="F98" s="471" t="s">
        <v>70</v>
      </c>
      <c r="G98" s="762"/>
      <c r="H98" s="224" t="s">
        <v>19</v>
      </c>
      <c r="I98" s="43"/>
      <c r="J98" s="29"/>
      <c r="K98" s="29"/>
      <c r="L98" s="29">
        <v>25</v>
      </c>
      <c r="M98" s="79" t="s">
        <v>135</v>
      </c>
      <c r="N98" s="72"/>
      <c r="O98" s="72"/>
      <c r="P98" s="72"/>
      <c r="Q98" s="73">
        <v>1</v>
      </c>
    </row>
    <row r="99" spans="1:17" ht="21" customHeight="1" x14ac:dyDescent="0.2">
      <c r="A99" s="110"/>
      <c r="B99" s="111"/>
      <c r="C99" s="216"/>
      <c r="D99" s="291"/>
      <c r="E99" s="739" t="s">
        <v>90</v>
      </c>
      <c r="F99" s="737" t="s">
        <v>70</v>
      </c>
      <c r="G99" s="743" t="s">
        <v>156</v>
      </c>
      <c r="H99" s="748" t="s">
        <v>88</v>
      </c>
      <c r="I99" s="77">
        <v>5.0999999999999996</v>
      </c>
      <c r="J99" s="74"/>
      <c r="K99" s="74"/>
      <c r="L99" s="74"/>
      <c r="M99" s="316" t="s">
        <v>71</v>
      </c>
      <c r="N99" s="278">
        <v>2</v>
      </c>
      <c r="O99" s="37"/>
      <c r="P99" s="44"/>
      <c r="Q99" s="35"/>
    </row>
    <row r="100" spans="1:17" ht="13.5" customHeight="1" x14ac:dyDescent="0.2">
      <c r="A100" s="222"/>
      <c r="B100" s="223"/>
      <c r="C100" s="219"/>
      <c r="D100" s="292"/>
      <c r="E100" s="740"/>
      <c r="F100" s="738"/>
      <c r="G100" s="750"/>
      <c r="H100" s="749"/>
      <c r="I100" s="350"/>
      <c r="J100" s="332"/>
      <c r="K100" s="332"/>
      <c r="L100" s="332"/>
      <c r="M100" s="319"/>
      <c r="N100" s="7"/>
      <c r="O100" s="149"/>
      <c r="P100" s="72"/>
      <c r="Q100" s="73"/>
    </row>
    <row r="101" spans="1:17" ht="17.25" customHeight="1" thickBot="1" x14ac:dyDescent="0.25">
      <c r="A101" s="91"/>
      <c r="B101" s="225"/>
      <c r="C101" s="226"/>
      <c r="D101" s="227"/>
      <c r="E101" s="228"/>
      <c r="F101" s="229"/>
      <c r="G101" s="132"/>
      <c r="H101" s="133" t="s">
        <v>5</v>
      </c>
      <c r="I101" s="134">
        <f>SUM(I93:I100)</f>
        <v>128.80000000000001</v>
      </c>
      <c r="J101" s="134">
        <f>SUM(J93:J100)</f>
        <v>220</v>
      </c>
      <c r="K101" s="134">
        <f>SUM(K93:K100)</f>
        <v>210</v>
      </c>
      <c r="L101" s="134">
        <f>SUM(L93:L100)</f>
        <v>335</v>
      </c>
      <c r="M101" s="135"/>
      <c r="N101" s="136"/>
      <c r="O101" s="136"/>
      <c r="P101" s="178"/>
      <c r="Q101" s="293"/>
    </row>
    <row r="102" spans="1:17" ht="14.25" customHeight="1" thickBot="1" x14ac:dyDescent="0.25">
      <c r="A102" s="91" t="s">
        <v>4</v>
      </c>
      <c r="B102" s="92" t="s">
        <v>21</v>
      </c>
      <c r="C102" s="707" t="s">
        <v>7</v>
      </c>
      <c r="D102" s="708"/>
      <c r="E102" s="708"/>
      <c r="F102" s="708"/>
      <c r="G102" s="708"/>
      <c r="H102" s="708"/>
      <c r="I102" s="180">
        <f>I101+I90</f>
        <v>161.80000000000001</v>
      </c>
      <c r="J102" s="180">
        <f>J101+J90</f>
        <v>255.5</v>
      </c>
      <c r="K102" s="180">
        <f>K101+K90</f>
        <v>235.5</v>
      </c>
      <c r="L102" s="180">
        <f>L101+L90</f>
        <v>360.5</v>
      </c>
      <c r="M102" s="692"/>
      <c r="N102" s="693"/>
      <c r="O102" s="693"/>
      <c r="P102" s="693"/>
      <c r="Q102" s="694"/>
    </row>
    <row r="103" spans="1:17" ht="14.25" customHeight="1" thickBot="1" x14ac:dyDescent="0.25">
      <c r="A103" s="93" t="s">
        <v>4</v>
      </c>
      <c r="B103" s="695" t="s">
        <v>8</v>
      </c>
      <c r="C103" s="696"/>
      <c r="D103" s="696"/>
      <c r="E103" s="696"/>
      <c r="F103" s="696"/>
      <c r="G103" s="696"/>
      <c r="H103" s="696"/>
      <c r="I103" s="233">
        <f>I102+I77+I68</f>
        <v>826.2</v>
      </c>
      <c r="J103" s="233">
        <f>J102+J77+J68</f>
        <v>901.2</v>
      </c>
      <c r="K103" s="233">
        <f>K102+K77+K68</f>
        <v>871.3</v>
      </c>
      <c r="L103" s="233">
        <f>L102+L77+L68</f>
        <v>776.2</v>
      </c>
      <c r="M103" s="697"/>
      <c r="N103" s="698"/>
      <c r="O103" s="698"/>
      <c r="P103" s="698"/>
      <c r="Q103" s="699"/>
    </row>
    <row r="104" spans="1:17" ht="14.25" customHeight="1" thickBot="1" x14ac:dyDescent="0.25">
      <c r="A104" s="94" t="s">
        <v>4</v>
      </c>
      <c r="B104" s="700" t="s">
        <v>108</v>
      </c>
      <c r="C104" s="701"/>
      <c r="D104" s="701"/>
      <c r="E104" s="701"/>
      <c r="F104" s="701"/>
      <c r="G104" s="701"/>
      <c r="H104" s="701"/>
      <c r="I104" s="234">
        <f>I103</f>
        <v>826.2</v>
      </c>
      <c r="J104" s="234">
        <f>J103</f>
        <v>901.2</v>
      </c>
      <c r="K104" s="234">
        <f t="shared" ref="K104:L104" si="2">K103</f>
        <v>871.3</v>
      </c>
      <c r="L104" s="234">
        <f t="shared" si="2"/>
        <v>776.2</v>
      </c>
      <c r="M104" s="702"/>
      <c r="N104" s="703"/>
      <c r="O104" s="703"/>
      <c r="P104" s="703"/>
      <c r="Q104" s="704"/>
    </row>
    <row r="105" spans="1:17" s="19" customFormat="1" ht="17.25" customHeight="1" x14ac:dyDescent="0.2">
      <c r="A105" s="705" t="s">
        <v>173</v>
      </c>
      <c r="B105" s="706"/>
      <c r="C105" s="706"/>
      <c r="D105" s="706"/>
      <c r="E105" s="706"/>
      <c r="F105" s="706"/>
      <c r="G105" s="706"/>
      <c r="H105" s="706"/>
      <c r="I105" s="706"/>
      <c r="J105" s="706"/>
      <c r="K105" s="706"/>
      <c r="L105" s="706"/>
      <c r="M105" s="48"/>
      <c r="N105" s="48"/>
      <c r="O105" s="48"/>
      <c r="P105" s="48"/>
      <c r="Q105" s="48"/>
    </row>
    <row r="106" spans="1:17" s="105" customFormat="1" ht="17.25" customHeight="1" x14ac:dyDescent="0.2">
      <c r="A106" s="761"/>
      <c r="B106" s="761"/>
      <c r="C106" s="761"/>
      <c r="D106" s="761"/>
      <c r="E106" s="761"/>
      <c r="F106" s="761"/>
      <c r="G106" s="761"/>
      <c r="H106" s="761"/>
      <c r="I106" s="761"/>
      <c r="J106" s="761"/>
      <c r="K106" s="761"/>
      <c r="L106" s="761"/>
      <c r="M106" s="761"/>
      <c r="N106" s="761"/>
      <c r="O106" s="761"/>
      <c r="P106" s="761"/>
      <c r="Q106" s="761"/>
    </row>
    <row r="107" spans="1:17" s="19" customFormat="1" ht="14.25" customHeight="1" thickBot="1" x14ac:dyDescent="0.25">
      <c r="A107" s="679" t="s">
        <v>12</v>
      </c>
      <c r="B107" s="679"/>
      <c r="C107" s="679"/>
      <c r="D107" s="679"/>
      <c r="E107" s="679"/>
      <c r="F107" s="679"/>
      <c r="G107" s="679"/>
      <c r="H107" s="679"/>
      <c r="I107" s="95"/>
      <c r="J107" s="95"/>
      <c r="K107" s="95"/>
      <c r="L107" s="95"/>
      <c r="M107" s="96"/>
      <c r="N107" s="96"/>
      <c r="O107" s="96"/>
      <c r="P107" s="96"/>
      <c r="Q107" s="96"/>
    </row>
    <row r="108" spans="1:17" ht="54.75" customHeight="1" thickBot="1" x14ac:dyDescent="0.25">
      <c r="A108" s="680" t="s">
        <v>9</v>
      </c>
      <c r="B108" s="681"/>
      <c r="C108" s="681"/>
      <c r="D108" s="681"/>
      <c r="E108" s="681"/>
      <c r="F108" s="681"/>
      <c r="G108" s="681"/>
      <c r="H108" s="682"/>
      <c r="I108" s="360" t="s">
        <v>140</v>
      </c>
      <c r="J108" s="360" t="s">
        <v>121</v>
      </c>
      <c r="K108" s="360" t="s">
        <v>96</v>
      </c>
      <c r="L108" s="360" t="s">
        <v>122</v>
      </c>
    </row>
    <row r="109" spans="1:17" ht="14.25" customHeight="1" x14ac:dyDescent="0.2">
      <c r="A109" s="683" t="s">
        <v>13</v>
      </c>
      <c r="B109" s="684"/>
      <c r="C109" s="684"/>
      <c r="D109" s="684"/>
      <c r="E109" s="684"/>
      <c r="F109" s="684"/>
      <c r="G109" s="684"/>
      <c r="H109" s="685"/>
      <c r="I109" s="235">
        <f>I110+I114+I115</f>
        <v>826.2</v>
      </c>
      <c r="J109" s="235">
        <f>J110+J114+J115</f>
        <v>901.2</v>
      </c>
      <c r="K109" s="235">
        <f>K110+K114+K115</f>
        <v>752.3</v>
      </c>
      <c r="L109" s="235">
        <f>L110+L114+L115</f>
        <v>776.2</v>
      </c>
    </row>
    <row r="110" spans="1:17" ht="14.25" customHeight="1" x14ac:dyDescent="0.2">
      <c r="A110" s="686" t="s">
        <v>80</v>
      </c>
      <c r="B110" s="687"/>
      <c r="C110" s="687"/>
      <c r="D110" s="687"/>
      <c r="E110" s="687"/>
      <c r="F110" s="687"/>
      <c r="G110" s="687"/>
      <c r="H110" s="688"/>
      <c r="I110" s="232">
        <f>I111+I112+I113</f>
        <v>363.1</v>
      </c>
      <c r="J110" s="232">
        <f>J111+J112+J113</f>
        <v>396.7</v>
      </c>
      <c r="K110" s="232">
        <f>K111+K112+K113</f>
        <v>752.3</v>
      </c>
      <c r="L110" s="232">
        <f>L111+L112+L113</f>
        <v>776.2</v>
      </c>
    </row>
    <row r="111" spans="1:17" ht="14.25" customHeight="1" x14ac:dyDescent="0.2">
      <c r="A111" s="689" t="s">
        <v>117</v>
      </c>
      <c r="B111" s="690"/>
      <c r="C111" s="690"/>
      <c r="D111" s="690"/>
      <c r="E111" s="690"/>
      <c r="F111" s="690"/>
      <c r="G111" s="690"/>
      <c r="H111" s="691"/>
      <c r="I111" s="236">
        <f>SUMIF(H14:H104,"SB",I14:I104)</f>
        <v>363.1</v>
      </c>
      <c r="J111" s="236">
        <f>SUMIF(H14:H104,"SB",J14:J104)</f>
        <v>396.7</v>
      </c>
      <c r="K111" s="236">
        <f>SUMIF(H13:H104,"SB",K13:K104)</f>
        <v>752.3</v>
      </c>
      <c r="L111" s="236">
        <f>SUMIF(H13:H104,"SB",L13:L104)</f>
        <v>776.2</v>
      </c>
      <c r="M111" s="97"/>
    </row>
    <row r="112" spans="1:17" ht="14.25" customHeight="1" x14ac:dyDescent="0.2">
      <c r="A112" s="720" t="s">
        <v>118</v>
      </c>
      <c r="B112" s="721"/>
      <c r="C112" s="721"/>
      <c r="D112" s="721"/>
      <c r="E112" s="721"/>
      <c r="F112" s="721"/>
      <c r="G112" s="721"/>
      <c r="H112" s="722"/>
      <c r="I112" s="98">
        <f>SUMIF(H13:H100,"SB(ES)",I13:I100)</f>
        <v>0</v>
      </c>
      <c r="J112" s="98">
        <f>SUMIF(H13:H100,"SB(ES)",J13:J100)</f>
        <v>0</v>
      </c>
      <c r="K112" s="237">
        <f>SUMIF(H13:H100,"SB(ES)",K13:K100)</f>
        <v>0</v>
      </c>
      <c r="L112" s="237">
        <f>SUMIF(H13:H100,"SB(ES)",L13:L100)</f>
        <v>0</v>
      </c>
      <c r="M112" s="97"/>
    </row>
    <row r="113" spans="1:17" ht="14.25" customHeight="1" x14ac:dyDescent="0.2">
      <c r="A113" s="720" t="s">
        <v>119</v>
      </c>
      <c r="B113" s="721"/>
      <c r="C113" s="721"/>
      <c r="D113" s="721"/>
      <c r="E113" s="721"/>
      <c r="F113" s="721"/>
      <c r="G113" s="721"/>
      <c r="H113" s="722"/>
      <c r="I113" s="98">
        <f>SUMIF(H14:H104,"SB(VB)",I14:I104)</f>
        <v>0</v>
      </c>
      <c r="J113" s="98">
        <f>SUMIF(H14:H104,"SB(VB)",J14:J104)</f>
        <v>0</v>
      </c>
      <c r="K113" s="237">
        <f>SUMIF(H14:H104,"SB(VB)",K14:K104)</f>
        <v>0</v>
      </c>
      <c r="L113" s="237">
        <f>SUMIF(H14:H104,"SB(VB)",L14:L104)</f>
        <v>0</v>
      </c>
      <c r="M113" s="97"/>
    </row>
    <row r="114" spans="1:17" ht="14.25" customHeight="1" x14ac:dyDescent="0.2">
      <c r="A114" s="723" t="s">
        <v>120</v>
      </c>
      <c r="B114" s="724"/>
      <c r="C114" s="724"/>
      <c r="D114" s="724"/>
      <c r="E114" s="724"/>
      <c r="F114" s="724"/>
      <c r="G114" s="724"/>
      <c r="H114" s="725"/>
      <c r="I114" s="238">
        <f>SUMIF(H6:H104,"SB(L)",I6:I104)</f>
        <v>7.6</v>
      </c>
      <c r="J114" s="238">
        <f>SUMIF(H6:H104,"SB(L)",J6:J104)</f>
        <v>45.1</v>
      </c>
      <c r="K114" s="238">
        <f>SUMIF(H6:H104,"SB(L)",K6:K104)</f>
        <v>0</v>
      </c>
      <c r="L114" s="238">
        <f>SUMIF(I6:I104,"SB(L)",L6:L104)</f>
        <v>0</v>
      </c>
      <c r="M114" s="97"/>
    </row>
    <row r="115" spans="1:17" ht="14.25" customHeight="1" x14ac:dyDescent="0.2">
      <c r="A115" s="723" t="s">
        <v>125</v>
      </c>
      <c r="B115" s="724"/>
      <c r="C115" s="724"/>
      <c r="D115" s="724"/>
      <c r="E115" s="724"/>
      <c r="F115" s="724"/>
      <c r="G115" s="724"/>
      <c r="H115" s="725"/>
      <c r="I115" s="238">
        <f>SUMIF(H4:H104,"SB(ŽPL)",I4:I104)</f>
        <v>455.5</v>
      </c>
      <c r="J115" s="238">
        <f>SUMIF(H4:H104,"SB(ŽPL)",J4:J104)</f>
        <v>459.4</v>
      </c>
      <c r="K115" s="238">
        <f>SUMIF(H3:H104,"SB(ŽPL)",K3:K104)</f>
        <v>0</v>
      </c>
      <c r="L115" s="238">
        <f>SUMIF(H3:H104,"SB(ŽPL)",L3:L104)</f>
        <v>0</v>
      </c>
      <c r="M115" s="239"/>
    </row>
    <row r="116" spans="1:17" ht="14.25" customHeight="1" x14ac:dyDescent="0.2">
      <c r="A116" s="726" t="s">
        <v>14</v>
      </c>
      <c r="B116" s="727"/>
      <c r="C116" s="727"/>
      <c r="D116" s="727"/>
      <c r="E116" s="727"/>
      <c r="F116" s="727"/>
      <c r="G116" s="727"/>
      <c r="H116" s="728"/>
      <c r="I116" s="240">
        <f>SUM(I118:I120)</f>
        <v>0</v>
      </c>
      <c r="J116" s="240">
        <f>SUM(J118:J120)</f>
        <v>0</v>
      </c>
      <c r="K116" s="240">
        <f>SUM(K118:K120)</f>
        <v>119</v>
      </c>
      <c r="L116" s="240">
        <f>SUM(L118:L120)</f>
        <v>0</v>
      </c>
    </row>
    <row r="117" spans="1:17" ht="14.25" customHeight="1" x14ac:dyDescent="0.2">
      <c r="A117" s="720" t="s">
        <v>126</v>
      </c>
      <c r="B117" s="721"/>
      <c r="C117" s="721"/>
      <c r="D117" s="721"/>
      <c r="E117" s="721"/>
      <c r="F117" s="721"/>
      <c r="G117" s="721"/>
      <c r="H117" s="722"/>
      <c r="I117" s="236">
        <f>SUMIF(H8:H104,"ES",I8:I104)</f>
        <v>0</v>
      </c>
      <c r="J117" s="236">
        <f>SUMIF(H8:H105,"ES)",J8:J105)</f>
        <v>0</v>
      </c>
      <c r="K117" s="236">
        <f>SUMIF(H8:H105,"ES)",K8:K105)</f>
        <v>0</v>
      </c>
      <c r="L117" s="236">
        <f>SUMIF(H8:H105,"ES)",L8:L105)</f>
        <v>0</v>
      </c>
      <c r="M117" s="97"/>
    </row>
    <row r="118" spans="1:17" ht="14.25" customHeight="1" x14ac:dyDescent="0.2">
      <c r="A118" s="676" t="s">
        <v>127</v>
      </c>
      <c r="B118" s="677"/>
      <c r="C118" s="677"/>
      <c r="D118" s="677"/>
      <c r="E118" s="677"/>
      <c r="F118" s="677"/>
      <c r="G118" s="677"/>
      <c r="H118" s="678"/>
      <c r="I118" s="236">
        <f>SUMIF(H3:H104,"KVJUD",I3:I104)</f>
        <v>0</v>
      </c>
      <c r="J118" s="236">
        <f>SUMIF(H3:H104,"KVJUD",J3:J104)</f>
        <v>0</v>
      </c>
      <c r="K118" s="236">
        <f>SUMIF(H3:H104,"KVJUD",K3:K104)</f>
        <v>0</v>
      </c>
      <c r="L118" s="236">
        <f>SUMIF(H3:H104,"KVJUD",L3:L104)</f>
        <v>0</v>
      </c>
    </row>
    <row r="119" spans="1:17" ht="14.25" customHeight="1" x14ac:dyDescent="0.2">
      <c r="A119" s="676" t="s">
        <v>128</v>
      </c>
      <c r="B119" s="677"/>
      <c r="C119" s="677"/>
      <c r="D119" s="677"/>
      <c r="E119" s="677"/>
      <c r="F119" s="677"/>
      <c r="G119" s="677"/>
      <c r="H119" s="678"/>
      <c r="I119" s="236">
        <f>SUMIF(H3:H104,"Kt",I3:I104)</f>
        <v>0</v>
      </c>
      <c r="J119" s="236">
        <f>SUMIF(H3:H104,"Kt",J3:J104)</f>
        <v>0</v>
      </c>
      <c r="K119" s="236">
        <f>SUMIF(H3:H104,"Kt",K3:K104)</f>
        <v>0</v>
      </c>
      <c r="L119" s="236">
        <f>SUMIF(G3:G104,"Kt",L3:L104)</f>
        <v>0</v>
      </c>
    </row>
    <row r="120" spans="1:17" ht="14.25" customHeight="1" x14ac:dyDescent="0.2">
      <c r="A120" s="714" t="s">
        <v>129</v>
      </c>
      <c r="B120" s="715"/>
      <c r="C120" s="715"/>
      <c r="D120" s="715"/>
      <c r="E120" s="715"/>
      <c r="F120" s="715"/>
      <c r="G120" s="715"/>
      <c r="H120" s="716"/>
      <c r="I120" s="236">
        <f>SUMIF(H3:H104,"LRVB",I3:I104)</f>
        <v>0</v>
      </c>
      <c r="J120" s="236">
        <f>SUMIF(H3:H104,"LRVB",J3:J104)</f>
        <v>0</v>
      </c>
      <c r="K120" s="236">
        <f>SUMIF(H3:H104,"LRVB",K3:K104)</f>
        <v>119</v>
      </c>
      <c r="L120" s="236">
        <f>SUMIF(H3:H104,"LRVB",L3:L104)</f>
        <v>0</v>
      </c>
    </row>
    <row r="121" spans="1:17" ht="14.25" customHeight="1" thickBot="1" x14ac:dyDescent="0.25">
      <c r="A121" s="717" t="s">
        <v>15</v>
      </c>
      <c r="B121" s="718"/>
      <c r="C121" s="718"/>
      <c r="D121" s="718"/>
      <c r="E121" s="718"/>
      <c r="F121" s="718"/>
      <c r="G121" s="718"/>
      <c r="H121" s="719"/>
      <c r="I121" s="134">
        <f>I116+I109</f>
        <v>826.2</v>
      </c>
      <c r="J121" s="134">
        <f>J116+J109</f>
        <v>901.2</v>
      </c>
      <c r="K121" s="134">
        <f>K116+K109</f>
        <v>871.3</v>
      </c>
      <c r="L121" s="134">
        <f>L116+L109</f>
        <v>776.2</v>
      </c>
      <c r="M121" s="25"/>
      <c r="N121" s="25"/>
      <c r="O121" s="25"/>
      <c r="P121" s="25"/>
      <c r="Q121" s="25"/>
    </row>
    <row r="122" spans="1:17" s="106" customFormat="1" x14ac:dyDescent="0.2">
      <c r="A122" s="25"/>
      <c r="B122" s="25"/>
      <c r="C122" s="25"/>
      <c r="D122" s="25"/>
      <c r="E122" s="25"/>
      <c r="F122" s="25"/>
      <c r="G122" s="25"/>
      <c r="I122" s="241"/>
      <c r="J122" s="241"/>
      <c r="K122" s="241"/>
      <c r="L122" s="241"/>
      <c r="N122" s="25"/>
      <c r="O122" s="25"/>
      <c r="P122" s="25"/>
      <c r="Q122" s="25"/>
    </row>
    <row r="123" spans="1:17" s="106" customFormat="1" x14ac:dyDescent="0.2">
      <c r="A123" s="21"/>
      <c r="B123" s="21"/>
      <c r="C123" s="21"/>
      <c r="D123" s="21"/>
      <c r="E123" s="21"/>
      <c r="F123" s="22"/>
      <c r="G123" s="23"/>
      <c r="H123" s="242"/>
      <c r="I123" s="105"/>
      <c r="J123" s="243"/>
      <c r="K123" s="243"/>
      <c r="L123" s="243"/>
      <c r="M123" s="244"/>
      <c r="N123" s="21"/>
      <c r="O123" s="21"/>
      <c r="P123" s="21"/>
      <c r="Q123" s="21"/>
    </row>
    <row r="124" spans="1:17" s="106" customFormat="1" x14ac:dyDescent="0.2">
      <c r="A124" s="21"/>
      <c r="B124" s="21"/>
      <c r="C124" s="21"/>
      <c r="D124" s="21"/>
      <c r="E124" s="21"/>
      <c r="F124" s="22"/>
      <c r="G124" s="23"/>
      <c r="H124" s="242"/>
      <c r="I124" s="243"/>
      <c r="J124" s="243"/>
      <c r="K124" s="243"/>
      <c r="L124" s="243"/>
      <c r="M124" s="105"/>
      <c r="N124" s="21"/>
      <c r="O124" s="21"/>
      <c r="P124" s="21"/>
      <c r="Q124" s="21"/>
    </row>
    <row r="125" spans="1:17" s="106" customFormat="1" x14ac:dyDescent="0.2">
      <c r="A125" s="21"/>
      <c r="B125" s="21"/>
      <c r="C125" s="21"/>
      <c r="D125" s="21"/>
      <c r="E125" s="21"/>
      <c r="F125" s="22"/>
      <c r="G125" s="23"/>
      <c r="H125" s="242"/>
      <c r="I125" s="243"/>
      <c r="J125" s="105"/>
      <c r="K125" s="105"/>
      <c r="L125" s="105"/>
      <c r="M125" s="105"/>
      <c r="N125" s="21"/>
      <c r="O125" s="21"/>
      <c r="P125" s="21"/>
      <c r="Q125" s="21"/>
    </row>
    <row r="126" spans="1:17" s="106" customFormat="1" x14ac:dyDescent="0.2">
      <c r="A126" s="21"/>
      <c r="B126" s="21"/>
      <c r="C126" s="21"/>
      <c r="D126" s="21"/>
      <c r="E126" s="21"/>
      <c r="F126" s="22"/>
      <c r="G126" s="23"/>
      <c r="H126" s="24"/>
      <c r="I126" s="245"/>
      <c r="J126" s="245"/>
      <c r="K126" s="245"/>
      <c r="L126" s="245"/>
      <c r="M126" s="21"/>
      <c r="N126" s="21"/>
      <c r="O126" s="21"/>
      <c r="P126" s="21"/>
      <c r="Q126" s="21"/>
    </row>
  </sheetData>
  <mergeCells count="185">
    <mergeCell ref="E39:E40"/>
    <mergeCell ref="G93:G94"/>
    <mergeCell ref="H93:H94"/>
    <mergeCell ref="I93:I94"/>
    <mergeCell ref="J93:J94"/>
    <mergeCell ref="K93:K94"/>
    <mergeCell ref="L93:L94"/>
    <mergeCell ref="M68:Q68"/>
    <mergeCell ref="N41:N42"/>
    <mergeCell ref="O41:O42"/>
    <mergeCell ref="P41:P42"/>
    <mergeCell ref="Q41:Q42"/>
    <mergeCell ref="M41:M42"/>
    <mergeCell ref="J95:J96"/>
    <mergeCell ref="K95:K96"/>
    <mergeCell ref="L95:L96"/>
    <mergeCell ref="G97:G98"/>
    <mergeCell ref="E61:E62"/>
    <mergeCell ref="M61:M62"/>
    <mergeCell ref="C77:H77"/>
    <mergeCell ref="F43:F44"/>
    <mergeCell ref="M43:M44"/>
    <mergeCell ref="E49:E50"/>
    <mergeCell ref="F49:F50"/>
    <mergeCell ref="G49:G51"/>
    <mergeCell ref="E51:E52"/>
    <mergeCell ref="E54:E55"/>
    <mergeCell ref="C68:H68"/>
    <mergeCell ref="C69:Q69"/>
    <mergeCell ref="C71:C72"/>
    <mergeCell ref="D71:D72"/>
    <mergeCell ref="E71:E72"/>
    <mergeCell ref="F71:F72"/>
    <mergeCell ref="N43:N44"/>
    <mergeCell ref="O43:O44"/>
    <mergeCell ref="P43:P44"/>
    <mergeCell ref="Q43:Q44"/>
    <mergeCell ref="G23:G24"/>
    <mergeCell ref="G29:G30"/>
    <mergeCell ref="M37:M38"/>
    <mergeCell ref="G25:G26"/>
    <mergeCell ref="E23:E24"/>
    <mergeCell ref="F23:F24"/>
    <mergeCell ref="E27:E28"/>
    <mergeCell ref="H27:H28"/>
    <mergeCell ref="I27:I28"/>
    <mergeCell ref="J27:J28"/>
    <mergeCell ref="K27:K28"/>
    <mergeCell ref="L27:L28"/>
    <mergeCell ref="E31:E33"/>
    <mergeCell ref="G35:G36"/>
    <mergeCell ref="G37:G38"/>
    <mergeCell ref="E37:E38"/>
    <mergeCell ref="F37:F38"/>
    <mergeCell ref="E25:E26"/>
    <mergeCell ref="F25:F26"/>
    <mergeCell ref="E29:E30"/>
    <mergeCell ref="F29:F30"/>
    <mergeCell ref="F31:F34"/>
    <mergeCell ref="G31:G34"/>
    <mergeCell ref="M1:Q1"/>
    <mergeCell ref="E2:M2"/>
    <mergeCell ref="A3:Q3"/>
    <mergeCell ref="A4:Q4"/>
    <mergeCell ref="M5:Q5"/>
    <mergeCell ref="A6:A8"/>
    <mergeCell ref="B6:B8"/>
    <mergeCell ref="C6:C8"/>
    <mergeCell ref="D6:D8"/>
    <mergeCell ref="E6:E8"/>
    <mergeCell ref="M7:M8"/>
    <mergeCell ref="N7:Q7"/>
    <mergeCell ref="F6:F8"/>
    <mergeCell ref="G6:G8"/>
    <mergeCell ref="H6:H8"/>
    <mergeCell ref="I6:I8"/>
    <mergeCell ref="L6:L8"/>
    <mergeCell ref="J6:J8"/>
    <mergeCell ref="K6:K8"/>
    <mergeCell ref="M6:Q6"/>
    <mergeCell ref="A9:Q9"/>
    <mergeCell ref="G21:G22"/>
    <mergeCell ref="A10:Q10"/>
    <mergeCell ref="B11:Q11"/>
    <mergeCell ref="C12:Q12"/>
    <mergeCell ref="E14:E16"/>
    <mergeCell ref="G14:G16"/>
    <mergeCell ref="M14:M16"/>
    <mergeCell ref="D17:D18"/>
    <mergeCell ref="E17:E18"/>
    <mergeCell ref="F17:F18"/>
    <mergeCell ref="E19:E20"/>
    <mergeCell ref="A21:A22"/>
    <mergeCell ref="B21:B22"/>
    <mergeCell ref="C21:C22"/>
    <mergeCell ref="D21:D22"/>
    <mergeCell ref="E21:E22"/>
    <mergeCell ref="F21:F22"/>
    <mergeCell ref="A29:A30"/>
    <mergeCell ref="B29:B30"/>
    <mergeCell ref="C29:C30"/>
    <mergeCell ref="D29:D30"/>
    <mergeCell ref="A31:A34"/>
    <mergeCell ref="B31:B34"/>
    <mergeCell ref="C31:C34"/>
    <mergeCell ref="D31:D34"/>
    <mergeCell ref="A23:A24"/>
    <mergeCell ref="B23:B24"/>
    <mergeCell ref="C23:C24"/>
    <mergeCell ref="A25:A26"/>
    <mergeCell ref="B25:B26"/>
    <mergeCell ref="C25:C26"/>
    <mergeCell ref="D25:D26"/>
    <mergeCell ref="D23:D24"/>
    <mergeCell ref="D27:D28"/>
    <mergeCell ref="A121:H121"/>
    <mergeCell ref="A111:H111"/>
    <mergeCell ref="A112:H112"/>
    <mergeCell ref="A113:H113"/>
    <mergeCell ref="A114:H114"/>
    <mergeCell ref="A115:H115"/>
    <mergeCell ref="A116:H116"/>
    <mergeCell ref="M77:Q77"/>
    <mergeCell ref="C78:Q78"/>
    <mergeCell ref="M102:Q102"/>
    <mergeCell ref="M103:Q103"/>
    <mergeCell ref="M104:Q104"/>
    <mergeCell ref="A117:H117"/>
    <mergeCell ref="A118:H118"/>
    <mergeCell ref="A119:H119"/>
    <mergeCell ref="A120:H120"/>
    <mergeCell ref="A110:H110"/>
    <mergeCell ref="C102:H102"/>
    <mergeCell ref="B103:H103"/>
    <mergeCell ref="B104:H104"/>
    <mergeCell ref="A106:Q106"/>
    <mergeCell ref="G95:G96"/>
    <mergeCell ref="A109:H109"/>
    <mergeCell ref="I95:I96"/>
    <mergeCell ref="D41:D42"/>
    <mergeCell ref="E41:E42"/>
    <mergeCell ref="F41:F42"/>
    <mergeCell ref="A45:A46"/>
    <mergeCell ref="B45:B46"/>
    <mergeCell ref="C45:C46"/>
    <mergeCell ref="D45:D46"/>
    <mergeCell ref="E45:E46"/>
    <mergeCell ref="F45:F46"/>
    <mergeCell ref="A64:A66"/>
    <mergeCell ref="B64:B66"/>
    <mergeCell ref="C64:C66"/>
    <mergeCell ref="F64:F66"/>
    <mergeCell ref="G64:G66"/>
    <mergeCell ref="G71:G72"/>
    <mergeCell ref="H99:H100"/>
    <mergeCell ref="A71:A72"/>
    <mergeCell ref="B71:B72"/>
    <mergeCell ref="G99:G100"/>
    <mergeCell ref="E95:E96"/>
    <mergeCell ref="G79:G89"/>
    <mergeCell ref="E88:E89"/>
    <mergeCell ref="C35:C36"/>
    <mergeCell ref="D35:D36"/>
    <mergeCell ref="E35:E36"/>
    <mergeCell ref="F35:F36"/>
    <mergeCell ref="A107:H107"/>
    <mergeCell ref="A108:H108"/>
    <mergeCell ref="H95:H96"/>
    <mergeCell ref="E93:E94"/>
    <mergeCell ref="D93:D94"/>
    <mergeCell ref="B48:B50"/>
    <mergeCell ref="C48:C50"/>
    <mergeCell ref="A37:A38"/>
    <mergeCell ref="B37:B38"/>
    <mergeCell ref="C37:C38"/>
    <mergeCell ref="D37:D38"/>
    <mergeCell ref="A35:A36"/>
    <mergeCell ref="B35:B36"/>
    <mergeCell ref="D43:D44"/>
    <mergeCell ref="F99:F100"/>
    <mergeCell ref="E99:E100"/>
    <mergeCell ref="E43:E44"/>
    <mergeCell ref="G45:G46"/>
    <mergeCell ref="A105:L105"/>
    <mergeCell ref="A48:A50"/>
  </mergeCells>
  <printOptions horizontalCentered="1"/>
  <pageMargins left="0.78740157480314965" right="0.39370078740157483" top="0.39370078740157483" bottom="0.39370078740157483" header="0" footer="0"/>
  <pageSetup paperSize="9" scale="58" orientation="portrait" r:id="rId1"/>
  <rowBreaks count="2" manualBreakCount="2">
    <brk id="63" max="16" man="1"/>
    <brk id="10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2020-01-31T12:53:42Z</cp:lastPrinted>
  <dcterms:created xsi:type="dcterms:W3CDTF">2007-07-27T10:32:34Z</dcterms:created>
  <dcterms:modified xsi:type="dcterms:W3CDTF">2020-03-02T09:43:08Z</dcterms:modified>
</cp:coreProperties>
</file>