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33pr\"/>
    </mc:Choice>
  </mc:AlternateContent>
  <bookViews>
    <workbookView xWindow="-120" yWindow="-120" windowWidth="24240" windowHeight="13140"/>
  </bookViews>
  <sheets>
    <sheet name="2 programa" sheetId="8" r:id="rId1"/>
    <sheet name="Aiškinamoji lentelė " sheetId="7" state="hidden" r:id="rId2"/>
  </sheets>
  <definedNames>
    <definedName name="_xlnm.Print_Area" localSheetId="0">'2 programa'!$A$1:$M$118</definedName>
    <definedName name="_xlnm.Print_Area" localSheetId="1">'Aiškinamoji lentelė '!$A$1:$Q$138</definedName>
    <definedName name="_xlnm.Print_Titles" localSheetId="1">'Aiškinamoji lentelė '!$6:$8</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31" i="7" l="1"/>
  <c r="J131" i="7"/>
  <c r="G113" i="8" l="1"/>
  <c r="I112" i="8"/>
  <c r="H112" i="8"/>
  <c r="G112" i="8"/>
  <c r="I111" i="8"/>
  <c r="H111" i="8"/>
  <c r="G111" i="8"/>
  <c r="G109" i="8"/>
  <c r="I108" i="8"/>
  <c r="H108" i="8"/>
  <c r="G108" i="8"/>
  <c r="I107" i="8"/>
  <c r="H107" i="8"/>
  <c r="G107" i="8"/>
  <c r="I106" i="8"/>
  <c r="H106" i="8"/>
  <c r="G106" i="8"/>
  <c r="I105" i="8"/>
  <c r="H105" i="8"/>
  <c r="G105" i="8"/>
  <c r="G104" i="8"/>
  <c r="I103" i="8"/>
  <c r="H103" i="8"/>
  <c r="G103" i="8"/>
  <c r="I102" i="8"/>
  <c r="H102" i="8"/>
  <c r="G102" i="8"/>
  <c r="G93" i="8"/>
  <c r="I92" i="8"/>
  <c r="I93" i="8" s="1"/>
  <c r="H92" i="8"/>
  <c r="H93" i="8" s="1"/>
  <c r="G92" i="8"/>
  <c r="I64" i="8"/>
  <c r="H64" i="8"/>
  <c r="G64" i="8"/>
  <c r="G51" i="8"/>
  <c r="I20" i="8"/>
  <c r="I113" i="8" s="1"/>
  <c r="H20" i="8"/>
  <c r="H113" i="8" s="1"/>
  <c r="I19" i="8"/>
  <c r="I104" i="8" s="1"/>
  <c r="H19" i="8"/>
  <c r="H104" i="8" s="1"/>
  <c r="I18" i="8"/>
  <c r="I109" i="8" s="1"/>
  <c r="H18" i="8"/>
  <c r="H109" i="8" s="1"/>
  <c r="I101" i="8" l="1"/>
  <c r="G65" i="8"/>
  <c r="G94" i="8" s="1"/>
  <c r="G95" i="8" s="1"/>
  <c r="G110" i="8"/>
  <c r="H110" i="8"/>
  <c r="G101" i="8"/>
  <c r="G100" i="8" s="1"/>
  <c r="I100" i="8"/>
  <c r="I114" i="8" s="1"/>
  <c r="I51" i="8"/>
  <c r="I65" i="8" s="1"/>
  <c r="I94" i="8" s="1"/>
  <c r="I95" i="8" s="1"/>
  <c r="I110" i="8"/>
  <c r="H101" i="8"/>
  <c r="H100" i="8" s="1"/>
  <c r="H51" i="8"/>
  <c r="H65" i="8" s="1"/>
  <c r="H94" i="8" s="1"/>
  <c r="H95" i="8" s="1"/>
  <c r="G114" i="8" l="1"/>
  <c r="H114" i="8"/>
  <c r="L58" i="7"/>
  <c r="K58" i="7" l="1"/>
  <c r="I52" i="7"/>
  <c r="I51" i="7"/>
  <c r="K98" i="7" l="1"/>
  <c r="J127" i="7" l="1"/>
  <c r="J77" i="7" l="1"/>
  <c r="K77" i="7"/>
  <c r="L77" i="7"/>
  <c r="L94" i="7" l="1"/>
  <c r="K94" i="7"/>
  <c r="I45" i="7" l="1"/>
  <c r="J116" i="7" l="1"/>
  <c r="J117" i="7" s="1"/>
  <c r="K116" i="7" l="1"/>
  <c r="K117" i="7" s="1"/>
  <c r="L116" i="7"/>
  <c r="L117" i="7" s="1"/>
  <c r="I88" i="7" l="1"/>
  <c r="L137" i="7" l="1"/>
  <c r="K137" i="7"/>
  <c r="J137" i="7"/>
  <c r="I137" i="7"/>
  <c r="I136" i="7"/>
  <c r="L135" i="7"/>
  <c r="K135" i="7"/>
  <c r="J135" i="7"/>
  <c r="I135" i="7"/>
  <c r="I131" i="7"/>
  <c r="L133" i="7"/>
  <c r="K133" i="7"/>
  <c r="J133" i="7"/>
  <c r="I132" i="7"/>
  <c r="L132" i="7"/>
  <c r="K132" i="7"/>
  <c r="J132" i="7"/>
  <c r="L131" i="7"/>
  <c r="K129" i="7"/>
  <c r="L129" i="7"/>
  <c r="J129" i="7"/>
  <c r="J128" i="7"/>
  <c r="L128" i="7"/>
  <c r="K128" i="7"/>
  <c r="K127" i="7"/>
  <c r="I127" i="7"/>
  <c r="L126" i="7"/>
  <c r="K126" i="7"/>
  <c r="I105" i="7"/>
  <c r="I104" i="7"/>
  <c r="K78" i="7" l="1"/>
  <c r="K118" i="7" s="1"/>
  <c r="L78" i="7"/>
  <c r="L118" i="7" s="1"/>
  <c r="I114" i="7" l="1"/>
  <c r="I108" i="7"/>
  <c r="I95" i="7"/>
  <c r="L136" i="7" l="1"/>
  <c r="K136" i="7"/>
  <c r="J136" i="7"/>
  <c r="K130" i="7"/>
  <c r="K119" i="7" l="1"/>
  <c r="K134" i="7"/>
  <c r="J38" i="7"/>
  <c r="J58" i="7" s="1"/>
  <c r="I38" i="7"/>
  <c r="I68" i="7"/>
  <c r="I133" i="7" l="1"/>
  <c r="I70" i="7"/>
  <c r="I69" i="7"/>
  <c r="I129" i="7" l="1"/>
  <c r="I77" i="7"/>
  <c r="J126" i="7"/>
  <c r="I39" i="7"/>
  <c r="I58" i="7" s="1"/>
  <c r="J78" i="7" l="1"/>
  <c r="J118" i="7" s="1"/>
  <c r="I116" i="7"/>
  <c r="I117" i="7" s="1"/>
  <c r="L130" i="7"/>
  <c r="I126" i="7" l="1"/>
  <c r="I128" i="7" l="1"/>
  <c r="I78" i="7"/>
  <c r="I118" i="7" s="1"/>
  <c r="L119" i="7" l="1"/>
  <c r="J134" i="7" l="1"/>
  <c r="I134" i="7" l="1"/>
  <c r="J130" i="7"/>
  <c r="J125" i="7" s="1"/>
  <c r="I130" i="7"/>
  <c r="I125" i="7" s="1"/>
  <c r="J119" i="7"/>
  <c r="I119" i="7" l="1"/>
  <c r="I124" i="7"/>
  <c r="J124" i="7" l="1"/>
  <c r="L127" i="7"/>
  <c r="L125" i="7" s="1"/>
  <c r="I138" i="7"/>
  <c r="K125" i="7" l="1"/>
  <c r="K124" i="7" s="1"/>
  <c r="K138" i="7" s="1"/>
  <c r="J138" i="7"/>
  <c r="L134" i="7"/>
  <c r="L124" i="7"/>
  <c r="L138" i="7" l="1"/>
</calcChain>
</file>

<file path=xl/comments1.xml><?xml version="1.0" encoding="utf-8"?>
<comments xmlns="http://schemas.openxmlformats.org/spreadsheetml/2006/main">
  <authors>
    <author>Audra Cepiene</author>
    <author>Indrė Butenienė</author>
  </authors>
  <commentList>
    <comment ref="E21" authorId="0" shapeId="0">
      <text>
        <r>
          <rPr>
            <b/>
            <sz val="9"/>
            <color indexed="81"/>
            <rFont val="Tahoma"/>
            <family val="2"/>
            <charset val="186"/>
          </rPr>
          <t>P (KSP) 3.2.2.3</t>
        </r>
        <r>
          <rPr>
            <sz val="9"/>
            <color indexed="81"/>
            <rFont val="Tahoma"/>
            <family val="2"/>
            <charset val="186"/>
          </rPr>
          <t xml:space="preserve">
Skatinti laivais keliaujančių turistų pritraukimą į Klaipėdos miestą</t>
        </r>
      </text>
    </comment>
    <comment ref="E25" authorId="0" shapeId="0">
      <text>
        <r>
          <rPr>
            <b/>
            <sz val="9"/>
            <color indexed="81"/>
            <rFont val="Tahoma"/>
            <family val="2"/>
            <charset val="186"/>
          </rPr>
          <t>P (KSP)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34"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E36" authorId="1" shapeId="0">
      <text>
        <r>
          <rPr>
            <b/>
            <sz val="9"/>
            <color indexed="81"/>
            <rFont val="Tahoma"/>
            <family val="2"/>
            <charset val="186"/>
          </rPr>
          <t>KEPS 2030 4.5.4.</t>
        </r>
        <r>
          <rPr>
            <sz val="9"/>
            <color indexed="81"/>
            <rFont val="Tahoma"/>
            <family val="2"/>
            <charset val="186"/>
          </rPr>
          <t xml:space="preserve"> Įtraukti Klaipėdos turistinius objektus į regioninius turizmo maršrutus ir išnaudoti juos pozicionuojant tarptautiniame kontekste</t>
        </r>
      </text>
    </comment>
    <comment ref="E38" authorId="0" shapeId="0">
      <text>
        <r>
          <rPr>
            <b/>
            <sz val="9"/>
            <color indexed="81"/>
            <rFont val="Tahoma"/>
            <family val="2"/>
            <charset val="186"/>
          </rPr>
          <t>KSP 3.2.2.3
Skatinti laivais keliaujančių turistų pritraukimą į Klaipėdos miestą</t>
        </r>
        <r>
          <rPr>
            <sz val="9"/>
            <color indexed="81"/>
            <rFont val="Tahoma"/>
            <family val="2"/>
            <charset val="186"/>
          </rPr>
          <t xml:space="preserve">
</t>
        </r>
      </text>
    </comment>
    <comment ref="E39" authorId="1" shapeId="0">
      <text>
        <r>
          <rPr>
            <sz val="9"/>
            <color indexed="81"/>
            <rFont val="Tahoma"/>
            <family val="2"/>
            <charset val="186"/>
          </rPr>
          <t xml:space="preserve">KEPS 2030 4.5.4. Įtraukti Klaipėdos turistinius objektus į regioninius turizmo maršrutus ir išnaudoti juos pozicionuojant tarptautiniame kontekste,
KEPS 3.4.2. Plėsti Klaipėdos apskrities, vienijančios 7 savivaldybes, bendradarbiavimą </t>
        </r>
      </text>
    </comment>
    <comment ref="E41" authorId="1" shapeId="0">
      <text>
        <r>
          <rPr>
            <sz val="9"/>
            <color indexed="81"/>
            <rFont val="Tahoma"/>
            <family val="2"/>
            <charset val="186"/>
          </rPr>
          <t>KEPS 2030 4.5.4. Įtraukti Klaipėdos turistinius objektus į regioninius turizmo maršrutus ir išnaudoti juos pozicionuojant tarptautiniame kontekste</t>
        </r>
      </text>
    </comment>
    <comment ref="E43"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E47" authorId="1" shapeId="0">
      <text>
        <r>
          <rPr>
            <sz val="9"/>
            <color indexed="81"/>
            <rFont val="Tahoma"/>
            <family val="2"/>
            <charset val="186"/>
          </rPr>
          <t>KEPS2030  4.5.4. Įtraukti Klaipėdos turistinius objektus į regioninius turizmo maršrutus ir išnaudoti juos pozicionuojant tarptautiniame kontekste;
KEPS 3.4.2. Plėsti Klaipėdos apskrities, vienijančios 7 savivaldybes, bendradarbiavimą</t>
        </r>
      </text>
    </comment>
    <comment ref="E55"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57"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E58"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E59"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60"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E61"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62"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E67"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E70"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J75" authorId="0" shapeId="0">
      <text>
        <r>
          <rPr>
            <sz val="9"/>
            <color indexed="81"/>
            <rFont val="Tahoma"/>
            <family val="2"/>
            <charset val="186"/>
          </rPr>
          <t xml:space="preserve">EPT - Ekonominės plėtros taryba
ĮVG – Įgyvendinimo valdymo grupė
RT – rinkodaros taryba
</t>
        </r>
      </text>
    </comment>
    <comment ref="E76"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E80"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E81"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82"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E83"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E84"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8"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G101" authorId="0" shapeId="0">
      <text>
        <r>
          <rPr>
            <b/>
            <sz val="9"/>
            <color indexed="81"/>
            <rFont val="Tahoma"/>
            <family val="2"/>
            <charset val="186"/>
          </rPr>
          <t xml:space="preserve">1646,1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s>
  <commentList>
    <comment ref="F15"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F1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M22" authorId="0" shapeId="0">
      <text>
        <r>
          <rPr>
            <b/>
            <sz val="9"/>
            <color indexed="81"/>
            <rFont val="Tahoma"/>
            <family val="2"/>
            <charset val="186"/>
          </rPr>
          <t xml:space="preserve">3 vnt. e. interaktyvūs stendai - </t>
        </r>
        <r>
          <rPr>
            <sz val="9"/>
            <color indexed="81"/>
            <rFont val="Tahoma"/>
            <family val="2"/>
            <charset val="186"/>
          </rPr>
          <t>Karlskronos aikštėje šalia Žvejų g.;
Danės g. prie Rotušės;
Tiltų g. šalia PC Kiras prie autobusų stovėjimo aikštelės</t>
        </r>
      </text>
    </comment>
    <comment ref="F28"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F30" authorId="1" shapeId="0">
      <text>
        <r>
          <rPr>
            <b/>
            <sz val="9"/>
            <color indexed="81"/>
            <rFont val="Tahoma"/>
            <family val="2"/>
            <charset val="186"/>
          </rPr>
          <t>Indrė Butenienė:</t>
        </r>
        <r>
          <rPr>
            <sz val="9"/>
            <color indexed="81"/>
            <rFont val="Tahoma"/>
            <family val="2"/>
            <charset val="186"/>
          </rPr>
          <t xml:space="preserve">
KEPS 4.5.4. Įtraukti Klaipėdos turistinius objektus į regioninius turizmo maršrutus ir išnaudoti juos pozicionuojant tarptautiniame kontekste</t>
        </r>
      </text>
    </comment>
    <comment ref="E32" authorId="0" shapeId="0">
      <text>
        <r>
          <rPr>
            <sz val="9"/>
            <color indexed="81"/>
            <rFont val="Tahoma"/>
            <family val="2"/>
            <charset val="186"/>
          </rPr>
          <t>Projektas vykdomas kartu su Klaipėdos r., Šilutės r., ir Neringos m. savivaldybėmis. Projekto pagrindinis partneris yra Klaipėdos rajono savivaldybės administracija</t>
        </r>
      </text>
    </comment>
    <comment ref="F32"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35" authorId="1" shapeId="0">
      <text>
        <r>
          <rPr>
            <sz val="9"/>
            <color indexed="81"/>
            <rFont val="Tahoma"/>
            <family val="2"/>
            <charset val="186"/>
          </rPr>
          <t xml:space="preserve">KEPS 4.5.4. Įtraukti Klaipėdos turistinius objektus į regioninius turizmo maršrutus ir išnaudoti juos pozicionuojant tarptautiniame kontekste,
KEPS 3.4.2. Plėsti Klaipėdos apskrities, vienijančios 7 savivaldybes, bendradarbiavimą </t>
        </r>
      </text>
    </comment>
    <comment ref="E36"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F36" authorId="1" shapeId="0">
      <text>
        <r>
          <rPr>
            <sz val="9"/>
            <color indexed="81"/>
            <rFont val="Tahoma"/>
            <family val="2"/>
            <charset val="186"/>
          </rPr>
          <t>KEPS 4.5.4. Įtraukti Klaipėdos turistinius objektus į regioninius turizmo maršrutus ir išnaudoti juos pozicionuojant tarptautiniame kontekste</t>
        </r>
      </text>
    </comment>
    <comment ref="E38" authorId="0" shapeId="0">
      <text>
        <r>
          <rPr>
            <b/>
            <sz val="9"/>
            <color indexed="81"/>
            <rFont val="Tahoma"/>
            <family val="2"/>
            <charset val="186"/>
          </rPr>
          <t>2017 m. rugsėjo 20 d.sutartis  Nr. J9-1926</t>
        </r>
        <r>
          <rPr>
            <sz val="9"/>
            <color indexed="81"/>
            <rFont val="Tahoma"/>
            <family val="2"/>
            <charset val="186"/>
          </rPr>
          <t xml:space="preserve">
Klaipėdos miesto savivaldybės administracija (toliau – Pagrindinis partneris)
Klaipėdos rajono savivaldybės administracija (toliau – Partneris Nr. 1);
 Šilutės rajono savivaldybės administracija (toliau – Partneris Nr. 2);
 Neringos savivaldybės administracija (toliau – Partneris Nr. 3);
Kretingos rajono savivaldybės administracija (toliau – Partneris Nr. 4);
Palangos miesto savivaldybės administracija (toliau – Partneris Nr. 5);
 Skuodo rajono savivaldybės administracija (toliau – Partneris Nr. 6).
III. ŠALIŲ ĮNAŠAI IR IŠLAIDOS
7. Šalys susitaria, kad Pagrindinis partneris yra Pareiškėjas, kuris tvarkys bendrus reikalus, atstovaus šalims santykiuose su Projektą administruojančiomis institucijomis, organizuos investicijų projekto parengimą, teiks projektinį pasiūlymą ir paraišką ES struktūrinių fondų paramai gauti, sudarys Projekto finansavimo administravimo  sutartį su įgyvendinančiąja institucija.
8. Partneriai padengs 15 procentų partneriams tenkančią visų tinkamų finansuoti Projekto išlaidų ir tinkamų finansuoti išlaidų dalį, kurių nepadengia Projekto finansavimas.
9. Partneriai susitaria, kad padengs jiems tenkančias finansuoti netinkamas, tačiau šiam Projektui įgyvendinti būtinas išlaidas.
10. Partneriai įgis nuosavybės teisę į Projekto metu sukurtą turtą, vadovaujantis Projekto biudžeto paskirstymu tarp partnerių.
11. Partnerių patirtos išlaidos, kurios pagal Aprašo nuostatas yra tinkamos finansuoti, bus tiesiogiai arba netiesiogiai finansuojamos tam partneriui, kuris pagal Sutartį patirs tinkamas fina
</t>
        </r>
      </text>
    </comment>
    <comment ref="F38"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F51"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E55" authorId="0" shapeId="0">
      <text>
        <r>
          <rPr>
            <sz val="9"/>
            <color indexed="81"/>
            <rFont val="Tahoma"/>
            <family val="2"/>
            <charset val="186"/>
          </rPr>
          <t xml:space="preserve">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t>
        </r>
      </text>
    </comment>
    <comment ref="F65" authorId="0" shapeId="0">
      <text>
        <r>
          <rPr>
            <b/>
            <sz val="9"/>
            <color indexed="81"/>
            <rFont val="Tahoma"/>
            <family val="2"/>
            <charset val="186"/>
          </rPr>
          <t xml:space="preserve">P6. </t>
        </r>
        <r>
          <rPr>
            <sz val="9"/>
            <color indexed="81"/>
            <rFont val="Tahoma"/>
            <family val="2"/>
            <charset val="186"/>
          </rPr>
          <t>Klaipėdos miesto ekonominės plėtros strategija ir įgyvendinimo veiksmų planas iki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M65" authorId="0" shapeId="0">
      <text>
        <r>
          <rPr>
            <sz val="9"/>
            <color indexed="81"/>
            <rFont val="Tahoma"/>
            <family val="2"/>
            <charset val="186"/>
          </rPr>
          <t xml:space="preserve">II etapas - pilies didžiojo bokšto atkūrimas. Lėšos numatytos projektavimui, projekto priežiūrai, rangos darbams ir techninei priežiūrai. Projekto parengimas numatytas 2019 m. vertė padidėjo dėl išlaidų projekto ekspertizei bei techninei priežiūrai. </t>
        </r>
      </text>
    </comment>
    <comment ref="F66"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KEPS</t>
        </r>
        <r>
          <rPr>
            <sz val="9"/>
            <color indexed="81"/>
            <rFont val="Tahoma"/>
            <family val="2"/>
            <charset val="186"/>
          </rPr>
          <t xml:space="preserve"> 3.1.4. Išvystyti piliavietės teritoriją</t>
        </r>
      </text>
    </comment>
    <comment ref="F67"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F69" authorId="0" shapeId="0">
      <text>
        <r>
          <rPr>
            <b/>
            <sz val="9"/>
            <color indexed="81"/>
            <rFont val="Tahoma"/>
            <family val="2"/>
            <charset val="186"/>
          </rPr>
          <t>P 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F70" authorId="1" shapeId="0">
      <text>
        <r>
          <rPr>
            <sz val="9"/>
            <color indexed="81"/>
            <rFont val="Tahoma"/>
            <family val="2"/>
            <charset val="186"/>
          </rPr>
          <t>KEPS 3.1.13. Vystyti viešųjų erdvių gerinimo programas ir lokalius urbanistinės struktūros atgaivinimo projektu</t>
        </r>
      </text>
    </comment>
    <comment ref="F74"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F75"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F80"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F82" authorId="0" shapeId="0">
      <text>
        <r>
          <rPr>
            <b/>
            <sz val="9"/>
            <color indexed="81"/>
            <rFont val="Tahoma"/>
            <family val="2"/>
            <charset val="186"/>
          </rPr>
          <t>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F88" authorId="0" shapeId="0">
      <text>
        <r>
          <rPr>
            <b/>
            <sz val="9"/>
            <color indexed="81"/>
            <rFont val="Tahoma"/>
            <family val="2"/>
            <charset val="186"/>
          </rPr>
          <t>3.3.4.1</t>
        </r>
        <r>
          <rPr>
            <sz val="9"/>
            <color indexed="81"/>
            <rFont val="Tahoma"/>
            <family val="2"/>
            <charset val="186"/>
          </rPr>
          <t xml:space="preserve">
Įkurti kūrybinio verslo inkubatorių Kultūros fabrike, siekiant plėtoti kūrybinių  ir kultūrinių industrijų veiklą;
</t>
        </r>
        <r>
          <rPr>
            <b/>
            <sz val="9"/>
            <color indexed="81"/>
            <rFont val="Tahoma"/>
            <family val="2"/>
            <charset val="186"/>
          </rPr>
          <t>3.3.4.3.</t>
        </r>
        <r>
          <rPr>
            <sz val="9"/>
            <color indexed="81"/>
            <rFont val="Tahoma"/>
            <family val="2"/>
            <charset val="186"/>
          </rPr>
          <t xml:space="preserve">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 xml:space="preserve">P1 </t>
        </r>
        <r>
          <rPr>
            <sz val="9"/>
            <color indexed="81"/>
            <rFont val="Tahoma"/>
            <family val="2"/>
            <charset val="186"/>
          </rPr>
          <t>4.2.1. SVV rėmimo projektų, įgyvendinamų senamiestyje</t>
        </r>
      </text>
    </comment>
    <comment ref="F92" authorId="0" shapeId="0">
      <text>
        <r>
          <rPr>
            <b/>
            <sz val="9"/>
            <color indexed="81"/>
            <rFont val="Tahoma"/>
            <family val="2"/>
            <charset val="186"/>
          </rPr>
          <t>KSP 3.1.4.3.</t>
        </r>
        <r>
          <rPr>
            <sz val="9"/>
            <color indexed="81"/>
            <rFont val="Tahoma"/>
            <family val="2"/>
            <charset val="186"/>
          </rPr>
          <t xml:space="preserve">
Didinti Klaipėdos miesto pasiekiamumą įvairiomis transporto rūšimis,
</t>
        </r>
        <r>
          <rPr>
            <b/>
            <sz val="9"/>
            <color indexed="81"/>
            <rFont val="Tahoma"/>
            <family val="2"/>
            <charset val="186"/>
          </rPr>
          <t>P6. KEPS iki 2030, 3.2 uždavinys „Optimaliai subalansuoti tarptautinius ir regioninius transporto ryšius“</t>
        </r>
      </text>
    </comment>
    <comment ref="F94"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
</t>
        </r>
        <r>
          <rPr>
            <b/>
            <sz val="9"/>
            <color indexed="81"/>
            <rFont val="Tahoma"/>
            <family val="2"/>
            <charset val="186"/>
          </rPr>
          <t xml:space="preserve">
P1 4.2.1. </t>
        </r>
        <r>
          <rPr>
            <sz val="9"/>
            <color indexed="81"/>
            <rFont val="Tahoma"/>
            <family val="2"/>
            <charset val="186"/>
          </rPr>
          <t>SVV rėmimo projektų, įgyvendinamų senamiestyje</t>
        </r>
      </text>
    </comment>
    <comment ref="F95" authorId="0" shapeId="0">
      <text>
        <r>
          <rPr>
            <b/>
            <sz val="9"/>
            <color indexed="81"/>
            <rFont val="Tahoma"/>
            <family val="2"/>
            <charset val="186"/>
          </rPr>
          <t>P3.1.1.1.</t>
        </r>
        <r>
          <rPr>
            <sz val="9"/>
            <color indexed="81"/>
            <rFont val="Tahoma"/>
            <family val="2"/>
            <charset val="186"/>
          </rPr>
          <t xml:space="preserve">
Skleisti verslumo idėjas tarp mokinių, studentų ir jaunimo (Suorganizuotų renginių skaičius)
</t>
        </r>
      </text>
    </comment>
    <comment ref="E100" authorId="0" shapeId="0">
      <text>
        <r>
          <rPr>
            <sz val="9"/>
            <color indexed="81"/>
            <rFont val="Tahoma"/>
            <family val="2"/>
            <charset val="186"/>
          </rPr>
          <t>2019 m. liepos 25 d. tarybos sprendimas Nr. T2-229 "Dėl pritarimo asociacijos „Klaipėdos regionas“ dalyvavimui interreg 2014–2020 m. Latvijos–Lietuvos bendradarbiavimo per sieną programos projekte „Tarpsieninio bendradarbiavimo stiprinimas, kuriant tvarią ilgalaikę plėtrą tarp klaipėdos ir kuržemės regionų“ partnerio teisėmis. Paraiška pateikta, rezultatai bus 2020 m. I ketv.</t>
        </r>
      </text>
    </comment>
    <comment ref="F100" authorId="1" shapeId="0">
      <text>
        <r>
          <rPr>
            <b/>
            <sz val="9"/>
            <color indexed="81"/>
            <rFont val="Tahoma"/>
            <family val="2"/>
            <charset val="186"/>
          </rPr>
          <t>Indrė Butenienė:</t>
        </r>
        <r>
          <rPr>
            <sz val="9"/>
            <color indexed="81"/>
            <rFont val="Tahoma"/>
            <family val="2"/>
            <charset val="186"/>
          </rPr>
          <t xml:space="preserve">
KEPS 3.4.2. Plėsti Klaipėdos apskrities, vienijančios 7 savivaldybes, bendradarbiavimą</t>
        </r>
      </text>
    </comment>
    <comment ref="F104" authorId="0" shapeId="0">
      <text>
        <r>
          <rPr>
            <b/>
            <sz val="9"/>
            <color indexed="81"/>
            <rFont val="Tahoma"/>
            <family val="2"/>
            <charset val="186"/>
          </rPr>
          <t>KSP 3.1.4.1</t>
        </r>
        <r>
          <rPr>
            <sz val="9"/>
            <color indexed="81"/>
            <rFont val="Tahoma"/>
            <family val="2"/>
            <charset val="186"/>
          </rPr>
          <t xml:space="preserve"> Atnaujinti ir įgyvendinti miesto rinkodaros strategiją atsižvelgiant į stebėsenos rezultatus ir aktualius pokyčius rinkose 
</t>
        </r>
      </text>
    </comment>
    <comment ref="M104" authorId="0" shapeId="0">
      <text>
        <r>
          <rPr>
            <b/>
            <sz val="9"/>
            <color indexed="81"/>
            <rFont val="Tahoma"/>
            <family val="2"/>
            <charset val="186"/>
          </rPr>
          <t>Informaciniai vienetai -</t>
        </r>
        <r>
          <rPr>
            <sz val="9"/>
            <color indexed="81"/>
            <rFont val="Tahoma"/>
            <family val="2"/>
            <charset val="186"/>
          </rPr>
          <t xml:space="preserve"> publikaciijos, video reportažai, fotogalerijos, video transliacijos ir reklaminiai skydeliai</t>
        </r>
      </text>
    </comment>
    <comment ref="M106" authorId="0" shapeId="0">
      <text>
        <r>
          <rPr>
            <b/>
            <sz val="9"/>
            <color indexed="81"/>
            <rFont val="Tahoma"/>
            <family val="2"/>
            <charset val="186"/>
          </rPr>
          <t xml:space="preserve"> Komunikacijos priemonių paketas.</t>
        </r>
        <r>
          <rPr>
            <sz val="9"/>
            <color indexed="81"/>
            <rFont val="Tahoma"/>
            <family val="2"/>
            <charset val="186"/>
          </rPr>
          <t xml:space="preserve"> Sukurta ir viešinama informacinių vienetų radijo eteryje, val. sk. per metus    40
Sukurta ir viešinama informacinių vienetų spausdintose leidybos priemonėse, vnt. 4
Parengta individualių viešųjų ryšių ir komunikacijos planų pagal Klaipėdos miesto ekonominės plėtros galimybių pristatymo tematiką, vnt. 2
Dalyvauta renginiuose, kuriuose pristatomos Klaipėdos miesto ekonominės plėtros galimybės, vnt.  4
Sukurta skirtingų rinkodaros priemonių, vnt.    4
Rinkodaros priemonių eksponavimas skirtingose vietose, vnt.  2
Sukurtas portalas, integruotas su socialiniais tinklais ir vartotojų generuojamu turiniu, vnt. 1
</t>
        </r>
      </text>
    </comment>
    <comment ref="I125" authorId="0" shapeId="0">
      <text>
        <r>
          <rPr>
            <b/>
            <sz val="9"/>
            <color indexed="81"/>
            <rFont val="Tahoma"/>
            <family val="2"/>
            <charset val="186"/>
          </rPr>
          <t>2724,7 - 2pr.(2247,6)+4 pr. (477,1)</t>
        </r>
        <r>
          <rPr>
            <sz val="9"/>
            <color indexed="81"/>
            <rFont val="Tahoma"/>
            <family val="2"/>
            <charset val="186"/>
          </rPr>
          <t xml:space="preserve">
</t>
        </r>
      </text>
    </comment>
    <comment ref="J125" authorId="0" shapeId="0">
      <text>
        <r>
          <rPr>
            <b/>
            <sz val="9"/>
            <color indexed="81"/>
            <rFont val="Tahoma"/>
            <family val="2"/>
            <charset val="186"/>
          </rPr>
          <t xml:space="preserve">biudžetas 1646,1
</t>
        </r>
        <r>
          <rPr>
            <sz val="9"/>
            <color indexed="81"/>
            <rFont val="Tahoma"/>
            <family val="2"/>
            <charset val="186"/>
          </rPr>
          <t xml:space="preserve">
</t>
        </r>
      </text>
    </comment>
  </commentList>
</comments>
</file>

<file path=xl/sharedStrings.xml><?xml version="1.0" encoding="utf-8"?>
<sst xmlns="http://schemas.openxmlformats.org/spreadsheetml/2006/main" count="529" uniqueCount="204">
  <si>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</si>
  <si>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</si>
  <si>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</si>
  <si>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</si>
  <si>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</si>
  <si>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</si>
  <si>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</si>
  <si>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</si>
  <si>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</si>
  <si>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</si>
  <si>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</si>
  <si>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</si>
  <si>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</si>
  <si>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</si>
  <si>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</si>
  <si>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</si>
  <si>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</si>
  <si>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</si>
  <si>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</si>
  <si>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</si>
  <si>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</si>
  <si>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</si>
  <si>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</si>
  <si>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</si>
  <si>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I</t>
  </si>
  <si>
    <t>Kruizų ir regatų organizavimas, vandens turizmo rinkodaros vykdymas</t>
  </si>
  <si>
    <t>Strateginis tikslas 01. Didinti miesto konkurencingumą, kryptingai vystant infrastruktūrą ir sudarant palankias sąlygas verslui</t>
  </si>
  <si>
    <t>P3.2.1.1.</t>
  </si>
  <si>
    <t>P3.2.2.1, P3.2.2.3</t>
  </si>
  <si>
    <t>Išleista nemokamų informacinių leidinių, žemėlapių, tūkst. egz.</t>
  </si>
  <si>
    <t>Išleistų specializuotų leidinių kruizinių laivų turistams, tūkst. egz.</t>
  </si>
  <si>
    <r>
      <t xml:space="preserve">Valstybės biudžeto tikslinės dotacijos lėšos </t>
    </r>
    <r>
      <rPr>
        <b/>
        <sz val="10"/>
        <rFont val="Times New Roman"/>
        <family val="1"/>
        <charset val="186"/>
      </rPr>
      <t>SB(VB)</t>
    </r>
  </si>
  <si>
    <t>P3.2.3.1</t>
  </si>
  <si>
    <t>Planas</t>
  </si>
  <si>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</si>
  <si>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</si>
  <si>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</si>
  <si>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</si>
  <si>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</si>
  <si>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Vykdytojas (skyrius / asmuo)</t>
  </si>
  <si>
    <t>2019-ieji metai</t>
  </si>
  <si>
    <t>Aiškinamojo rašto priedas Nr.3</t>
  </si>
  <si>
    <t>Parengtas techninis projektas, vnt.</t>
  </si>
  <si>
    <t>Kt</t>
  </si>
  <si>
    <t>Atlikta įrengimo darbų. Užbaigtumas, proc.</t>
  </si>
  <si>
    <r>
      <t xml:space="preserve">Kiti finansavimo šaltiniai </t>
    </r>
    <r>
      <rPr>
        <b/>
        <sz val="10"/>
        <rFont val="Times New Roman"/>
        <family val="1"/>
        <charset val="186"/>
      </rPr>
      <t>Kt</t>
    </r>
  </si>
  <si>
    <t xml:space="preserve">Projekto „Gynybinio ir gamtos paveldo keliai“ įgyvendinimas </t>
  </si>
  <si>
    <t>Išleista Klaipėdos miesto informacinių leidinių, skirtų parodoms, tūkst. egz.</t>
  </si>
  <si>
    <t>P3.2.1.3.</t>
  </si>
  <si>
    <t>Sukurta informacinė sistema (5 informaciniai stendai prie įvažiavimo į miestą, 20 informacinių kolonų, 1 informacinės rodyklės komplektas). Užbaigtumas, proc.</t>
  </si>
  <si>
    <t>Patrauklių turistinių maršrutų kūrimas ir plėtojimas</t>
  </si>
  <si>
    <t>Priemonių, skatinančių klaipėdiečius būti miesto ambasadoriais, įgyvendinimas</t>
  </si>
  <si>
    <t>SB(ES)</t>
  </si>
  <si>
    <t>Projekto „Pietų Baltijos krantas – ilgalaikių laivybos krypčių tarp šalių kūrimas MARRIAGE bendradarbiavimo tinklų pagrindu“ įgyvendinimas</t>
  </si>
  <si>
    <t>SB(L)</t>
  </si>
  <si>
    <r>
      <t xml:space="preserve">Programų lėšų likučių laikinai laisvos lėšos </t>
    </r>
    <r>
      <rPr>
        <b/>
        <sz val="10"/>
        <rFont val="Times New Roman"/>
        <family val="1"/>
        <charset val="186"/>
      </rPr>
      <t>SB(L)</t>
    </r>
  </si>
  <si>
    <t>Projekto „Turizmo informacinės infrastruktūros sukūrimas ir pritaikymas neįgaliųjų poreikiams pietvakarinėje Klaipėdos regiono dalyje“ įgyvendinimas</t>
  </si>
  <si>
    <t>SB(ESA)</t>
  </si>
  <si>
    <r>
      <t xml:space="preserve">Savivaldybės biudžeto apyvartos lėšos Europos Sąjungos finansinės paramos programų laikinam lėšų stygiui dengti  </t>
    </r>
    <r>
      <rPr>
        <b/>
        <sz val="10"/>
        <rFont val="Times New Roman"/>
        <family val="1"/>
        <charset val="186"/>
      </rPr>
      <t>SB(ESA)</t>
    </r>
  </si>
  <si>
    <t>2020-ieji metai</t>
  </si>
  <si>
    <t>1</t>
  </si>
  <si>
    <t xml:space="preserve">Bastionų komplekso (Jono kalnelio) ir jo prieigų sutvarkymas, sukuriant išskirtinį kultūros ir turizmo traukos centrą bei skatinant smulkųjį ir vidutinį verslą </t>
  </si>
  <si>
    <r>
      <t xml:space="preserve">Valstybės biudžeto lėšos </t>
    </r>
    <r>
      <rPr>
        <b/>
        <sz val="10"/>
        <rFont val="Times New Roman"/>
        <family val="1"/>
        <charset val="186"/>
      </rPr>
      <t>LRVB</t>
    </r>
  </si>
  <si>
    <t>SB(VB)</t>
  </si>
  <si>
    <t>Dalyvauta tarptautiniuose renginiuose ir verslo misijose, vnt.</t>
  </si>
  <si>
    <t>Pagaminta reprezentacinės medžiagos pagal atitinkamą paslaugų paketą, tūkst. vnt</t>
  </si>
  <si>
    <t xml:space="preserve">Naujų turizmo krypčių (aktyviojo ir konferencinio bei jūrinio ir sveikatinimo) paslaugų  ir priemonių sukūrimas ir plėtojimas </t>
  </si>
  <si>
    <t>Atplaukusių burlaivių ir jachtų į uostą, vnt.</t>
  </si>
  <si>
    <t>Viešinamų objektų, vnt.</t>
  </si>
  <si>
    <t>Sukurta bedra Baltijos jūros turizmo centro informacijos sistema Pietų Baltijos jūros regione, vnt.</t>
  </si>
  <si>
    <t xml:space="preserve">Atlikta informacinių ženklų įrengimo darbų. Užbaigtumas, proc. </t>
  </si>
  <si>
    <t>Klaipėdos miesto turizmo informacinės sistemos plėtojimas:</t>
  </si>
  <si>
    <t>Parengtas pilies didžiojo bokšto techninis projektas, vnt.</t>
  </si>
  <si>
    <t>2021-ųjų metų lėšų projektas</t>
  </si>
  <si>
    <t>2021-ieji metai</t>
  </si>
  <si>
    <t>Projekto „Savivaldybes jungiančių turizmo trasų ir turizmo maršrutų informacinės infrastruktūros plėtra“ įgyvendinimas</t>
  </si>
  <si>
    <t>Dalyvauta nacionalinėse parodose ir pristatomuosiuose renginiuose, vnt.</t>
  </si>
  <si>
    <t>2</t>
  </si>
  <si>
    <t>Parengta galimybių studija „Dėl laivybos kliūčių šalinimo Kuršių mariose“, vnt.</t>
  </si>
  <si>
    <t xml:space="preserve">Įrengtas informacijos taškas Smiltynės jachtklube, vnt.  </t>
  </si>
  <si>
    <t>P6</t>
  </si>
  <si>
    <t xml:space="preserve">Smiltynės turizmo ir rekreacijos schemos priemonių įgyvendinimas </t>
  </si>
  <si>
    <t xml:space="preserve">Vietų, kuriose teikiamos sveikatos priežiūros paslaugos Smiltynės teritorijoje, skaičius </t>
  </si>
  <si>
    <t>Įgyvendinta projekto „Miško parkas“ koncepcija, vnt.</t>
  </si>
  <si>
    <t>Parengta naujų teminių turistinių maršrutų, vnt.</t>
  </si>
  <si>
    <t>Išleista nemokamų turistinių maršrutų brošiūrų (kiekvienam maršrutui atskira brošiūra), tūkst. egz.</t>
  </si>
  <si>
    <t>Suorganizuota gidų mokyklėlių skirtingoms amžiaus grupėms, kartai per metus</t>
  </si>
  <si>
    <r>
      <t xml:space="preserve">Europos Sąjungos paramos lėšos, kurios įtrauktos į Savivaldybės biudžetą, lėšų likučių lėšos </t>
    </r>
    <r>
      <rPr>
        <b/>
        <sz val="10"/>
        <rFont val="Times New Roman"/>
        <family val="1"/>
        <charset val="186"/>
      </rPr>
      <t>SB(ESL)</t>
    </r>
  </si>
  <si>
    <r>
      <t xml:space="preserve">Valstybės biudžeto tikslinės dotacijos lėšų likutis </t>
    </r>
    <r>
      <rPr>
        <b/>
        <sz val="10"/>
        <rFont val="Times New Roman"/>
        <family val="1"/>
        <charset val="186"/>
      </rPr>
      <t>SB(VBL)</t>
    </r>
  </si>
  <si>
    <t>SB(ESL)</t>
  </si>
  <si>
    <t>SB(VBL)</t>
  </si>
  <si>
    <t>Suorganizuotos nemokamos ekskursijos moksleiviams, panaudojant sukurtą interaktyvų žaidimą, vnt.</t>
  </si>
  <si>
    <t>2020-ųjų metų asignavimų planas</t>
  </si>
  <si>
    <t>2022-ųjų metų lėšų projektas</t>
  </si>
  <si>
    <t>2022-ieji metai</t>
  </si>
  <si>
    <r>
      <t xml:space="preserve">2019–2022 M. KLAIPĖDOS MIESTO SAVIVALDYBĖS      </t>
    </r>
    <r>
      <rPr>
        <b/>
        <sz val="11"/>
        <rFont val="Times New Roman"/>
        <family val="1"/>
        <charset val="186"/>
      </rPr>
      <t xml:space="preserve">            </t>
    </r>
  </si>
  <si>
    <t>Parengta projekto „Miško parkas“  koncepcija (schema), vnt</t>
  </si>
  <si>
    <t>KEPS 2030</t>
  </si>
  <si>
    <t>Inkubuojama SVV subjektų, skaičius</t>
  </si>
  <si>
    <t>40</t>
  </si>
  <si>
    <t>Atnaujinama verslo inkubatoriaus interneto svetainė, socialinės medijos, kartai per metus</t>
  </si>
  <si>
    <t>Suteikta nemokamų konsultacijų, metodinių paslaugų (iki 1 val.), val.</t>
  </si>
  <si>
    <t>55</t>
  </si>
  <si>
    <t>Suorganizuota kvalifikacijos kėlimo renginių (iki 6 val.), vnt.</t>
  </si>
  <si>
    <t>10</t>
  </si>
  <si>
    <t>3</t>
  </si>
  <si>
    <t>P3.1.4.3, P6</t>
  </si>
  <si>
    <t>Klaipėdos regiono oro uosto rinkodaros priemonių rėmimas</t>
  </si>
  <si>
    <t>Pritraukta skrydžių krypčių į Klaipėdos regiono oro uostą, vnt.</t>
  </si>
  <si>
    <t>Įgyvendintos rinkodaros priemonės, vnt.</t>
  </si>
  <si>
    <t>Miesto ekonominės plėtros galimybių pristatymas</t>
  </si>
  <si>
    <t>P3.1.4.1</t>
  </si>
  <si>
    <t>Įgyvendintas komunikacijos priemonių paketas, vnt.</t>
  </si>
  <si>
    <t>Įgyvendintas projektas, vnt</t>
  </si>
  <si>
    <t>Klaipėdos ekonominės plėtros strategijos valdymo užtikrinimas</t>
  </si>
  <si>
    <t>Įsigyta administravimo paslauga, vnt.</t>
  </si>
  <si>
    <t>Investuoti skatinančių priemonių vykdymas</t>
  </si>
  <si>
    <t>Organizuota renginių, skirtų verslumui bei investavimo galimybėms skatinti, vnt.</t>
  </si>
  <si>
    <t>Parengtas ir išplatintas leidinys investuotojams, tūkst. egz.</t>
  </si>
  <si>
    <t>Organizuota užsienio žurnalistų vizitų į Klaipėdą, vnt.</t>
  </si>
  <si>
    <t>Informacinių technologijų srityje dirbančių įmonių pritraukimas į Klaipėdos miestą</t>
  </si>
  <si>
    <t xml:space="preserve">Parengtas paketas, vnt. </t>
  </si>
  <si>
    <t>P3.2.2.3</t>
  </si>
  <si>
    <t>90</t>
  </si>
  <si>
    <r>
      <t>P3.1.4.3</t>
    </r>
    <r>
      <rPr>
        <b/>
        <sz val="10"/>
        <rFont val="Times New Roman"/>
        <family val="1"/>
        <charset val="186"/>
      </rPr>
      <t>, P6, P1</t>
    </r>
  </si>
  <si>
    <t>Informacinio turinio palaikymas trijuose e. interaktyviuose stenduose  ir e. svetainėje www.klaipedatravel.lt, kartai/metus</t>
  </si>
  <si>
    <t>P1</t>
  </si>
  <si>
    <r>
      <rPr>
        <b/>
        <sz val="10"/>
        <rFont val="Times New Roman"/>
        <family val="1"/>
        <charset val="186"/>
      </rPr>
      <t>P1, P6</t>
    </r>
    <r>
      <rPr>
        <sz val="10"/>
        <rFont val="Times New Roman"/>
        <family val="1"/>
        <charset val="186"/>
      </rPr>
      <t>, P3.3.4.1,  P3.3.4.3</t>
    </r>
  </si>
  <si>
    <t>2019-ųjų metų asignavimų planas*</t>
  </si>
  <si>
    <t xml:space="preserve">Viešųjų paslaugų smulkiojo ir vidutinio verslo (toliau – SVV) subjektams teikimas verslo inkubatoriuje </t>
  </si>
  <si>
    <t>04</t>
  </si>
  <si>
    <t>05</t>
  </si>
  <si>
    <t>06</t>
  </si>
  <si>
    <t>P3.1.1.1</t>
  </si>
  <si>
    <t>P1, P6</t>
  </si>
  <si>
    <t>Verslo sąlygų gerinimas, remiant SVV subjektus</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</si>
  <si>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</si>
  <si>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</si>
  <si>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verslumo skatinimo priemonių, vnt.</t>
  </si>
  <si>
    <t>Įgyvendinta investicinės aplinkos gerinimo priemonių, vnt.</t>
  </si>
  <si>
    <t>Sukurta ir įgyvendinta (tęsiama) miesto rinkodaros kampanijų, vnt.</t>
  </si>
  <si>
    <t>Įgyvendinta priemonių, skatinančių rinktis ir studijuoti gamtos mokslų, technologijų ir inžinerijos, matematikos programas, vnt.</t>
  </si>
  <si>
    <t>EKONOMINĖS PLĖTROS PROGRAMOS (NR. 02)</t>
  </si>
  <si>
    <t>02 Ekonominės plėtros programa</t>
  </si>
  <si>
    <t>20</t>
  </si>
  <si>
    <t>KEPS2030</t>
  </si>
  <si>
    <t>07</t>
  </si>
  <si>
    <t>08</t>
  </si>
  <si>
    <t>09</t>
  </si>
  <si>
    <t xml:space="preserve">Atvykusių kruizinių laivų skaičius, vnt. </t>
  </si>
  <si>
    <t>I, P1</t>
  </si>
  <si>
    <t>11</t>
  </si>
  <si>
    <t>Turistų traukos centrų formavimas gerinant rekreacijos infrastruktūrą:</t>
  </si>
  <si>
    <t>50</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</si>
  <si>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</si>
  <si>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</si>
  <si>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</si>
  <si>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Kokybiškos ir efektyvios paramos verslui sistemos kūrimas:</t>
  </si>
  <si>
    <t>Dalyvauta tarptautinėse laivybos parodose, vnt.</t>
  </si>
  <si>
    <t>Sudaryti palankias sąlygas turizmui ir verslui vystytis Klaipėdos mieste</t>
  </si>
  <si>
    <t>Plėtoti turizmo ir rekreacijos infrastruktūrą bei paslaugas</t>
  </si>
  <si>
    <t>Teikti paramą verslo subjektams, įsikuriantiems Klaipėdos mieste</t>
  </si>
  <si>
    <t>Įgyvendintas projektas, vnt.</t>
  </si>
  <si>
    <t xml:space="preserve">Klaipėdos miesto turizmo galimybių pristatymas tarptautinėje erdvėje </t>
  </si>
  <si>
    <t xml:space="preserve">Klaipėdos miesto turizmo galimybių pristatymas nacionalinėje erdvėje </t>
  </si>
  <si>
    <t>Informacijos teikimas turistams bei turistines paslaugas teikiantiems subjektams Klaipėdos mieste</t>
  </si>
  <si>
    <t>Tarptautinių ryšių ir ekonominės plėtros skyrius</t>
  </si>
  <si>
    <t xml:space="preserve">Turistų srautų Klaipėdos mieste analizės vykdymas  </t>
  </si>
  <si>
    <t>Sukurta ir nuolat atnaujinama duomenų bazė pagal naudojamus turizmo rodiklius, kartai</t>
  </si>
  <si>
    <t xml:space="preserve">Klaipėdos miesto turizmo galimybių vystymas  </t>
  </si>
  <si>
    <t>Pritraukta konferencijų, vnt.</t>
  </si>
  <si>
    <t>Surengta rinkodaros kampanija, skirta viešinti Klaipėdą kaip geriausią vietą vandens ir sveikatingumo turizmui, vnt.</t>
  </si>
  <si>
    <t>Surengta nemokamų ekskursijų po miestą pasitelkiant specializuotą įrangą, vnt.</t>
  </si>
  <si>
    <t>Įgyvendinta priemonių pagal atitinkamą paslaugų paketą, vnt.</t>
  </si>
  <si>
    <t>Parengtas turizmo sezoniškumo mažinimo analizės paketas, vnt.</t>
  </si>
  <si>
    <t>Turizmo sezoniškumo Klaipėdoje mažinimo veiksmų plano parengimas ir įgyvendinimas</t>
  </si>
  <si>
    <t xml:space="preserve">Klaipėdos miesto savivaldybės ekonominės plėtros programos (Nr. 02) aprašymo              </t>
  </si>
  <si>
    <t>priedas</t>
  </si>
  <si>
    <r>
      <t xml:space="preserve">2020–2022 M. KLAIPĖDOS MIESTO SAVIVALDYBĖS      </t>
    </r>
    <r>
      <rPr>
        <b/>
        <sz val="11"/>
        <rFont val="Times New Roman"/>
        <family val="1"/>
        <charset val="186"/>
      </rPr>
      <t xml:space="preserve">            </t>
    </r>
  </si>
  <si>
    <t>VšĮ KID</t>
  </si>
  <si>
    <t xml:space="preserve"> Projektų skyrius </t>
  </si>
  <si>
    <t xml:space="preserve">Projektų skyrius </t>
  </si>
  <si>
    <t>Turto skyrius</t>
  </si>
  <si>
    <t>Tarptautinių ryšių ir ekonominės plėtros sk.</t>
  </si>
  <si>
    <t>Suformuotas dalininko kapitalas, proc.</t>
  </si>
  <si>
    <t>Parengta specializuotų vandens turizmo ir sveikatinimo turizmo maršrutų, vnt.</t>
  </si>
  <si>
    <t xml:space="preserve">Kompensuota įkurtų darbo vietų, vnt.
</t>
  </si>
  <si>
    <t xml:space="preserve">Kompensuota įkurtų darbo vietų, vnt. 
</t>
  </si>
  <si>
    <t>Įdiegta e. rinkodaros priemonių, vnt.</t>
  </si>
  <si>
    <t>Klaipėdos pilies ir bastionų komplekso restauravimas ir atgaivinimas (II etapas, pilies didžiojo bokšto atkūrimas)</t>
  </si>
  <si>
    <t>VšĮ Klaipėdos turizmo ir kultūros informacijos centro dalininko kapitalo suformavimas (pastato Turgaus g. 5, 7 remontas)</t>
  </si>
  <si>
    <t xml:space="preserve">VšĮ Klaipėdos turizmo ir kultūros informacijos centro dalininko kapitalo suformavimas (pastato Turgaus g. 5, 7 remontas) </t>
  </si>
  <si>
    <t>Projekto „Baltijos jūros turizmo centras“ įgyvendinimas</t>
  </si>
  <si>
    <t xml:space="preserve">Įgyvendinta aukštos kvalifikacijos darbuotojų (talentų) pritraukimo / išlaikymo priemonių, vnt. </t>
  </si>
  <si>
    <t>Organizuotas priemonių įgyvendinimo administravimas (organizuoti Ekonominės plėtros tarybos, įgyvendinimo valdymo grupės bei Rinkodaros tarybos posėdžiai, parengti protokolai ir t. t.), vnt.</t>
  </si>
  <si>
    <t>Organizuotas priemonių įgyvendinimo administravimas (organizuoti  Ekonominės plėtros tarybos, Įgyvendinimo valdymo grupės bei Rinkodaros tarybos posėdžiai, parengti protokolai ir t. t.), vnt.</t>
  </si>
  <si>
    <t>Tarptautinės programos „Interreg 2014–2020 m.“ projekto „Tarpsieninio bendradarbiavimo stiprinimas, kuriant tvarią ilgalaikę plėtrą tarp Klaipėdos ir Kuržemės regionų“ įgyvendinimas</t>
  </si>
  <si>
    <t>Tarptautinio projekto su miestais partneriais (Karlskruna ir Gdyne) įgyvendinimas pagal Švedijos instituto programą</t>
  </si>
  <si>
    <t>Sukurta ir viešinama informacinių vienetų respublikiniuose ir vietiniuose interneto naujienų portaluose, sicialinėse paskyrose, radijo eteryje, kartai per metus</t>
  </si>
  <si>
    <t>Atnaujinama  interneto svetainių  www.kaipedaid.lt ir www.klaipeda.lt, kartai per metus</t>
  </si>
  <si>
    <t>__________________________________</t>
  </si>
  <si>
    <r>
      <t xml:space="preserve">Europos Sąjungos paramos lėšos, kurios įtrauktos į savivaldybės biudžetą, lėšų likučių lėšos </t>
    </r>
    <r>
      <rPr>
        <b/>
        <sz val="10"/>
        <rFont val="Times New Roman"/>
        <family val="1"/>
        <charset val="186"/>
      </rPr>
      <t>SB(ESL)</t>
    </r>
  </si>
  <si>
    <t>*Pagal Klaipėdos miesto savivaldybės tarybos 2019-10-24 sprendimą Nr. T2-293</t>
  </si>
  <si>
    <r>
      <t xml:space="preserve">Europos Sąjungos paramos lėšos, kurios įtrauktos į savivaldybės biudžetą </t>
    </r>
    <r>
      <rPr>
        <b/>
        <sz val="10"/>
        <rFont val="Times New Roman"/>
        <family val="1"/>
        <charset val="186"/>
      </rPr>
      <t>SB(ES)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</si>
</sst>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quot;-&quot;??_-;_-@_-"/>
    <numFmt numFmtId="165" formatCode="#,##0.0"/>
    <numFmt numFmtId="166" formatCode="[$-409]General"/>
  </numFmts>
  <fonts count="37">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sz val="11"/>
      <name val="Calibri"/>
      <family val="2"/>
      <charset val="186"/>
      <scheme val="minor"/>
    </font>
    <font>
      <i/>
      <sz val="10"/>
      <name val="Times New Roman"/>
      <family val="1"/>
      <charset val="186"/>
    </font>
    <font>
      <sz val="11"/>
      <name val="Arial"/>
      <family val="2"/>
      <charset val="186"/>
    </font>
    <font>
      <sz val="10"/>
      <color rgb="FFFF0000"/>
      <name val="Times New Roman"/>
      <family val="1"/>
      <charset val="186"/>
    </font>
    <font>
      <i/>
      <sz val="9"/>
      <name val="Times New Roman"/>
      <family val="1"/>
      <charset val="186"/>
    </font>
    <font>
      <b/>
      <i/>
      <sz val="10"/>
      <name val="Times New Roman"/>
      <family val="1"/>
      <charset val="186"/>
    </font>
    <font>
      <i/>
      <sz val="10"/>
      <name val="Arial"/>
      <family val="2"/>
      <charset val="186"/>
    </font>
    <font>
      <sz val="8"/>
      <name val="Arial"/>
      <family val="2"/>
      <charset val="186"/>
    </font>
    <font>
      <i/>
      <sz val="10"/>
      <name val="Times New Roman"/>
      <family val="1"/>
    </font>
    <font>
      <sz val="8"/>
      <name val="Times New Roman"/>
      <family val="1"/>
    </font>
    <font>
      <i/>
      <sz val="8"/>
      <name val="Times New Roman"/>
      <family val="1"/>
    </font>
    <font>
      <b/>
      <sz val="8"/>
      <name val="Times New Roman"/>
      <family val="1"/>
      <charset val="186"/>
    </font>
    <font>
      <b/>
      <i/>
      <sz val="8"/>
      <name val="Times New Roman"/>
      <family val="1"/>
      <charset val="186"/>
    </font>
    <font>
      <b/>
      <i/>
      <sz val="10"/>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0"/>
      <name val="Arial"/>
      <family val="2"/>
      <charset val="186"/>
    </font>
    <font>
      <sz val="12"/>
      <name val="Times New Roman"/>
      <family val="1"/>
      <charset val="186"/>
    </font>
    <font>
      <sz val="12"/>
      <name val="Arial"/>
      <family val="2"/>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top style="hair">
        <color indexed="64"/>
      </top>
      <bottom style="hair">
        <color indexed="64"/>
      </bottom>
      <diagonal/>
    </border>
    <border>
      <left style="medium">
        <color indexed="64"/>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style="thin">
        <color indexed="64"/>
      </top>
      <bottom style="medium">
        <color indexed="64"/>
      </bottom>
      <diagonal/>
    </border>
    <border>
      <left/>
      <right/>
      <top style="hair">
        <color indexed="64"/>
      </top>
      <bottom/>
      <diagonal/>
    </border>
    <border>
      <left/>
      <right style="medium">
        <color indexed="64"/>
      </right>
      <top style="hair">
        <color indexed="64"/>
      </top>
      <bottom style="hair">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s>
  <cellStyleXfs count="5">
    <xf numFmtId="0" fontId="0" fillId="0" borderId="0"/>
    <xf numFmtId="0" fontId="4" fillId="0" borderId="0"/>
    <xf numFmtId="0" fontId="11" fillId="0" borderId="0">
      <alignment vertical="center"/>
    </xf>
    <xf numFmtId="166" fontId="32" fillId="0" borderId="0" applyBorder="0" applyProtection="0"/>
    <xf numFmtId="164" fontId="34" fillId="0" borderId="0" applyFont="0" applyFill="0" applyBorder="0" applyAlignment="0" applyProtection="0"/>
  </cellStyleXfs>
  <cellXfs count="955">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2" borderId="1" xfId="0" applyNumberFormat="1" applyFont="1" applyFill="1" applyBorder="1" applyAlignment="1">
      <alignment horizontal="center" vertical="top"/>
    </xf>
    <xf numFmtId="165" fontId="2" fillId="0" borderId="0" xfId="0" applyNumberFormat="1" applyFont="1" applyAlignment="1">
      <alignment vertical="top"/>
    </xf>
    <xf numFmtId="49" fontId="3" fillId="9" borderId="9" xfId="0" applyNumberFormat="1" applyFont="1" applyFill="1" applyBorder="1" applyAlignment="1">
      <alignment horizontal="center" vertical="top" wrapText="1"/>
    </xf>
    <xf numFmtId="49" fontId="3" fillId="9" borderId="9" xfId="0" applyNumberFormat="1" applyFont="1" applyFill="1" applyBorder="1" applyAlignment="1">
      <alignment horizontal="center" vertical="top"/>
    </xf>
    <xf numFmtId="49" fontId="3" fillId="9" borderId="28" xfId="0" applyNumberFormat="1" applyFont="1" applyFill="1" applyBorder="1" applyAlignment="1">
      <alignment horizontal="center" vertical="top"/>
    </xf>
    <xf numFmtId="49" fontId="3" fillId="9" borderId="40" xfId="0" applyNumberFormat="1" applyFont="1" applyFill="1" applyBorder="1" applyAlignment="1">
      <alignment horizontal="center" vertical="top"/>
    </xf>
    <xf numFmtId="0" fontId="2" fillId="8" borderId="0" xfId="0" applyFont="1" applyFill="1" applyBorder="1" applyAlignment="1">
      <alignment vertical="top"/>
    </xf>
    <xf numFmtId="0" fontId="2" fillId="8" borderId="52" xfId="0" applyFont="1" applyFill="1" applyBorder="1" applyAlignment="1">
      <alignment horizontal="center" vertical="top" wrapText="1"/>
    </xf>
    <xf numFmtId="49" fontId="3" fillId="8" borderId="20" xfId="0" applyNumberFormat="1" applyFont="1" applyFill="1" applyBorder="1" applyAlignment="1">
      <alignment horizontal="center" vertical="top" wrapText="1"/>
    </xf>
    <xf numFmtId="0" fontId="2" fillId="8" borderId="6" xfId="0" applyFont="1" applyFill="1" applyBorder="1" applyAlignment="1">
      <alignment horizontal="left" vertical="top" wrapText="1"/>
    </xf>
    <xf numFmtId="165" fontId="3" fillId="7" borderId="13" xfId="0" applyNumberFormat="1" applyFont="1" applyFill="1" applyBorder="1" applyAlignment="1">
      <alignment horizontal="center" vertical="top" wrapText="1"/>
    </xf>
    <xf numFmtId="165" fontId="2" fillId="0" borderId="13" xfId="0" applyNumberFormat="1" applyFont="1" applyBorder="1" applyAlignment="1">
      <alignment horizontal="center" vertical="top" wrapText="1"/>
    </xf>
    <xf numFmtId="165" fontId="2" fillId="7" borderId="13" xfId="0" applyNumberFormat="1" applyFont="1" applyFill="1" applyBorder="1" applyAlignment="1">
      <alignment horizontal="center" vertical="top" wrapText="1"/>
    </xf>
    <xf numFmtId="165" fontId="2" fillId="8" borderId="0" xfId="0" applyNumberFormat="1" applyFont="1" applyFill="1" applyBorder="1" applyAlignment="1">
      <alignment horizontal="center" vertical="top"/>
    </xf>
    <xf numFmtId="165" fontId="2" fillId="8" borderId="44" xfId="0" applyNumberFormat="1" applyFont="1" applyFill="1" applyBorder="1" applyAlignment="1">
      <alignment horizontal="center" vertical="top"/>
    </xf>
    <xf numFmtId="165" fontId="2" fillId="0" borderId="14" xfId="0" applyNumberFormat="1" applyFont="1" applyBorder="1" applyAlignment="1">
      <alignment horizontal="center" vertical="top"/>
    </xf>
    <xf numFmtId="165" fontId="3" fillId="2" borderId="15" xfId="0" applyNumberFormat="1" applyFont="1" applyFill="1" applyBorder="1" applyAlignment="1">
      <alignment horizontal="center" vertical="top"/>
    </xf>
    <xf numFmtId="165" fontId="3" fillId="9" borderId="15" xfId="0" applyNumberFormat="1" applyFont="1" applyFill="1" applyBorder="1" applyAlignment="1">
      <alignment horizontal="center" vertical="top"/>
    </xf>
    <xf numFmtId="0" fontId="2" fillId="3" borderId="55" xfId="2" applyFont="1" applyFill="1" applyBorder="1" applyAlignment="1">
      <alignment horizontal="center" vertical="top"/>
    </xf>
    <xf numFmtId="49" fontId="6" fillId="6" borderId="34" xfId="0" applyNumberFormat="1" applyFont="1" applyFill="1" applyBorder="1" applyAlignment="1">
      <alignment horizontal="left" vertical="top" wrapText="1"/>
    </xf>
    <xf numFmtId="0" fontId="6" fillId="4" borderId="26"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2" borderId="24" xfId="0" applyFont="1" applyFill="1" applyBorder="1" applyAlignment="1">
      <alignment horizontal="left" vertical="top" wrapText="1"/>
    </xf>
    <xf numFmtId="0" fontId="2" fillId="9" borderId="24" xfId="0" applyFont="1" applyFill="1" applyBorder="1" applyAlignment="1">
      <alignment horizontal="center" vertical="top"/>
    </xf>
    <xf numFmtId="0" fontId="2" fillId="2" borderId="24" xfId="0" applyFont="1" applyFill="1" applyBorder="1" applyAlignment="1">
      <alignment horizontal="center" vertical="top" wrapText="1"/>
    </xf>
    <xf numFmtId="0" fontId="2" fillId="0" borderId="59" xfId="0" applyFont="1" applyBorder="1" applyAlignment="1">
      <alignment horizontal="center" vertical="center" textRotation="90"/>
    </xf>
    <xf numFmtId="0" fontId="2" fillId="0" borderId="54" xfId="0" applyFont="1" applyBorder="1" applyAlignment="1">
      <alignment horizontal="center" vertical="center" textRotation="90"/>
    </xf>
    <xf numFmtId="0" fontId="15" fillId="0" borderId="0" xfId="0" applyFont="1"/>
    <xf numFmtId="165" fontId="3" fillId="7" borderId="30" xfId="0" applyNumberFormat="1" applyFont="1" applyFill="1" applyBorder="1" applyAlignment="1">
      <alignment horizontal="center" vertical="top"/>
    </xf>
    <xf numFmtId="3" fontId="2" fillId="8" borderId="65" xfId="0" applyNumberFormat="1" applyFont="1" applyFill="1" applyBorder="1" applyAlignment="1">
      <alignment horizontal="center" vertical="top"/>
    </xf>
    <xf numFmtId="1" fontId="2" fillId="3" borderId="62" xfId="2" applyNumberFormat="1" applyFont="1" applyFill="1" applyBorder="1" applyAlignment="1">
      <alignment horizontal="center" vertical="top"/>
    </xf>
    <xf numFmtId="0" fontId="3" fillId="7" borderId="40" xfId="0" applyFont="1" applyFill="1" applyBorder="1" applyAlignment="1">
      <alignment horizontal="center" vertical="top"/>
    </xf>
    <xf numFmtId="3" fontId="2" fillId="8" borderId="29"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165" fontId="8" fillId="8" borderId="3" xfId="0" applyNumberFormat="1" applyFont="1" applyFill="1" applyBorder="1" applyAlignment="1">
      <alignment horizontal="center" vertical="top"/>
    </xf>
    <xf numFmtId="0" fontId="2" fillId="8" borderId="39" xfId="0" applyFont="1" applyFill="1" applyBorder="1" applyAlignment="1">
      <alignment horizontal="center" vertical="top" wrapText="1"/>
    </xf>
    <xf numFmtId="165" fontId="3" fillId="4" borderId="14" xfId="0" applyNumberFormat="1" applyFont="1" applyFill="1" applyBorder="1" applyAlignment="1">
      <alignment horizontal="center" vertical="top"/>
    </xf>
    <xf numFmtId="165" fontId="3" fillId="5" borderId="30" xfId="0" applyNumberFormat="1" applyFont="1" applyFill="1" applyBorder="1" applyAlignment="1">
      <alignment horizontal="center" vertical="top"/>
    </xf>
    <xf numFmtId="0" fontId="2" fillId="8" borderId="43" xfId="0" applyFont="1" applyFill="1" applyBorder="1" applyAlignment="1">
      <alignment horizontal="center" vertical="top" wrapText="1"/>
    </xf>
    <xf numFmtId="165" fontId="3" fillId="2" borderId="22" xfId="0" applyNumberFormat="1" applyFont="1" applyFill="1" applyBorder="1" applyAlignment="1">
      <alignment horizontal="center" vertical="top"/>
    </xf>
    <xf numFmtId="3" fontId="2" fillId="8" borderId="20" xfId="0" applyNumberFormat="1" applyFont="1" applyFill="1" applyBorder="1" applyAlignment="1">
      <alignment horizontal="center" vertical="top"/>
    </xf>
    <xf numFmtId="0" fontId="2" fillId="8" borderId="65" xfId="0" applyFont="1" applyFill="1" applyBorder="1" applyAlignment="1">
      <alignment horizontal="center" vertical="top"/>
    </xf>
    <xf numFmtId="0" fontId="2" fillId="8" borderId="20" xfId="0" applyFont="1" applyFill="1" applyBorder="1" applyAlignment="1">
      <alignment horizontal="center" vertical="top"/>
    </xf>
    <xf numFmtId="0" fontId="2" fillId="8" borderId="29" xfId="0" applyFont="1" applyFill="1" applyBorder="1" applyAlignment="1">
      <alignment horizontal="center" vertical="top"/>
    </xf>
    <xf numFmtId="0" fontId="2" fillId="8" borderId="58" xfId="0" applyFont="1" applyFill="1" applyBorder="1" applyAlignment="1">
      <alignment horizontal="center" vertical="top"/>
    </xf>
    <xf numFmtId="1" fontId="2" fillId="8" borderId="67" xfId="0" applyNumberFormat="1" applyFont="1" applyFill="1" applyBorder="1" applyAlignment="1">
      <alignment horizontal="center" vertical="top"/>
    </xf>
    <xf numFmtId="165" fontId="2" fillId="8" borderId="14" xfId="0" applyNumberFormat="1" applyFont="1" applyFill="1" applyBorder="1" applyAlignment="1">
      <alignment horizontal="center"/>
    </xf>
    <xf numFmtId="165" fontId="2" fillId="8" borderId="3" xfId="0" applyNumberFormat="1" applyFont="1" applyFill="1" applyBorder="1" applyAlignment="1">
      <alignment horizontal="center"/>
    </xf>
    <xf numFmtId="49" fontId="3" fillId="8" borderId="20" xfId="0" applyNumberFormat="1" applyFont="1" applyFill="1" applyBorder="1" applyAlignment="1">
      <alignment horizontal="center" vertical="top"/>
    </xf>
    <xf numFmtId="165" fontId="2" fillId="8" borderId="6" xfId="0" applyNumberFormat="1" applyFont="1" applyFill="1" applyBorder="1" applyAlignment="1">
      <alignment horizontal="left" vertical="top" wrapText="1"/>
    </xf>
    <xf numFmtId="0" fontId="2" fillId="8" borderId="69" xfId="0" applyFont="1" applyFill="1" applyBorder="1" applyAlignment="1">
      <alignment horizontal="center" vertical="top"/>
    </xf>
    <xf numFmtId="165" fontId="2" fillId="8" borderId="68" xfId="0" applyNumberFormat="1" applyFont="1" applyFill="1" applyBorder="1" applyAlignment="1">
      <alignment horizontal="left" vertical="top" wrapText="1"/>
    </xf>
    <xf numFmtId="0" fontId="2" fillId="3" borderId="29" xfId="2" applyFont="1" applyFill="1" applyBorder="1" applyAlignment="1">
      <alignment horizontal="center" vertical="top"/>
    </xf>
    <xf numFmtId="0" fontId="2" fillId="3" borderId="60" xfId="2" applyFont="1" applyFill="1" applyBorder="1" applyAlignment="1">
      <alignment horizontal="center" vertical="top"/>
    </xf>
    <xf numFmtId="0" fontId="2" fillId="3" borderId="58" xfId="2" applyFont="1" applyFill="1" applyBorder="1" applyAlignment="1">
      <alignment horizontal="center" vertical="top"/>
    </xf>
    <xf numFmtId="49" fontId="3" fillId="8" borderId="65" xfId="0" applyNumberFormat="1" applyFont="1" applyFill="1" applyBorder="1" applyAlignment="1">
      <alignment horizontal="center" vertical="top" wrapText="1"/>
    </xf>
    <xf numFmtId="0" fontId="2" fillId="8" borderId="66" xfId="0" applyFont="1" applyFill="1" applyBorder="1" applyAlignment="1">
      <alignment horizontal="center" vertical="top"/>
    </xf>
    <xf numFmtId="0" fontId="2" fillId="0" borderId="20" xfId="0" applyFont="1" applyFill="1" applyBorder="1" applyAlignment="1">
      <alignment horizontal="center" vertical="top"/>
    </xf>
    <xf numFmtId="49" fontId="3" fillId="7" borderId="37" xfId="0" applyNumberFormat="1" applyFont="1" applyFill="1" applyBorder="1" applyAlignment="1">
      <alignment horizontal="center" vertical="top" wrapText="1"/>
    </xf>
    <xf numFmtId="49" fontId="3" fillId="7" borderId="19" xfId="0" applyNumberFormat="1" applyFont="1" applyFill="1" applyBorder="1" applyAlignment="1">
      <alignment horizontal="center" vertical="top" wrapText="1"/>
    </xf>
    <xf numFmtId="0" fontId="5" fillId="7" borderId="19" xfId="0" applyFont="1" applyFill="1" applyBorder="1" applyAlignment="1">
      <alignment horizontal="left" vertical="top" wrapText="1"/>
    </xf>
    <xf numFmtId="0" fontId="2" fillId="7" borderId="19" xfId="0" applyFont="1" applyFill="1" applyBorder="1" applyAlignment="1">
      <alignment horizontal="center" vertical="center" textRotation="90" wrapText="1"/>
    </xf>
    <xf numFmtId="49" fontId="2" fillId="7" borderId="41" xfId="0" applyNumberFormat="1" applyFont="1" applyFill="1" applyBorder="1" applyAlignment="1">
      <alignment horizontal="center" vertical="top" wrapText="1"/>
    </xf>
    <xf numFmtId="0" fontId="12" fillId="7" borderId="40" xfId="0" applyFont="1" applyFill="1" applyBorder="1" applyAlignment="1">
      <alignment vertical="top" wrapText="1"/>
    </xf>
    <xf numFmtId="0" fontId="5" fillId="7" borderId="19" xfId="0" applyFont="1" applyFill="1" applyBorder="1" applyAlignment="1">
      <alignment horizontal="center" vertical="top"/>
    </xf>
    <xf numFmtId="3" fontId="2" fillId="8" borderId="53" xfId="0" applyNumberFormat="1" applyFont="1" applyFill="1" applyBorder="1" applyAlignment="1">
      <alignment horizontal="center" vertical="top"/>
    </xf>
    <xf numFmtId="165" fontId="2" fillId="8" borderId="48" xfId="0" applyNumberFormat="1" applyFont="1" applyFill="1" applyBorder="1" applyAlignment="1">
      <alignment vertical="top" wrapText="1"/>
    </xf>
    <xf numFmtId="3" fontId="2" fillId="8" borderId="6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5" fontId="3" fillId="7" borderId="3" xfId="0" applyNumberFormat="1" applyFont="1" applyFill="1" applyBorder="1" applyAlignment="1">
      <alignment horizontal="center" vertical="top"/>
    </xf>
    <xf numFmtId="0" fontId="2" fillId="8" borderId="43" xfId="0" applyFont="1" applyFill="1" applyBorder="1" applyAlignment="1">
      <alignment vertical="top" wrapText="1"/>
    </xf>
    <xf numFmtId="0" fontId="2" fillId="0" borderId="0" xfId="0" applyNumberFormat="1" applyFont="1" applyFill="1" applyAlignment="1">
      <alignment vertical="top"/>
    </xf>
    <xf numFmtId="3" fontId="2" fillId="8" borderId="49" xfId="0" applyNumberFormat="1" applyFont="1" applyFill="1" applyBorder="1" applyAlignment="1">
      <alignment horizontal="center" vertical="top"/>
    </xf>
    <xf numFmtId="3" fontId="2" fillId="8" borderId="58" xfId="0" applyNumberFormat="1" applyFont="1" applyFill="1" applyBorder="1" applyAlignment="1">
      <alignment horizontal="center" vertical="top"/>
    </xf>
    <xf numFmtId="3" fontId="2" fillId="8" borderId="55" xfId="0" applyNumberFormat="1" applyFont="1" applyFill="1" applyBorder="1" applyAlignment="1">
      <alignment horizontal="center" vertical="top"/>
    </xf>
    <xf numFmtId="0" fontId="2" fillId="0" borderId="60" xfId="1" applyFont="1" applyFill="1" applyBorder="1" applyAlignment="1">
      <alignment horizontal="center" vertical="top"/>
    </xf>
    <xf numFmtId="0" fontId="2" fillId="0" borderId="55" xfId="1" applyFont="1" applyFill="1" applyBorder="1" applyAlignment="1">
      <alignment horizontal="center" vertical="top"/>
    </xf>
    <xf numFmtId="0" fontId="2" fillId="8" borderId="10" xfId="0" applyFont="1" applyFill="1" applyBorder="1" applyAlignment="1">
      <alignment horizontal="center" vertical="top"/>
    </xf>
    <xf numFmtId="0" fontId="2" fillId="8" borderId="11" xfId="0" applyFont="1" applyFill="1" applyBorder="1" applyAlignment="1">
      <alignment horizontal="center" vertical="top"/>
    </xf>
    <xf numFmtId="0" fontId="2" fillId="8" borderId="61" xfId="1" applyFont="1" applyFill="1" applyBorder="1" applyAlignment="1">
      <alignment horizontal="center" vertical="top"/>
    </xf>
    <xf numFmtId="0" fontId="2" fillId="8" borderId="56" xfId="1" applyFont="1" applyFill="1" applyBorder="1" applyAlignment="1">
      <alignment horizontal="center" vertical="top"/>
    </xf>
    <xf numFmtId="0" fontId="2" fillId="8" borderId="53" xfId="0" applyFont="1" applyFill="1" applyBorder="1" applyAlignment="1">
      <alignment horizontal="center" vertical="top"/>
    </xf>
    <xf numFmtId="165" fontId="2" fillId="0" borderId="0" xfId="0" applyNumberFormat="1" applyFont="1" applyFill="1" applyAlignment="1">
      <alignment vertical="top"/>
    </xf>
    <xf numFmtId="0" fontId="2" fillId="0" borderId="44" xfId="0" applyFont="1" applyFill="1" applyBorder="1" applyAlignment="1">
      <alignment horizontal="center" vertical="top"/>
    </xf>
    <xf numFmtId="0" fontId="2" fillId="0" borderId="53" xfId="0" applyFont="1" applyFill="1" applyBorder="1" applyAlignment="1">
      <alignment horizontal="center" vertical="top"/>
    </xf>
    <xf numFmtId="165" fontId="3" fillId="4" borderId="33" xfId="0" applyNumberFormat="1" applyFont="1" applyFill="1" applyBorder="1" applyAlignment="1">
      <alignment horizontal="center" vertical="top" wrapText="1"/>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2" fillId="0" borderId="19" xfId="0" applyFont="1" applyBorder="1" applyAlignment="1">
      <alignment horizontal="right" vertical="top"/>
    </xf>
    <xf numFmtId="165" fontId="7" fillId="8" borderId="4" xfId="0" applyNumberFormat="1" applyFont="1" applyFill="1" applyBorder="1" applyAlignment="1">
      <alignment horizontal="center" vertical="top"/>
    </xf>
    <xf numFmtId="165" fontId="7" fillId="8" borderId="3" xfId="0" applyNumberFormat="1" applyFont="1" applyFill="1" applyBorder="1" applyAlignment="1">
      <alignment horizontal="center" vertical="top"/>
    </xf>
    <xf numFmtId="165" fontId="7" fillId="8" borderId="14" xfId="0" applyNumberFormat="1" applyFont="1" applyFill="1" applyBorder="1" applyAlignment="1">
      <alignment horizontal="center" vertical="top"/>
    </xf>
    <xf numFmtId="3" fontId="2" fillId="8" borderId="47" xfId="0" applyNumberFormat="1" applyFont="1" applyFill="1" applyBorder="1" applyAlignment="1">
      <alignment horizontal="center" vertical="top"/>
    </xf>
    <xf numFmtId="1" fontId="2" fillId="8" borderId="82" xfId="0" applyNumberFormat="1" applyFont="1" applyFill="1" applyBorder="1" applyAlignment="1">
      <alignment horizontal="center" vertical="top"/>
    </xf>
    <xf numFmtId="3" fontId="2" fillId="8" borderId="66" xfId="0" applyNumberFormat="1" applyFont="1" applyFill="1" applyBorder="1" applyAlignment="1">
      <alignment horizontal="center" vertical="top"/>
    </xf>
    <xf numFmtId="0" fontId="2" fillId="8" borderId="81" xfId="0" applyFont="1" applyFill="1" applyBorder="1" applyAlignment="1">
      <alignment horizontal="center" vertical="top"/>
    </xf>
    <xf numFmtId="3" fontId="2" fillId="8" borderId="0" xfId="0" applyNumberFormat="1" applyFont="1" applyFill="1" applyBorder="1" applyAlignment="1">
      <alignment horizontal="center" vertical="top"/>
    </xf>
    <xf numFmtId="0" fontId="2" fillId="3" borderId="66" xfId="2" applyFont="1" applyFill="1" applyBorder="1" applyAlignment="1">
      <alignment horizontal="center" vertical="top"/>
    </xf>
    <xf numFmtId="1" fontId="2" fillId="8" borderId="73" xfId="0" applyNumberFormat="1" applyFont="1" applyFill="1" applyBorder="1" applyAlignment="1">
      <alignment horizontal="center" vertical="top"/>
    </xf>
    <xf numFmtId="0" fontId="2" fillId="0" borderId="49" xfId="0" applyFont="1" applyFill="1" applyBorder="1" applyAlignment="1">
      <alignment horizontal="center" vertical="top"/>
    </xf>
    <xf numFmtId="0" fontId="5" fillId="7" borderId="83" xfId="0" applyFont="1" applyFill="1" applyBorder="1" applyAlignment="1">
      <alignment horizontal="center" vertical="top"/>
    </xf>
    <xf numFmtId="0" fontId="2" fillId="8" borderId="0" xfId="0" applyFont="1" applyFill="1" applyBorder="1" applyAlignment="1">
      <alignment horizontal="center" vertical="top"/>
    </xf>
    <xf numFmtId="0" fontId="2" fillId="10" borderId="10" xfId="0" applyFont="1" applyFill="1" applyBorder="1" applyAlignment="1">
      <alignment horizontal="center" vertical="top" wrapText="1"/>
    </xf>
    <xf numFmtId="0" fontId="2" fillId="10" borderId="11" xfId="0" applyFont="1" applyFill="1" applyBorder="1" applyAlignment="1">
      <alignment horizontal="center" vertical="top" wrapText="1"/>
    </xf>
    <xf numFmtId="0" fontId="2" fillId="10" borderId="29" xfId="0" applyFont="1" applyFill="1" applyBorder="1" applyAlignment="1">
      <alignment horizontal="center" vertical="top" wrapText="1"/>
    </xf>
    <xf numFmtId="0" fontId="3" fillId="0" borderId="5" xfId="0" applyFont="1" applyBorder="1" applyAlignment="1">
      <alignment horizontal="center" vertical="center" wrapText="1"/>
    </xf>
    <xf numFmtId="0" fontId="2" fillId="8" borderId="78" xfId="0" applyFont="1" applyFill="1" applyBorder="1" applyAlignment="1">
      <alignment vertical="top" wrapText="1"/>
    </xf>
    <xf numFmtId="49" fontId="7" fillId="8" borderId="61" xfId="0" applyNumberFormat="1" applyFont="1" applyFill="1" applyBorder="1" applyAlignment="1">
      <alignment horizontal="center" vertical="center" wrapText="1"/>
    </xf>
    <xf numFmtId="49" fontId="2" fillId="8" borderId="84" xfId="0" applyNumberFormat="1" applyFont="1" applyFill="1" applyBorder="1" applyAlignment="1">
      <alignment horizontal="center" vertical="center"/>
    </xf>
    <xf numFmtId="49" fontId="2" fillId="8" borderId="56" xfId="0" applyNumberFormat="1" applyFont="1" applyFill="1" applyBorder="1" applyAlignment="1">
      <alignment horizontal="center" vertical="center"/>
    </xf>
    <xf numFmtId="49" fontId="7" fillId="8" borderId="63" xfId="0" applyNumberFormat="1" applyFont="1" applyFill="1" applyBorder="1" applyAlignment="1">
      <alignment horizontal="center" vertical="center" wrapText="1"/>
    </xf>
    <xf numFmtId="49" fontId="7" fillId="8" borderId="56" xfId="0" applyNumberFormat="1" applyFont="1" applyFill="1" applyBorder="1" applyAlignment="1">
      <alignment horizontal="center" vertical="center" wrapText="1"/>
    </xf>
    <xf numFmtId="1" fontId="2" fillId="0" borderId="20" xfId="0" applyNumberFormat="1" applyFont="1" applyFill="1" applyBorder="1" applyAlignment="1">
      <alignment horizontal="center" vertical="top"/>
    </xf>
    <xf numFmtId="1" fontId="2" fillId="0" borderId="44" xfId="0" applyNumberFormat="1" applyFont="1" applyFill="1" applyBorder="1" applyAlignment="1">
      <alignment horizontal="center" vertical="top"/>
    </xf>
    <xf numFmtId="1" fontId="2" fillId="0" borderId="49" xfId="0" applyNumberFormat="1" applyFont="1" applyFill="1" applyBorder="1" applyAlignment="1">
      <alignment horizontal="center" vertical="top"/>
    </xf>
    <xf numFmtId="1" fontId="2" fillId="0" borderId="62" xfId="0" applyNumberFormat="1" applyFont="1" applyFill="1" applyBorder="1" applyAlignment="1">
      <alignment horizontal="center" vertical="top"/>
    </xf>
    <xf numFmtId="1" fontId="2" fillId="0" borderId="55" xfId="0" applyNumberFormat="1" applyFont="1" applyFill="1" applyBorder="1" applyAlignment="1">
      <alignment horizontal="center" vertical="top"/>
    </xf>
    <xf numFmtId="3" fontId="2" fillId="8" borderId="69" xfId="0" applyNumberFormat="1" applyFont="1" applyFill="1" applyBorder="1" applyAlignment="1">
      <alignment horizontal="center" vertical="top"/>
    </xf>
    <xf numFmtId="3" fontId="2" fillId="8" borderId="76"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0" fontId="2" fillId="8" borderId="62" xfId="0" applyFont="1" applyFill="1" applyBorder="1" applyAlignment="1">
      <alignment horizontal="center" vertical="center" wrapText="1"/>
    </xf>
    <xf numFmtId="0" fontId="2" fillId="8" borderId="80" xfId="0" applyFont="1" applyFill="1" applyBorder="1" applyAlignment="1">
      <alignment vertical="top" wrapText="1"/>
    </xf>
    <xf numFmtId="0" fontId="2" fillId="8" borderId="62" xfId="0" applyFont="1" applyFill="1" applyBorder="1" applyAlignment="1">
      <alignment horizontal="center" vertical="top"/>
    </xf>
    <xf numFmtId="0" fontId="2" fillId="8" borderId="55" xfId="0" applyFont="1" applyFill="1" applyBorder="1" applyAlignment="1">
      <alignment horizontal="center" vertical="top"/>
    </xf>
    <xf numFmtId="0" fontId="2" fillId="0" borderId="0" xfId="0" applyFont="1" applyAlignment="1">
      <alignment horizontal="center" vertical="top"/>
    </xf>
    <xf numFmtId="165" fontId="2" fillId="8" borderId="64"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3" fontId="2" fillId="8" borderId="60" xfId="0" applyNumberFormat="1" applyFont="1" applyFill="1" applyBorder="1" applyAlignment="1">
      <alignment horizontal="center" vertical="top"/>
    </xf>
    <xf numFmtId="0" fontId="8" fillId="8" borderId="11" xfId="0" applyFont="1" applyFill="1" applyBorder="1" applyAlignment="1">
      <alignment horizontal="center" vertical="top"/>
    </xf>
    <xf numFmtId="49" fontId="2" fillId="8" borderId="61" xfId="0" applyNumberFormat="1" applyFont="1" applyFill="1" applyBorder="1" applyAlignment="1">
      <alignment horizontal="center" vertical="center"/>
    </xf>
    <xf numFmtId="1" fontId="2" fillId="3" borderId="60" xfId="2" applyNumberFormat="1" applyFont="1" applyFill="1" applyBorder="1" applyAlignment="1">
      <alignment horizontal="center" vertical="top"/>
    </xf>
    <xf numFmtId="0" fontId="2" fillId="8" borderId="60" xfId="0" applyFont="1" applyFill="1" applyBorder="1" applyAlignment="1">
      <alignment horizontal="center" vertical="top"/>
    </xf>
    <xf numFmtId="0" fontId="2" fillId="8" borderId="75" xfId="0" applyFont="1" applyFill="1" applyBorder="1" applyAlignment="1">
      <alignment horizontal="center" vertical="top"/>
    </xf>
    <xf numFmtId="0" fontId="18" fillId="0" borderId="0" xfId="0" applyFont="1" applyBorder="1" applyAlignment="1">
      <alignment vertical="top"/>
    </xf>
    <xf numFmtId="0" fontId="2" fillId="8" borderId="77" xfId="0" applyFont="1" applyFill="1" applyBorder="1" applyAlignment="1">
      <alignment horizontal="center" vertical="center" wrapText="1"/>
    </xf>
    <xf numFmtId="165" fontId="2" fillId="7" borderId="14" xfId="0" applyNumberFormat="1" applyFont="1" applyFill="1" applyBorder="1" applyAlignment="1">
      <alignment horizontal="center" vertical="top"/>
    </xf>
    <xf numFmtId="165" fontId="3" fillId="4" borderId="5" xfId="0" applyNumberFormat="1" applyFont="1" applyFill="1" applyBorder="1" applyAlignment="1">
      <alignment horizontal="center" vertical="top" wrapText="1"/>
    </xf>
    <xf numFmtId="0" fontId="2" fillId="10" borderId="6" xfId="0" applyFont="1" applyFill="1" applyBorder="1" applyAlignment="1">
      <alignment vertical="top" wrapText="1"/>
    </xf>
    <xf numFmtId="0" fontId="2" fillId="0" borderId="79" xfId="0" applyFont="1" applyFill="1" applyBorder="1" applyAlignment="1">
      <alignment vertical="top" wrapText="1"/>
    </xf>
    <xf numFmtId="0" fontId="5" fillId="0" borderId="0" xfId="0" applyFont="1" applyBorder="1" applyAlignment="1">
      <alignment horizontal="right" vertical="top"/>
    </xf>
    <xf numFmtId="0" fontId="2" fillId="8" borderId="47" xfId="0" applyFont="1" applyFill="1" applyBorder="1" applyAlignment="1">
      <alignment horizontal="center" vertical="top"/>
    </xf>
    <xf numFmtId="0" fontId="2" fillId="0" borderId="48" xfId="0" applyFont="1" applyFill="1" applyBorder="1" applyAlignment="1">
      <alignment vertical="top" wrapText="1"/>
    </xf>
    <xf numFmtId="0" fontId="2" fillId="0" borderId="0" xfId="0" applyFont="1" applyFill="1" applyAlignment="1">
      <alignment horizontal="center" vertical="top"/>
    </xf>
    <xf numFmtId="0" fontId="2" fillId="7" borderId="25" xfId="0" applyFont="1" applyFill="1" applyBorder="1" applyAlignment="1">
      <alignment horizontal="left" vertical="top" wrapText="1"/>
    </xf>
    <xf numFmtId="0" fontId="2" fillId="7" borderId="26"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7" fillId="0" borderId="0" xfId="0" applyNumberFormat="1" applyFont="1" applyFill="1" applyBorder="1" applyAlignment="1">
      <alignment horizontal="left" vertical="top" wrapText="1"/>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3" fontId="2" fillId="0" borderId="0" xfId="0" applyNumberFormat="1" applyFont="1" applyBorder="1" applyAlignment="1">
      <alignment vertical="top"/>
    </xf>
    <xf numFmtId="0" fontId="2" fillId="8" borderId="55" xfId="0" applyFont="1" applyFill="1" applyBorder="1" applyAlignment="1">
      <alignment horizontal="center" vertical="center" wrapText="1"/>
    </xf>
    <xf numFmtId="165" fontId="8" fillId="8" borderId="14" xfId="0" applyNumberFormat="1" applyFont="1" applyFill="1" applyBorder="1" applyAlignment="1">
      <alignment horizontal="center" vertical="top"/>
    </xf>
    <xf numFmtId="165" fontId="7" fillId="8" borderId="39" xfId="0" applyNumberFormat="1" applyFont="1" applyFill="1" applyBorder="1" applyAlignment="1">
      <alignment horizontal="center" vertical="top"/>
    </xf>
    <xf numFmtId="0" fontId="5" fillId="8" borderId="68" xfId="0" applyFont="1" applyFill="1" applyBorder="1" applyAlignment="1">
      <alignment vertical="top" wrapText="1"/>
    </xf>
    <xf numFmtId="0" fontId="16" fillId="8" borderId="3" xfId="0" applyFont="1" applyFill="1" applyBorder="1" applyAlignment="1">
      <alignment horizontal="center" vertical="top"/>
    </xf>
    <xf numFmtId="165" fontId="16" fillId="8" borderId="3" xfId="0" applyNumberFormat="1" applyFont="1" applyFill="1" applyBorder="1" applyAlignment="1">
      <alignment horizontal="center" vertical="top"/>
    </xf>
    <xf numFmtId="165" fontId="16" fillId="8" borderId="39" xfId="0" applyNumberFormat="1" applyFont="1" applyFill="1" applyBorder="1" applyAlignment="1">
      <alignment horizontal="center" vertical="top"/>
    </xf>
    <xf numFmtId="0" fontId="16" fillId="8" borderId="14" xfId="0" applyFont="1" applyFill="1" applyBorder="1" applyAlignment="1">
      <alignment horizontal="center" vertical="top"/>
    </xf>
    <xf numFmtId="165" fontId="16" fillId="8" borderId="14" xfId="0" applyNumberFormat="1" applyFont="1" applyFill="1" applyBorder="1" applyAlignment="1">
      <alignment horizontal="center" vertical="top"/>
    </xf>
    <xf numFmtId="165" fontId="16" fillId="8" borderId="43" xfId="0" applyNumberFormat="1" applyFont="1" applyFill="1" applyBorder="1" applyAlignment="1">
      <alignment horizontal="center" vertical="top"/>
    </xf>
    <xf numFmtId="1" fontId="2" fillId="3" borderId="65" xfId="2" applyNumberFormat="1" applyFont="1" applyFill="1" applyBorder="1" applyAlignment="1">
      <alignment horizontal="center" vertical="top"/>
    </xf>
    <xf numFmtId="1" fontId="2" fillId="3" borderId="66" xfId="2" applyNumberFormat="1" applyFont="1" applyFill="1" applyBorder="1" applyAlignment="1">
      <alignment horizontal="center" vertical="top"/>
    </xf>
    <xf numFmtId="0" fontId="16" fillId="8" borderId="10" xfId="0" applyFont="1" applyFill="1" applyBorder="1" applyAlignment="1">
      <alignment horizontal="center" vertical="top"/>
    </xf>
    <xf numFmtId="0" fontId="16" fillId="8" borderId="52" xfId="0" applyFont="1" applyFill="1" applyBorder="1" applyAlignment="1">
      <alignment horizontal="center" vertical="top" wrapText="1"/>
    </xf>
    <xf numFmtId="165" fontId="16" fillId="8" borderId="4" xfId="0" applyNumberFormat="1" applyFont="1" applyFill="1" applyBorder="1" applyAlignment="1">
      <alignment horizontal="center" vertical="top"/>
    </xf>
    <xf numFmtId="0" fontId="16" fillId="8" borderId="65" xfId="0" applyFont="1" applyFill="1" applyBorder="1" applyAlignment="1">
      <alignment horizontal="center" vertical="top"/>
    </xf>
    <xf numFmtId="0" fontId="16" fillId="8" borderId="66" xfId="0" applyFont="1" applyFill="1" applyBorder="1" applyAlignment="1">
      <alignment horizontal="center" vertical="top"/>
    </xf>
    <xf numFmtId="0" fontId="16" fillId="8" borderId="58" xfId="0" applyFont="1" applyFill="1" applyBorder="1" applyAlignment="1">
      <alignment horizontal="center" vertical="top"/>
    </xf>
    <xf numFmtId="0" fontId="16" fillId="8" borderId="39" xfId="0" applyFont="1" applyFill="1" applyBorder="1" applyAlignment="1">
      <alignment horizontal="center" vertical="top" wrapText="1"/>
    </xf>
    <xf numFmtId="0" fontId="16" fillId="8" borderId="29" xfId="0" applyFont="1" applyFill="1" applyBorder="1" applyAlignment="1">
      <alignment horizontal="center" vertical="top"/>
    </xf>
    <xf numFmtId="0" fontId="16" fillId="8" borderId="11" xfId="0" applyFont="1" applyFill="1" applyBorder="1" applyAlignment="1">
      <alignment horizontal="center" vertical="top"/>
    </xf>
    <xf numFmtId="0" fontId="16" fillId="8" borderId="20" xfId="0" applyFont="1" applyFill="1" applyBorder="1" applyAlignment="1">
      <alignment horizontal="center" vertical="top"/>
    </xf>
    <xf numFmtId="0" fontId="16" fillId="8" borderId="53" xfId="0" applyFont="1" applyFill="1" applyBorder="1" applyAlignment="1">
      <alignment horizontal="center" vertical="top"/>
    </xf>
    <xf numFmtId="0" fontId="16" fillId="8" borderId="49" xfId="0" applyFont="1" applyFill="1" applyBorder="1" applyAlignment="1">
      <alignment horizontal="center" vertical="top"/>
    </xf>
    <xf numFmtId="0" fontId="16" fillId="8" borderId="43" xfId="0" applyFont="1" applyFill="1" applyBorder="1" applyAlignment="1">
      <alignment horizontal="center" vertical="top" wrapText="1"/>
    </xf>
    <xf numFmtId="0" fontId="2" fillId="0" borderId="58" xfId="0" applyFont="1" applyFill="1" applyBorder="1" applyAlignment="1">
      <alignment horizontal="center" vertical="top"/>
    </xf>
    <xf numFmtId="165" fontId="19" fillId="8" borderId="3" xfId="0" applyNumberFormat="1" applyFont="1" applyFill="1" applyBorder="1" applyAlignment="1">
      <alignment horizontal="center" vertical="top"/>
    </xf>
    <xf numFmtId="0" fontId="23" fillId="8" borderId="66" xfId="0" applyFont="1" applyFill="1" applyBorder="1" applyAlignment="1">
      <alignment horizontal="center" vertical="top"/>
    </xf>
    <xf numFmtId="0" fontId="23" fillId="8" borderId="58" xfId="0" applyFont="1" applyFill="1" applyBorder="1" applyAlignment="1">
      <alignment horizontal="center" vertical="top"/>
    </xf>
    <xf numFmtId="49" fontId="20" fillId="8" borderId="10" xfId="0" applyNumberFormat="1" applyFont="1" applyFill="1" applyBorder="1" applyAlignment="1">
      <alignment horizontal="center" vertical="top" wrapText="1"/>
    </xf>
    <xf numFmtId="49" fontId="20" fillId="8" borderId="20" xfId="0" applyNumberFormat="1" applyFont="1" applyFill="1" applyBorder="1" applyAlignment="1">
      <alignment horizontal="center" vertical="top" wrapText="1"/>
    </xf>
    <xf numFmtId="165" fontId="19" fillId="8" borderId="14" xfId="0" applyNumberFormat="1" applyFont="1" applyFill="1" applyBorder="1" applyAlignment="1">
      <alignment horizontal="center" vertical="top"/>
    </xf>
    <xf numFmtId="0" fontId="2" fillId="8" borderId="4" xfId="0" applyFont="1" applyFill="1" applyBorder="1" applyAlignment="1">
      <alignment horizontal="center" vertical="top" wrapText="1"/>
    </xf>
    <xf numFmtId="0" fontId="2" fillId="0" borderId="0" xfId="0" applyFont="1" applyBorder="1" applyAlignment="1">
      <alignment vertical="top" wrapText="1"/>
    </xf>
    <xf numFmtId="0" fontId="2" fillId="0" borderId="80" xfId="0" applyFont="1" applyFill="1" applyBorder="1" applyAlignment="1">
      <alignment horizontal="left" vertical="top" wrapText="1"/>
    </xf>
    <xf numFmtId="49" fontId="2" fillId="0" borderId="60" xfId="0" applyNumberFormat="1" applyFont="1" applyFill="1" applyBorder="1" applyAlignment="1">
      <alignment horizontal="center" vertical="top" wrapText="1"/>
    </xf>
    <xf numFmtId="49" fontId="2" fillId="0" borderId="62" xfId="0" applyNumberFormat="1" applyFont="1" applyFill="1" applyBorder="1" applyAlignment="1">
      <alignment horizontal="center" vertical="top" wrapText="1"/>
    </xf>
    <xf numFmtId="49" fontId="2" fillId="0" borderId="77" xfId="0" applyNumberFormat="1" applyFont="1" applyFill="1" applyBorder="1" applyAlignment="1">
      <alignment horizontal="center" vertical="top" wrapText="1"/>
    </xf>
    <xf numFmtId="49" fontId="2" fillId="0" borderId="55" xfId="0" applyNumberFormat="1" applyFont="1" applyFill="1" applyBorder="1" applyAlignment="1">
      <alignment horizontal="center" vertical="top" wrapText="1"/>
    </xf>
    <xf numFmtId="49" fontId="2" fillId="0" borderId="10" xfId="0" applyNumberFormat="1" applyFont="1" applyFill="1" applyBorder="1" applyAlignment="1">
      <alignment horizontal="center" vertical="top" wrapText="1"/>
    </xf>
    <xf numFmtId="49" fontId="2" fillId="0" borderId="0" xfId="0" applyNumberFormat="1" applyFont="1" applyFill="1" applyBorder="1" applyAlignment="1">
      <alignment horizontal="center" vertical="top" wrapText="1"/>
    </xf>
    <xf numFmtId="0" fontId="2" fillId="8" borderId="4" xfId="0" applyFont="1" applyFill="1" applyBorder="1" applyAlignment="1">
      <alignment horizontal="center" vertical="top"/>
    </xf>
    <xf numFmtId="49" fontId="3" fillId="11" borderId="8" xfId="0" applyNumberFormat="1" applyFont="1" applyFill="1" applyBorder="1" applyAlignment="1">
      <alignment horizontal="center" vertical="top"/>
    </xf>
    <xf numFmtId="0" fontId="5" fillId="7" borderId="40" xfId="0" applyFont="1" applyFill="1" applyBorder="1" applyAlignment="1"/>
    <xf numFmtId="0" fontId="5" fillId="7" borderId="19" xfId="0" applyFont="1" applyFill="1" applyBorder="1" applyAlignment="1"/>
    <xf numFmtId="0" fontId="5" fillId="7" borderId="83" xfId="0" applyFont="1" applyFill="1" applyBorder="1" applyAlignment="1"/>
    <xf numFmtId="0" fontId="2" fillId="8" borderId="79" xfId="0" applyFont="1" applyFill="1" applyBorder="1" applyAlignment="1">
      <alignment vertical="top" wrapText="1"/>
    </xf>
    <xf numFmtId="0" fontId="8" fillId="0" borderId="38" xfId="0" applyFont="1" applyBorder="1" applyAlignment="1">
      <alignment horizontal="left" vertical="top" wrapText="1"/>
    </xf>
    <xf numFmtId="0" fontId="24" fillId="0" borderId="65" xfId="0" applyFont="1" applyFill="1" applyBorder="1" applyAlignment="1">
      <alignment horizontal="center" vertical="top"/>
    </xf>
    <xf numFmtId="0" fontId="24" fillId="0" borderId="47" xfId="0" applyFont="1" applyFill="1" applyBorder="1" applyAlignment="1">
      <alignment horizontal="center" vertical="top"/>
    </xf>
    <xf numFmtId="0" fontId="24" fillId="0" borderId="58" xfId="0" applyFont="1" applyFill="1" applyBorder="1" applyAlignment="1">
      <alignment horizontal="center" vertical="top"/>
    </xf>
    <xf numFmtId="0" fontId="24" fillId="0" borderId="53" xfId="0" applyFont="1" applyFill="1" applyBorder="1" applyAlignment="1">
      <alignment horizontal="center" vertical="top"/>
    </xf>
    <xf numFmtId="0" fontId="24" fillId="0" borderId="20" xfId="0" applyFont="1" applyFill="1" applyBorder="1" applyAlignment="1">
      <alignment horizontal="center" vertical="top"/>
    </xf>
    <xf numFmtId="0" fontId="24" fillId="0" borderId="49" xfId="0" applyFont="1" applyFill="1" applyBorder="1" applyAlignment="1">
      <alignment horizontal="center" vertical="top"/>
    </xf>
    <xf numFmtId="49" fontId="3" fillId="7" borderId="0" xfId="0" applyNumberFormat="1" applyFont="1" applyFill="1" applyBorder="1" applyAlignment="1">
      <alignment horizontal="center" vertical="top" wrapText="1"/>
    </xf>
    <xf numFmtId="0" fontId="16" fillId="8" borderId="4" xfId="0" applyFont="1" applyFill="1" applyBorder="1" applyAlignment="1">
      <alignment horizontal="center" vertical="top"/>
    </xf>
    <xf numFmtId="165" fontId="16" fillId="8" borderId="52" xfId="0" applyNumberFormat="1" applyFont="1" applyFill="1" applyBorder="1" applyAlignment="1">
      <alignment horizontal="center" vertical="top"/>
    </xf>
    <xf numFmtId="0" fontId="25" fillId="8" borderId="66" xfId="0" applyFont="1" applyFill="1" applyBorder="1" applyAlignment="1">
      <alignment horizontal="center" vertical="top"/>
    </xf>
    <xf numFmtId="0" fontId="24" fillId="8" borderId="66" xfId="0" applyFont="1" applyFill="1" applyBorder="1" applyAlignment="1">
      <alignment horizontal="center" vertical="top"/>
    </xf>
    <xf numFmtId="0" fontId="24" fillId="8" borderId="65" xfId="0" applyFont="1" applyFill="1" applyBorder="1" applyAlignment="1">
      <alignment horizontal="center" vertical="top"/>
    </xf>
    <xf numFmtId="0" fontId="24" fillId="8" borderId="58" xfId="0" applyFont="1" applyFill="1" applyBorder="1" applyAlignment="1">
      <alignment horizontal="center" vertical="top"/>
    </xf>
    <xf numFmtId="0" fontId="25" fillId="8" borderId="90" xfId="0" applyFont="1" applyFill="1" applyBorder="1" applyAlignment="1">
      <alignment horizontal="center" vertical="top"/>
    </xf>
    <xf numFmtId="0" fontId="24" fillId="8" borderId="90" xfId="0" applyFont="1" applyFill="1" applyBorder="1" applyAlignment="1">
      <alignment horizontal="center" vertical="top"/>
    </xf>
    <xf numFmtId="0" fontId="24" fillId="8" borderId="91" xfId="0" applyFont="1" applyFill="1" applyBorder="1" applyAlignment="1">
      <alignment horizontal="center" vertical="top"/>
    </xf>
    <xf numFmtId="0" fontId="24" fillId="8" borderId="92" xfId="0" applyFont="1" applyFill="1" applyBorder="1" applyAlignment="1">
      <alignment horizontal="center" vertical="top"/>
    </xf>
    <xf numFmtId="0" fontId="16" fillId="0" borderId="89" xfId="0" applyFont="1" applyFill="1" applyBorder="1" applyAlignment="1">
      <alignment horizontal="left" vertical="top" wrapText="1"/>
    </xf>
    <xf numFmtId="0" fontId="25" fillId="0" borderId="90" xfId="0" applyFont="1" applyFill="1" applyBorder="1" applyAlignment="1">
      <alignment horizontal="center" vertical="top"/>
    </xf>
    <xf numFmtId="0" fontId="24" fillId="0" borderId="90" xfId="0" applyFont="1" applyFill="1" applyBorder="1" applyAlignment="1">
      <alignment horizontal="center" vertical="top"/>
    </xf>
    <xf numFmtId="0" fontId="24" fillId="0" borderId="91" xfId="0" applyFont="1" applyFill="1" applyBorder="1" applyAlignment="1">
      <alignment horizontal="center" vertical="top"/>
    </xf>
    <xf numFmtId="0" fontId="24" fillId="0" borderId="92" xfId="0" applyFont="1" applyFill="1" applyBorder="1" applyAlignment="1">
      <alignment horizontal="center" vertical="top"/>
    </xf>
    <xf numFmtId="0" fontId="16" fillId="0" borderId="12" xfId="0" applyFont="1" applyFill="1" applyBorder="1" applyAlignment="1">
      <alignment horizontal="left" vertical="top" wrapText="1"/>
    </xf>
    <xf numFmtId="0" fontId="25" fillId="0" borderId="20" xfId="0" applyFont="1" applyFill="1" applyBorder="1" applyAlignment="1">
      <alignment horizontal="center" vertical="top"/>
    </xf>
    <xf numFmtId="49" fontId="3" fillId="7" borderId="0" xfId="0" applyNumberFormat="1" applyFont="1" applyFill="1" applyBorder="1" applyAlignment="1">
      <alignment horizontal="center" vertical="top"/>
    </xf>
    <xf numFmtId="0" fontId="8" fillId="8" borderId="6" xfId="0" applyFont="1" applyFill="1" applyBorder="1" applyAlignment="1">
      <alignment vertical="top" wrapText="1"/>
    </xf>
    <xf numFmtId="0" fontId="8" fillId="8" borderId="10" xfId="0" applyFont="1" applyFill="1" applyBorder="1" applyAlignment="1">
      <alignment horizontal="center" vertical="top"/>
    </xf>
    <xf numFmtId="0" fontId="8" fillId="3" borderId="47" xfId="0" applyFont="1" applyFill="1" applyBorder="1" applyAlignment="1">
      <alignment horizontal="center" vertical="top"/>
    </xf>
    <xf numFmtId="0" fontId="8" fillId="3" borderId="66" xfId="0" applyFont="1" applyFill="1" applyBorder="1" applyAlignment="1">
      <alignment horizontal="center" vertical="top"/>
    </xf>
    <xf numFmtId="0" fontId="8" fillId="3" borderId="58" xfId="0" applyFont="1" applyFill="1" applyBorder="1" applyAlignment="1">
      <alignment horizontal="center" vertical="top"/>
    </xf>
    <xf numFmtId="0" fontId="2" fillId="8" borderId="43" xfId="0" applyFont="1" applyFill="1" applyBorder="1" applyAlignment="1">
      <alignment horizontal="center" vertical="center"/>
    </xf>
    <xf numFmtId="165" fontId="2" fillId="8" borderId="14" xfId="0" applyNumberFormat="1" applyFont="1" applyFill="1" applyBorder="1" applyAlignment="1">
      <alignment horizontal="center" vertical="center"/>
    </xf>
    <xf numFmtId="165" fontId="2" fillId="8" borderId="43" xfId="0" applyNumberFormat="1" applyFont="1" applyFill="1" applyBorder="1" applyAlignment="1">
      <alignment horizontal="center" vertical="center"/>
    </xf>
    <xf numFmtId="0" fontId="8" fillId="3" borderId="68" xfId="0" applyFont="1" applyFill="1" applyBorder="1" applyAlignment="1">
      <alignment horizontal="left" vertical="top" wrapText="1"/>
    </xf>
    <xf numFmtId="0" fontId="8" fillId="3" borderId="20" xfId="0" applyFont="1" applyFill="1" applyBorder="1" applyAlignment="1">
      <alignment horizontal="center" vertical="top"/>
    </xf>
    <xf numFmtId="0" fontId="8" fillId="3" borderId="44" xfId="0" applyFont="1" applyFill="1" applyBorder="1" applyAlignment="1">
      <alignment horizontal="center" vertical="top"/>
    </xf>
    <xf numFmtId="0" fontId="8" fillId="3" borderId="53" xfId="0" applyFont="1" applyFill="1" applyBorder="1" applyAlignment="1">
      <alignment horizontal="center" vertical="top"/>
    </xf>
    <xf numFmtId="0" fontId="8" fillId="3" borderId="49" xfId="0" applyFont="1" applyFill="1" applyBorder="1" applyAlignment="1">
      <alignment horizontal="center" vertical="top"/>
    </xf>
    <xf numFmtId="0" fontId="16" fillId="8" borderId="52" xfId="0" applyFont="1" applyFill="1" applyBorder="1" applyAlignment="1">
      <alignment horizontal="center" vertical="top"/>
    </xf>
    <xf numFmtId="0" fontId="23" fillId="3" borderId="65" xfId="0" applyFont="1" applyFill="1" applyBorder="1" applyAlignment="1">
      <alignment horizontal="center" vertical="top"/>
    </xf>
    <xf numFmtId="0" fontId="16" fillId="8" borderId="39" xfId="0" applyFont="1" applyFill="1" applyBorder="1" applyAlignment="1">
      <alignment horizontal="center" vertical="top"/>
    </xf>
    <xf numFmtId="0" fontId="23" fillId="3" borderId="10" xfId="0" applyFont="1" applyFill="1" applyBorder="1" applyAlignment="1">
      <alignment horizontal="center" vertical="top"/>
    </xf>
    <xf numFmtId="0" fontId="8" fillId="3" borderId="0" xfId="0" applyFont="1" applyFill="1" applyBorder="1" applyAlignment="1">
      <alignment horizontal="center" vertical="top"/>
    </xf>
    <xf numFmtId="0" fontId="8" fillId="3" borderId="29" xfId="0" applyFont="1" applyFill="1" applyBorder="1" applyAlignment="1">
      <alignment horizontal="center" vertical="top"/>
    </xf>
    <xf numFmtId="0" fontId="8" fillId="3" borderId="11" xfId="0" applyFont="1" applyFill="1" applyBorder="1" applyAlignment="1">
      <alignment horizontal="center" vertical="top"/>
    </xf>
    <xf numFmtId="0" fontId="16" fillId="8" borderId="43" xfId="0" applyFont="1" applyFill="1" applyBorder="1" applyAlignment="1">
      <alignment horizontal="center" vertical="top"/>
    </xf>
    <xf numFmtId="0" fontId="23" fillId="3" borderId="68" xfId="0" applyFont="1" applyFill="1" applyBorder="1" applyAlignment="1">
      <alignment horizontal="left" vertical="top" wrapText="1"/>
    </xf>
    <xf numFmtId="0" fontId="23" fillId="3" borderId="20" xfId="0" applyFont="1" applyFill="1" applyBorder="1" applyAlignment="1">
      <alignment horizontal="center" vertical="center"/>
    </xf>
    <xf numFmtId="165" fontId="16" fillId="8" borderId="57" xfId="0" applyNumberFormat="1" applyFont="1" applyFill="1" applyBorder="1" applyAlignment="1">
      <alignment horizontal="center" vertical="top"/>
    </xf>
    <xf numFmtId="165" fontId="16" fillId="8" borderId="0" xfId="0" applyNumberFormat="1" applyFont="1" applyFill="1" applyBorder="1" applyAlignment="1">
      <alignment horizontal="center" vertical="top"/>
    </xf>
    <xf numFmtId="0" fontId="23" fillId="8" borderId="89" xfId="0" applyFont="1" applyFill="1" applyBorder="1" applyAlignment="1">
      <alignment horizontal="left" vertical="top" wrapText="1"/>
    </xf>
    <xf numFmtId="1" fontId="23" fillId="8" borderId="90" xfId="0" applyNumberFormat="1" applyFont="1" applyFill="1" applyBorder="1" applyAlignment="1">
      <alignment horizontal="center" vertical="top"/>
    </xf>
    <xf numFmtId="1" fontId="8" fillId="8" borderId="88" xfId="0" applyNumberFormat="1" applyFont="1" applyFill="1" applyBorder="1" applyAlignment="1">
      <alignment horizontal="center" vertical="top"/>
    </xf>
    <xf numFmtId="1" fontId="8" fillId="8" borderId="92" xfId="0" applyNumberFormat="1" applyFont="1" applyFill="1" applyBorder="1" applyAlignment="1">
      <alignment horizontal="center" vertical="top"/>
    </xf>
    <xf numFmtId="0" fontId="23" fillId="3" borderId="48" xfId="0" applyFont="1" applyFill="1" applyBorder="1" applyAlignment="1">
      <alignment horizontal="left" vertical="top" wrapText="1"/>
    </xf>
    <xf numFmtId="49" fontId="23" fillId="3" borderId="60" xfId="0" applyNumberFormat="1" applyFont="1" applyFill="1" applyBorder="1" applyAlignment="1">
      <alignment horizontal="center" vertical="top"/>
    </xf>
    <xf numFmtId="49" fontId="8" fillId="3" borderId="60" xfId="0" applyNumberFormat="1" applyFont="1" applyFill="1" applyBorder="1" applyAlignment="1">
      <alignment horizontal="center" vertical="top"/>
    </xf>
    <xf numFmtId="49" fontId="8" fillId="3" borderId="55" xfId="0" applyNumberFormat="1" applyFont="1" applyFill="1" applyBorder="1" applyAlignment="1">
      <alignment horizontal="center" vertical="top"/>
    </xf>
    <xf numFmtId="0" fontId="23" fillId="0" borderId="71" xfId="0" applyFont="1" applyBorder="1" applyAlignment="1">
      <alignment horizontal="left" vertical="top" wrapText="1"/>
    </xf>
    <xf numFmtId="1" fontId="23" fillId="3" borderId="72" xfId="0" applyNumberFormat="1" applyFont="1" applyFill="1" applyBorder="1" applyAlignment="1">
      <alignment horizontal="center" vertical="top"/>
    </xf>
    <xf numFmtId="1" fontId="8" fillId="3" borderId="72" xfId="0" applyNumberFormat="1" applyFont="1" applyFill="1" applyBorder="1" applyAlignment="1">
      <alignment horizontal="center" vertical="top"/>
    </xf>
    <xf numFmtId="1" fontId="8" fillId="3" borderId="73" xfId="0" applyNumberFormat="1" applyFont="1" applyFill="1" applyBorder="1" applyAlignment="1">
      <alignment horizontal="center" vertical="top"/>
    </xf>
    <xf numFmtId="0" fontId="16" fillId="8" borderId="43" xfId="0" applyFont="1" applyFill="1" applyBorder="1" applyAlignment="1">
      <alignment horizontal="center" vertical="center"/>
    </xf>
    <xf numFmtId="165" fontId="16" fillId="8" borderId="14" xfId="0" applyNumberFormat="1" applyFont="1" applyFill="1" applyBorder="1" applyAlignment="1">
      <alignment horizontal="center" vertical="center"/>
    </xf>
    <xf numFmtId="165" fontId="16" fillId="8" borderId="43" xfId="0" applyNumberFormat="1" applyFont="1" applyFill="1" applyBorder="1" applyAlignment="1">
      <alignment horizontal="center" vertical="center"/>
    </xf>
    <xf numFmtId="0" fontId="16" fillId="3" borderId="10" xfId="0" applyFont="1" applyFill="1" applyBorder="1" applyAlignment="1">
      <alignment horizontal="center" vertical="top"/>
    </xf>
    <xf numFmtId="0" fontId="23" fillId="3" borderId="47" xfId="0" applyFont="1" applyFill="1" applyBorder="1" applyAlignment="1">
      <alignment horizontal="center" vertical="top"/>
    </xf>
    <xf numFmtId="0" fontId="16" fillId="3" borderId="68" xfId="0" applyFont="1" applyFill="1" applyBorder="1" applyAlignment="1">
      <alignment horizontal="left" vertical="top" wrapText="1"/>
    </xf>
    <xf numFmtId="0" fontId="16" fillId="3" borderId="20" xfId="0" applyFont="1" applyFill="1" applyBorder="1" applyAlignment="1">
      <alignment horizontal="center" vertical="top"/>
    </xf>
    <xf numFmtId="0" fontId="23" fillId="3" borderId="44" xfId="0" applyFont="1" applyFill="1" applyBorder="1" applyAlignment="1">
      <alignment horizontal="center" vertical="top"/>
    </xf>
    <xf numFmtId="0" fontId="8" fillId="11" borderId="40" xfId="0" applyFont="1" applyFill="1" applyBorder="1" applyAlignment="1">
      <alignment horizontal="left" vertical="top" wrapText="1"/>
    </xf>
    <xf numFmtId="0" fontId="5" fillId="11" borderId="19" xfId="0" applyFont="1" applyFill="1" applyBorder="1" applyAlignment="1">
      <alignment horizontal="center" vertical="top"/>
    </xf>
    <xf numFmtId="0" fontId="5" fillId="11" borderId="41" xfId="0" applyFont="1" applyFill="1" applyBorder="1" applyAlignment="1">
      <alignment horizontal="center" vertical="top"/>
    </xf>
    <xf numFmtId="49" fontId="3" fillId="12" borderId="28" xfId="0" applyNumberFormat="1" applyFont="1" applyFill="1" applyBorder="1" applyAlignment="1">
      <alignment horizontal="center" vertical="top"/>
    </xf>
    <xf numFmtId="165" fontId="3" fillId="12" borderId="15" xfId="0" applyNumberFormat="1"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0" fontId="2" fillId="12" borderId="24" xfId="0"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16" fillId="3" borderId="6" xfId="0" applyFont="1" applyFill="1" applyBorder="1" applyAlignment="1">
      <alignment horizontal="left" vertical="top" wrapText="1"/>
    </xf>
    <xf numFmtId="49" fontId="3" fillId="9" borderId="39" xfId="0" applyNumberFormat="1" applyFont="1" applyFill="1" applyBorder="1" applyAlignment="1">
      <alignment horizontal="center" vertical="top"/>
    </xf>
    <xf numFmtId="49" fontId="3" fillId="7" borderId="10" xfId="0" applyNumberFormat="1" applyFont="1" applyFill="1" applyBorder="1" applyAlignment="1">
      <alignment horizontal="center" vertical="top"/>
    </xf>
    <xf numFmtId="49" fontId="2" fillId="0" borderId="11" xfId="0" applyNumberFormat="1" applyFont="1" applyFill="1" applyBorder="1" applyAlignment="1">
      <alignment horizontal="center" vertical="top" wrapText="1"/>
    </xf>
    <xf numFmtId="49" fontId="3" fillId="8" borderId="65" xfId="0" applyNumberFormat="1" applyFont="1" applyFill="1" applyBorder="1" applyAlignment="1">
      <alignment horizontal="center" vertical="top"/>
    </xf>
    <xf numFmtId="0" fontId="2" fillId="0" borderId="3" xfId="0" applyFont="1" applyBorder="1" applyAlignment="1">
      <alignment horizontal="center" vertical="top"/>
    </xf>
    <xf numFmtId="0" fontId="2" fillId="0" borderId="29" xfId="0" applyFont="1" applyFill="1" applyBorder="1" applyAlignment="1">
      <alignment horizontal="center" vertical="top"/>
    </xf>
    <xf numFmtId="0" fontId="2" fillId="8" borderId="72" xfId="1" applyFont="1" applyFill="1" applyBorder="1" applyAlignment="1">
      <alignment horizontal="center" vertical="top"/>
    </xf>
    <xf numFmtId="0" fontId="2" fillId="8" borderId="67" xfId="1" applyFont="1" applyFill="1" applyBorder="1" applyAlignment="1">
      <alignment horizontal="center" vertical="top"/>
    </xf>
    <xf numFmtId="0" fontId="3" fillId="8" borderId="11" xfId="0" applyFont="1" applyFill="1" applyBorder="1" applyAlignment="1">
      <alignment horizontal="left" vertical="top" wrapText="1"/>
    </xf>
    <xf numFmtId="0" fontId="5" fillId="9" borderId="26" xfId="0" applyFont="1" applyFill="1" applyBorder="1" applyAlignment="1">
      <alignment horizontal="left" vertical="top" wrapText="1"/>
    </xf>
    <xf numFmtId="0" fontId="3" fillId="8" borderId="0" xfId="0" applyFont="1" applyFill="1" applyBorder="1" applyAlignment="1">
      <alignment horizontal="center" vertical="center" wrapText="1"/>
    </xf>
    <xf numFmtId="0" fontId="2" fillId="8" borderId="68" xfId="0" applyFont="1" applyFill="1" applyBorder="1" applyAlignment="1">
      <alignment horizontal="left" vertical="top" wrapText="1"/>
    </xf>
    <xf numFmtId="3" fontId="2" fillId="8" borderId="44" xfId="0" applyNumberFormat="1" applyFont="1" applyFill="1" applyBorder="1" applyAlignment="1">
      <alignment horizontal="center" vertical="top"/>
    </xf>
    <xf numFmtId="0" fontId="2" fillId="8" borderId="58" xfId="0" applyFont="1" applyFill="1" applyBorder="1" applyAlignment="1">
      <alignment horizontal="center" vertical="center" wrapText="1"/>
    </xf>
    <xf numFmtId="0" fontId="5" fillId="7" borderId="0" xfId="0" applyFont="1" applyFill="1" applyBorder="1" applyAlignment="1">
      <alignment horizontal="left" vertical="top" wrapText="1"/>
    </xf>
    <xf numFmtId="0" fontId="1" fillId="7" borderId="0" xfId="0" applyFont="1" applyFill="1" applyBorder="1" applyAlignment="1">
      <alignment horizontal="center" vertical="center" textRotation="90" wrapText="1"/>
    </xf>
    <xf numFmtId="0" fontId="3" fillId="7" borderId="39" xfId="0" applyFont="1" applyFill="1" applyBorder="1" applyAlignment="1">
      <alignment horizontal="center" vertical="top"/>
    </xf>
    <xf numFmtId="0" fontId="12" fillId="7" borderId="39" xfId="0" applyFont="1" applyFill="1" applyBorder="1" applyAlignment="1">
      <alignment vertical="top" wrapText="1"/>
    </xf>
    <xf numFmtId="0" fontId="5" fillId="7" borderId="0" xfId="0" applyFont="1" applyFill="1" applyBorder="1" applyAlignment="1">
      <alignment horizontal="center" vertical="top"/>
    </xf>
    <xf numFmtId="0" fontId="5" fillId="7" borderId="57" xfId="0" applyFont="1" applyFill="1" applyBorder="1" applyAlignment="1">
      <alignment horizontal="center" vertical="top"/>
    </xf>
    <xf numFmtId="49" fontId="2" fillId="7" borderId="57" xfId="0" applyNumberFormat="1" applyFont="1" applyFill="1" applyBorder="1" applyAlignment="1">
      <alignment horizontal="center" vertical="top" wrapText="1"/>
    </xf>
    <xf numFmtId="0" fontId="31" fillId="0" borderId="0" xfId="0" applyFont="1" applyAlignment="1">
      <alignment vertical="top"/>
    </xf>
    <xf numFmtId="49" fontId="2" fillId="8" borderId="62" xfId="0" applyNumberFormat="1" applyFont="1" applyFill="1" applyBorder="1" applyAlignment="1">
      <alignment horizontal="center" vertical="top" wrapText="1"/>
    </xf>
    <xf numFmtId="0" fontId="2" fillId="8" borderId="76" xfId="0" applyFont="1" applyFill="1" applyBorder="1" applyAlignment="1">
      <alignment horizontal="center" vertical="top"/>
    </xf>
    <xf numFmtId="0" fontId="2" fillId="8" borderId="6" xfId="0" applyFont="1" applyFill="1" applyBorder="1" applyAlignment="1">
      <alignment vertical="top" wrapText="1"/>
    </xf>
    <xf numFmtId="49" fontId="3" fillId="8" borderId="65" xfId="0" applyNumberFormat="1" applyFont="1" applyFill="1" applyBorder="1" applyAlignment="1">
      <alignment horizontal="center" vertical="top"/>
    </xf>
    <xf numFmtId="0" fontId="2" fillId="0" borderId="0" xfId="0" applyFont="1" applyFill="1" applyAlignment="1">
      <alignment horizontal="center" vertical="top"/>
    </xf>
    <xf numFmtId="49" fontId="3" fillId="8" borderId="10" xfId="0" applyNumberFormat="1" applyFont="1" applyFill="1" applyBorder="1" applyAlignment="1">
      <alignment horizontal="center" vertical="top"/>
    </xf>
    <xf numFmtId="0" fontId="2" fillId="8" borderId="10" xfId="0" applyFont="1" applyFill="1" applyBorder="1" applyAlignment="1">
      <alignment horizontal="center" vertical="top" wrapText="1"/>
    </xf>
    <xf numFmtId="0" fontId="2" fillId="8" borderId="29" xfId="0" applyFont="1" applyFill="1" applyBorder="1" applyAlignment="1">
      <alignment horizontal="center" vertical="top" wrapText="1"/>
    </xf>
    <xf numFmtId="0" fontId="2" fillId="8" borderId="11" xfId="0" applyFont="1" applyFill="1" applyBorder="1" applyAlignment="1">
      <alignment horizontal="center" vertical="top" wrapText="1"/>
    </xf>
    <xf numFmtId="0" fontId="2" fillId="8" borderId="65" xfId="0" applyFont="1" applyFill="1" applyBorder="1" applyAlignment="1">
      <alignment horizontal="center" vertical="top" wrapText="1"/>
    </xf>
    <xf numFmtId="0" fontId="2" fillId="8" borderId="66" xfId="0" applyFont="1" applyFill="1" applyBorder="1" applyAlignment="1">
      <alignment horizontal="center" vertical="top" wrapText="1"/>
    </xf>
    <xf numFmtId="0" fontId="2" fillId="8" borderId="58" xfId="0" applyFont="1" applyFill="1" applyBorder="1" applyAlignment="1">
      <alignment horizontal="center" vertical="top" wrapText="1"/>
    </xf>
    <xf numFmtId="0" fontId="2" fillId="8" borderId="20" xfId="0" applyFont="1" applyFill="1" applyBorder="1" applyAlignment="1">
      <alignment horizontal="center" vertical="top" wrapText="1"/>
    </xf>
    <xf numFmtId="0" fontId="2" fillId="8" borderId="53" xfId="0" applyFont="1" applyFill="1" applyBorder="1" applyAlignment="1">
      <alignment horizontal="center" vertical="top" wrapText="1"/>
    </xf>
    <xf numFmtId="0" fontId="2" fillId="8" borderId="49" xfId="0" applyFont="1" applyFill="1" applyBorder="1" applyAlignment="1">
      <alignment horizontal="center" vertical="top" wrapText="1"/>
    </xf>
    <xf numFmtId="0" fontId="2" fillId="0" borderId="93" xfId="0" applyFont="1" applyFill="1" applyBorder="1" applyAlignment="1">
      <alignment horizontal="left" vertical="top" wrapText="1"/>
    </xf>
    <xf numFmtId="49" fontId="2" fillId="0" borderId="67" xfId="0" applyNumberFormat="1" applyFont="1" applyFill="1" applyBorder="1" applyAlignment="1">
      <alignment horizontal="center" vertical="top" wrapText="1"/>
    </xf>
    <xf numFmtId="0" fontId="15" fillId="0" borderId="0" xfId="0" applyFont="1" applyAlignment="1">
      <alignment horizontal="center"/>
    </xf>
    <xf numFmtId="0" fontId="16"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49" fontId="3" fillId="11" borderId="10" xfId="0" applyNumberFormat="1" applyFont="1" applyFill="1" applyBorder="1" applyAlignment="1">
      <alignment horizontal="center" vertical="top"/>
    </xf>
    <xf numFmtId="0" fontId="2" fillId="8" borderId="94" xfId="0" applyFont="1" applyFill="1" applyBorder="1" applyAlignment="1">
      <alignment horizontal="center" vertical="top"/>
    </xf>
    <xf numFmtId="165" fontId="2" fillId="8" borderId="94" xfId="0" applyNumberFormat="1" applyFont="1" applyFill="1" applyBorder="1" applyAlignment="1">
      <alignment horizontal="center" vertical="top"/>
    </xf>
    <xf numFmtId="49" fontId="2" fillId="8" borderId="81" xfId="0" applyNumberFormat="1" applyFont="1" applyFill="1" applyBorder="1" applyAlignment="1">
      <alignment horizontal="center" vertical="top"/>
    </xf>
    <xf numFmtId="0" fontId="2" fillId="8" borderId="71" xfId="0" applyFont="1" applyFill="1" applyBorder="1" applyAlignment="1">
      <alignment horizontal="left" vertical="top" wrapText="1"/>
    </xf>
    <xf numFmtId="49" fontId="16" fillId="8" borderId="67" xfId="0" applyNumberFormat="1" applyFont="1" applyFill="1" applyBorder="1" applyAlignment="1">
      <alignment horizontal="center" vertical="top"/>
    </xf>
    <xf numFmtId="0" fontId="2" fillId="8" borderId="51" xfId="0" applyFont="1" applyFill="1" applyBorder="1" applyAlignment="1">
      <alignment horizontal="left" vertical="top" wrapText="1"/>
    </xf>
    <xf numFmtId="49" fontId="2" fillId="8" borderId="90" xfId="0" applyNumberFormat="1" applyFont="1" applyFill="1" applyBorder="1" applyAlignment="1">
      <alignment horizontal="center" vertical="top"/>
    </xf>
    <xf numFmtId="49" fontId="2" fillId="8" borderId="88" xfId="0" applyNumberFormat="1" applyFont="1" applyFill="1" applyBorder="1" applyAlignment="1">
      <alignment horizontal="center" vertical="top"/>
    </xf>
    <xf numFmtId="49" fontId="2" fillId="8" borderId="67" xfId="0" applyNumberFormat="1" applyFont="1" applyFill="1" applyBorder="1" applyAlignment="1">
      <alignment horizontal="center" vertical="top"/>
    </xf>
    <xf numFmtId="49" fontId="2" fillId="8" borderId="72" xfId="0" applyNumberFormat="1" applyFont="1" applyFill="1" applyBorder="1" applyAlignment="1">
      <alignment horizontal="center" vertical="top"/>
    </xf>
    <xf numFmtId="49" fontId="2" fillId="8" borderId="73"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2" fillId="8" borderId="92" xfId="0" applyNumberFormat="1" applyFont="1" applyFill="1" applyBorder="1" applyAlignment="1">
      <alignment horizontal="center" vertical="top"/>
    </xf>
    <xf numFmtId="0" fontId="2" fillId="8" borderId="52" xfId="0" applyFont="1" applyFill="1" applyBorder="1" applyAlignment="1">
      <alignment horizontal="left" vertical="top" wrapText="1"/>
    </xf>
    <xf numFmtId="0" fontId="2" fillId="3" borderId="80" xfId="0" applyFont="1" applyFill="1" applyBorder="1" applyAlignment="1">
      <alignment horizontal="left" vertical="top" wrapText="1"/>
    </xf>
    <xf numFmtId="0" fontId="2" fillId="0" borderId="93" xfId="0" applyFont="1" applyBorder="1" applyAlignment="1">
      <alignment horizontal="left" vertical="top" wrapText="1"/>
    </xf>
    <xf numFmtId="1" fontId="2" fillId="8" borderId="65" xfId="0" applyNumberFormat="1" applyFont="1" applyFill="1" applyBorder="1" applyAlignment="1">
      <alignment horizontal="center" vertical="top"/>
    </xf>
    <xf numFmtId="0" fontId="1" fillId="0" borderId="62" xfId="0" applyFont="1" applyFill="1" applyBorder="1" applyAlignment="1">
      <alignment horizontal="center" vertical="top"/>
    </xf>
    <xf numFmtId="0" fontId="1" fillId="8" borderId="62" xfId="0" applyFont="1" applyFill="1" applyBorder="1" applyAlignment="1">
      <alignment horizontal="center" vertical="top"/>
    </xf>
    <xf numFmtId="0" fontId="1" fillId="8" borderId="85" xfId="0" applyFont="1" applyFill="1" applyBorder="1" applyAlignment="1">
      <alignment horizontal="center" vertical="top"/>
    </xf>
    <xf numFmtId="49" fontId="2" fillId="3" borderId="62" xfId="0" applyNumberFormat="1" applyFont="1" applyFill="1" applyBorder="1" applyAlignment="1">
      <alignment horizontal="center" vertical="top"/>
    </xf>
    <xf numFmtId="1" fontId="2" fillId="3" borderId="67" xfId="0" applyNumberFormat="1" applyFont="1" applyFill="1" applyBorder="1" applyAlignment="1">
      <alignment horizontal="center" vertical="top"/>
    </xf>
    <xf numFmtId="0" fontId="2" fillId="8" borderId="67" xfId="0" applyFont="1" applyFill="1" applyBorder="1" applyAlignment="1">
      <alignment horizontal="center" vertical="top"/>
    </xf>
    <xf numFmtId="0" fontId="1" fillId="0" borderId="67" xfId="0" applyFont="1" applyFill="1" applyBorder="1" applyAlignment="1">
      <alignment horizontal="center" vertical="top"/>
    </xf>
    <xf numFmtId="0" fontId="1" fillId="0" borderId="96" xfId="0" applyFont="1" applyFill="1" applyBorder="1" applyAlignment="1">
      <alignment horizontal="center" vertical="top"/>
    </xf>
    <xf numFmtId="0" fontId="14" fillId="0" borderId="0" xfId="0" applyFont="1" applyAlignment="1">
      <alignment horizontal="center" vertical="top" wrapText="1"/>
    </xf>
    <xf numFmtId="0" fontId="13" fillId="0" borderId="0" xfId="0" applyFont="1" applyAlignment="1">
      <alignment horizontal="center" vertical="top"/>
    </xf>
    <xf numFmtId="49" fontId="3" fillId="7" borderId="46" xfId="0" applyNumberFormat="1" applyFont="1" applyFill="1" applyBorder="1" applyAlignment="1">
      <alignment horizontal="center" vertical="top"/>
    </xf>
    <xf numFmtId="49" fontId="7" fillId="8" borderId="75" xfId="0" applyNumberFormat="1" applyFont="1" applyFill="1" applyBorder="1" applyAlignment="1">
      <alignment horizontal="center" vertical="center" wrapText="1"/>
    </xf>
    <xf numFmtId="49" fontId="7" fillId="8" borderId="53" xfId="0" applyNumberFormat="1" applyFont="1" applyFill="1" applyBorder="1" applyAlignment="1">
      <alignment horizontal="center" vertical="center" wrapText="1"/>
    </xf>
    <xf numFmtId="49" fontId="3" fillId="7" borderId="46" xfId="0" applyNumberFormat="1" applyFont="1" applyFill="1" applyBorder="1" applyAlignment="1">
      <alignment vertical="top"/>
    </xf>
    <xf numFmtId="49" fontId="3" fillId="2" borderId="10" xfId="0" applyNumberFormat="1" applyFont="1" applyFill="1" applyBorder="1" applyAlignment="1">
      <alignment vertical="top"/>
    </xf>
    <xf numFmtId="0" fontId="16" fillId="8" borderId="39" xfId="0" applyFont="1" applyFill="1" applyBorder="1" applyAlignment="1">
      <alignment vertical="top" wrapText="1"/>
    </xf>
    <xf numFmtId="0" fontId="2" fillId="8" borderId="63" xfId="0" applyFont="1" applyFill="1" applyBorder="1" applyAlignment="1">
      <alignment horizontal="center" vertical="top"/>
    </xf>
    <xf numFmtId="0" fontId="2" fillId="8" borderId="84" xfId="0" applyFont="1" applyFill="1" applyBorder="1" applyAlignment="1">
      <alignment horizontal="center" vertical="top"/>
    </xf>
    <xf numFmtId="0" fontId="23" fillId="8" borderId="29" xfId="0" applyFont="1" applyFill="1" applyBorder="1" applyAlignment="1">
      <alignment horizontal="center" vertical="top"/>
    </xf>
    <xf numFmtId="0" fontId="23" fillId="8" borderId="11" xfId="0" applyFont="1" applyFill="1" applyBorder="1" applyAlignment="1">
      <alignment horizontal="center" vertical="top"/>
    </xf>
    <xf numFmtId="0" fontId="8" fillId="8" borderId="12" xfId="0" applyFont="1" applyFill="1" applyBorder="1" applyAlignment="1">
      <alignment horizontal="left" vertical="top" wrapText="1"/>
    </xf>
    <xf numFmtId="0" fontId="24" fillId="8" borderId="53" xfId="0" applyFont="1" applyFill="1" applyBorder="1" applyAlignment="1">
      <alignment horizontal="center" vertical="top"/>
    </xf>
    <xf numFmtId="49" fontId="2" fillId="8" borderId="75"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3" fillId="2" borderId="23" xfId="0" applyFont="1" applyFill="1" applyBorder="1" applyAlignment="1">
      <alignment horizontal="left" vertical="top" wrapText="1"/>
    </xf>
    <xf numFmtId="49" fontId="3" fillId="7" borderId="10" xfId="0" applyNumberFormat="1" applyFont="1" applyFill="1" applyBorder="1" applyAlignment="1">
      <alignment horizontal="center" vertical="top"/>
    </xf>
    <xf numFmtId="0" fontId="8" fillId="8" borderId="6" xfId="0" applyFont="1" applyFill="1" applyBorder="1" applyAlignment="1">
      <alignment horizontal="left" vertical="top" wrapText="1"/>
    </xf>
    <xf numFmtId="0" fontId="8" fillId="8" borderId="39" xfId="0" applyFont="1" applyFill="1" applyBorder="1" applyAlignment="1">
      <alignment horizontal="left" vertical="top" wrapText="1"/>
    </xf>
    <xf numFmtId="0" fontId="8" fillId="8" borderId="29" xfId="0" applyFont="1" applyFill="1" applyBorder="1" applyAlignment="1">
      <alignment horizontal="center" vertical="top"/>
    </xf>
    <xf numFmtId="49" fontId="3" fillId="8" borderId="10" xfId="0" applyNumberFormat="1" applyFont="1" applyFill="1" applyBorder="1" applyAlignment="1">
      <alignment horizontal="center" vertical="top"/>
    </xf>
    <xf numFmtId="49" fontId="3" fillId="7" borderId="46" xfId="0" applyNumberFormat="1" applyFont="1" applyFill="1" applyBorder="1" applyAlignment="1">
      <alignment horizontal="center" vertical="top"/>
    </xf>
    <xf numFmtId="49" fontId="3" fillId="8" borderId="65" xfId="0" applyNumberFormat="1" applyFont="1" applyFill="1" applyBorder="1" applyAlignment="1">
      <alignment horizontal="center" vertical="top"/>
    </xf>
    <xf numFmtId="49" fontId="1" fillId="7" borderId="10" xfId="0" applyNumberFormat="1" applyFont="1" applyFill="1" applyBorder="1" applyAlignment="1">
      <alignment horizontal="center" vertical="top" textRotation="90" wrapText="1"/>
    </xf>
    <xf numFmtId="0" fontId="5" fillId="8" borderId="11" xfId="0" applyFont="1" applyFill="1" applyBorder="1" applyAlignment="1">
      <alignment horizontal="center" vertical="top" wrapText="1"/>
    </xf>
    <xf numFmtId="49" fontId="2" fillId="8" borderId="74" xfId="0" applyNumberFormat="1" applyFont="1" applyFill="1" applyBorder="1" applyAlignment="1">
      <alignment horizontal="left" vertical="top" wrapText="1"/>
    </xf>
    <xf numFmtId="0" fontId="2" fillId="8" borderId="93" xfId="0" applyFont="1" applyFill="1" applyBorder="1" applyAlignment="1">
      <alignment vertical="top" wrapText="1"/>
    </xf>
    <xf numFmtId="0" fontId="2" fillId="8" borderId="67" xfId="0" applyFont="1" applyFill="1" applyBorder="1" applyAlignment="1">
      <alignment horizontal="center" vertical="center"/>
    </xf>
    <xf numFmtId="0" fontId="2" fillId="8" borderId="82" xfId="0" applyFont="1" applyFill="1" applyBorder="1" applyAlignment="1">
      <alignment horizontal="center" vertical="center"/>
    </xf>
    <xf numFmtId="0" fontId="2" fillId="8" borderId="73" xfId="0" applyFont="1" applyFill="1" applyBorder="1" applyAlignment="1">
      <alignment horizontal="center" vertical="center" wrapText="1"/>
    </xf>
    <xf numFmtId="0" fontId="2" fillId="8" borderId="47" xfId="0" applyFont="1" applyFill="1" applyBorder="1" applyAlignment="1">
      <alignment vertical="top" wrapText="1"/>
    </xf>
    <xf numFmtId="0" fontId="27" fillId="8" borderId="29" xfId="0" applyFont="1" applyFill="1" applyBorder="1" applyAlignment="1">
      <alignment horizontal="center" vertical="top" wrapText="1"/>
    </xf>
    <xf numFmtId="0" fontId="28" fillId="8" borderId="29" xfId="0" applyFont="1" applyFill="1" applyBorder="1" applyAlignment="1">
      <alignment horizontal="center" vertical="center" textRotation="90" wrapText="1"/>
    </xf>
    <xf numFmtId="0" fontId="27" fillId="8" borderId="66" xfId="0" applyFont="1" applyFill="1" applyBorder="1" applyAlignment="1">
      <alignment horizontal="center" vertical="top" wrapText="1"/>
    </xf>
    <xf numFmtId="0" fontId="16" fillId="8" borderId="29" xfId="0" applyFont="1" applyFill="1" applyBorder="1" applyAlignment="1">
      <alignment horizontal="center" vertical="center" textRotation="90" wrapText="1"/>
    </xf>
    <xf numFmtId="49" fontId="2" fillId="8" borderId="18" xfId="0" applyNumberFormat="1" applyFont="1" applyFill="1" applyBorder="1" applyAlignment="1">
      <alignment horizontal="center" vertical="top" wrapText="1"/>
    </xf>
    <xf numFmtId="0" fontId="5" fillId="8" borderId="11" xfId="0" applyFont="1" applyFill="1" applyBorder="1" applyAlignment="1">
      <alignment horizontal="center" vertical="center" wrapText="1"/>
    </xf>
    <xf numFmtId="0" fontId="21" fillId="8" borderId="11" xfId="0" applyFont="1" applyFill="1" applyBorder="1" applyAlignment="1">
      <alignment horizontal="center" vertical="center" wrapText="1"/>
    </xf>
    <xf numFmtId="49" fontId="16" fillId="8" borderId="11" xfId="0" applyNumberFormat="1" applyFont="1" applyFill="1" applyBorder="1" applyAlignment="1">
      <alignment horizontal="center" wrapText="1"/>
    </xf>
    <xf numFmtId="49" fontId="16" fillId="8" borderId="49" xfId="0" applyNumberFormat="1" applyFont="1" applyFill="1" applyBorder="1" applyAlignment="1">
      <alignment horizontal="center" wrapText="1"/>
    </xf>
    <xf numFmtId="0" fontId="2" fillId="8" borderId="0" xfId="0" applyFont="1" applyFill="1" applyBorder="1" applyAlignment="1">
      <alignment horizontal="center" vertical="top" textRotation="90" wrapText="1"/>
    </xf>
    <xf numFmtId="0" fontId="0" fillId="8" borderId="29" xfId="0" applyFill="1" applyBorder="1" applyAlignment="1">
      <alignment horizontal="center" textRotation="90" wrapText="1"/>
    </xf>
    <xf numFmtId="0" fontId="3" fillId="8" borderId="49" xfId="0" applyFont="1" applyFill="1" applyBorder="1" applyAlignment="1">
      <alignment horizontal="left" vertical="top" wrapText="1"/>
    </xf>
    <xf numFmtId="0" fontId="21" fillId="8" borderId="49" xfId="0" applyFont="1" applyFill="1" applyBorder="1" applyAlignment="1">
      <alignment horizontal="center" vertical="center" wrapText="1"/>
    </xf>
    <xf numFmtId="49" fontId="2" fillId="8" borderId="69" xfId="0" applyNumberFormat="1" applyFont="1" applyFill="1" applyBorder="1" applyAlignment="1">
      <alignment horizontal="center" vertical="top"/>
    </xf>
    <xf numFmtId="49" fontId="2" fillId="8" borderId="95" xfId="0" applyNumberFormat="1" applyFont="1" applyFill="1" applyBorder="1" applyAlignment="1">
      <alignment horizontal="center" vertical="top"/>
    </xf>
    <xf numFmtId="0" fontId="16" fillId="8" borderId="0" xfId="0" applyFont="1" applyFill="1" applyBorder="1" applyAlignment="1">
      <alignment horizontal="center" vertical="top"/>
    </xf>
    <xf numFmtId="165" fontId="19" fillId="8" borderId="39" xfId="0" applyNumberFormat="1" applyFont="1" applyFill="1" applyBorder="1" applyAlignment="1">
      <alignment horizontal="center" vertical="top"/>
    </xf>
    <xf numFmtId="165" fontId="7" fillId="8" borderId="43" xfId="0" applyNumberFormat="1" applyFont="1" applyFill="1" applyBorder="1" applyAlignment="1">
      <alignment horizontal="center" vertical="top"/>
    </xf>
    <xf numFmtId="165" fontId="7" fillId="8" borderId="52" xfId="0" applyNumberFormat="1" applyFont="1" applyFill="1" applyBorder="1" applyAlignment="1">
      <alignment horizontal="center" vertical="top"/>
    </xf>
    <xf numFmtId="165" fontId="19" fillId="8" borderId="43" xfId="0" applyNumberFormat="1" applyFont="1" applyFill="1" applyBorder="1" applyAlignment="1">
      <alignment horizontal="center" vertical="top"/>
    </xf>
    <xf numFmtId="0" fontId="2" fillId="8" borderId="38" xfId="0" applyFont="1" applyFill="1" applyBorder="1" applyAlignment="1">
      <alignment horizontal="left" vertical="top" wrapText="1"/>
    </xf>
    <xf numFmtId="0" fontId="2" fillId="0" borderId="48" xfId="0" applyFont="1" applyBorder="1" applyAlignment="1">
      <alignment vertical="top" wrapText="1"/>
    </xf>
    <xf numFmtId="49" fontId="7" fillId="8" borderId="76" xfId="0" applyNumberFormat="1" applyFont="1" applyFill="1" applyBorder="1" applyAlignment="1">
      <alignment horizontal="center" vertical="center" wrapText="1"/>
    </xf>
    <xf numFmtId="49" fontId="7" fillId="8" borderId="49" xfId="0" applyNumberFormat="1" applyFont="1" applyFill="1" applyBorder="1" applyAlignment="1">
      <alignment horizontal="center" vertical="center" wrapText="1"/>
    </xf>
    <xf numFmtId="0" fontId="2" fillId="8" borderId="9" xfId="0" applyFont="1" applyFill="1" applyBorder="1" applyAlignment="1">
      <alignment vertical="top" wrapText="1"/>
    </xf>
    <xf numFmtId="0" fontId="2" fillId="8" borderId="1" xfId="0" applyFont="1" applyFill="1" applyBorder="1" applyAlignment="1">
      <alignment horizontal="center" vertical="top"/>
    </xf>
    <xf numFmtId="0" fontId="2" fillId="8" borderId="27" xfId="0" applyFont="1" applyFill="1" applyBorder="1" applyAlignment="1">
      <alignment horizontal="center" vertical="top"/>
    </xf>
    <xf numFmtId="0" fontId="2" fillId="8" borderId="87" xfId="0" applyFont="1" applyFill="1" applyBorder="1" applyAlignment="1">
      <alignment horizontal="center" vertical="top"/>
    </xf>
    <xf numFmtId="49" fontId="19" fillId="8" borderId="69" xfId="0" applyNumberFormat="1" applyFont="1" applyFill="1" applyBorder="1" applyAlignment="1">
      <alignment horizontal="center" vertical="center" wrapText="1"/>
    </xf>
    <xf numFmtId="49" fontId="16" fillId="8" borderId="63" xfId="0" applyNumberFormat="1" applyFont="1" applyFill="1" applyBorder="1" applyAlignment="1">
      <alignment horizontal="center" vertical="center"/>
    </xf>
    <xf numFmtId="0" fontId="2" fillId="8" borderId="29" xfId="0" applyFont="1" applyFill="1" applyBorder="1" applyAlignment="1">
      <alignment horizontal="center" textRotation="90" wrapText="1"/>
    </xf>
    <xf numFmtId="0" fontId="3" fillId="8" borderId="29" xfId="0" applyFont="1" applyFill="1" applyBorder="1" applyAlignment="1">
      <alignment horizontal="center" vertical="center" wrapText="1"/>
    </xf>
    <xf numFmtId="49" fontId="3" fillId="8" borderId="10" xfId="0" applyNumberFormat="1" applyFont="1" applyFill="1" applyBorder="1" applyAlignment="1">
      <alignment horizontal="center" vertical="top"/>
    </xf>
    <xf numFmtId="49" fontId="3" fillId="7" borderId="10" xfId="0" applyNumberFormat="1" applyFont="1" applyFill="1" applyBorder="1" applyAlignment="1">
      <alignment horizontal="center" vertical="top" wrapText="1"/>
    </xf>
    <xf numFmtId="165" fontId="2" fillId="8" borderId="52" xfId="0" applyNumberFormat="1" applyFont="1" applyFill="1" applyBorder="1" applyAlignment="1">
      <alignment horizontal="center" vertical="top"/>
    </xf>
    <xf numFmtId="3" fontId="3" fillId="9" borderId="6" xfId="0" applyNumberFormat="1" applyFont="1" applyFill="1" applyBorder="1" applyAlignment="1">
      <alignment horizontal="center" vertical="top"/>
    </xf>
    <xf numFmtId="3" fontId="3" fillId="2" borderId="46" xfId="0" applyNumberFormat="1" applyFont="1" applyFill="1" applyBorder="1" applyAlignment="1">
      <alignment horizontal="center" vertical="top"/>
    </xf>
    <xf numFmtId="3" fontId="3" fillId="7" borderId="0" xfId="0" applyNumberFormat="1" applyFont="1" applyFill="1" applyBorder="1" applyAlignment="1">
      <alignment horizontal="center" vertical="top"/>
    </xf>
    <xf numFmtId="3" fontId="12" fillId="8" borderId="4" xfId="0" applyNumberFormat="1" applyFont="1" applyFill="1" applyBorder="1" applyAlignment="1">
      <alignment horizontal="center" vertical="top" wrapText="1"/>
    </xf>
    <xf numFmtId="165" fontId="12" fillId="8" borderId="4" xfId="0" applyNumberFormat="1" applyFont="1" applyFill="1" applyBorder="1" applyAlignment="1">
      <alignment horizontal="center" vertical="top"/>
    </xf>
    <xf numFmtId="165" fontId="12" fillId="8" borderId="52" xfId="0" applyNumberFormat="1" applyFont="1" applyFill="1" applyBorder="1" applyAlignment="1">
      <alignment horizontal="center" vertical="top"/>
    </xf>
    <xf numFmtId="3" fontId="8" fillId="8" borderId="10" xfId="0" applyNumberFormat="1" applyFont="1" applyFill="1" applyBorder="1" applyAlignment="1">
      <alignment horizontal="center" vertical="top"/>
    </xf>
    <xf numFmtId="3" fontId="8" fillId="8" borderId="47" xfId="0" applyNumberFormat="1" applyFont="1" applyFill="1" applyBorder="1" applyAlignment="1">
      <alignment horizontal="center" vertical="top"/>
    </xf>
    <xf numFmtId="3" fontId="8" fillId="8" borderId="66" xfId="0" applyNumberFormat="1" applyFont="1" applyFill="1" applyBorder="1" applyAlignment="1">
      <alignment horizontal="center" vertical="top"/>
    </xf>
    <xf numFmtId="3" fontId="8" fillId="8" borderId="58" xfId="0" applyNumberFormat="1" applyFont="1" applyFill="1" applyBorder="1" applyAlignment="1">
      <alignment horizontal="center" vertical="top"/>
    </xf>
    <xf numFmtId="3" fontId="12" fillId="8" borderId="14" xfId="0" applyNumberFormat="1" applyFont="1" applyFill="1" applyBorder="1" applyAlignment="1">
      <alignment horizontal="center" vertical="top" wrapText="1"/>
    </xf>
    <xf numFmtId="165" fontId="12" fillId="8" borderId="14" xfId="0" applyNumberFormat="1" applyFont="1" applyFill="1" applyBorder="1" applyAlignment="1">
      <alignment horizontal="center" vertical="top"/>
    </xf>
    <xf numFmtId="165" fontId="12" fillId="8" borderId="45" xfId="0" applyNumberFormat="1" applyFont="1" applyFill="1" applyBorder="1" applyAlignment="1">
      <alignment horizontal="center" vertical="top"/>
    </xf>
    <xf numFmtId="0" fontId="8" fillId="8" borderId="68" xfId="0" applyFont="1" applyFill="1" applyBorder="1" applyAlignment="1">
      <alignment horizontal="left" vertical="top" wrapText="1"/>
    </xf>
    <xf numFmtId="3" fontId="8" fillId="8" borderId="20" xfId="0" applyNumberFormat="1" applyFont="1" applyFill="1" applyBorder="1" applyAlignment="1">
      <alignment horizontal="center" vertical="top"/>
    </xf>
    <xf numFmtId="3" fontId="8" fillId="8" borderId="44" xfId="0" applyNumberFormat="1" applyFont="1" applyFill="1" applyBorder="1" applyAlignment="1">
      <alignment horizontal="center" vertical="top"/>
    </xf>
    <xf numFmtId="3" fontId="8" fillId="8" borderId="53" xfId="0" applyNumberFormat="1" applyFont="1" applyFill="1" applyBorder="1" applyAlignment="1">
      <alignment horizontal="center" vertical="top"/>
    </xf>
    <xf numFmtId="3" fontId="8" fillId="8" borderId="49" xfId="0" applyNumberFormat="1" applyFont="1" applyFill="1" applyBorder="1" applyAlignment="1">
      <alignment horizontal="center" vertical="top"/>
    </xf>
    <xf numFmtId="3" fontId="24" fillId="8" borderId="29" xfId="0" applyNumberFormat="1" applyFont="1" applyFill="1" applyBorder="1" applyAlignment="1">
      <alignment horizontal="center" vertical="top" wrapText="1"/>
    </xf>
    <xf numFmtId="3" fontId="24" fillId="8" borderId="53" xfId="0" applyNumberFormat="1" applyFont="1" applyFill="1" applyBorder="1" applyAlignment="1">
      <alignment horizontal="center" vertical="top" wrapText="1"/>
    </xf>
    <xf numFmtId="3" fontId="12" fillId="8" borderId="11" xfId="0" applyNumberFormat="1" applyFont="1" applyFill="1" applyBorder="1" applyAlignment="1">
      <alignment horizontal="left" vertical="top" wrapText="1"/>
    </xf>
    <xf numFmtId="0" fontId="2" fillId="8" borderId="3" xfId="0" applyFont="1" applyFill="1" applyBorder="1" applyAlignment="1">
      <alignment horizontal="center" vertical="top" wrapText="1"/>
    </xf>
    <xf numFmtId="0" fontId="2" fillId="8" borderId="52" xfId="0" applyFont="1" applyFill="1" applyBorder="1" applyAlignment="1">
      <alignment horizontal="center" vertical="top"/>
    </xf>
    <xf numFmtId="165" fontId="2" fillId="8" borderId="4" xfId="0" applyNumberFormat="1" applyFont="1" applyFill="1" applyBorder="1" applyAlignment="1">
      <alignment horizontal="center" vertical="top"/>
    </xf>
    <xf numFmtId="0" fontId="2" fillId="8" borderId="53" xfId="0" applyFont="1" applyFill="1" applyBorder="1" applyAlignment="1">
      <alignment horizontal="center" vertical="center" textRotation="90"/>
    </xf>
    <xf numFmtId="0" fontId="29" fillId="8" borderId="44" xfId="0" applyFont="1" applyFill="1" applyBorder="1" applyAlignment="1">
      <alignment horizontal="center" vertical="center" wrapText="1"/>
    </xf>
    <xf numFmtId="165" fontId="19" fillId="8" borderId="13" xfId="0" applyNumberFormat="1" applyFont="1" applyFill="1" applyBorder="1" applyAlignment="1">
      <alignment horizontal="center" vertical="top"/>
    </xf>
    <xf numFmtId="165" fontId="19" fillId="8" borderId="35" xfId="0" applyNumberFormat="1" applyFont="1" applyFill="1" applyBorder="1" applyAlignment="1">
      <alignment horizontal="center" vertical="top"/>
    </xf>
    <xf numFmtId="0" fontId="3" fillId="8" borderId="29" xfId="0" applyFont="1" applyFill="1" applyBorder="1" applyAlignment="1">
      <alignment horizontal="center" vertical="top" wrapText="1"/>
    </xf>
    <xf numFmtId="0" fontId="29" fillId="8" borderId="29" xfId="0" applyFont="1" applyFill="1" applyBorder="1" applyAlignment="1">
      <alignment horizontal="center" vertical="top" wrapText="1"/>
    </xf>
    <xf numFmtId="0" fontId="29" fillId="8" borderId="53" xfId="0" applyFont="1" applyFill="1" applyBorder="1" applyAlignment="1">
      <alignment horizontal="center" vertical="top" wrapText="1"/>
    </xf>
    <xf numFmtId="165" fontId="16" fillId="8" borderId="6" xfId="0" applyNumberFormat="1" applyFont="1" applyFill="1" applyBorder="1" applyAlignment="1">
      <alignment horizontal="left" vertical="top" wrapText="1"/>
    </xf>
    <xf numFmtId="3" fontId="16" fillId="8" borderId="10" xfId="0" applyNumberFormat="1" applyFont="1" applyFill="1" applyBorder="1" applyAlignment="1">
      <alignment horizontal="center" vertical="top"/>
    </xf>
    <xf numFmtId="165" fontId="16" fillId="8" borderId="71" xfId="0" applyNumberFormat="1" applyFont="1" applyFill="1" applyBorder="1" applyAlignment="1">
      <alignment horizontal="left" vertical="top" wrapText="1"/>
    </xf>
    <xf numFmtId="1" fontId="16" fillId="8" borderId="67" xfId="0" applyNumberFormat="1" applyFont="1" applyFill="1" applyBorder="1" applyAlignment="1">
      <alignment horizontal="center" vertical="top"/>
    </xf>
    <xf numFmtId="165" fontId="16" fillId="8" borderId="38" xfId="0" applyNumberFormat="1" applyFont="1" applyFill="1" applyBorder="1" applyAlignment="1">
      <alignment horizontal="left" vertical="top" wrapText="1"/>
    </xf>
    <xf numFmtId="3" fontId="16" fillId="8" borderId="65" xfId="0" applyNumberFormat="1" applyFont="1" applyFill="1" applyBorder="1" applyAlignment="1">
      <alignment horizontal="center" vertical="top"/>
    </xf>
    <xf numFmtId="0" fontId="16" fillId="8" borderId="52" xfId="0" applyFont="1" applyFill="1" applyBorder="1" applyAlignment="1">
      <alignment vertical="top" wrapText="1"/>
    </xf>
    <xf numFmtId="165" fontId="16" fillId="8" borderId="89" xfId="0" applyNumberFormat="1" applyFont="1" applyFill="1" applyBorder="1" applyAlignment="1">
      <alignment vertical="top" wrapText="1"/>
    </xf>
    <xf numFmtId="3" fontId="16" fillId="8" borderId="90" xfId="0" applyNumberFormat="1" applyFont="1" applyFill="1" applyBorder="1" applyAlignment="1">
      <alignment horizontal="center" vertical="top"/>
    </xf>
    <xf numFmtId="3" fontId="2" fillId="8" borderId="90" xfId="0" applyNumberFormat="1" applyFont="1" applyFill="1" applyBorder="1" applyAlignment="1">
      <alignment horizontal="center" vertical="top"/>
    </xf>
    <xf numFmtId="3" fontId="2" fillId="8" borderId="88" xfId="0" applyNumberFormat="1" applyFont="1" applyFill="1" applyBorder="1" applyAlignment="1">
      <alignment horizontal="center" vertical="top"/>
    </xf>
    <xf numFmtId="3" fontId="2" fillId="8" borderId="92" xfId="0" applyNumberFormat="1" applyFont="1" applyFill="1" applyBorder="1" applyAlignment="1">
      <alignment horizontal="center" vertical="top"/>
    </xf>
    <xf numFmtId="165" fontId="16" fillId="8" borderId="38" xfId="0" applyNumberFormat="1" applyFont="1" applyFill="1" applyBorder="1" applyAlignment="1">
      <alignment vertical="top" wrapText="1"/>
    </xf>
    <xf numFmtId="3" fontId="2" fillId="3" borderId="62" xfId="2" applyNumberFormat="1" applyFont="1" applyFill="1" applyBorder="1" applyAlignment="1">
      <alignment horizontal="center" vertical="top"/>
    </xf>
    <xf numFmtId="3" fontId="2" fillId="8" borderId="64" xfId="0" applyNumberFormat="1" applyFont="1" applyFill="1" applyBorder="1" applyAlignment="1">
      <alignment horizontal="center" vertical="top"/>
    </xf>
    <xf numFmtId="0" fontId="2" fillId="3" borderId="6" xfId="0" applyFont="1" applyFill="1" applyBorder="1" applyAlignment="1">
      <alignment vertical="top" wrapText="1"/>
    </xf>
    <xf numFmtId="0" fontId="2" fillId="3" borderId="48" xfId="0" applyFont="1" applyFill="1" applyBorder="1" applyAlignment="1">
      <alignment vertical="top" wrapText="1"/>
    </xf>
    <xf numFmtId="0" fontId="2" fillId="8" borderId="71" xfId="0" applyFont="1" applyFill="1" applyBorder="1" applyAlignment="1">
      <alignment vertical="top" wrapText="1"/>
    </xf>
    <xf numFmtId="0" fontId="2" fillId="8" borderId="48" xfId="0" applyFont="1" applyFill="1" applyBorder="1" applyAlignment="1">
      <alignment horizontal="left" vertical="top" wrapText="1"/>
    </xf>
    <xf numFmtId="1" fontId="2" fillId="8" borderId="20" xfId="0" applyNumberFormat="1" applyFont="1" applyFill="1" applyBorder="1" applyAlignment="1">
      <alignment horizontal="center" vertical="top"/>
    </xf>
    <xf numFmtId="1" fontId="2" fillId="8" borderId="44" xfId="0" applyNumberFormat="1" applyFont="1" applyFill="1" applyBorder="1" applyAlignment="1">
      <alignment horizontal="center" vertical="top"/>
    </xf>
    <xf numFmtId="1" fontId="2" fillId="8" borderId="49" xfId="0" applyNumberFormat="1" applyFont="1" applyFill="1" applyBorder="1" applyAlignment="1">
      <alignment horizontal="center" vertical="top"/>
    </xf>
    <xf numFmtId="49" fontId="2" fillId="8" borderId="11" xfId="0" applyNumberFormat="1" applyFont="1" applyFill="1" applyBorder="1" applyAlignment="1">
      <alignment vertical="center" wrapText="1"/>
    </xf>
    <xf numFmtId="165" fontId="18" fillId="8" borderId="3"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2" fillId="8" borderId="39" xfId="0" applyFont="1" applyFill="1" applyBorder="1" applyAlignment="1">
      <alignment horizontal="center" vertical="top"/>
    </xf>
    <xf numFmtId="165" fontId="2" fillId="8" borderId="39" xfId="0" applyNumberFormat="1" applyFont="1" applyFill="1" applyBorder="1" applyAlignment="1">
      <alignment horizontal="center" vertical="top"/>
    </xf>
    <xf numFmtId="165" fontId="2" fillId="8" borderId="57"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43" xfId="0"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0" fontId="3" fillId="8" borderId="66" xfId="0" applyFont="1" applyFill="1" applyBorder="1" applyAlignment="1">
      <alignment horizontal="center" vertical="top" wrapText="1"/>
    </xf>
    <xf numFmtId="0" fontId="0" fillId="8" borderId="10" xfId="0" applyFill="1" applyBorder="1" applyAlignment="1">
      <alignment vertical="top" wrapText="1"/>
    </xf>
    <xf numFmtId="49" fontId="2" fillId="8" borderId="11" xfId="0" applyNumberFormat="1" applyFont="1" applyFill="1" applyBorder="1" applyAlignment="1">
      <alignment horizontal="center" vertical="center" wrapText="1"/>
    </xf>
    <xf numFmtId="0" fontId="2" fillId="8" borderId="14" xfId="0" applyFont="1" applyFill="1" applyBorder="1" applyAlignment="1">
      <alignment horizontal="center" vertical="top"/>
    </xf>
    <xf numFmtId="49" fontId="2" fillId="8" borderId="11" xfId="0" applyNumberFormat="1" applyFont="1" applyFill="1" applyBorder="1" applyAlignment="1">
      <alignment horizontal="center" vertical="top" wrapText="1"/>
    </xf>
    <xf numFmtId="49" fontId="3" fillId="8" borderId="65"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3" fillId="2" borderId="25" xfId="0" applyFont="1" applyFill="1" applyBorder="1" applyAlignment="1">
      <alignment horizontal="left" vertical="top" wrapText="1"/>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2" fillId="8" borderId="50" xfId="0" applyFont="1" applyFill="1" applyBorder="1" applyAlignment="1">
      <alignment horizontal="left" vertical="top" wrapText="1"/>
    </xf>
    <xf numFmtId="49" fontId="3" fillId="9" borderId="39" xfId="0" applyNumberFormat="1" applyFont="1" applyFill="1" applyBorder="1" applyAlignment="1">
      <alignment horizontal="center" vertical="top"/>
    </xf>
    <xf numFmtId="0" fontId="2" fillId="8" borderId="6" xfId="0" applyFont="1" applyFill="1" applyBorder="1" applyAlignment="1">
      <alignment vertical="top" wrapText="1"/>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2" fillId="8" borderId="29" xfId="0" applyFont="1" applyFill="1" applyBorder="1" applyAlignment="1">
      <alignment horizontal="center" vertical="center" textRotation="90" wrapText="1"/>
    </xf>
    <xf numFmtId="49" fontId="2" fillId="8" borderId="11" xfId="0" applyNumberFormat="1" applyFont="1" applyFill="1" applyBorder="1" applyAlignment="1">
      <alignment horizontal="center" vertical="top" wrapText="1"/>
    </xf>
    <xf numFmtId="49" fontId="3" fillId="7" borderId="46" xfId="0" applyNumberFormat="1" applyFont="1" applyFill="1" applyBorder="1" applyAlignment="1">
      <alignment horizontal="center" vertical="top" wrapText="1"/>
    </xf>
    <xf numFmtId="49" fontId="3" fillId="7" borderId="46" xfId="0" applyNumberFormat="1" applyFont="1" applyFill="1" applyBorder="1" applyAlignment="1">
      <alignment horizontal="center" vertical="top"/>
    </xf>
    <xf numFmtId="49" fontId="3" fillId="8" borderId="65" xfId="0" applyNumberFormat="1" applyFont="1" applyFill="1" applyBorder="1" applyAlignment="1">
      <alignment horizontal="center" vertical="top"/>
    </xf>
    <xf numFmtId="0" fontId="16" fillId="8" borderId="6" xfId="0" applyFont="1" applyFill="1" applyBorder="1" applyAlignment="1">
      <alignment vertical="top" wrapText="1"/>
    </xf>
    <xf numFmtId="0" fontId="16" fillId="8" borderId="29" xfId="0" applyFont="1" applyFill="1" applyBorder="1" applyAlignment="1">
      <alignment horizontal="center" vertical="center" textRotation="90" wrapText="1"/>
    </xf>
    <xf numFmtId="0" fontId="16" fillId="8" borderId="53" xfId="0" applyFont="1" applyFill="1" applyBorder="1" applyAlignment="1">
      <alignment horizontal="center" vertical="center" textRotation="90" wrapText="1"/>
    </xf>
    <xf numFmtId="0" fontId="7" fillId="8" borderId="29" xfId="0" applyFont="1" applyFill="1" applyBorder="1" applyAlignment="1">
      <alignment horizontal="center" vertical="center" textRotation="90" wrapText="1"/>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0" fontId="3" fillId="8" borderId="1" xfId="0" applyFont="1" applyFill="1" applyBorder="1" applyAlignment="1">
      <alignment horizontal="center" vertical="center" wrapText="1"/>
    </xf>
    <xf numFmtId="165" fontId="7" fillId="3" borderId="3" xfId="0" applyNumberFormat="1" applyFont="1" applyFill="1" applyBorder="1" applyAlignment="1">
      <alignment horizontal="center" vertical="top" wrapText="1"/>
    </xf>
    <xf numFmtId="165" fontId="7" fillId="3" borderId="0" xfId="0" applyNumberFormat="1" applyFont="1" applyFill="1" applyBorder="1" applyAlignment="1">
      <alignment horizontal="center" vertical="top" wrapText="1"/>
    </xf>
    <xf numFmtId="165" fontId="7" fillId="3" borderId="39" xfId="0" applyNumberFormat="1" applyFont="1" applyFill="1" applyBorder="1" applyAlignment="1">
      <alignment horizontal="center" vertical="top" wrapText="1"/>
    </xf>
    <xf numFmtId="0" fontId="2" fillId="8" borderId="86" xfId="0" applyFont="1" applyFill="1" applyBorder="1" applyAlignment="1">
      <alignment horizontal="center" vertical="center" textRotation="90" wrapText="1"/>
    </xf>
    <xf numFmtId="0" fontId="2" fillId="8" borderId="12" xfId="0" applyFont="1" applyFill="1" applyBorder="1" applyAlignment="1">
      <alignment horizontal="center" vertical="center" textRotation="90" wrapText="1"/>
    </xf>
    <xf numFmtId="0" fontId="2" fillId="0" borderId="68" xfId="0" applyFont="1" applyFill="1" applyBorder="1" applyAlignment="1">
      <alignment vertical="top" wrapText="1"/>
    </xf>
    <xf numFmtId="1" fontId="2" fillId="0" borderId="70" xfId="0" applyNumberFormat="1" applyFont="1" applyFill="1" applyBorder="1" applyAlignment="1">
      <alignment horizontal="center" vertical="top"/>
    </xf>
    <xf numFmtId="0" fontId="3" fillId="8" borderId="65" xfId="0" applyFont="1" applyFill="1" applyBorder="1" applyAlignment="1">
      <alignment horizontal="center" vertical="top" wrapText="1"/>
    </xf>
    <xf numFmtId="0" fontId="3" fillId="8" borderId="20" xfId="0" applyFont="1" applyFill="1" applyBorder="1" applyAlignment="1">
      <alignment horizontal="center" vertical="top" wrapText="1"/>
    </xf>
    <xf numFmtId="0" fontId="3" fillId="8" borderId="27" xfId="0" applyFont="1" applyFill="1" applyBorder="1" applyAlignment="1">
      <alignment horizontal="center" vertical="top" wrapText="1"/>
    </xf>
    <xf numFmtId="0" fontId="2" fillId="8" borderId="27" xfId="0" applyFont="1" applyFill="1" applyBorder="1" applyAlignment="1">
      <alignment horizontal="center" vertical="center" textRotation="90"/>
    </xf>
    <xf numFmtId="0" fontId="3" fillId="8" borderId="1" xfId="0" applyFont="1" applyFill="1" applyBorder="1" applyAlignment="1">
      <alignment horizontal="center" vertical="center"/>
    </xf>
    <xf numFmtId="0" fontId="3" fillId="8" borderId="66" xfId="0" applyFont="1" applyFill="1" applyBorder="1" applyAlignment="1">
      <alignment horizontal="center" vertical="top"/>
    </xf>
    <xf numFmtId="0" fontId="0" fillId="8" borderId="53" xfId="0" applyFill="1" applyBorder="1" applyAlignment="1">
      <alignment horizontal="center" vertical="center" textRotation="90" wrapText="1"/>
    </xf>
    <xf numFmtId="49" fontId="3" fillId="8" borderId="20" xfId="0" applyNumberFormat="1" applyFont="1" applyFill="1" applyBorder="1" applyAlignment="1">
      <alignment horizontal="center" vertical="top"/>
    </xf>
    <xf numFmtId="0" fontId="26" fillId="8" borderId="75" xfId="0" applyFont="1" applyFill="1" applyBorder="1" applyAlignment="1">
      <alignment horizontal="center" vertical="top" wrapText="1"/>
    </xf>
    <xf numFmtId="165" fontId="2" fillId="8" borderId="81" xfId="0" applyNumberFormat="1" applyFont="1" applyFill="1" applyBorder="1" applyAlignment="1">
      <alignment horizontal="center" vertical="top"/>
    </xf>
    <xf numFmtId="0" fontId="3" fillId="8" borderId="66" xfId="0" applyFont="1" applyFill="1" applyBorder="1" applyAlignment="1">
      <alignment horizontal="center" vertical="center" wrapText="1"/>
    </xf>
    <xf numFmtId="1" fontId="2" fillId="3" borderId="64" xfId="2" applyNumberFormat="1" applyFont="1" applyFill="1" applyBorder="1" applyAlignment="1">
      <alignment horizontal="center" vertical="top"/>
    </xf>
    <xf numFmtId="1" fontId="2" fillId="3" borderId="85" xfId="2"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10" xfId="0" applyFont="1" applyFill="1" applyBorder="1" applyAlignment="1">
      <alignment horizontal="left" vertical="top"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7" fillId="8" borderId="29" xfId="0" applyFont="1" applyFill="1" applyBorder="1" applyAlignment="1">
      <alignment horizontal="center" vertical="center" textRotation="90" wrapText="1"/>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0" fontId="3" fillId="8" borderId="29" xfId="0" applyFont="1" applyFill="1" applyBorder="1" applyAlignment="1">
      <alignment horizontal="center" vertical="center" wrapText="1"/>
    </xf>
    <xf numFmtId="49" fontId="3" fillId="0" borderId="0" xfId="0" applyNumberFormat="1"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7" fillId="0" borderId="0" xfId="0" applyNumberFormat="1" applyFont="1" applyFill="1" applyBorder="1" applyAlignment="1">
      <alignment horizontal="left" vertical="top" wrapText="1"/>
    </xf>
    <xf numFmtId="0" fontId="2" fillId="7" borderId="26" xfId="0" applyFont="1" applyFill="1" applyBorder="1" applyAlignment="1">
      <alignment horizontal="left" vertical="top" wrapText="1"/>
    </xf>
    <xf numFmtId="49" fontId="3" fillId="9" borderId="39" xfId="0" applyNumberFormat="1" applyFont="1" applyFill="1" applyBorder="1" applyAlignment="1">
      <alignment horizontal="center" vertical="top"/>
    </xf>
    <xf numFmtId="0" fontId="0" fillId="8" borderId="10" xfId="0" applyFill="1" applyBorder="1" applyAlignment="1">
      <alignment vertical="top" wrapText="1"/>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2" fillId="8" borderId="11" xfId="0" applyFont="1" applyFill="1" applyBorder="1" applyAlignment="1">
      <alignment horizontal="center" vertical="top" wrapText="1"/>
    </xf>
    <xf numFmtId="0" fontId="3" fillId="8" borderId="66" xfId="0" applyFont="1" applyFill="1" applyBorder="1" applyAlignment="1">
      <alignment horizontal="center" vertical="center" wrapText="1"/>
    </xf>
    <xf numFmtId="0" fontId="2" fillId="8" borderId="50" xfId="0" applyFont="1" applyFill="1" applyBorder="1" applyAlignment="1">
      <alignment horizontal="left" vertical="top" wrapText="1"/>
    </xf>
    <xf numFmtId="0" fontId="16" fillId="8" borderId="53"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0" fontId="3" fillId="2" borderId="23" xfId="0" applyFont="1" applyFill="1" applyBorder="1" applyAlignment="1">
      <alignment horizontal="left" vertical="top" wrapText="1"/>
    </xf>
    <xf numFmtId="0" fontId="13" fillId="0" borderId="0" xfId="0" applyFont="1" applyAlignment="1">
      <alignment horizontal="center" vertical="top" wrapText="1"/>
    </xf>
    <xf numFmtId="0" fontId="0" fillId="0" borderId="0" xfId="0" applyAlignment="1">
      <alignment horizontal="center" vertical="top"/>
    </xf>
    <xf numFmtId="0" fontId="13" fillId="0" borderId="0" xfId="0" applyFont="1" applyAlignment="1">
      <alignment horizontal="center" vertical="top"/>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0" fontId="2" fillId="8" borderId="0" xfId="0" applyFont="1" applyFill="1" applyBorder="1" applyAlignment="1">
      <alignment horizontal="center" vertical="center" textRotation="90" wrapText="1"/>
    </xf>
    <xf numFmtId="0" fontId="2" fillId="0" borderId="0" xfId="0" applyFont="1" applyAlignment="1">
      <alignment vertical="center"/>
    </xf>
    <xf numFmtId="0" fontId="35" fillId="8" borderId="0" xfId="0" applyFont="1" applyFill="1" applyAlignment="1">
      <alignment vertical="center" wrapText="1"/>
    </xf>
    <xf numFmtId="0" fontId="36" fillId="8" borderId="0" xfId="0" applyFont="1" applyFill="1" applyAlignment="1"/>
    <xf numFmtId="0" fontId="2" fillId="0" borderId="0" xfId="0" applyFont="1" applyFill="1" applyAlignment="1">
      <alignment vertical="center" wrapText="1"/>
    </xf>
    <xf numFmtId="0" fontId="5" fillId="0" borderId="0" xfId="0" applyFont="1" applyFill="1" applyAlignment="1"/>
    <xf numFmtId="49" fontId="3" fillId="8" borderId="46" xfId="0" applyNumberFormat="1" applyFont="1" applyFill="1" applyBorder="1" applyAlignment="1">
      <alignment horizontal="center" vertical="top"/>
    </xf>
    <xf numFmtId="0" fontId="2" fillId="8" borderId="80" xfId="0" applyFont="1" applyFill="1" applyBorder="1" applyAlignment="1">
      <alignment horizontal="center" vertical="top"/>
    </xf>
    <xf numFmtId="165" fontId="7" fillId="8" borderId="97" xfId="0" applyNumberFormat="1" applyFont="1" applyFill="1" applyBorder="1" applyAlignment="1">
      <alignment horizontal="center" vertical="top"/>
    </xf>
    <xf numFmtId="165" fontId="7" fillId="8" borderId="80" xfId="0" applyNumberFormat="1" applyFont="1" applyFill="1" applyBorder="1" applyAlignment="1">
      <alignment horizontal="center" vertical="top"/>
    </xf>
    <xf numFmtId="0" fontId="2" fillId="8" borderId="44" xfId="0" applyFont="1" applyFill="1" applyBorder="1" applyAlignment="1">
      <alignment horizontal="center" vertical="center" textRotation="90" wrapText="1"/>
    </xf>
    <xf numFmtId="165" fontId="7" fillId="8" borderId="4" xfId="0" applyNumberFormat="1" applyFont="1" applyFill="1" applyBorder="1" applyAlignment="1">
      <alignment horizontal="center" vertical="top" wrapText="1"/>
    </xf>
    <xf numFmtId="165" fontId="7" fillId="8" borderId="52" xfId="0" applyNumberFormat="1" applyFont="1" applyFill="1" applyBorder="1" applyAlignment="1">
      <alignment horizontal="center" vertical="top" wrapText="1"/>
    </xf>
    <xf numFmtId="0" fontId="8" fillId="3" borderId="6" xfId="0" applyFont="1" applyFill="1" applyBorder="1" applyAlignment="1">
      <alignment vertical="top" wrapText="1"/>
    </xf>
    <xf numFmtId="0" fontId="8" fillId="3" borderId="48" xfId="0" applyFont="1" applyFill="1" applyBorder="1" applyAlignment="1">
      <alignment vertical="top" wrapText="1"/>
    </xf>
    <xf numFmtId="0" fontId="8" fillId="0" borderId="48" xfId="0" applyFont="1" applyBorder="1" applyAlignment="1">
      <alignment vertical="top" wrapText="1"/>
    </xf>
    <xf numFmtId="0" fontId="8" fillId="8" borderId="71" xfId="0" applyFont="1" applyFill="1" applyBorder="1" applyAlignment="1">
      <alignment vertical="top" wrapText="1"/>
    </xf>
    <xf numFmtId="49" fontId="3" fillId="8" borderId="46" xfId="0" applyNumberFormat="1" applyFont="1" applyFill="1" applyBorder="1" applyAlignment="1">
      <alignment horizontal="center" vertical="top" wrapText="1"/>
    </xf>
    <xf numFmtId="49" fontId="3" fillId="8" borderId="0" xfId="0" applyNumberFormat="1" applyFont="1" applyFill="1" applyBorder="1" applyAlignment="1">
      <alignment horizontal="center" vertical="top" wrapText="1"/>
    </xf>
    <xf numFmtId="49" fontId="3" fillId="8" borderId="46" xfId="0" applyNumberFormat="1" applyFont="1" applyFill="1" applyBorder="1" applyAlignment="1">
      <alignment vertical="top"/>
    </xf>
    <xf numFmtId="0" fontId="29" fillId="8" borderId="47" xfId="0" applyFont="1" applyFill="1" applyBorder="1" applyAlignment="1">
      <alignment horizontal="center" vertical="top" wrapText="1"/>
    </xf>
    <xf numFmtId="49" fontId="7" fillId="8" borderId="69" xfId="0" applyNumberFormat="1" applyFont="1" applyFill="1" applyBorder="1" applyAlignment="1">
      <alignment horizontal="center" vertical="center" wrapText="1"/>
    </xf>
    <xf numFmtId="0" fontId="29" fillId="8" borderId="0" xfId="0" applyFont="1" applyFill="1" applyBorder="1" applyAlignment="1">
      <alignment horizontal="center" vertical="center" wrapText="1"/>
    </xf>
    <xf numFmtId="49" fontId="2" fillId="8" borderId="63" xfId="0" applyNumberFormat="1" applyFont="1" applyFill="1" applyBorder="1" applyAlignment="1">
      <alignment horizontal="center" vertical="center"/>
    </xf>
    <xf numFmtId="49" fontId="7" fillId="8" borderId="20" xfId="0" applyNumberFormat="1" applyFont="1" applyFill="1" applyBorder="1" applyAlignment="1">
      <alignment horizontal="center" vertical="center" wrapText="1"/>
    </xf>
    <xf numFmtId="0" fontId="2" fillId="8" borderId="39" xfId="0" applyFont="1" applyFill="1" applyBorder="1" applyAlignment="1">
      <alignment vertical="top" wrapText="1"/>
    </xf>
    <xf numFmtId="0" fontId="3" fillId="8" borderId="58" xfId="0" applyFont="1" applyFill="1" applyBorder="1" applyAlignment="1">
      <alignment horizontal="center" vertical="center" wrapText="1"/>
    </xf>
    <xf numFmtId="0" fontId="2" fillId="0" borderId="10" xfId="0" applyFont="1" applyFill="1" applyBorder="1" applyAlignment="1">
      <alignment horizontal="center" vertical="top"/>
    </xf>
    <xf numFmtId="0" fontId="2" fillId="8" borderId="61" xfId="0" applyFont="1" applyFill="1" applyBorder="1" applyAlignment="1">
      <alignment horizontal="center" vertical="top"/>
    </xf>
    <xf numFmtId="0" fontId="23" fillId="8" borderId="65" xfId="0" applyFont="1" applyFill="1" applyBorder="1" applyAlignment="1">
      <alignment horizontal="center" vertical="top"/>
    </xf>
    <xf numFmtId="0" fontId="23" fillId="8" borderId="10" xfId="0" applyFont="1" applyFill="1" applyBorder="1" applyAlignment="1">
      <alignment horizontal="center" vertical="top"/>
    </xf>
    <xf numFmtId="0" fontId="2" fillId="8" borderId="1" xfId="0" applyFont="1" applyFill="1" applyBorder="1" applyAlignment="1">
      <alignment horizontal="left" vertical="top" wrapText="1"/>
    </xf>
    <xf numFmtId="0" fontId="16" fillId="8" borderId="27" xfId="0" applyFont="1" applyFill="1" applyBorder="1" applyAlignment="1">
      <alignment horizontal="center" vertical="center" textRotation="90" wrapText="1"/>
    </xf>
    <xf numFmtId="0" fontId="2" fillId="8" borderId="35" xfId="0" applyFont="1" applyFill="1" applyBorder="1" applyAlignment="1">
      <alignment horizontal="center" vertical="top" wrapText="1"/>
    </xf>
    <xf numFmtId="165" fontId="7" fillId="8" borderId="13" xfId="0" applyNumberFormat="1" applyFont="1" applyFill="1" applyBorder="1" applyAlignment="1">
      <alignment horizontal="center" vertical="top"/>
    </xf>
    <xf numFmtId="49" fontId="3" fillId="8" borderId="19" xfId="0" applyNumberFormat="1" applyFont="1" applyFill="1" applyBorder="1" applyAlignment="1">
      <alignment horizontal="center" vertical="top" wrapText="1"/>
    </xf>
    <xf numFmtId="0" fontId="5" fillId="8" borderId="98" xfId="0" applyFont="1" applyFill="1" applyBorder="1" applyAlignment="1">
      <alignment horizontal="left" vertical="top" wrapText="1"/>
    </xf>
    <xf numFmtId="0" fontId="2" fillId="8" borderId="19" xfId="0" applyFont="1" applyFill="1" applyBorder="1" applyAlignment="1">
      <alignment horizontal="center" vertical="center" textRotation="90" wrapText="1"/>
    </xf>
    <xf numFmtId="0" fontId="3" fillId="7" borderId="3" xfId="0" applyFont="1" applyFill="1" applyBorder="1" applyAlignment="1">
      <alignment horizontal="center" vertical="top"/>
    </xf>
    <xf numFmtId="0" fontId="8" fillId="8" borderId="7" xfId="0" applyFont="1" applyFill="1" applyBorder="1" applyAlignment="1">
      <alignment vertical="top" wrapText="1"/>
    </xf>
    <xf numFmtId="0" fontId="2" fillId="8" borderId="37" xfId="0" applyFont="1" applyFill="1" applyBorder="1" applyAlignment="1">
      <alignment horizontal="center" vertical="top"/>
    </xf>
    <xf numFmtId="0" fontId="2" fillId="8" borderId="16" xfId="0" applyFont="1" applyFill="1" applyBorder="1" applyAlignment="1">
      <alignment horizontal="center" vertical="top"/>
    </xf>
    <xf numFmtId="49" fontId="3" fillId="8" borderId="99" xfId="0" applyNumberFormat="1" applyFont="1" applyFill="1" applyBorder="1" applyAlignment="1">
      <alignment horizontal="center" vertical="top"/>
    </xf>
    <xf numFmtId="0" fontId="3" fillId="8" borderId="32" xfId="0" applyFont="1" applyFill="1" applyBorder="1" applyAlignment="1">
      <alignment horizontal="center" vertical="center" wrapText="1"/>
    </xf>
    <xf numFmtId="0" fontId="2" fillId="8" borderId="100" xfId="0" applyFont="1" applyFill="1" applyBorder="1" applyAlignment="1">
      <alignment horizontal="center" vertical="top" wrapText="1"/>
    </xf>
    <xf numFmtId="165" fontId="2" fillId="8" borderId="31" xfId="0" applyNumberFormat="1" applyFont="1" applyFill="1" applyBorder="1" applyAlignment="1">
      <alignment horizontal="center" vertical="top"/>
    </xf>
    <xf numFmtId="0" fontId="2" fillId="10" borderId="50" xfId="0" applyFont="1" applyFill="1" applyBorder="1" applyAlignment="1">
      <alignment vertical="top" wrapText="1"/>
    </xf>
    <xf numFmtId="0" fontId="2" fillId="10" borderId="61" xfId="0" applyFont="1" applyFill="1" applyBorder="1" applyAlignment="1">
      <alignment horizontal="center" vertical="top" wrapText="1"/>
    </xf>
    <xf numFmtId="0" fontId="2" fillId="10" borderId="18" xfId="0" applyFont="1" applyFill="1" applyBorder="1" applyAlignment="1">
      <alignment horizontal="center" vertical="top" wrapText="1"/>
    </xf>
    <xf numFmtId="0" fontId="3" fillId="8" borderId="11" xfId="0" applyFont="1" applyFill="1" applyBorder="1" applyAlignment="1">
      <alignment horizontal="center" vertical="top" wrapText="1"/>
    </xf>
    <xf numFmtId="0" fontId="3" fillId="8" borderId="49" xfId="0" applyFont="1" applyFill="1" applyBorder="1" applyAlignment="1">
      <alignment horizontal="center" vertical="top"/>
    </xf>
    <xf numFmtId="0" fontId="3" fillId="8" borderId="11" xfId="0" applyFont="1" applyFill="1" applyBorder="1" applyAlignment="1">
      <alignment horizontal="center" vertical="center"/>
    </xf>
    <xf numFmtId="0" fontId="3" fillId="8" borderId="58" xfId="0" applyFont="1" applyFill="1" applyBorder="1" applyAlignment="1">
      <alignment horizontal="center" vertical="top"/>
    </xf>
    <xf numFmtId="49" fontId="1" fillId="8" borderId="20" xfId="0" applyNumberFormat="1" applyFont="1" applyFill="1" applyBorder="1" applyAlignment="1">
      <alignment horizontal="center" vertical="top" textRotation="90" wrapText="1"/>
    </xf>
    <xf numFmtId="0" fontId="1" fillId="8" borderId="53" xfId="0" applyFont="1" applyFill="1" applyBorder="1" applyAlignment="1">
      <alignment vertical="center" textRotation="90" wrapText="1"/>
    </xf>
    <xf numFmtId="49" fontId="3" fillId="9" borderId="21" xfId="0" applyNumberFormat="1" applyFont="1" applyFill="1" applyBorder="1" applyAlignment="1">
      <alignment horizontal="center" vertical="top"/>
    </xf>
    <xf numFmtId="49" fontId="3" fillId="2" borderId="17"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0" fontId="29" fillId="8" borderId="32" xfId="0" applyFont="1" applyFill="1" applyBorder="1" applyAlignment="1">
      <alignment horizontal="center" vertical="top" wrapText="1"/>
    </xf>
    <xf numFmtId="0" fontId="2" fillId="8" borderId="31" xfId="0" applyFont="1" applyFill="1" applyBorder="1" applyAlignment="1">
      <alignment horizontal="center" vertical="top" wrapText="1"/>
    </xf>
    <xf numFmtId="165" fontId="2" fillId="8" borderId="101" xfId="0" applyNumberFormat="1" applyFont="1" applyFill="1" applyBorder="1" applyAlignment="1">
      <alignment horizontal="center" vertical="top"/>
    </xf>
    <xf numFmtId="0" fontId="8" fillId="8" borderId="21" xfId="0" applyFont="1" applyFill="1" applyBorder="1" applyAlignment="1">
      <alignment horizontal="left" vertical="top" wrapText="1"/>
    </xf>
    <xf numFmtId="0" fontId="8" fillId="8" borderId="32" xfId="0" applyFont="1" applyFill="1" applyBorder="1" applyAlignment="1">
      <alignment horizontal="center" vertical="top"/>
    </xf>
    <xf numFmtId="0" fontId="8" fillId="8" borderId="18" xfId="0" applyFont="1" applyFill="1" applyBorder="1" applyAlignment="1">
      <alignment horizontal="center" vertical="top"/>
    </xf>
    <xf numFmtId="0" fontId="2" fillId="8" borderId="80" xfId="0" applyFont="1" applyFill="1" applyBorder="1" applyAlignment="1">
      <alignment horizontal="left" vertical="top" wrapText="1"/>
    </xf>
    <xf numFmtId="0" fontId="2" fillId="8" borderId="29" xfId="0" applyFont="1" applyFill="1" applyBorder="1" applyAlignment="1">
      <alignment vertical="center" textRotation="90" wrapText="1"/>
    </xf>
    <xf numFmtId="0" fontId="0" fillId="8" borderId="53" xfId="0" applyFill="1" applyBorder="1" applyAlignment="1">
      <alignment vertical="center" textRotation="90" wrapText="1"/>
    </xf>
    <xf numFmtId="0" fontId="2" fillId="8" borderId="14" xfId="0" applyFont="1" applyFill="1" applyBorder="1" applyAlignment="1">
      <alignment horizontal="center" vertical="top" wrapText="1"/>
    </xf>
    <xf numFmtId="0" fontId="2" fillId="8" borderId="93" xfId="0" applyFont="1" applyFill="1" applyBorder="1" applyAlignment="1">
      <alignment horizontal="left" vertical="top" wrapText="1"/>
    </xf>
    <xf numFmtId="0" fontId="2" fillId="8" borderId="53" xfId="0" applyFont="1" applyFill="1" applyBorder="1" applyAlignment="1">
      <alignment vertical="center" textRotation="90" wrapText="1"/>
    </xf>
    <xf numFmtId="165" fontId="2" fillId="8" borderId="47" xfId="0" applyNumberFormat="1" applyFont="1" applyFill="1" applyBorder="1" applyAlignment="1">
      <alignment horizontal="center" vertical="top"/>
    </xf>
    <xf numFmtId="0" fontId="8" fillId="8" borderId="38" xfId="0" applyFont="1" applyFill="1" applyBorder="1" applyAlignment="1">
      <alignment horizontal="left" vertical="top" wrapText="1"/>
    </xf>
    <xf numFmtId="0" fontId="24" fillId="8" borderId="47" xfId="0" applyFont="1" applyFill="1" applyBorder="1" applyAlignment="1">
      <alignment horizontal="center" vertical="top"/>
    </xf>
    <xf numFmtId="0" fontId="3" fillId="8" borderId="53" xfId="0" applyFont="1" applyFill="1" applyBorder="1" applyAlignment="1">
      <alignment horizontal="center" vertical="top" wrapText="1"/>
    </xf>
    <xf numFmtId="0" fontId="24" fillId="8" borderId="20" xfId="0" applyFont="1" applyFill="1" applyBorder="1" applyAlignment="1">
      <alignment horizontal="center" vertical="top"/>
    </xf>
    <xf numFmtId="0" fontId="24" fillId="8" borderId="49" xfId="0" applyFont="1" applyFill="1" applyBorder="1" applyAlignment="1">
      <alignment horizontal="center" vertical="top"/>
    </xf>
    <xf numFmtId="0" fontId="29" fillId="8" borderId="58" xfId="0" applyFont="1" applyFill="1" applyBorder="1" applyAlignment="1">
      <alignment horizontal="center" vertical="center" wrapText="1"/>
    </xf>
    <xf numFmtId="0" fontId="29" fillId="8" borderId="29" xfId="0" applyFont="1" applyFill="1" applyBorder="1" applyAlignment="1">
      <alignment horizontal="center" vertical="center" wrapText="1"/>
    </xf>
    <xf numFmtId="0" fontId="2" fillId="8" borderId="53" xfId="0" applyFont="1" applyFill="1" applyBorder="1" applyAlignment="1">
      <alignment vertical="center" wrapText="1"/>
    </xf>
    <xf numFmtId="0" fontId="2" fillId="8" borderId="14" xfId="0" applyFont="1" applyFill="1" applyBorder="1" applyAlignment="1">
      <alignment horizontal="center" vertical="center"/>
    </xf>
    <xf numFmtId="165" fontId="2" fillId="8" borderId="45" xfId="0" applyNumberFormat="1" applyFont="1" applyFill="1" applyBorder="1" applyAlignment="1">
      <alignment horizontal="center" vertical="center"/>
    </xf>
    <xf numFmtId="165" fontId="2" fillId="8" borderId="45" xfId="0" applyNumberFormat="1" applyFont="1" applyFill="1" applyBorder="1" applyAlignment="1">
      <alignment horizontal="center" vertical="top"/>
    </xf>
    <xf numFmtId="3" fontId="3" fillId="9" borderId="39" xfId="0" applyNumberFormat="1" applyFont="1" applyFill="1" applyBorder="1" applyAlignment="1">
      <alignment horizontal="center" vertical="top"/>
    </xf>
    <xf numFmtId="3" fontId="3" fillId="2" borderId="10" xfId="0" applyNumberFormat="1" applyFont="1" applyFill="1" applyBorder="1" applyAlignment="1">
      <alignment horizontal="center" vertical="top"/>
    </xf>
    <xf numFmtId="3" fontId="3" fillId="8" borderId="0" xfId="0" applyNumberFormat="1" applyFont="1" applyFill="1" applyBorder="1" applyAlignment="1">
      <alignment horizontal="center" vertical="top"/>
    </xf>
    <xf numFmtId="165" fontId="12" fillId="8" borderId="47" xfId="0" applyNumberFormat="1" applyFont="1" applyFill="1" applyBorder="1" applyAlignment="1">
      <alignment horizontal="center" vertical="top"/>
    </xf>
    <xf numFmtId="3" fontId="3" fillId="9" borderId="40" xfId="0" applyNumberFormat="1" applyFont="1" applyFill="1" applyBorder="1" applyAlignment="1">
      <alignment horizontal="center" vertical="top"/>
    </xf>
    <xf numFmtId="3" fontId="3" fillId="2" borderId="8" xfId="0" applyNumberFormat="1" applyFont="1" applyFill="1" applyBorder="1" applyAlignment="1">
      <alignment horizontal="center" vertical="top"/>
    </xf>
    <xf numFmtId="0" fontId="3" fillId="7" borderId="30" xfId="0" applyFont="1" applyFill="1" applyBorder="1" applyAlignment="1">
      <alignment horizontal="center" vertical="top"/>
    </xf>
    <xf numFmtId="165" fontId="3" fillId="2" borderId="30" xfId="0" applyNumberFormat="1" applyFont="1" applyFill="1" applyBorder="1" applyAlignment="1">
      <alignment horizontal="center" vertical="top"/>
    </xf>
    <xf numFmtId="0" fontId="7" fillId="8" borderId="53" xfId="0" applyFont="1" applyFill="1" applyBorder="1" applyAlignment="1">
      <alignment horizontal="center" vertical="center" textRotation="90" wrapText="1"/>
    </xf>
    <xf numFmtId="0" fontId="2" fillId="8" borderId="10" xfId="0" applyFont="1" applyFill="1" applyBorder="1" applyAlignment="1">
      <alignment horizontal="left" vertical="top" wrapText="1"/>
    </xf>
    <xf numFmtId="0" fontId="3" fillId="8" borderId="66" xfId="0" applyFont="1" applyFill="1" applyBorder="1" applyAlignment="1">
      <alignment horizontal="center" vertical="top" wrapText="1"/>
    </xf>
    <xf numFmtId="0" fontId="3" fillId="8" borderId="29" xfId="0" applyFont="1" applyFill="1" applyBorder="1" applyAlignment="1">
      <alignment horizontal="center" vertical="top" wrapText="1"/>
    </xf>
    <xf numFmtId="0" fontId="2" fillId="8" borderId="39" xfId="0"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8" borderId="65"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16" fillId="8" borderId="20" xfId="0" applyFont="1" applyFill="1" applyBorder="1" applyAlignment="1">
      <alignment horizontal="left" vertical="top" wrapText="1"/>
    </xf>
    <xf numFmtId="49" fontId="3" fillId="8" borderId="20" xfId="0" applyNumberFormat="1" applyFont="1" applyFill="1" applyBorder="1" applyAlignment="1">
      <alignment horizontal="center" vertical="top"/>
    </xf>
    <xf numFmtId="0" fontId="16" fillId="8" borderId="66" xfId="0" applyFont="1" applyFill="1" applyBorder="1" applyAlignment="1">
      <alignment horizontal="center" vertical="center" textRotation="90" wrapText="1"/>
    </xf>
    <xf numFmtId="0" fontId="16" fillId="8" borderId="29" xfId="0" applyFont="1" applyFill="1" applyBorder="1" applyAlignment="1">
      <alignment horizontal="center" vertical="center" textRotation="90" wrapText="1"/>
    </xf>
    <xf numFmtId="0" fontId="16" fillId="8" borderId="53" xfId="0" applyFont="1" applyFill="1" applyBorder="1" applyAlignment="1">
      <alignment horizontal="center" vertical="center" textRotation="90" wrapText="1"/>
    </xf>
    <xf numFmtId="0" fontId="7" fillId="8" borderId="29" xfId="0" applyFont="1" applyFill="1" applyBorder="1" applyAlignment="1">
      <alignment horizontal="center" vertical="center" textRotation="90" wrapText="1"/>
    </xf>
    <xf numFmtId="0" fontId="2" fillId="8" borderId="14" xfId="0" applyFont="1" applyFill="1" applyBorder="1" applyAlignment="1">
      <alignment horizontal="center" vertical="top"/>
    </xf>
    <xf numFmtId="0" fontId="2" fillId="8" borderId="25" xfId="0" applyFont="1" applyFill="1" applyBorder="1" applyAlignment="1">
      <alignment horizontal="center" vertical="top"/>
    </xf>
    <xf numFmtId="165" fontId="16" fillId="8" borderId="89" xfId="0" applyNumberFormat="1" applyFont="1" applyFill="1" applyBorder="1" applyAlignment="1">
      <alignment horizontal="left" vertical="top" wrapText="1"/>
    </xf>
    <xf numFmtId="1" fontId="16" fillId="8" borderId="90" xfId="0" applyNumberFormat="1" applyFont="1" applyFill="1" applyBorder="1" applyAlignment="1">
      <alignment horizontal="center" vertical="top"/>
    </xf>
    <xf numFmtId="1" fontId="2" fillId="8" borderId="90" xfId="0" applyNumberFormat="1" applyFont="1" applyFill="1" applyBorder="1" applyAlignment="1">
      <alignment horizontal="center" vertical="top"/>
    </xf>
    <xf numFmtId="1" fontId="2" fillId="8" borderId="91" xfId="0" applyNumberFormat="1" applyFont="1" applyFill="1" applyBorder="1" applyAlignment="1">
      <alignment horizontal="center" vertical="top"/>
    </xf>
    <xf numFmtId="1" fontId="2" fillId="8" borderId="92" xfId="0" applyNumberFormat="1" applyFont="1" applyFill="1" applyBorder="1" applyAlignment="1">
      <alignment horizontal="center" vertical="top"/>
    </xf>
    <xf numFmtId="0" fontId="16" fillId="8" borderId="48" xfId="0" applyFont="1" applyFill="1" applyBorder="1" applyAlignment="1">
      <alignment vertical="top" wrapText="1"/>
    </xf>
    <xf numFmtId="0" fontId="16" fillId="8" borderId="62" xfId="0" applyFont="1" applyFill="1" applyBorder="1" applyAlignment="1">
      <alignment horizontal="center" vertical="top"/>
    </xf>
    <xf numFmtId="0" fontId="2" fillId="8" borderId="43" xfId="0" applyFont="1" applyFill="1" applyBorder="1" applyAlignment="1">
      <alignment horizontal="center" vertical="top"/>
    </xf>
    <xf numFmtId="165" fontId="2" fillId="8" borderId="14"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3" fontId="2" fillId="8" borderId="11" xfId="4" applyNumberFormat="1" applyFont="1" applyFill="1" applyBorder="1" applyAlignment="1">
      <alignment vertical="top" wrapText="1"/>
    </xf>
    <xf numFmtId="3" fontId="2" fillId="8" borderId="87" xfId="4" applyNumberFormat="1" applyFont="1" applyFill="1" applyBorder="1" applyAlignment="1">
      <alignment vertical="top" wrapText="1"/>
    </xf>
    <xf numFmtId="0" fontId="2" fillId="8" borderId="13" xfId="0" applyFont="1" applyFill="1" applyBorder="1" applyAlignment="1">
      <alignment horizontal="center" vertical="top" wrapText="1"/>
    </xf>
    <xf numFmtId="0" fontId="3" fillId="0" borderId="33" xfId="0" applyFont="1" applyBorder="1" applyAlignment="1">
      <alignment horizontal="center" vertical="center"/>
    </xf>
    <xf numFmtId="0" fontId="3" fillId="0" borderId="36" xfId="0" applyFont="1" applyBorder="1" applyAlignment="1">
      <alignment horizontal="center" vertical="center"/>
    </xf>
    <xf numFmtId="0" fontId="3" fillId="0" borderId="34" xfId="0" applyFont="1" applyBorder="1" applyAlignment="1">
      <alignment horizontal="center" vertical="center"/>
    </xf>
    <xf numFmtId="0" fontId="2" fillId="0" borderId="3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0" xfId="0" applyFont="1" applyFill="1" applyAlignment="1">
      <alignment horizontal="center" vertical="top"/>
    </xf>
    <xf numFmtId="3" fontId="2" fillId="0" borderId="21"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17"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32" xfId="0" applyNumberFormat="1" applyFont="1" applyBorder="1" applyAlignment="1">
      <alignment horizontal="center" vertical="center" shrinkToFit="1"/>
    </xf>
    <xf numFmtId="3" fontId="2" fillId="0" borderId="29" xfId="0" applyNumberFormat="1" applyFont="1" applyBorder="1" applyAlignment="1">
      <alignment horizontal="center" vertical="center" shrinkToFit="1"/>
    </xf>
    <xf numFmtId="3" fontId="2" fillId="0" borderId="37" xfId="0" applyNumberFormat="1" applyFont="1" applyBorder="1" applyAlignment="1">
      <alignment horizontal="center" vertical="center" shrinkToFit="1"/>
    </xf>
    <xf numFmtId="3" fontId="2" fillId="0" borderId="32" xfId="0" applyNumberFormat="1" applyFont="1" applyBorder="1" applyAlignment="1">
      <alignment horizontal="center" vertical="center" textRotation="90" shrinkToFit="1"/>
    </xf>
    <xf numFmtId="3" fontId="2" fillId="0" borderId="2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30" xfId="0" applyNumberFormat="1" applyFont="1" applyBorder="1" applyAlignment="1">
      <alignment horizontal="center" vertical="center" textRotation="90" wrapText="1" shrinkToFit="1"/>
    </xf>
    <xf numFmtId="0" fontId="2" fillId="0" borderId="31"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8" borderId="10" xfId="0" applyFont="1" applyFill="1" applyBorder="1" applyAlignment="1">
      <alignment horizontal="left" vertical="top" wrapText="1"/>
    </xf>
    <xf numFmtId="0" fontId="5" fillId="8" borderId="20" xfId="0" applyFont="1" applyFill="1" applyBorder="1" applyAlignment="1">
      <alignment horizontal="left" vertical="top" wrapText="1"/>
    </xf>
    <xf numFmtId="49" fontId="2" fillId="8" borderId="46" xfId="0" applyNumberFormat="1" applyFont="1" applyFill="1" applyBorder="1" applyAlignment="1">
      <alignment horizontal="center" vertical="center" textRotation="90" wrapText="1"/>
    </xf>
    <xf numFmtId="0" fontId="2" fillId="8" borderId="65" xfId="0" applyFont="1" applyFill="1" applyBorder="1" applyAlignment="1">
      <alignment vertical="top" wrapText="1"/>
    </xf>
    <xf numFmtId="0" fontId="2" fillId="8" borderId="20" xfId="0" applyFont="1" applyFill="1" applyBorder="1" applyAlignment="1">
      <alignment vertical="top" wrapText="1"/>
    </xf>
    <xf numFmtId="0" fontId="2" fillId="8" borderId="65" xfId="0" applyFont="1" applyFill="1" applyBorder="1" applyAlignment="1">
      <alignment horizontal="left" vertical="top" wrapText="1"/>
    </xf>
    <xf numFmtId="0" fontId="5" fillId="8" borderId="10" xfId="0" applyFont="1" applyFill="1" applyBorder="1" applyAlignment="1">
      <alignment horizontal="left" vertical="top" wrapText="1"/>
    </xf>
    <xf numFmtId="0" fontId="2" fillId="8" borderId="38" xfId="0" applyFont="1" applyFill="1" applyBorder="1" applyAlignment="1">
      <alignment vertical="top" wrapText="1"/>
    </xf>
    <xf numFmtId="0" fontId="0" fillId="8" borderId="6" xfId="0" applyFill="1" applyBorder="1" applyAlignment="1">
      <alignment vertical="top" wrapText="1"/>
    </xf>
    <xf numFmtId="0" fontId="0" fillId="0" borderId="68" xfId="0" applyBorder="1" applyAlignment="1">
      <alignment vertical="top" wrapText="1"/>
    </xf>
    <xf numFmtId="0" fontId="2" fillId="8" borderId="52" xfId="0" applyFont="1" applyFill="1" applyBorder="1" applyAlignment="1">
      <alignment vertical="top" wrapText="1"/>
    </xf>
    <xf numFmtId="0" fontId="0" fillId="0" borderId="39" xfId="0"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3" fillId="8" borderId="17" xfId="0" applyFont="1" applyFill="1" applyBorder="1" applyAlignment="1">
      <alignment vertical="top" wrapText="1"/>
    </xf>
    <xf numFmtId="0" fontId="30" fillId="8" borderId="10" xfId="0" applyFont="1" applyFill="1" applyBorder="1" applyAlignment="1">
      <alignment vertical="top" wrapText="1"/>
    </xf>
    <xf numFmtId="0" fontId="35" fillId="8" borderId="0" xfId="0" applyFont="1" applyFill="1" applyAlignment="1">
      <alignment vertical="center" wrapText="1"/>
    </xf>
    <xf numFmtId="0" fontId="36" fillId="8" borderId="0" xfId="0" applyFont="1" applyFill="1" applyAlignment="1"/>
    <xf numFmtId="0" fontId="13" fillId="0" borderId="0" xfId="0" applyFont="1" applyAlignment="1">
      <alignment horizontal="center" vertical="top" wrapText="1"/>
    </xf>
    <xf numFmtId="0" fontId="14" fillId="0" borderId="0" xfId="0" applyFont="1" applyAlignment="1">
      <alignment horizontal="center" vertical="top"/>
    </xf>
    <xf numFmtId="0" fontId="0" fillId="0" borderId="0" xfId="0" applyAlignment="1">
      <alignment horizontal="center" vertical="top"/>
    </xf>
    <xf numFmtId="0" fontId="13" fillId="0" borderId="0" xfId="0" applyFont="1" applyAlignment="1">
      <alignment horizontal="center" vertical="top"/>
    </xf>
    <xf numFmtId="0" fontId="2" fillId="0" borderId="19" xfId="0" applyFont="1" applyBorder="1" applyAlignment="1">
      <alignment horizontal="center" vertical="top"/>
    </xf>
    <xf numFmtId="0" fontId="2" fillId="8" borderId="20" xfId="0" applyFont="1" applyFill="1" applyBorder="1" applyAlignment="1">
      <alignment horizontal="left" vertical="top" wrapText="1"/>
    </xf>
    <xf numFmtId="0" fontId="2" fillId="8" borderId="10" xfId="0" applyFont="1" applyFill="1" applyBorder="1" applyAlignment="1">
      <alignment vertical="top" wrapText="1"/>
    </xf>
    <xf numFmtId="0" fontId="3" fillId="8" borderId="66" xfId="0" applyFont="1" applyFill="1" applyBorder="1" applyAlignment="1">
      <alignment horizontal="center" vertical="top" wrapText="1"/>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0" fontId="0" fillId="8" borderId="10" xfId="0" applyFill="1" applyBorder="1" applyAlignment="1">
      <alignment horizontal="left" vertical="top" wrapText="1"/>
    </xf>
    <xf numFmtId="0" fontId="0" fillId="8" borderId="20" xfId="0" applyFill="1" applyBorder="1" applyAlignment="1">
      <alignment horizontal="left" vertical="top" wrapText="1"/>
    </xf>
    <xf numFmtId="49" fontId="6" fillId="6" borderId="33" xfId="0" applyNumberFormat="1" applyFont="1" applyFill="1" applyBorder="1" applyAlignment="1">
      <alignment horizontal="left" vertical="top" wrapText="1"/>
    </xf>
    <xf numFmtId="49" fontId="6" fillId="6" borderId="36" xfId="0" applyNumberFormat="1" applyFont="1" applyFill="1" applyBorder="1" applyAlignment="1">
      <alignment horizontal="left" vertical="top" wrapText="1"/>
    </xf>
    <xf numFmtId="0" fontId="6" fillId="4" borderId="35" xfId="0" applyFont="1" applyFill="1" applyBorder="1" applyAlignment="1">
      <alignment horizontal="left" vertical="top" wrapText="1"/>
    </xf>
    <xf numFmtId="0" fontId="6" fillId="4" borderId="25" xfId="0" applyFont="1" applyFill="1" applyBorder="1" applyAlignment="1">
      <alignment horizontal="left" vertical="top" wrapText="1"/>
    </xf>
    <xf numFmtId="0" fontId="3" fillId="9" borderId="27" xfId="0" applyFont="1" applyFill="1" applyBorder="1" applyAlignment="1">
      <alignment horizontal="left" vertical="top" wrapText="1"/>
    </xf>
    <xf numFmtId="0" fontId="0" fillId="9" borderId="25" xfId="0" applyFill="1" applyBorder="1" applyAlignment="1">
      <alignment horizontal="left" vertical="top" wrapText="1"/>
    </xf>
    <xf numFmtId="0" fontId="0" fillId="0" borderId="25" xfId="0" applyBorder="1" applyAlignment="1">
      <alignment horizontal="left" vertical="top" wrapText="1"/>
    </xf>
    <xf numFmtId="0" fontId="3" fillId="2" borderId="27" xfId="0" applyFont="1" applyFill="1" applyBorder="1" applyAlignment="1">
      <alignment horizontal="left" vertical="top" wrapText="1"/>
    </xf>
    <xf numFmtId="0" fontId="3" fillId="2" borderId="25" xfId="0" applyFont="1" applyFill="1" applyBorder="1" applyAlignment="1">
      <alignment horizontal="left" vertical="top" wrapText="1"/>
    </xf>
    <xf numFmtId="0" fontId="3" fillId="8" borderId="10" xfId="0" applyFont="1" applyFill="1" applyBorder="1" applyAlignment="1">
      <alignment horizontal="left" vertical="top" wrapText="1"/>
    </xf>
    <xf numFmtId="49" fontId="3" fillId="8" borderId="46" xfId="0" applyNumberFormat="1" applyFont="1" applyFill="1" applyBorder="1" applyAlignment="1">
      <alignment horizontal="center" vertical="top"/>
    </xf>
    <xf numFmtId="0" fontId="3" fillId="8" borderId="0" xfId="0" applyFont="1" applyFill="1" applyBorder="1" applyAlignment="1">
      <alignment horizontal="center" vertical="top" wrapText="1"/>
    </xf>
    <xf numFmtId="0" fontId="2" fillId="8" borderId="50" xfId="0" applyFont="1" applyFill="1" applyBorder="1" applyAlignment="1">
      <alignment horizontal="center" vertical="top" wrapText="1"/>
    </xf>
    <xf numFmtId="0" fontId="2" fillId="8" borderId="68" xfId="0" applyFont="1" applyFill="1" applyBorder="1" applyAlignment="1">
      <alignment horizontal="center" vertical="top" wrapText="1"/>
    </xf>
    <xf numFmtId="49" fontId="1" fillId="8" borderId="86" xfId="0" applyNumberFormat="1" applyFont="1" applyFill="1" applyBorder="1" applyAlignment="1">
      <alignment horizontal="center" vertical="center" textRotation="90" wrapText="1"/>
    </xf>
    <xf numFmtId="49" fontId="1" fillId="8" borderId="46" xfId="0" applyNumberFormat="1" applyFont="1" applyFill="1" applyBorder="1" applyAlignment="1">
      <alignment horizontal="center" vertical="center" textRotation="90" wrapText="1"/>
    </xf>
    <xf numFmtId="0" fontId="0" fillId="8" borderId="46" xfId="0" applyFill="1" applyBorder="1" applyAlignment="1">
      <alignment horizontal="center" vertical="center"/>
    </xf>
    <xf numFmtId="0" fontId="0" fillId="8" borderId="20" xfId="0" applyFill="1" applyBorder="1" applyAlignment="1">
      <alignment vertical="top" wrapText="1"/>
    </xf>
    <xf numFmtId="0" fontId="2" fillId="8" borderId="6" xfId="0" applyFont="1" applyFill="1" applyBorder="1" applyAlignment="1">
      <alignment vertical="top" wrapText="1"/>
    </xf>
    <xf numFmtId="49" fontId="3" fillId="2" borderId="42" xfId="0" applyNumberFormat="1" applyFont="1" applyFill="1" applyBorder="1" applyAlignment="1">
      <alignment horizontal="right" vertical="top"/>
    </xf>
    <xf numFmtId="49" fontId="3" fillId="2" borderId="23" xfId="0" applyNumberFormat="1" applyFont="1" applyFill="1" applyBorder="1" applyAlignment="1">
      <alignment horizontal="right" vertical="top"/>
    </xf>
    <xf numFmtId="0" fontId="3" fillId="2" borderId="42" xfId="0" applyFont="1" applyFill="1" applyBorder="1" applyAlignment="1">
      <alignment horizontal="left" vertical="top" wrapText="1"/>
    </xf>
    <xf numFmtId="0" fontId="3" fillId="2" borderId="23" xfId="0" applyFont="1" applyFill="1" applyBorder="1" applyAlignment="1">
      <alignment horizontal="left" vertical="top" wrapText="1"/>
    </xf>
    <xf numFmtId="0" fontId="3" fillId="8" borderId="17" xfId="0" applyFont="1" applyFill="1" applyBorder="1" applyAlignment="1">
      <alignment horizontal="left" vertical="top" wrapText="1"/>
    </xf>
    <xf numFmtId="49" fontId="1" fillId="8" borderId="65" xfId="0" applyNumberFormat="1" applyFont="1" applyFill="1" applyBorder="1" applyAlignment="1">
      <alignment horizontal="center" vertical="center" textRotation="90" wrapText="1"/>
    </xf>
    <xf numFmtId="49" fontId="1" fillId="8" borderId="10" xfId="0" applyNumberFormat="1" applyFont="1" applyFill="1" applyBorder="1" applyAlignment="1">
      <alignment horizontal="center" vertical="center" textRotation="90" wrapText="1"/>
    </xf>
    <xf numFmtId="0" fontId="22" fillId="8" borderId="20" xfId="0" applyFont="1" applyFill="1" applyBorder="1" applyAlignment="1">
      <alignment horizontal="center" vertical="center" textRotation="90" wrapText="1"/>
    </xf>
    <xf numFmtId="0" fontId="18" fillId="0" borderId="39" xfId="0" applyFont="1" applyBorder="1" applyAlignment="1">
      <alignment horizontal="left" vertical="top" wrapText="1"/>
    </xf>
    <xf numFmtId="49" fontId="3" fillId="8" borderId="10" xfId="0" applyNumberFormat="1" applyFont="1" applyFill="1" applyBorder="1" applyAlignment="1">
      <alignment horizontal="center" vertical="top" wrapText="1"/>
    </xf>
    <xf numFmtId="0" fontId="5" fillId="8" borderId="20" xfId="0" applyFont="1" applyFill="1" applyBorder="1" applyAlignment="1">
      <alignment vertical="top" wrapText="1"/>
    </xf>
    <xf numFmtId="49" fontId="2" fillId="8" borderId="10" xfId="0" applyNumberFormat="1" applyFont="1" applyFill="1" applyBorder="1" applyAlignment="1">
      <alignment horizontal="center" vertical="center" textRotation="90" wrapText="1"/>
    </xf>
    <xf numFmtId="0" fontId="0" fillId="8" borderId="10" xfId="0" applyFill="1" applyBorder="1" applyAlignment="1">
      <alignment vertical="top" wrapText="1"/>
    </xf>
    <xf numFmtId="0" fontId="2" fillId="8" borderId="50" xfId="0" applyFont="1" applyFill="1" applyBorder="1" applyAlignment="1">
      <alignment horizontal="left" vertical="top" wrapText="1"/>
    </xf>
    <xf numFmtId="0" fontId="0" fillId="8" borderId="89" xfId="0" applyFill="1" applyBorder="1" applyAlignment="1">
      <alignment horizontal="left" vertical="top" wrapText="1"/>
    </xf>
    <xf numFmtId="0" fontId="2" fillId="8" borderId="66" xfId="0" applyFont="1" applyFill="1" applyBorder="1" applyAlignment="1">
      <alignment horizontal="left" vertical="top" wrapText="1"/>
    </xf>
    <xf numFmtId="0" fontId="2" fillId="8" borderId="53" xfId="0" applyFont="1" applyFill="1" applyBorder="1" applyAlignment="1">
      <alignment horizontal="left" vertical="top" wrapText="1"/>
    </xf>
    <xf numFmtId="0" fontId="2" fillId="8" borderId="66" xfId="0" applyFont="1" applyFill="1" applyBorder="1" applyAlignment="1">
      <alignment horizontal="center" vertical="center" textRotation="90" wrapText="1"/>
    </xf>
    <xf numFmtId="0" fontId="5" fillId="8" borderId="53" xfId="0" applyFont="1" applyFill="1" applyBorder="1" applyAlignment="1">
      <alignment horizontal="center" vertical="center" textRotation="90" wrapText="1"/>
    </xf>
    <xf numFmtId="0" fontId="30" fillId="8" borderId="53" xfId="0" applyFont="1" applyFill="1" applyBorder="1" applyAlignment="1">
      <alignment horizontal="center" vertical="top" wrapText="1"/>
    </xf>
    <xf numFmtId="49" fontId="2" fillId="8" borderId="65" xfId="0" applyNumberFormat="1" applyFont="1" applyFill="1" applyBorder="1" applyAlignment="1">
      <alignment horizontal="center" vertical="center" textRotation="90"/>
    </xf>
    <xf numFmtId="49" fontId="2" fillId="8" borderId="10" xfId="0" applyNumberFormat="1" applyFont="1" applyFill="1" applyBorder="1" applyAlignment="1">
      <alignment horizontal="center" vertical="center" textRotation="90"/>
    </xf>
    <xf numFmtId="49" fontId="2" fillId="8" borderId="20" xfId="0" applyNumberFormat="1" applyFont="1" applyFill="1" applyBorder="1" applyAlignment="1">
      <alignment horizontal="center" vertical="center" textRotation="90"/>
    </xf>
    <xf numFmtId="0" fontId="2" fillId="8" borderId="29" xfId="0" applyFont="1" applyFill="1" applyBorder="1" applyAlignment="1">
      <alignment vertical="top" wrapText="1"/>
    </xf>
    <xf numFmtId="49" fontId="3" fillId="9" borderId="39" xfId="0" applyNumberFormat="1" applyFont="1" applyFill="1" applyBorder="1" applyAlignment="1">
      <alignment horizontal="center" vertical="top"/>
    </xf>
    <xf numFmtId="49" fontId="7" fillId="8" borderId="65" xfId="0" applyNumberFormat="1" applyFont="1" applyFill="1" applyBorder="1" applyAlignment="1">
      <alignment horizontal="center" vertical="center" textRotation="90" wrapText="1"/>
    </xf>
    <xf numFmtId="0" fontId="33" fillId="8" borderId="10" xfId="0" applyFont="1" applyFill="1" applyBorder="1" applyAlignment="1">
      <alignment horizontal="center" vertical="center" textRotation="90"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2" fillId="3" borderId="45" xfId="0" applyFont="1" applyFill="1" applyBorder="1" applyAlignment="1">
      <alignment horizontal="left" vertical="top" wrapText="1"/>
    </xf>
    <xf numFmtId="0" fontId="2" fillId="3" borderId="35" xfId="0" applyFont="1" applyFill="1" applyBorder="1" applyAlignment="1">
      <alignment horizontal="left" vertical="top" wrapText="1"/>
    </xf>
    <xf numFmtId="0" fontId="5" fillId="0" borderId="25" xfId="0" applyFont="1" applyBorder="1" applyAlignment="1">
      <alignment horizontal="left" vertical="top" wrapText="1"/>
    </xf>
    <xf numFmtId="0" fontId="5" fillId="0" borderId="26" xfId="0" applyFont="1" applyBorder="1" applyAlignment="1">
      <alignment horizontal="left" vertical="top" wrapText="1"/>
    </xf>
    <xf numFmtId="0" fontId="3" fillId="5" borderId="40" xfId="0" applyFont="1" applyFill="1" applyBorder="1" applyAlignment="1">
      <alignment horizontal="right" vertical="top" wrapText="1"/>
    </xf>
    <xf numFmtId="0" fontId="3" fillId="5" borderId="19" xfId="0" applyFont="1" applyFill="1" applyBorder="1" applyAlignment="1">
      <alignment horizontal="right" vertical="top" wrapText="1"/>
    </xf>
    <xf numFmtId="0" fontId="3" fillId="5" borderId="41" xfId="0" applyFont="1" applyFill="1" applyBorder="1" applyAlignment="1">
      <alignment horizontal="right" vertical="top" wrapText="1"/>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0" borderId="35" xfId="0" applyFont="1" applyBorder="1" applyAlignment="1">
      <alignment horizontal="left" vertical="top" wrapText="1"/>
    </xf>
    <xf numFmtId="0" fontId="2" fillId="0" borderId="25" xfId="0" applyFont="1" applyBorder="1" applyAlignment="1">
      <alignment horizontal="left" vertical="top" wrapText="1"/>
    </xf>
    <xf numFmtId="0" fontId="2" fillId="0" borderId="26" xfId="0" applyFont="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45" xfId="0" applyFont="1" applyFill="1" applyBorder="1" applyAlignment="1">
      <alignment horizontal="left" vertical="top" wrapText="1"/>
    </xf>
    <xf numFmtId="0" fontId="2" fillId="7" borderId="35"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7" borderId="26" xfId="0" applyFont="1" applyFill="1" applyBorder="1" applyAlignment="1">
      <alignment horizontal="left" vertical="top" wrapText="1"/>
    </xf>
    <xf numFmtId="0" fontId="5" fillId="7" borderId="25" xfId="0" applyFont="1" applyFill="1" applyBorder="1" applyAlignment="1">
      <alignment horizontal="left" vertical="top" wrapText="1"/>
    </xf>
    <xf numFmtId="0" fontId="3" fillId="4" borderId="35" xfId="0" applyFont="1" applyFill="1" applyBorder="1" applyAlignment="1">
      <alignment horizontal="right" vertical="top" wrapText="1"/>
    </xf>
    <xf numFmtId="0" fontId="3" fillId="4" borderId="25" xfId="0" applyFont="1" applyFill="1" applyBorder="1" applyAlignment="1">
      <alignment horizontal="right" vertical="top" wrapText="1"/>
    </xf>
    <xf numFmtId="0" fontId="3" fillId="4" borderId="26" xfId="0" applyFont="1" applyFill="1" applyBorder="1" applyAlignment="1">
      <alignment horizontal="right" vertical="top"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4" borderId="33" xfId="0" applyFont="1" applyFill="1" applyBorder="1" applyAlignment="1">
      <alignment horizontal="right" vertical="top" wrapText="1"/>
    </xf>
    <xf numFmtId="0" fontId="3" fillId="4" borderId="36" xfId="0" applyFont="1" applyFill="1" applyBorder="1" applyAlignment="1">
      <alignment horizontal="right" vertical="top" wrapText="1"/>
    </xf>
    <xf numFmtId="0" fontId="3" fillId="4" borderId="34" xfId="0" applyFont="1" applyFill="1" applyBorder="1" applyAlignment="1">
      <alignment horizontal="right" vertical="top" wrapText="1"/>
    </xf>
    <xf numFmtId="0" fontId="3" fillId="7" borderId="35" xfId="0" applyFont="1" applyFill="1" applyBorder="1" applyAlignment="1">
      <alignment horizontal="right" vertical="top" wrapText="1"/>
    </xf>
    <xf numFmtId="0" fontId="3" fillId="7" borderId="25" xfId="0" applyFont="1" applyFill="1" applyBorder="1" applyAlignment="1">
      <alignment horizontal="right" vertical="top" wrapText="1"/>
    </xf>
    <xf numFmtId="0" fontId="3" fillId="7" borderId="26" xfId="0" applyFont="1" applyFill="1" applyBorder="1" applyAlignment="1">
      <alignment horizontal="righ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0" borderId="45" xfId="0" applyFont="1" applyBorder="1" applyAlignment="1">
      <alignment horizontal="left" vertical="top" wrapText="1"/>
    </xf>
    <xf numFmtId="3" fontId="8" fillId="8" borderId="65" xfId="0" applyNumberFormat="1" applyFont="1" applyFill="1" applyBorder="1" applyAlignment="1">
      <alignment horizontal="left" vertical="top" wrapText="1"/>
    </xf>
    <xf numFmtId="0" fontId="15" fillId="8" borderId="20" xfId="0" applyFont="1" applyFill="1" applyBorder="1" applyAlignment="1">
      <alignment horizontal="left" vertical="top" wrapText="1"/>
    </xf>
    <xf numFmtId="49" fontId="3" fillId="2" borderId="37" xfId="0" applyNumberFormat="1" applyFont="1" applyFill="1" applyBorder="1" applyAlignment="1">
      <alignment horizontal="right" vertical="top"/>
    </xf>
    <xf numFmtId="49" fontId="3" fillId="2" borderId="19" xfId="0" applyNumberFormat="1" applyFont="1" applyFill="1" applyBorder="1" applyAlignment="1">
      <alignment horizontal="right" vertical="top"/>
    </xf>
    <xf numFmtId="49" fontId="3" fillId="2" borderId="41" xfId="0" applyNumberFormat="1" applyFont="1" applyFill="1" applyBorder="1" applyAlignment="1">
      <alignment horizontal="right" vertical="top"/>
    </xf>
    <xf numFmtId="49" fontId="3" fillId="9" borderId="4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49" fontId="3" fillId="12" borderId="4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0" fontId="7"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49" fontId="2" fillId="8" borderId="50" xfId="0" applyNumberFormat="1" applyFont="1" applyFill="1" applyBorder="1" applyAlignment="1">
      <alignment horizontal="left" vertical="top" wrapText="1"/>
    </xf>
    <xf numFmtId="49" fontId="2" fillId="8" borderId="68" xfId="0" applyNumberFormat="1" applyFont="1" applyFill="1" applyBorder="1" applyAlignment="1">
      <alignment horizontal="left" vertical="top" wrapText="1"/>
    </xf>
    <xf numFmtId="49" fontId="3" fillId="7" borderId="46" xfId="0" applyNumberFormat="1" applyFont="1" applyFill="1" applyBorder="1" applyAlignment="1">
      <alignment horizontal="center" vertical="top" wrapText="1"/>
    </xf>
    <xf numFmtId="49" fontId="3" fillId="7" borderId="12" xfId="0" applyNumberFormat="1" applyFont="1" applyFill="1" applyBorder="1" applyAlignment="1">
      <alignment horizontal="center" vertical="top" wrapText="1"/>
    </xf>
    <xf numFmtId="49" fontId="3" fillId="7" borderId="46" xfId="0" applyNumberFormat="1" applyFont="1" applyFill="1" applyBorder="1" applyAlignment="1">
      <alignment horizontal="center" vertical="top"/>
    </xf>
    <xf numFmtId="49" fontId="3" fillId="0" borderId="10" xfId="0" applyNumberFormat="1" applyFont="1" applyBorder="1" applyAlignment="1">
      <alignment horizontal="center" vertical="top"/>
    </xf>
    <xf numFmtId="0" fontId="2" fillId="8" borderId="0" xfId="0" applyFont="1" applyFill="1" applyBorder="1" applyAlignment="1">
      <alignment horizontal="center" vertical="center" textRotation="90" wrapText="1"/>
    </xf>
    <xf numFmtId="49" fontId="3" fillId="8" borderId="65"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2" fillId="8" borderId="58" xfId="0" applyNumberFormat="1" applyFont="1" applyFill="1" applyBorder="1" applyAlignment="1">
      <alignment horizontal="center" vertical="top" wrapText="1"/>
    </xf>
    <xf numFmtId="0" fontId="5" fillId="8" borderId="49" xfId="0" applyFont="1" applyFill="1" applyBorder="1" applyAlignment="1">
      <alignment horizontal="center" vertical="top" wrapText="1"/>
    </xf>
    <xf numFmtId="49" fontId="2" fillId="8" borderId="49" xfId="0" applyNumberFormat="1" applyFont="1" applyFill="1" applyBorder="1" applyAlignment="1">
      <alignment horizontal="center" vertical="top" wrapText="1"/>
    </xf>
    <xf numFmtId="0" fontId="13" fillId="0" borderId="0" xfId="0" applyFont="1" applyAlignment="1">
      <alignment horizontal="right" wrapText="1"/>
    </xf>
    <xf numFmtId="0" fontId="17" fillId="0" borderId="0" xfId="0" applyFont="1" applyAlignment="1">
      <alignment horizontal="right"/>
    </xf>
    <xf numFmtId="3" fontId="2" fillId="0" borderId="18" xfId="0" applyNumberFormat="1" applyFont="1" applyFill="1" applyBorder="1" applyAlignment="1">
      <alignment horizontal="center" vertical="center" textRotation="90" wrapText="1" shrinkToFit="1"/>
    </xf>
    <xf numFmtId="3" fontId="2" fillId="0" borderId="11" xfId="0" applyNumberFormat="1" applyFont="1" applyFill="1" applyBorder="1" applyAlignment="1">
      <alignment horizontal="center" vertical="center" textRotation="90" wrapText="1" shrinkToFit="1"/>
    </xf>
    <xf numFmtId="3" fontId="2" fillId="0" borderId="16" xfId="0" applyNumberFormat="1" applyFont="1" applyFill="1" applyBorder="1" applyAlignment="1">
      <alignment horizontal="center" vertical="center" textRotation="90" wrapText="1" shrinkToFit="1"/>
    </xf>
    <xf numFmtId="0" fontId="16" fillId="8" borderId="65" xfId="0" applyFont="1" applyFill="1" applyBorder="1" applyAlignment="1">
      <alignment horizontal="left" vertical="top" wrapText="1"/>
    </xf>
    <xf numFmtId="0" fontId="16" fillId="8" borderId="10" xfId="0" applyFont="1" applyFill="1" applyBorder="1" applyAlignment="1">
      <alignment horizontal="left" vertical="top" wrapText="1"/>
    </xf>
    <xf numFmtId="0" fontId="16" fillId="8" borderId="20" xfId="0" applyFont="1" applyFill="1" applyBorder="1" applyAlignment="1">
      <alignment horizontal="left" vertical="top" wrapText="1"/>
    </xf>
    <xf numFmtId="0" fontId="16" fillId="8" borderId="11" xfId="0" applyFont="1" applyFill="1" applyBorder="1" applyAlignment="1">
      <alignment horizontal="center" vertical="top" wrapText="1"/>
    </xf>
    <xf numFmtId="49" fontId="3" fillId="8" borderId="20" xfId="0" applyNumberFormat="1" applyFont="1" applyFill="1" applyBorder="1" applyAlignment="1">
      <alignment horizontal="center" vertical="top"/>
    </xf>
    <xf numFmtId="0" fontId="2" fillId="8" borderId="29" xfId="0" applyFont="1" applyFill="1" applyBorder="1" applyAlignment="1">
      <alignment horizontal="center" vertical="center" textRotation="90" wrapText="1"/>
    </xf>
    <xf numFmtId="0" fontId="2" fillId="8" borderId="53" xfId="0" applyFont="1" applyFill="1" applyBorder="1" applyAlignment="1">
      <alignment horizontal="center" vertical="center" textRotation="90" wrapText="1"/>
    </xf>
    <xf numFmtId="0" fontId="16" fillId="8" borderId="66" xfId="0" applyFont="1" applyFill="1" applyBorder="1" applyAlignment="1">
      <alignment horizontal="left" vertical="top" wrapText="1"/>
    </xf>
    <xf numFmtId="0" fontId="16" fillId="8" borderId="53" xfId="0" applyFont="1" applyFill="1" applyBorder="1" applyAlignment="1">
      <alignment horizontal="left" vertical="top" wrapText="1"/>
    </xf>
    <xf numFmtId="0" fontId="16" fillId="8" borderId="66" xfId="0" applyFont="1" applyFill="1" applyBorder="1" applyAlignment="1">
      <alignment horizontal="center" vertical="center" textRotation="90" wrapText="1"/>
    </xf>
    <xf numFmtId="0" fontId="21" fillId="8" borderId="53" xfId="0" applyFont="1" applyFill="1" applyBorder="1" applyAlignment="1">
      <alignment horizontal="center" vertical="center" textRotation="90" wrapText="1"/>
    </xf>
    <xf numFmtId="0" fontId="2" fillId="8" borderId="61" xfId="0" applyFont="1" applyFill="1" applyBorder="1" applyAlignment="1">
      <alignment horizontal="center" vertical="center" textRotation="90" wrapText="1"/>
    </xf>
    <xf numFmtId="49" fontId="2" fillId="7" borderId="10" xfId="0" applyNumberFormat="1" applyFont="1" applyFill="1" applyBorder="1" applyAlignment="1">
      <alignment horizontal="center" textRotation="90" wrapText="1"/>
    </xf>
    <xf numFmtId="49" fontId="1" fillId="7" borderId="65" xfId="0" applyNumberFormat="1" applyFont="1" applyFill="1" applyBorder="1" applyAlignment="1">
      <alignment horizontal="center" vertical="center" textRotation="90" wrapText="1"/>
    </xf>
    <xf numFmtId="49" fontId="1" fillId="7" borderId="10" xfId="0" applyNumberFormat="1" applyFont="1" applyFill="1" applyBorder="1" applyAlignment="1">
      <alignment horizontal="center" vertical="center" textRotation="90" wrapText="1"/>
    </xf>
    <xf numFmtId="0" fontId="22" fillId="0" borderId="20" xfId="0" applyFont="1" applyBorder="1" applyAlignment="1">
      <alignment horizontal="center" vertical="center" textRotation="90" wrapText="1"/>
    </xf>
    <xf numFmtId="49" fontId="2" fillId="7" borderId="65" xfId="0" applyNumberFormat="1" applyFont="1" applyFill="1" applyBorder="1" applyAlignment="1">
      <alignment horizontal="center" vertical="center" textRotation="90" wrapText="1"/>
    </xf>
    <xf numFmtId="49" fontId="2" fillId="7" borderId="10" xfId="0" applyNumberFormat="1" applyFont="1" applyFill="1" applyBorder="1" applyAlignment="1">
      <alignment horizontal="center" vertical="center" textRotation="90" wrapText="1"/>
    </xf>
    <xf numFmtId="49" fontId="2" fillId="7" borderId="20" xfId="0" applyNumberFormat="1" applyFont="1" applyFill="1" applyBorder="1" applyAlignment="1">
      <alignment horizontal="center" vertical="center" textRotation="90" wrapText="1"/>
    </xf>
    <xf numFmtId="0" fontId="0" fillId="0" borderId="6" xfId="0" applyBorder="1" applyAlignment="1">
      <alignment vertical="top" wrapText="1"/>
    </xf>
    <xf numFmtId="0" fontId="0" fillId="8" borderId="49" xfId="0" applyFill="1" applyBorder="1" applyAlignment="1">
      <alignment horizontal="center" vertical="top" wrapText="1"/>
    </xf>
    <xf numFmtId="49" fontId="3" fillId="0" borderId="10" xfId="0" applyNumberFormat="1" applyFont="1" applyBorder="1" applyAlignment="1">
      <alignment horizontal="center" vertical="top" wrapText="1"/>
    </xf>
    <xf numFmtId="49" fontId="3" fillId="0" borderId="20" xfId="0" applyNumberFormat="1" applyFont="1" applyBorder="1" applyAlignment="1">
      <alignment horizontal="center" vertical="top" wrapText="1"/>
    </xf>
    <xf numFmtId="0" fontId="16" fillId="8" borderId="38" xfId="0" applyFont="1" applyFill="1" applyBorder="1" applyAlignment="1">
      <alignment vertical="top" wrapText="1"/>
    </xf>
    <xf numFmtId="0" fontId="16" fillId="8" borderId="6" xfId="0" applyFont="1" applyFill="1" applyBorder="1" applyAlignment="1">
      <alignment vertical="top" wrapText="1"/>
    </xf>
    <xf numFmtId="0" fontId="21" fillId="8" borderId="68" xfId="0" applyFont="1" applyFill="1" applyBorder="1" applyAlignment="1">
      <alignment vertical="top" wrapText="1"/>
    </xf>
    <xf numFmtId="49" fontId="7" fillId="7" borderId="65" xfId="0" applyNumberFormat="1" applyFont="1" applyFill="1" applyBorder="1" applyAlignment="1">
      <alignment horizontal="center" vertical="center" textRotation="90" wrapText="1"/>
    </xf>
    <xf numFmtId="0" fontId="33" fillId="0" borderId="20" xfId="0" applyFont="1" applyBorder="1" applyAlignment="1">
      <alignment horizontal="center" vertical="center" textRotation="90" wrapText="1"/>
    </xf>
    <xf numFmtId="0" fontId="16" fillId="3" borderId="38" xfId="0" applyFont="1" applyFill="1" applyBorder="1" applyAlignment="1">
      <alignment horizontal="left" vertical="top" wrapText="1"/>
    </xf>
    <xf numFmtId="0" fontId="16" fillId="3" borderId="6" xfId="0" applyFont="1" applyFill="1" applyBorder="1" applyAlignment="1">
      <alignment horizontal="left" vertical="top" wrapText="1"/>
    </xf>
    <xf numFmtId="49" fontId="2" fillId="8" borderId="58" xfId="0" applyNumberFormat="1" applyFont="1" applyFill="1" applyBorder="1" applyAlignment="1">
      <alignment horizontal="center" vertical="center" wrapText="1"/>
    </xf>
    <xf numFmtId="49" fontId="2" fillId="8" borderId="11" xfId="0" applyNumberFormat="1" applyFont="1" applyFill="1" applyBorder="1" applyAlignment="1">
      <alignment horizontal="center" vertical="center" wrapText="1"/>
    </xf>
    <xf numFmtId="0" fontId="0" fillId="8" borderId="11" xfId="0" applyFill="1" applyBorder="1" applyAlignment="1">
      <alignment horizontal="center" vertical="center" wrapText="1"/>
    </xf>
    <xf numFmtId="0" fontId="0" fillId="8" borderId="53" xfId="0" applyFill="1" applyBorder="1" applyAlignment="1">
      <alignment horizontal="center" vertical="center" textRotation="90" wrapText="1"/>
    </xf>
    <xf numFmtId="0" fontId="16" fillId="8" borderId="38" xfId="0" applyFont="1" applyFill="1" applyBorder="1" applyAlignment="1">
      <alignment horizontal="left" vertical="top" wrapText="1"/>
    </xf>
    <xf numFmtId="0" fontId="21" fillId="8" borderId="89" xfId="0" applyFont="1" applyFill="1" applyBorder="1" applyAlignment="1">
      <alignment horizontal="left" vertical="top" wrapText="1"/>
    </xf>
    <xf numFmtId="0" fontId="2" fillId="8" borderId="11" xfId="0" applyFont="1" applyFill="1" applyBorder="1" applyAlignment="1">
      <alignment horizontal="center" vertical="top" wrapText="1"/>
    </xf>
    <xf numFmtId="0" fontId="3" fillId="8" borderId="66" xfId="0" applyFont="1" applyFill="1" applyBorder="1" applyAlignment="1">
      <alignment horizontal="center" vertical="center" wrapText="1"/>
    </xf>
    <xf numFmtId="0" fontId="30" fillId="8" borderId="53" xfId="0" applyFont="1" applyFill="1" applyBorder="1" applyAlignment="1">
      <alignment horizontal="center" vertical="center" wrapText="1"/>
    </xf>
    <xf numFmtId="49" fontId="2" fillId="7" borderId="65" xfId="0" applyNumberFormat="1" applyFont="1" applyFill="1" applyBorder="1" applyAlignment="1">
      <alignment horizontal="center" vertical="center" textRotation="90"/>
    </xf>
    <xf numFmtId="49" fontId="2" fillId="7" borderId="10" xfId="0" applyNumberFormat="1" applyFont="1" applyFill="1" applyBorder="1" applyAlignment="1">
      <alignment horizontal="center" vertical="center" textRotation="90"/>
    </xf>
    <xf numFmtId="49" fontId="2" fillId="7" borderId="20" xfId="0" applyNumberFormat="1" applyFont="1" applyFill="1" applyBorder="1" applyAlignment="1">
      <alignment horizontal="center" vertical="center" textRotation="90"/>
    </xf>
    <xf numFmtId="0" fontId="16" fillId="8" borderId="1" xfId="0" applyFont="1" applyFill="1" applyBorder="1" applyAlignment="1">
      <alignment horizontal="left" vertical="top" wrapText="1"/>
    </xf>
    <xf numFmtId="0" fontId="16" fillId="8" borderId="29" xfId="0" applyFont="1" applyFill="1" applyBorder="1" applyAlignment="1">
      <alignment horizontal="center" vertical="center" textRotation="90" wrapText="1"/>
    </xf>
    <xf numFmtId="0" fontId="16" fillId="8" borderId="53" xfId="0" applyFont="1" applyFill="1" applyBorder="1" applyAlignment="1">
      <alignment horizontal="center" vertical="center" textRotation="90" wrapText="1"/>
    </xf>
    <xf numFmtId="0" fontId="15" fillId="0" borderId="20" xfId="0" applyFont="1" applyBorder="1" applyAlignment="1">
      <alignment horizontal="left" vertical="top"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1" fillId="8" borderId="66" xfId="0" applyFont="1" applyFill="1" applyBorder="1" applyAlignment="1">
      <alignment horizontal="center" vertical="center" textRotation="90" wrapText="1"/>
    </xf>
    <xf numFmtId="0" fontId="1" fillId="8" borderId="53" xfId="0" applyFont="1" applyFill="1" applyBorder="1" applyAlignment="1">
      <alignment horizontal="center" vertical="center" textRotation="90"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3" fillId="8" borderId="65" xfId="0" applyFont="1" applyFill="1" applyBorder="1" applyAlignment="1">
      <alignment horizontal="left" vertical="top" wrapText="1"/>
    </xf>
    <xf numFmtId="0" fontId="3" fillId="8" borderId="20" xfId="0" applyFont="1" applyFill="1" applyBorder="1" applyAlignment="1">
      <alignment horizontal="left" vertical="top" wrapText="1"/>
    </xf>
    <xf numFmtId="0" fontId="21" fillId="8" borderId="10" xfId="0" applyFont="1" applyFill="1" applyBorder="1" applyAlignment="1">
      <alignment horizontal="left" vertical="top" wrapText="1"/>
    </xf>
    <xf numFmtId="49" fontId="3" fillId="0" borderId="65" xfId="0" applyNumberFormat="1" applyFont="1" applyBorder="1" applyAlignment="1">
      <alignment horizontal="center" vertical="top"/>
    </xf>
    <xf numFmtId="0" fontId="7" fillId="8" borderId="66" xfId="0" applyFont="1" applyFill="1" applyBorder="1" applyAlignment="1">
      <alignment horizontal="center" vertical="center" textRotation="90" wrapText="1"/>
    </xf>
    <xf numFmtId="0" fontId="7" fillId="8" borderId="29" xfId="0" applyFont="1" applyFill="1" applyBorder="1" applyAlignment="1">
      <alignment horizontal="center" vertical="center" textRotation="90" wrapText="1"/>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0" fontId="7" fillId="8" borderId="47" xfId="0" applyFont="1" applyFill="1" applyBorder="1" applyAlignment="1">
      <alignment horizontal="center" vertical="center" textRotation="90" wrapText="1"/>
    </xf>
    <xf numFmtId="0" fontId="7" fillId="8" borderId="0" xfId="0" applyFont="1" applyFill="1" applyBorder="1" applyAlignment="1">
      <alignment horizontal="center" vertical="center" textRotation="90" wrapText="1"/>
    </xf>
    <xf numFmtId="0" fontId="7" fillId="8" borderId="44" xfId="0" applyFont="1" applyFill="1" applyBorder="1" applyAlignment="1">
      <alignment horizontal="center" vertical="center" textRotation="90" wrapText="1"/>
    </xf>
    <xf numFmtId="0" fontId="0" fillId="8" borderId="49" xfId="0" applyFill="1" applyBorder="1" applyAlignment="1">
      <alignment horizontal="center" vertical="center" wrapText="1"/>
    </xf>
    <xf numFmtId="0" fontId="3" fillId="8" borderId="10" xfId="0" applyFont="1" applyFill="1" applyBorder="1" applyAlignment="1">
      <alignment vertical="top" wrapText="1"/>
    </xf>
    <xf numFmtId="0" fontId="3" fillId="8" borderId="29" xfId="0" applyFont="1" applyFill="1" applyBorder="1" applyAlignment="1">
      <alignment horizontal="center" vertical="center" wrapText="1"/>
    </xf>
    <xf numFmtId="0" fontId="0" fillId="8" borderId="29" xfId="0" applyFill="1" applyBorder="1" applyAlignment="1">
      <alignment horizontal="center" vertical="center" wrapText="1"/>
    </xf>
    <xf numFmtId="0" fontId="21" fillId="8" borderId="20" xfId="0" applyFont="1" applyFill="1" applyBorder="1" applyAlignment="1">
      <alignment horizontal="left" vertical="top" wrapText="1"/>
    </xf>
    <xf numFmtId="49" fontId="2" fillId="7" borderId="46" xfId="0" applyNumberFormat="1" applyFont="1" applyFill="1" applyBorder="1" applyAlignment="1">
      <alignment horizontal="center" vertical="center" textRotation="90" wrapText="1"/>
    </xf>
    <xf numFmtId="49" fontId="3" fillId="0" borderId="20" xfId="0" applyNumberFormat="1" applyFont="1" applyBorder="1" applyAlignment="1">
      <alignment horizontal="center" vertical="top"/>
    </xf>
    <xf numFmtId="49" fontId="1" fillId="7" borderId="86" xfId="0" applyNumberFormat="1" applyFont="1" applyFill="1" applyBorder="1" applyAlignment="1">
      <alignment horizontal="center" vertical="center" textRotation="90" wrapText="1"/>
    </xf>
    <xf numFmtId="49" fontId="1" fillId="7" borderId="46" xfId="0" applyNumberFormat="1" applyFont="1" applyFill="1" applyBorder="1" applyAlignment="1">
      <alignment horizontal="center" vertical="center" textRotation="90" wrapText="1"/>
    </xf>
    <xf numFmtId="0" fontId="0" fillId="0" borderId="12" xfId="0" applyBorder="1" applyAlignment="1">
      <alignment horizontal="center" vertical="center"/>
    </xf>
    <xf numFmtId="0" fontId="16" fillId="8" borderId="65" xfId="0" applyFont="1" applyFill="1" applyBorder="1" applyAlignment="1">
      <alignment vertical="top" wrapText="1"/>
    </xf>
    <xf numFmtId="0" fontId="16" fillId="8" borderId="20" xfId="0" applyFont="1" applyFill="1" applyBorder="1" applyAlignment="1">
      <alignment vertical="top" wrapText="1"/>
    </xf>
  </cellXfs>
  <cellStyles count="5">
    <cellStyle name="Excel Built-in Normal" xfId="3"/>
    <cellStyle name="Įprastas" xfId="0" builtinId="0"/>
    <cellStyle name="Įprastas 2" xfId="2"/>
    <cellStyle name="Kablelis" xfId="4" builtinId="3"/>
    <cellStyle name="Normal_biudz uz 2001 atskaitomybe3" xfId="1"/>
  </cellStyles>
  <dxfs count="0"/>
  <tableStyles count="0" defaultTableStyle="TableStyleMedium2" defaultPivotStyle="PivotStyleLight16"/>
  <colors>
    <mruColors>
      <color rgb="FFFFCCFF"/>
      <color rgb="FFFFFFCC"/>
      <color rgb="FFCCFFCC"/>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20"/>
  <sheetViews>
    <sheetView tabSelected="1" zoomScaleNormal="100" zoomScaleSheetLayoutView="100" workbookViewId="0">
      <selection activeCell="X20" sqref="X20"/>
    </sheetView>
  </sheetViews>
  <sheetFormatPr defaultRowHeight="12.75"/>
  <cols>
    <col min="1" max="3" width="2.7109375" style="3" customWidth="1"/>
    <col min="4" max="4" width="31.7109375" style="3" customWidth="1"/>
    <col min="5" max="5" width="4.28515625" style="135" customWidth="1"/>
    <col min="6" max="6" width="9.28515625" style="135" customWidth="1"/>
    <col min="7" max="9" width="8.7109375" style="3" customWidth="1"/>
    <col min="10" max="10" width="37.42578125" style="3" customWidth="1"/>
    <col min="11" max="13" width="4.7109375" style="3" customWidth="1"/>
    <col min="14" max="14" width="10" style="2" customWidth="1"/>
    <col min="15" max="16384" width="9.140625" style="2"/>
  </cols>
  <sheetData>
    <row r="1" spans="1:13" ht="30.75" customHeight="1">
      <c r="E1" s="584"/>
      <c r="J1" s="751" t="s">
        <v>176</v>
      </c>
      <c r="K1" s="752"/>
      <c r="L1" s="752"/>
      <c r="M1" s="752"/>
    </row>
    <row r="2" spans="1:13" ht="14.25" customHeight="1">
      <c r="E2" s="584"/>
      <c r="J2" s="585" t="s">
        <v>177</v>
      </c>
      <c r="K2" s="586"/>
      <c r="L2" s="586"/>
      <c r="M2" s="586"/>
    </row>
    <row r="3" spans="1:13" ht="13.5" customHeight="1">
      <c r="E3" s="584"/>
      <c r="I3" s="6"/>
      <c r="J3" s="587"/>
      <c r="K3" s="588"/>
      <c r="L3" s="588"/>
      <c r="M3" s="588"/>
    </row>
    <row r="4" spans="1:13" ht="13.5" customHeight="1">
      <c r="E4" s="584"/>
      <c r="I4" s="6"/>
      <c r="J4" s="587"/>
      <c r="K4" s="588"/>
      <c r="L4" s="588"/>
      <c r="M4" s="588"/>
    </row>
    <row r="5" spans="1:13" s="3" customFormat="1" ht="15" customHeight="1">
      <c r="A5" s="577"/>
      <c r="B5" s="577"/>
      <c r="C5" s="577"/>
      <c r="D5" s="753" t="s">
        <v>178</v>
      </c>
      <c r="E5" s="753"/>
      <c r="F5" s="753"/>
      <c r="G5" s="753"/>
      <c r="H5" s="753"/>
      <c r="I5" s="753"/>
      <c r="J5" s="753"/>
      <c r="K5" s="577"/>
      <c r="L5" s="577"/>
      <c r="M5" s="577"/>
    </row>
    <row r="6" spans="1:13" ht="14.25" customHeight="1">
      <c r="A6" s="366"/>
      <c r="B6" s="366"/>
      <c r="C6" s="366"/>
      <c r="D6" s="754" t="s">
        <v>142</v>
      </c>
      <c r="E6" s="755"/>
      <c r="F6" s="755"/>
      <c r="G6" s="755"/>
      <c r="H6" s="755"/>
      <c r="I6" s="755"/>
      <c r="J6" s="755"/>
      <c r="K6" s="366"/>
      <c r="L6" s="366"/>
      <c r="M6" s="366"/>
    </row>
    <row r="7" spans="1:13" ht="15.75" customHeight="1">
      <c r="A7" s="579"/>
      <c r="B7" s="579"/>
      <c r="C7" s="579"/>
      <c r="D7" s="756" t="s">
        <v>38</v>
      </c>
      <c r="E7" s="755"/>
      <c r="F7" s="755"/>
      <c r="G7" s="755"/>
      <c r="H7" s="755"/>
      <c r="I7" s="755"/>
      <c r="J7" s="755"/>
      <c r="K7" s="579"/>
      <c r="L7" s="579"/>
      <c r="M7" s="579"/>
    </row>
    <row r="8" spans="1:13" ht="8.25" customHeight="1">
      <c r="A8" s="579"/>
      <c r="B8" s="579"/>
      <c r="C8" s="579"/>
      <c r="D8" s="579"/>
      <c r="E8" s="578"/>
      <c r="F8" s="578"/>
      <c r="G8" s="578"/>
      <c r="H8" s="578"/>
      <c r="I8" s="578"/>
      <c r="J8" s="578"/>
      <c r="K8" s="579"/>
      <c r="L8" s="579"/>
      <c r="M8" s="579"/>
    </row>
    <row r="9" spans="1:13" ht="15" customHeight="1" thickBot="1">
      <c r="J9" s="99"/>
      <c r="K9" s="757" t="s">
        <v>36</v>
      </c>
      <c r="L9" s="757"/>
      <c r="M9" s="757"/>
    </row>
    <row r="10" spans="1:13" s="162" customFormat="1" ht="33" customHeight="1">
      <c r="A10" s="717" t="s">
        <v>17</v>
      </c>
      <c r="B10" s="720" t="s">
        <v>0</v>
      </c>
      <c r="C10" s="720" t="s">
        <v>1</v>
      </c>
      <c r="D10" s="723" t="s">
        <v>11</v>
      </c>
      <c r="E10" s="726" t="s">
        <v>2</v>
      </c>
      <c r="F10" s="729" t="s">
        <v>3</v>
      </c>
      <c r="G10" s="732" t="s">
        <v>92</v>
      </c>
      <c r="H10" s="732" t="s">
        <v>73</v>
      </c>
      <c r="I10" s="732" t="s">
        <v>93</v>
      </c>
      <c r="J10" s="709" t="s">
        <v>10</v>
      </c>
      <c r="K10" s="710"/>
      <c r="L10" s="710"/>
      <c r="M10" s="711"/>
    </row>
    <row r="11" spans="1:13" s="162" customFormat="1" ht="18.75" customHeight="1">
      <c r="A11" s="718"/>
      <c r="B11" s="721"/>
      <c r="C11" s="721"/>
      <c r="D11" s="724"/>
      <c r="E11" s="727"/>
      <c r="F11" s="730"/>
      <c r="G11" s="733"/>
      <c r="H11" s="733"/>
      <c r="I11" s="733"/>
      <c r="J11" s="712" t="s">
        <v>11</v>
      </c>
      <c r="K11" s="714" t="s">
        <v>33</v>
      </c>
      <c r="L11" s="714"/>
      <c r="M11" s="715"/>
    </row>
    <row r="12" spans="1:13" s="162" customFormat="1" ht="63" customHeight="1" thickBot="1">
      <c r="A12" s="719"/>
      <c r="B12" s="722"/>
      <c r="C12" s="722"/>
      <c r="D12" s="725"/>
      <c r="E12" s="728"/>
      <c r="F12" s="731"/>
      <c r="G12" s="734"/>
      <c r="H12" s="734"/>
      <c r="I12" s="734"/>
      <c r="J12" s="713"/>
      <c r="K12" s="34" t="s">
        <v>59</v>
      </c>
      <c r="L12" s="34" t="s">
        <v>74</v>
      </c>
      <c r="M12" s="35" t="s">
        <v>94</v>
      </c>
    </row>
    <row r="13" spans="1:13" s="8" customFormat="1" ht="14.25" customHeight="1">
      <c r="A13" s="765" t="s">
        <v>26</v>
      </c>
      <c r="B13" s="766"/>
      <c r="C13" s="766"/>
      <c r="D13" s="766"/>
      <c r="E13" s="766"/>
      <c r="F13" s="766"/>
      <c r="G13" s="766"/>
      <c r="H13" s="766"/>
      <c r="I13" s="766"/>
      <c r="J13" s="766"/>
      <c r="K13" s="580"/>
      <c r="L13" s="580"/>
      <c r="M13" s="28"/>
    </row>
    <row r="14" spans="1:13" s="8" customFormat="1" ht="14.25" customHeight="1">
      <c r="A14" s="767" t="s">
        <v>143</v>
      </c>
      <c r="B14" s="768"/>
      <c r="C14" s="768"/>
      <c r="D14" s="768"/>
      <c r="E14" s="768"/>
      <c r="F14" s="768"/>
      <c r="G14" s="768"/>
      <c r="H14" s="768"/>
      <c r="I14" s="768"/>
      <c r="J14" s="768"/>
      <c r="K14" s="581"/>
      <c r="L14" s="581"/>
      <c r="M14" s="29"/>
    </row>
    <row r="15" spans="1:13" ht="15.75" customHeight="1">
      <c r="A15" s="11" t="s">
        <v>4</v>
      </c>
      <c r="B15" s="769" t="s">
        <v>159</v>
      </c>
      <c r="C15" s="770"/>
      <c r="D15" s="770"/>
      <c r="E15" s="770"/>
      <c r="F15" s="770"/>
      <c r="G15" s="770"/>
      <c r="H15" s="770"/>
      <c r="I15" s="770"/>
      <c r="J15" s="770"/>
      <c r="K15" s="771"/>
      <c r="L15" s="771"/>
      <c r="M15" s="304"/>
    </row>
    <row r="16" spans="1:13" ht="15.75" customHeight="1">
      <c r="A16" s="12" t="s">
        <v>4</v>
      </c>
      <c r="B16" s="9" t="s">
        <v>4</v>
      </c>
      <c r="C16" s="772" t="s">
        <v>160</v>
      </c>
      <c r="D16" s="773"/>
      <c r="E16" s="773"/>
      <c r="F16" s="773"/>
      <c r="G16" s="773"/>
      <c r="H16" s="773"/>
      <c r="I16" s="773"/>
      <c r="J16" s="773"/>
      <c r="K16" s="582"/>
      <c r="L16" s="582"/>
      <c r="M16" s="30"/>
    </row>
    <row r="17" spans="1:13" ht="12.75" customHeight="1">
      <c r="A17" s="551" t="s">
        <v>4</v>
      </c>
      <c r="B17" s="552" t="s">
        <v>4</v>
      </c>
      <c r="C17" s="589" t="s">
        <v>4</v>
      </c>
      <c r="D17" s="774" t="s">
        <v>71</v>
      </c>
      <c r="E17" s="583"/>
      <c r="F17" s="490" t="s">
        <v>21</v>
      </c>
      <c r="G17" s="101">
        <v>236.1</v>
      </c>
      <c r="H17" s="101">
        <v>306</v>
      </c>
      <c r="I17" s="165">
        <v>306</v>
      </c>
      <c r="J17" s="58"/>
      <c r="K17" s="107"/>
      <c r="L17" s="41"/>
      <c r="M17" s="77"/>
    </row>
    <row r="18" spans="1:13" ht="12.75" customHeight="1">
      <c r="A18" s="551"/>
      <c r="B18" s="552"/>
      <c r="C18" s="589"/>
      <c r="D18" s="774"/>
      <c r="E18" s="583"/>
      <c r="F18" s="590" t="s">
        <v>54</v>
      </c>
      <c r="G18" s="591">
        <v>30.6</v>
      </c>
      <c r="H18" s="591">
        <f>SUMIF(F21:F50,"SB(L)",H21:H50)</f>
        <v>0</v>
      </c>
      <c r="I18" s="592">
        <f>SUMIF(F21:F50,"SB(L)",I21:I50)</f>
        <v>0</v>
      </c>
      <c r="J18" s="58"/>
      <c r="K18" s="107"/>
      <c r="L18" s="41"/>
      <c r="M18" s="77"/>
    </row>
    <row r="19" spans="1:13" ht="12.75" customHeight="1">
      <c r="A19" s="551"/>
      <c r="B19" s="552"/>
      <c r="C19" s="589"/>
      <c r="D19" s="774"/>
      <c r="E19" s="583"/>
      <c r="F19" s="590" t="s">
        <v>52</v>
      </c>
      <c r="G19" s="591">
        <v>551.9</v>
      </c>
      <c r="H19" s="591">
        <f>SUMIF(F21:F50,"SB(ES)",H21:H50)</f>
        <v>0</v>
      </c>
      <c r="I19" s="592">
        <f>SUMIF(F21:F50,"SB(ES)",I21:I50)</f>
        <v>0</v>
      </c>
      <c r="J19" s="58"/>
      <c r="K19" s="107"/>
      <c r="L19" s="41"/>
      <c r="M19" s="77"/>
    </row>
    <row r="20" spans="1:13" ht="14.25" customHeight="1">
      <c r="A20" s="551"/>
      <c r="B20" s="552"/>
      <c r="C20" s="589"/>
      <c r="D20" s="736"/>
      <c r="E20" s="593"/>
      <c r="F20" s="495" t="s">
        <v>43</v>
      </c>
      <c r="G20" s="101">
        <v>77</v>
      </c>
      <c r="H20" s="101">
        <f>SUMIF(F21:F50,"Kt",H21:H50)</f>
        <v>0</v>
      </c>
      <c r="I20" s="165">
        <f>SUMIF(F21:F50,"Kt",I21:I50)</f>
        <v>0</v>
      </c>
      <c r="J20" s="60"/>
      <c r="K20" s="107"/>
      <c r="L20" s="41"/>
      <c r="M20" s="77"/>
    </row>
    <row r="21" spans="1:13" ht="15.75" customHeight="1">
      <c r="A21" s="747"/>
      <c r="B21" s="748"/>
      <c r="C21" s="775"/>
      <c r="D21" s="735" t="s">
        <v>25</v>
      </c>
      <c r="E21" s="776" t="s">
        <v>154</v>
      </c>
      <c r="F21" s="490"/>
      <c r="G21" s="594"/>
      <c r="H21" s="594"/>
      <c r="I21" s="595"/>
      <c r="J21" s="596" t="s">
        <v>149</v>
      </c>
      <c r="K21" s="108">
        <v>76</v>
      </c>
      <c r="L21" s="108">
        <v>76</v>
      </c>
      <c r="M21" s="63">
        <v>76</v>
      </c>
    </row>
    <row r="22" spans="1:13" ht="27" customHeight="1">
      <c r="A22" s="747"/>
      <c r="B22" s="748"/>
      <c r="C22" s="775"/>
      <c r="D22" s="735"/>
      <c r="E22" s="776"/>
      <c r="F22" s="490"/>
      <c r="G22" s="559"/>
      <c r="H22" s="559"/>
      <c r="I22" s="554"/>
      <c r="J22" s="597" t="s">
        <v>35</v>
      </c>
      <c r="K22" s="62">
        <v>2</v>
      </c>
      <c r="L22" s="62">
        <v>2</v>
      </c>
      <c r="M22" s="27">
        <v>2</v>
      </c>
    </row>
    <row r="23" spans="1:13" ht="25.5" customHeight="1">
      <c r="A23" s="747"/>
      <c r="B23" s="748"/>
      <c r="C23" s="775"/>
      <c r="D23" s="735"/>
      <c r="E23" s="776"/>
      <c r="F23" s="490"/>
      <c r="G23" s="559"/>
      <c r="H23" s="559"/>
      <c r="I23" s="554"/>
      <c r="J23" s="598" t="s">
        <v>30</v>
      </c>
      <c r="K23" s="84">
        <v>60</v>
      </c>
      <c r="L23" s="84">
        <v>60</v>
      </c>
      <c r="M23" s="85">
        <v>60</v>
      </c>
    </row>
    <row r="24" spans="1:13" ht="17.25" customHeight="1">
      <c r="A24" s="747"/>
      <c r="B24" s="748"/>
      <c r="C24" s="775"/>
      <c r="D24" s="735"/>
      <c r="E24" s="776"/>
      <c r="F24" s="495"/>
      <c r="G24" s="560"/>
      <c r="H24" s="560"/>
      <c r="I24" s="555"/>
      <c r="J24" s="599" t="s">
        <v>67</v>
      </c>
      <c r="K24" s="302">
        <v>1100</v>
      </c>
      <c r="L24" s="88">
        <v>1100</v>
      </c>
      <c r="M24" s="89">
        <v>1100</v>
      </c>
    </row>
    <row r="25" spans="1:13" ht="25.5" customHeight="1">
      <c r="A25" s="747"/>
      <c r="B25" s="748"/>
      <c r="C25" s="589"/>
      <c r="D25" s="738" t="s">
        <v>165</v>
      </c>
      <c r="E25" s="760" t="s">
        <v>154</v>
      </c>
      <c r="F25" s="456"/>
      <c r="G25" s="457"/>
      <c r="H25" s="457"/>
      <c r="I25" s="433"/>
      <c r="J25" s="419" t="s">
        <v>37</v>
      </c>
      <c r="K25" s="174">
        <v>150</v>
      </c>
      <c r="L25" s="173">
        <v>150</v>
      </c>
      <c r="M25" s="549">
        <v>150</v>
      </c>
    </row>
    <row r="26" spans="1:13" ht="27.75" customHeight="1">
      <c r="A26" s="747"/>
      <c r="B26" s="748"/>
      <c r="C26" s="589"/>
      <c r="D26" s="759"/>
      <c r="E26" s="761"/>
      <c r="F26" s="490"/>
      <c r="G26" s="559"/>
      <c r="H26" s="559"/>
      <c r="I26" s="554"/>
      <c r="J26" s="573" t="s">
        <v>29</v>
      </c>
      <c r="K26" s="141">
        <v>250</v>
      </c>
      <c r="L26" s="39">
        <v>250</v>
      </c>
      <c r="M26" s="550">
        <v>250</v>
      </c>
    </row>
    <row r="27" spans="1:13" ht="27.75" customHeight="1">
      <c r="A27" s="747"/>
      <c r="B27" s="748"/>
      <c r="C27" s="589"/>
      <c r="D27" s="759"/>
      <c r="E27" s="761"/>
      <c r="F27" s="490"/>
      <c r="G27" s="559"/>
      <c r="H27" s="559"/>
      <c r="I27" s="554"/>
      <c r="J27" s="483" t="s">
        <v>172</v>
      </c>
      <c r="K27" s="141">
        <v>30</v>
      </c>
      <c r="L27" s="39">
        <v>30</v>
      </c>
      <c r="M27" s="550">
        <v>30</v>
      </c>
    </row>
    <row r="28" spans="1:13" ht="28.5" customHeight="1">
      <c r="A28" s="747"/>
      <c r="B28" s="748"/>
      <c r="C28" s="589"/>
      <c r="D28" s="739"/>
      <c r="E28" s="762"/>
      <c r="F28" s="495"/>
      <c r="G28" s="560"/>
      <c r="H28" s="560"/>
      <c r="I28" s="555"/>
      <c r="J28" s="306" t="s">
        <v>125</v>
      </c>
      <c r="K28" s="478">
        <v>12</v>
      </c>
      <c r="L28" s="478">
        <v>12</v>
      </c>
      <c r="M28" s="550">
        <v>12</v>
      </c>
    </row>
    <row r="29" spans="1:13" ht="12.75" customHeight="1">
      <c r="A29" s="551"/>
      <c r="B29" s="552"/>
      <c r="C29" s="589"/>
      <c r="D29" s="735" t="s">
        <v>167</v>
      </c>
      <c r="E29" s="556"/>
      <c r="F29" s="490"/>
      <c r="G29" s="559"/>
      <c r="H29" s="492"/>
      <c r="I29" s="554"/>
      <c r="J29" s="820" t="s">
        <v>168</v>
      </c>
      <c r="K29" s="38">
        <v>4</v>
      </c>
      <c r="L29" s="38">
        <v>4</v>
      </c>
      <c r="M29" s="479">
        <v>4</v>
      </c>
    </row>
    <row r="30" spans="1:13" ht="18" customHeight="1">
      <c r="A30" s="551"/>
      <c r="B30" s="552"/>
      <c r="C30" s="589"/>
      <c r="D30" s="736"/>
      <c r="E30" s="673"/>
      <c r="F30" s="495"/>
      <c r="G30" s="560"/>
      <c r="H30" s="560"/>
      <c r="I30" s="555"/>
      <c r="J30" s="821"/>
      <c r="K30" s="484"/>
      <c r="L30" s="485"/>
      <c r="M30" s="486"/>
    </row>
    <row r="31" spans="1:13" ht="15" customHeight="1">
      <c r="A31" s="551"/>
      <c r="B31" s="552"/>
      <c r="C31" s="589"/>
      <c r="D31" s="735" t="s">
        <v>169</v>
      </c>
      <c r="E31" s="408"/>
      <c r="F31" s="490"/>
      <c r="G31" s="559"/>
      <c r="H31" s="136"/>
      <c r="I31" s="433"/>
      <c r="J31" s="149" t="s">
        <v>170</v>
      </c>
      <c r="K31" s="38">
        <v>6</v>
      </c>
      <c r="L31" s="105">
        <v>6</v>
      </c>
      <c r="M31" s="82">
        <v>6</v>
      </c>
    </row>
    <row r="32" spans="1:13" ht="38.25" customHeight="1">
      <c r="A32" s="551"/>
      <c r="B32" s="552"/>
      <c r="C32" s="589"/>
      <c r="D32" s="763"/>
      <c r="E32" s="408"/>
      <c r="F32" s="490"/>
      <c r="G32" s="559"/>
      <c r="H32" s="559"/>
      <c r="I32" s="554"/>
      <c r="J32" s="152" t="s">
        <v>171</v>
      </c>
      <c r="K32" s="126">
        <v>50</v>
      </c>
      <c r="L32" s="537">
        <v>50</v>
      </c>
      <c r="M32" s="127">
        <v>50</v>
      </c>
    </row>
    <row r="33" spans="1:13" ht="25.5" customHeight="1">
      <c r="A33" s="551"/>
      <c r="B33" s="552"/>
      <c r="C33" s="589"/>
      <c r="D33" s="764"/>
      <c r="E33" s="408"/>
      <c r="F33" s="495"/>
      <c r="G33" s="559"/>
      <c r="H33" s="559"/>
      <c r="I33" s="554"/>
      <c r="J33" s="536" t="s">
        <v>185</v>
      </c>
      <c r="K33" s="123">
        <v>1</v>
      </c>
      <c r="L33" s="124">
        <v>1</v>
      </c>
      <c r="M33" s="125">
        <v>1</v>
      </c>
    </row>
    <row r="34" spans="1:13" ht="30" customHeight="1">
      <c r="A34" s="551"/>
      <c r="B34" s="552"/>
      <c r="C34" s="737"/>
      <c r="D34" s="738" t="s">
        <v>175</v>
      </c>
      <c r="E34" s="500" t="s">
        <v>134</v>
      </c>
      <c r="F34" s="456"/>
      <c r="G34" s="457"/>
      <c r="H34" s="457"/>
      <c r="I34" s="433"/>
      <c r="J34" s="75" t="s">
        <v>174</v>
      </c>
      <c r="K34" s="128">
        <v>1</v>
      </c>
      <c r="L34" s="137"/>
      <c r="M34" s="129"/>
    </row>
    <row r="35" spans="1:13" ht="27.75" customHeight="1">
      <c r="A35" s="551"/>
      <c r="B35" s="552"/>
      <c r="C35" s="737"/>
      <c r="D35" s="739"/>
      <c r="E35" s="656"/>
      <c r="F35" s="495"/>
      <c r="G35" s="560"/>
      <c r="H35" s="559"/>
      <c r="I35" s="554"/>
      <c r="J35" s="75" t="s">
        <v>173</v>
      </c>
      <c r="K35" s="76"/>
      <c r="L35" s="138">
        <v>1</v>
      </c>
      <c r="M35" s="83">
        <v>1</v>
      </c>
    </row>
    <row r="36" spans="1:13" ht="24" customHeight="1">
      <c r="A36" s="567"/>
      <c r="B36" s="552"/>
      <c r="C36" s="600"/>
      <c r="D36" s="735" t="s">
        <v>50</v>
      </c>
      <c r="E36" s="462" t="s">
        <v>80</v>
      </c>
      <c r="F36" s="44"/>
      <c r="G36" s="559"/>
      <c r="H36" s="457"/>
      <c r="I36" s="433"/>
      <c r="J36" s="822" t="s">
        <v>85</v>
      </c>
      <c r="K36" s="65">
        <v>10</v>
      </c>
      <c r="L36" s="50">
        <v>10</v>
      </c>
      <c r="M36" s="53">
        <v>10</v>
      </c>
    </row>
    <row r="37" spans="1:13" ht="15.75" customHeight="1">
      <c r="A37" s="567"/>
      <c r="B37" s="552"/>
      <c r="C37" s="601"/>
      <c r="D37" s="735"/>
      <c r="E37" s="569"/>
      <c r="F37" s="44"/>
      <c r="G37" s="559"/>
      <c r="H37" s="559"/>
      <c r="I37" s="554"/>
      <c r="J37" s="823"/>
      <c r="K37" s="52"/>
      <c r="L37" s="86"/>
      <c r="M37" s="87"/>
    </row>
    <row r="38" spans="1:13" ht="27" customHeight="1">
      <c r="A38" s="747"/>
      <c r="B38" s="372"/>
      <c r="C38" s="602"/>
      <c r="D38" s="740" t="s">
        <v>53</v>
      </c>
      <c r="E38" s="603" t="s">
        <v>154</v>
      </c>
      <c r="F38" s="456"/>
      <c r="G38" s="457"/>
      <c r="H38" s="457"/>
      <c r="I38" s="433"/>
      <c r="J38" s="393" t="s">
        <v>78</v>
      </c>
      <c r="K38" s="369" t="s">
        <v>60</v>
      </c>
      <c r="L38" s="604"/>
      <c r="M38" s="421"/>
    </row>
    <row r="39" spans="1:13" ht="15" customHeight="1">
      <c r="A39" s="747"/>
      <c r="B39" s="372"/>
      <c r="C39" s="602"/>
      <c r="D39" s="735"/>
      <c r="E39" s="605" t="s">
        <v>80</v>
      </c>
      <c r="F39" s="490"/>
      <c r="G39" s="559"/>
      <c r="H39" s="559"/>
      <c r="I39" s="554"/>
      <c r="J39" s="777" t="s">
        <v>158</v>
      </c>
      <c r="K39" s="140" t="s">
        <v>60</v>
      </c>
      <c r="L39" s="606"/>
      <c r="M39" s="120"/>
    </row>
    <row r="40" spans="1:13" ht="11.25" customHeight="1">
      <c r="A40" s="567"/>
      <c r="B40" s="552"/>
      <c r="C40" s="589"/>
      <c r="D40" s="758"/>
      <c r="E40" s="459"/>
      <c r="F40" s="700"/>
      <c r="G40" s="701"/>
      <c r="H40" s="701"/>
      <c r="I40" s="702"/>
      <c r="J40" s="778"/>
      <c r="K40" s="370"/>
      <c r="L40" s="607"/>
      <c r="M40" s="422"/>
    </row>
    <row r="41" spans="1:13" ht="14.25" customHeight="1">
      <c r="A41" s="567"/>
      <c r="B41" s="552"/>
      <c r="C41" s="600"/>
      <c r="D41" s="735" t="s">
        <v>46</v>
      </c>
      <c r="E41" s="561" t="s">
        <v>80</v>
      </c>
      <c r="F41" s="44"/>
      <c r="G41" s="559"/>
      <c r="H41" s="559"/>
      <c r="I41" s="554"/>
      <c r="J41" s="608" t="s">
        <v>188</v>
      </c>
      <c r="K41" s="52">
        <v>4</v>
      </c>
      <c r="L41" s="86"/>
      <c r="M41" s="87"/>
    </row>
    <row r="42" spans="1:13" ht="18" customHeight="1">
      <c r="A42" s="567"/>
      <c r="B42" s="552"/>
      <c r="C42" s="600"/>
      <c r="D42" s="736"/>
      <c r="E42" s="570"/>
      <c r="F42" s="44"/>
      <c r="G42" s="102"/>
      <c r="H42" s="102"/>
      <c r="I42" s="416"/>
      <c r="J42" s="79" t="s">
        <v>68</v>
      </c>
      <c r="K42" s="90">
        <v>10</v>
      </c>
      <c r="L42" s="51"/>
      <c r="M42" s="87"/>
    </row>
    <row r="43" spans="1:13" ht="14.25" customHeight="1">
      <c r="A43" s="567"/>
      <c r="B43" s="552"/>
      <c r="C43" s="600"/>
      <c r="D43" s="740" t="s">
        <v>75</v>
      </c>
      <c r="E43" s="609" t="s">
        <v>80</v>
      </c>
      <c r="F43" s="16"/>
      <c r="G43" s="100"/>
      <c r="H43" s="100"/>
      <c r="I43" s="417"/>
      <c r="J43" s="742" t="s">
        <v>49</v>
      </c>
      <c r="K43" s="52">
        <v>100</v>
      </c>
      <c r="L43" s="610"/>
      <c r="M43" s="188"/>
    </row>
    <row r="44" spans="1:13" ht="14.25" customHeight="1">
      <c r="A44" s="567"/>
      <c r="B44" s="552"/>
      <c r="C44" s="600"/>
      <c r="D44" s="735"/>
      <c r="E44" s="561" t="s">
        <v>24</v>
      </c>
      <c r="F44" s="44"/>
      <c r="G44" s="101"/>
      <c r="H44" s="101"/>
      <c r="I44" s="165"/>
      <c r="J44" s="743"/>
      <c r="K44" s="52"/>
      <c r="L44" s="86"/>
      <c r="M44" s="87"/>
    </row>
    <row r="45" spans="1:13" ht="15" customHeight="1">
      <c r="A45" s="567"/>
      <c r="B45" s="552"/>
      <c r="C45" s="600"/>
      <c r="D45" s="735"/>
      <c r="E45" s="429"/>
      <c r="F45" s="44"/>
      <c r="G45" s="101"/>
      <c r="H45" s="101"/>
      <c r="I45" s="165"/>
      <c r="J45" s="743"/>
      <c r="K45" s="52"/>
      <c r="L45" s="86"/>
      <c r="M45" s="87"/>
    </row>
    <row r="46" spans="1:13" ht="14.25" customHeight="1">
      <c r="A46" s="567"/>
      <c r="B46" s="552"/>
      <c r="C46" s="600"/>
      <c r="D46" s="741"/>
      <c r="E46" s="569"/>
      <c r="F46" s="47"/>
      <c r="G46" s="102"/>
      <c r="H46" s="102"/>
      <c r="I46" s="416"/>
      <c r="J46" s="744"/>
      <c r="K46" s="93"/>
      <c r="L46" s="66"/>
      <c r="M46" s="110"/>
    </row>
    <row r="47" spans="1:13" ht="14.25" customHeight="1">
      <c r="A47" s="567"/>
      <c r="B47" s="552"/>
      <c r="C47" s="600"/>
      <c r="D47" s="740" t="s">
        <v>56</v>
      </c>
      <c r="E47" s="609" t="s">
        <v>80</v>
      </c>
      <c r="F47" s="44"/>
      <c r="G47" s="101"/>
      <c r="H47" s="189"/>
      <c r="I47" s="415"/>
      <c r="J47" s="745" t="s">
        <v>70</v>
      </c>
      <c r="K47" s="611">
        <v>100</v>
      </c>
      <c r="L47" s="612"/>
      <c r="M47" s="191"/>
    </row>
    <row r="48" spans="1:13" ht="13.5" customHeight="1">
      <c r="A48" s="567"/>
      <c r="B48" s="552"/>
      <c r="C48" s="600"/>
      <c r="D48" s="735"/>
      <c r="E48" s="561" t="s">
        <v>24</v>
      </c>
      <c r="F48" s="44"/>
      <c r="G48" s="189"/>
      <c r="H48" s="189"/>
      <c r="I48" s="415"/>
      <c r="J48" s="746"/>
      <c r="K48" s="52"/>
      <c r="L48" s="613"/>
      <c r="M48" s="377"/>
    </row>
    <row r="49" spans="1:14" ht="37.5" customHeight="1">
      <c r="A49" s="567"/>
      <c r="B49" s="552"/>
      <c r="C49" s="600"/>
      <c r="D49" s="736"/>
      <c r="E49" s="574"/>
      <c r="F49" s="47"/>
      <c r="G49" s="194"/>
      <c r="H49" s="194"/>
      <c r="I49" s="418"/>
      <c r="J49" s="373"/>
      <c r="K49" s="182"/>
      <c r="L49" s="175"/>
      <c r="M49" s="183"/>
    </row>
    <row r="50" spans="1:14" ht="52.5" customHeight="1">
      <c r="A50" s="567"/>
      <c r="B50" s="552"/>
      <c r="C50" s="600"/>
      <c r="D50" s="614" t="s">
        <v>191</v>
      </c>
      <c r="E50" s="615"/>
      <c r="F50" s="616"/>
      <c r="G50" s="617"/>
      <c r="H50" s="460"/>
      <c r="I50" s="461"/>
      <c r="J50" s="423" t="s">
        <v>184</v>
      </c>
      <c r="K50" s="425">
        <v>100</v>
      </c>
      <c r="L50" s="424"/>
      <c r="M50" s="426"/>
    </row>
    <row r="51" spans="1:14" ht="16.5" customHeight="1" thickBot="1">
      <c r="A51" s="567"/>
      <c r="B51" s="552"/>
      <c r="C51" s="618"/>
      <c r="D51" s="619"/>
      <c r="E51" s="620"/>
      <c r="F51" s="621" t="s">
        <v>5</v>
      </c>
      <c r="G51" s="37">
        <f>SUM(G17:G50)</f>
        <v>895.6</v>
      </c>
      <c r="H51" s="37">
        <f>SUM(H17:H50)</f>
        <v>306</v>
      </c>
      <c r="I51" s="37">
        <f>SUM(I17:I50)</f>
        <v>306</v>
      </c>
      <c r="J51" s="622"/>
      <c r="K51" s="623"/>
      <c r="L51" s="623"/>
      <c r="M51" s="624"/>
    </row>
    <row r="52" spans="1:14" ht="12.75" customHeight="1">
      <c r="A52" s="747"/>
      <c r="B52" s="748"/>
      <c r="C52" s="625" t="s">
        <v>6</v>
      </c>
      <c r="D52" s="749" t="s">
        <v>152</v>
      </c>
      <c r="E52" s="626" t="s">
        <v>24</v>
      </c>
      <c r="F52" s="627" t="s">
        <v>21</v>
      </c>
      <c r="G52" s="628">
        <v>240.8</v>
      </c>
      <c r="H52" s="628">
        <v>12</v>
      </c>
      <c r="I52" s="628">
        <v>12</v>
      </c>
      <c r="J52" s="629"/>
      <c r="K52" s="630"/>
      <c r="L52" s="630"/>
      <c r="M52" s="631"/>
    </row>
    <row r="53" spans="1:14" ht="12.75" customHeight="1">
      <c r="A53" s="747"/>
      <c r="B53" s="748"/>
      <c r="C53" s="589"/>
      <c r="D53" s="750"/>
      <c r="E53" s="305"/>
      <c r="F53" s="44" t="s">
        <v>54</v>
      </c>
      <c r="G53" s="559">
        <v>245.1</v>
      </c>
      <c r="H53" s="559">
        <v>0</v>
      </c>
      <c r="I53" s="559">
        <v>0</v>
      </c>
      <c r="J53" s="148"/>
      <c r="K53" s="115"/>
      <c r="L53" s="113"/>
      <c r="M53" s="114"/>
    </row>
    <row r="54" spans="1:14" ht="12.75" customHeight="1">
      <c r="A54" s="747"/>
      <c r="B54" s="748"/>
      <c r="C54" s="589"/>
      <c r="D54" s="750"/>
      <c r="E54" s="305"/>
      <c r="F54" s="44" t="s">
        <v>89</v>
      </c>
      <c r="G54" s="559">
        <v>54.6</v>
      </c>
      <c r="H54" s="559"/>
      <c r="I54" s="559"/>
      <c r="J54" s="148"/>
      <c r="K54" s="115"/>
      <c r="L54" s="113"/>
      <c r="M54" s="114"/>
    </row>
    <row r="55" spans="1:14" ht="15.75" customHeight="1">
      <c r="A55" s="747"/>
      <c r="B55" s="748"/>
      <c r="C55" s="779"/>
      <c r="D55" s="738" t="s">
        <v>189</v>
      </c>
      <c r="E55" s="500" t="s">
        <v>126</v>
      </c>
      <c r="F55" s="456"/>
      <c r="G55" s="457"/>
      <c r="H55" s="457"/>
      <c r="I55" s="457"/>
      <c r="J55" s="742" t="s">
        <v>72</v>
      </c>
      <c r="K55" s="327">
        <v>1</v>
      </c>
      <c r="L55" s="327"/>
      <c r="M55" s="328"/>
      <c r="N55" s="144"/>
    </row>
    <row r="56" spans="1:14" ht="13.5" customHeight="1">
      <c r="A56" s="747"/>
      <c r="B56" s="748"/>
      <c r="C56" s="780"/>
      <c r="D56" s="759"/>
      <c r="E56" s="632" t="s">
        <v>80</v>
      </c>
      <c r="F56" s="490"/>
      <c r="G56" s="559"/>
      <c r="H56" s="559"/>
      <c r="I56" s="559"/>
      <c r="J56" s="783"/>
      <c r="K56" s="324"/>
      <c r="L56" s="324"/>
      <c r="M56" s="571"/>
      <c r="N56" s="144"/>
    </row>
    <row r="57" spans="1:14" ht="15" customHeight="1">
      <c r="A57" s="747"/>
      <c r="B57" s="748"/>
      <c r="C57" s="781"/>
      <c r="D57" s="782"/>
      <c r="E57" s="633" t="s">
        <v>154</v>
      </c>
      <c r="F57" s="495"/>
      <c r="G57" s="560"/>
      <c r="H57" s="560"/>
      <c r="I57" s="560"/>
      <c r="J57" s="744"/>
      <c r="K57" s="330"/>
      <c r="L57" s="330"/>
      <c r="M57" s="331"/>
    </row>
    <row r="58" spans="1:14" ht="15" customHeight="1">
      <c r="A58" s="747"/>
      <c r="B58" s="748"/>
      <c r="C58" s="793"/>
      <c r="D58" s="740" t="s">
        <v>61</v>
      </c>
      <c r="E58" s="500" t="s">
        <v>126</v>
      </c>
      <c r="F58" s="44"/>
      <c r="G58" s="559"/>
      <c r="H58" s="559"/>
      <c r="I58" s="559"/>
      <c r="J58" s="18" t="s">
        <v>44</v>
      </c>
      <c r="K58" s="107">
        <v>100</v>
      </c>
      <c r="L58" s="41"/>
      <c r="M58" s="77"/>
    </row>
    <row r="59" spans="1:14" ht="15" customHeight="1">
      <c r="A59" s="747"/>
      <c r="B59" s="748"/>
      <c r="C59" s="793"/>
      <c r="D59" s="735"/>
      <c r="E59" s="462" t="s">
        <v>154</v>
      </c>
      <c r="F59" s="44"/>
      <c r="G59" s="559"/>
      <c r="H59" s="559"/>
      <c r="I59" s="559"/>
      <c r="J59" s="18"/>
      <c r="K59" s="107"/>
      <c r="L59" s="41"/>
      <c r="M59" s="77"/>
    </row>
    <row r="60" spans="1:14" ht="21.75" customHeight="1">
      <c r="A60" s="747"/>
      <c r="B60" s="748"/>
      <c r="C60" s="793"/>
      <c r="D60" s="735"/>
      <c r="E60" s="634" t="s">
        <v>80</v>
      </c>
      <c r="F60" s="44"/>
      <c r="G60" s="559"/>
      <c r="H60" s="56"/>
      <c r="I60" s="56"/>
      <c r="J60" s="18"/>
      <c r="K60" s="107"/>
      <c r="L60" s="41"/>
      <c r="M60" s="77"/>
    </row>
    <row r="61" spans="1:14" ht="26.25" customHeight="1">
      <c r="A61" s="747"/>
      <c r="B61" s="748"/>
      <c r="C61" s="589"/>
      <c r="D61" s="738" t="s">
        <v>81</v>
      </c>
      <c r="E61" s="635" t="s">
        <v>80</v>
      </c>
      <c r="F61" s="16"/>
      <c r="G61" s="457"/>
      <c r="H61" s="457"/>
      <c r="I61" s="457"/>
      <c r="J61" s="398" t="s">
        <v>96</v>
      </c>
      <c r="K61" s="105">
        <v>1</v>
      </c>
      <c r="L61" s="105"/>
      <c r="M61" s="308"/>
      <c r="N61" s="144"/>
    </row>
    <row r="62" spans="1:14" ht="26.25" customHeight="1">
      <c r="A62" s="747"/>
      <c r="B62" s="748"/>
      <c r="C62" s="589"/>
      <c r="D62" s="759"/>
      <c r="E62" s="463" t="s">
        <v>154</v>
      </c>
      <c r="F62" s="490"/>
      <c r="G62" s="559"/>
      <c r="H62" s="559"/>
      <c r="I62" s="559"/>
      <c r="J62" s="132" t="s">
        <v>83</v>
      </c>
      <c r="K62" s="131">
        <v>1</v>
      </c>
      <c r="L62" s="145">
        <v>1</v>
      </c>
      <c r="M62" s="163"/>
      <c r="N62" s="144"/>
    </row>
    <row r="63" spans="1:14" ht="29.25" customHeight="1">
      <c r="A63" s="747"/>
      <c r="B63" s="748"/>
      <c r="C63" s="636"/>
      <c r="D63" s="794"/>
      <c r="E63" s="637"/>
      <c r="F63" s="495"/>
      <c r="G63" s="560"/>
      <c r="H63" s="560"/>
      <c r="I63" s="560"/>
      <c r="J63" s="394" t="s">
        <v>82</v>
      </c>
      <c r="K63" s="395"/>
      <c r="L63" s="396"/>
      <c r="M63" s="397">
        <v>1</v>
      </c>
    </row>
    <row r="64" spans="1:14" ht="16.5" customHeight="1" thickBot="1">
      <c r="A64" s="747"/>
      <c r="B64" s="748"/>
      <c r="C64" s="618"/>
      <c r="D64" s="619"/>
      <c r="E64" s="620"/>
      <c r="F64" s="621" t="s">
        <v>5</v>
      </c>
      <c r="G64" s="37">
        <f>SUM(G52:G63)</f>
        <v>540.5</v>
      </c>
      <c r="H64" s="37">
        <f t="shared" ref="H64:I64" si="0">SUM(H52:H63)</f>
        <v>12</v>
      </c>
      <c r="I64" s="37">
        <f t="shared" si="0"/>
        <v>12</v>
      </c>
      <c r="J64" s="622"/>
      <c r="K64" s="623"/>
      <c r="L64" s="623"/>
      <c r="M64" s="624"/>
    </row>
    <row r="65" spans="1:14" ht="15.75" customHeight="1" thickBot="1">
      <c r="A65" s="13" t="s">
        <v>4</v>
      </c>
      <c r="B65" s="5" t="s">
        <v>4</v>
      </c>
      <c r="C65" s="784" t="s">
        <v>7</v>
      </c>
      <c r="D65" s="785"/>
      <c r="E65" s="785"/>
      <c r="F65" s="785"/>
      <c r="G65" s="25">
        <f>G64+G51</f>
        <v>1436.1</v>
      </c>
      <c r="H65" s="25">
        <f t="shared" ref="H65:I65" si="1">H64+H51</f>
        <v>318</v>
      </c>
      <c r="I65" s="25">
        <f t="shared" si="1"/>
        <v>318</v>
      </c>
      <c r="J65" s="97"/>
      <c r="K65" s="98"/>
      <c r="L65" s="98"/>
      <c r="M65" s="33"/>
    </row>
    <row r="66" spans="1:14" ht="15" customHeight="1" thickBot="1">
      <c r="A66" s="13" t="s">
        <v>4</v>
      </c>
      <c r="B66" s="5" t="s">
        <v>6</v>
      </c>
      <c r="C66" s="786" t="s">
        <v>161</v>
      </c>
      <c r="D66" s="787"/>
      <c r="E66" s="787"/>
      <c r="F66" s="787"/>
      <c r="G66" s="787"/>
      <c r="H66" s="787"/>
      <c r="I66" s="787"/>
      <c r="J66" s="787"/>
      <c r="K66" s="576"/>
      <c r="L66" s="576"/>
      <c r="M66" s="31"/>
    </row>
    <row r="67" spans="1:14" ht="13.5" customHeight="1">
      <c r="A67" s="638" t="s">
        <v>4</v>
      </c>
      <c r="B67" s="639" t="s">
        <v>6</v>
      </c>
      <c r="C67" s="640" t="s">
        <v>4</v>
      </c>
      <c r="D67" s="788" t="s">
        <v>157</v>
      </c>
      <c r="E67" s="641" t="s">
        <v>80</v>
      </c>
      <c r="F67" s="642" t="s">
        <v>21</v>
      </c>
      <c r="G67" s="643">
        <v>572.6</v>
      </c>
      <c r="H67" s="643">
        <v>791.3</v>
      </c>
      <c r="I67" s="643">
        <v>875.5</v>
      </c>
      <c r="J67" s="644"/>
      <c r="K67" s="645"/>
      <c r="L67" s="645"/>
      <c r="M67" s="646"/>
    </row>
    <row r="68" spans="1:14" ht="13.5" customHeight="1">
      <c r="A68" s="551"/>
      <c r="B68" s="552"/>
      <c r="C68" s="575"/>
      <c r="D68" s="774"/>
      <c r="E68" s="463"/>
      <c r="F68" s="455" t="s">
        <v>54</v>
      </c>
      <c r="G68" s="492">
        <v>25.9</v>
      </c>
      <c r="H68" s="492"/>
      <c r="I68" s="492"/>
      <c r="J68" s="386"/>
      <c r="K68" s="387"/>
      <c r="L68" s="387"/>
      <c r="M68" s="139"/>
    </row>
    <row r="69" spans="1:14" ht="14.25" customHeight="1">
      <c r="A69" s="551"/>
      <c r="B69" s="552"/>
      <c r="C69" s="575"/>
      <c r="D69" s="764"/>
      <c r="E69" s="464"/>
      <c r="F69" s="455" t="s">
        <v>57</v>
      </c>
      <c r="G69" s="492">
        <v>44.7</v>
      </c>
      <c r="H69" s="559"/>
      <c r="I69" s="559"/>
      <c r="J69" s="386"/>
      <c r="K69" s="387"/>
      <c r="L69" s="387"/>
      <c r="M69" s="139"/>
    </row>
    <row r="70" spans="1:14" ht="14.25" customHeight="1">
      <c r="A70" s="551"/>
      <c r="B70" s="552"/>
      <c r="C70" s="789" t="s">
        <v>97</v>
      </c>
      <c r="D70" s="740" t="s">
        <v>155</v>
      </c>
      <c r="E70" s="561" t="s">
        <v>154</v>
      </c>
      <c r="F70" s="195"/>
      <c r="G70" s="136"/>
      <c r="H70" s="457"/>
      <c r="I70" s="457"/>
      <c r="J70" s="354" t="s">
        <v>138</v>
      </c>
      <c r="K70" s="50">
        <v>5</v>
      </c>
      <c r="L70" s="65">
        <v>5</v>
      </c>
      <c r="M70" s="53">
        <v>5</v>
      </c>
    </row>
    <row r="71" spans="1:14" ht="27" customHeight="1">
      <c r="A71" s="551"/>
      <c r="B71" s="552"/>
      <c r="C71" s="790"/>
      <c r="D71" s="735"/>
      <c r="E71" s="561" t="s">
        <v>126</v>
      </c>
      <c r="F71" s="455"/>
      <c r="G71" s="492"/>
      <c r="H71" s="559"/>
      <c r="I71" s="559"/>
      <c r="J71" s="647" t="s">
        <v>139</v>
      </c>
      <c r="K71" s="133">
        <v>5</v>
      </c>
      <c r="L71" s="142">
        <v>5</v>
      </c>
      <c r="M71" s="134">
        <v>5</v>
      </c>
      <c r="N71" s="792"/>
    </row>
    <row r="72" spans="1:14" ht="28.5" customHeight="1">
      <c r="A72" s="551"/>
      <c r="B72" s="552"/>
      <c r="C72" s="790"/>
      <c r="D72" s="735"/>
      <c r="E72" s="561" t="s">
        <v>80</v>
      </c>
      <c r="F72" s="455"/>
      <c r="G72" s="22"/>
      <c r="H72" s="559"/>
      <c r="I72" s="559"/>
      <c r="J72" s="132" t="s">
        <v>193</v>
      </c>
      <c r="K72" s="133">
        <v>2</v>
      </c>
      <c r="L72" s="359">
        <v>3</v>
      </c>
      <c r="M72" s="360">
        <v>3</v>
      </c>
      <c r="N72" s="792"/>
    </row>
    <row r="73" spans="1:14" ht="28.5" customHeight="1">
      <c r="A73" s="551"/>
      <c r="B73" s="552"/>
      <c r="C73" s="790"/>
      <c r="D73" s="735"/>
      <c r="E73" s="648"/>
      <c r="F73" s="455"/>
      <c r="G73" s="22"/>
      <c r="H73" s="559"/>
      <c r="I73" s="559"/>
      <c r="J73" s="132" t="s">
        <v>140</v>
      </c>
      <c r="K73" s="133">
        <v>1</v>
      </c>
      <c r="L73" s="359">
        <v>1</v>
      </c>
      <c r="M73" s="360">
        <v>1</v>
      </c>
      <c r="N73" s="792"/>
    </row>
    <row r="74" spans="1:14" ht="39.75" customHeight="1">
      <c r="A74" s="551"/>
      <c r="B74" s="552"/>
      <c r="C74" s="790"/>
      <c r="D74" s="735"/>
      <c r="E74" s="648"/>
      <c r="F74" s="455"/>
      <c r="G74" s="22"/>
      <c r="H74" s="559"/>
      <c r="I74" s="559"/>
      <c r="J74" s="647" t="s">
        <v>141</v>
      </c>
      <c r="K74" s="133">
        <v>1</v>
      </c>
      <c r="L74" s="359">
        <v>1</v>
      </c>
      <c r="M74" s="360">
        <v>1</v>
      </c>
      <c r="N74" s="792"/>
    </row>
    <row r="75" spans="1:14" ht="69" customHeight="1">
      <c r="A75" s="551"/>
      <c r="B75" s="552"/>
      <c r="C75" s="791"/>
      <c r="D75" s="764"/>
      <c r="E75" s="649"/>
      <c r="F75" s="650"/>
      <c r="G75" s="23"/>
      <c r="H75" s="560"/>
      <c r="I75" s="560"/>
      <c r="J75" s="651" t="s">
        <v>194</v>
      </c>
      <c r="K75" s="363">
        <v>60</v>
      </c>
      <c r="L75" s="364">
        <v>60</v>
      </c>
      <c r="M75" s="365">
        <v>60</v>
      </c>
      <c r="N75" s="792"/>
    </row>
    <row r="76" spans="1:14" ht="15.75" customHeight="1">
      <c r="A76" s="747"/>
      <c r="B76" s="748"/>
      <c r="C76" s="804" t="s">
        <v>179</v>
      </c>
      <c r="D76" s="807" t="s">
        <v>129</v>
      </c>
      <c r="E76" s="572" t="s">
        <v>154</v>
      </c>
      <c r="F76" s="557"/>
      <c r="G76" s="492"/>
      <c r="H76" s="559"/>
      <c r="I76" s="559"/>
      <c r="J76" s="345" t="s">
        <v>98</v>
      </c>
      <c r="K76" s="346" t="s">
        <v>99</v>
      </c>
      <c r="L76" s="347" t="s">
        <v>99</v>
      </c>
      <c r="M76" s="353" t="s">
        <v>99</v>
      </c>
    </row>
    <row r="77" spans="1:14" ht="27" customHeight="1">
      <c r="A77" s="747"/>
      <c r="B77" s="748"/>
      <c r="C77" s="805"/>
      <c r="D77" s="807"/>
      <c r="E77" s="561" t="s">
        <v>126</v>
      </c>
      <c r="F77" s="557"/>
      <c r="G77" s="22"/>
      <c r="H77" s="559"/>
      <c r="I77" s="559"/>
      <c r="J77" s="647" t="s">
        <v>100</v>
      </c>
      <c r="K77" s="199">
        <v>12</v>
      </c>
      <c r="L77" s="200">
        <v>12</v>
      </c>
      <c r="M77" s="201">
        <v>12</v>
      </c>
    </row>
    <row r="78" spans="1:14" ht="26.25" customHeight="1">
      <c r="A78" s="747"/>
      <c r="B78" s="748"/>
      <c r="C78" s="805"/>
      <c r="D78" s="807"/>
      <c r="E78" s="561" t="s">
        <v>80</v>
      </c>
      <c r="F78" s="557"/>
      <c r="G78" s="22"/>
      <c r="H78" s="559"/>
      <c r="I78" s="559"/>
      <c r="J78" s="647" t="s">
        <v>101</v>
      </c>
      <c r="K78" s="317" t="s">
        <v>123</v>
      </c>
      <c r="L78" s="200" t="s">
        <v>123</v>
      </c>
      <c r="M78" s="201" t="s">
        <v>123</v>
      </c>
    </row>
    <row r="79" spans="1:14" ht="27" customHeight="1">
      <c r="A79" s="747"/>
      <c r="B79" s="748"/>
      <c r="C79" s="806"/>
      <c r="D79" s="807"/>
      <c r="E79" s="652"/>
      <c r="F79" s="557"/>
      <c r="G79" s="22"/>
      <c r="H79" s="559"/>
      <c r="I79" s="559"/>
      <c r="J79" s="651" t="s">
        <v>103</v>
      </c>
      <c r="K79" s="202" t="s">
        <v>104</v>
      </c>
      <c r="L79" s="203" t="s">
        <v>104</v>
      </c>
      <c r="M79" s="297" t="s">
        <v>104</v>
      </c>
    </row>
    <row r="80" spans="1:14" ht="25.5" customHeight="1">
      <c r="A80" s="808"/>
      <c r="B80" s="748"/>
      <c r="C80" s="809"/>
      <c r="D80" s="740" t="s">
        <v>107</v>
      </c>
      <c r="E80" s="462" t="s">
        <v>154</v>
      </c>
      <c r="F80" s="195"/>
      <c r="G80" s="653"/>
      <c r="H80" s="457"/>
      <c r="I80" s="457"/>
      <c r="J80" s="654" t="s">
        <v>108</v>
      </c>
      <c r="K80" s="222">
        <v>1</v>
      </c>
      <c r="L80" s="655">
        <v>1</v>
      </c>
      <c r="M80" s="223">
        <v>1</v>
      </c>
    </row>
    <row r="81" spans="1:14" ht="20.25" customHeight="1">
      <c r="A81" s="808"/>
      <c r="B81" s="748"/>
      <c r="C81" s="810"/>
      <c r="D81" s="764"/>
      <c r="E81" s="656" t="s">
        <v>80</v>
      </c>
      <c r="F81" s="650"/>
      <c r="G81" s="23"/>
      <c r="H81" s="560"/>
      <c r="I81" s="560"/>
      <c r="J81" s="378" t="s">
        <v>109</v>
      </c>
      <c r="K81" s="379">
        <v>7</v>
      </c>
      <c r="L81" s="657">
        <v>7</v>
      </c>
      <c r="M81" s="658">
        <v>7</v>
      </c>
    </row>
    <row r="82" spans="1:14" ht="15.75" customHeight="1">
      <c r="A82" s="567"/>
      <c r="B82" s="339"/>
      <c r="C82" s="795"/>
      <c r="D82" s="738" t="s">
        <v>135</v>
      </c>
      <c r="E82" s="659" t="s">
        <v>154</v>
      </c>
      <c r="F82" s="204"/>
      <c r="G82" s="653"/>
      <c r="H82" s="457"/>
      <c r="I82" s="457"/>
      <c r="J82" s="209" t="s">
        <v>186</v>
      </c>
      <c r="K82" s="380" t="s">
        <v>144</v>
      </c>
      <c r="L82" s="412" t="s">
        <v>153</v>
      </c>
      <c r="M82" s="413" t="s">
        <v>153</v>
      </c>
      <c r="N82" s="196"/>
    </row>
    <row r="83" spans="1:14" ht="15" customHeight="1">
      <c r="A83" s="551"/>
      <c r="B83" s="552"/>
      <c r="C83" s="795"/>
      <c r="D83" s="796"/>
      <c r="E83" s="660" t="s">
        <v>126</v>
      </c>
      <c r="F83" s="455"/>
      <c r="G83" s="492"/>
      <c r="H83" s="559"/>
      <c r="I83" s="559"/>
      <c r="J83" s="797" t="s">
        <v>136</v>
      </c>
      <c r="K83" s="86">
        <v>10</v>
      </c>
      <c r="L83" s="52">
        <v>10</v>
      </c>
      <c r="M83" s="87">
        <v>10</v>
      </c>
      <c r="N83" s="196"/>
    </row>
    <row r="84" spans="1:14" ht="12.75" customHeight="1">
      <c r="A84" s="567"/>
      <c r="B84" s="552"/>
      <c r="C84" s="795"/>
      <c r="D84" s="553"/>
      <c r="E84" s="660" t="s">
        <v>80</v>
      </c>
      <c r="F84" s="455"/>
      <c r="G84" s="22"/>
      <c r="H84" s="559"/>
      <c r="I84" s="559"/>
      <c r="J84" s="798"/>
      <c r="K84" s="86"/>
      <c r="L84" s="52"/>
      <c r="M84" s="87"/>
      <c r="N84" s="196"/>
    </row>
    <row r="85" spans="1:14" ht="26.25" customHeight="1">
      <c r="A85" s="567"/>
      <c r="B85" s="339"/>
      <c r="C85" s="795"/>
      <c r="D85" s="568"/>
      <c r="E85" s="661"/>
      <c r="F85" s="558"/>
      <c r="G85" s="23"/>
      <c r="H85" s="560"/>
      <c r="I85" s="560"/>
      <c r="J85" s="343" t="s">
        <v>137</v>
      </c>
      <c r="K85" s="348" t="s">
        <v>60</v>
      </c>
      <c r="L85" s="349" t="s">
        <v>60</v>
      </c>
      <c r="M85" s="350" t="s">
        <v>60</v>
      </c>
      <c r="N85" s="196"/>
    </row>
    <row r="86" spans="1:14" ht="18" customHeight="1">
      <c r="A86" s="567"/>
      <c r="B86" s="552"/>
      <c r="C86" s="575"/>
      <c r="D86" s="799" t="s">
        <v>156</v>
      </c>
      <c r="E86" s="801"/>
      <c r="F86" s="557"/>
      <c r="G86" s="22"/>
      <c r="H86" s="554"/>
      <c r="I86" s="559"/>
      <c r="J86" s="236" t="s">
        <v>113</v>
      </c>
      <c r="K86" s="253"/>
      <c r="L86" s="254">
        <v>1</v>
      </c>
      <c r="M86" s="255"/>
    </row>
    <row r="87" spans="1:14" ht="21.75" customHeight="1">
      <c r="A87" s="567"/>
      <c r="B87" s="552"/>
      <c r="C87" s="575"/>
      <c r="D87" s="800"/>
      <c r="E87" s="802"/>
      <c r="F87" s="662"/>
      <c r="G87" s="663"/>
      <c r="H87" s="243"/>
      <c r="I87" s="242"/>
      <c r="J87" s="447"/>
      <c r="K87" s="246"/>
      <c r="L87" s="247"/>
      <c r="M87" s="248"/>
    </row>
    <row r="88" spans="1:14" ht="19.5" customHeight="1">
      <c r="A88" s="567"/>
      <c r="B88" s="552"/>
      <c r="C88" s="575"/>
      <c r="D88" s="799" t="s">
        <v>196</v>
      </c>
      <c r="E88" s="760" t="s">
        <v>80</v>
      </c>
      <c r="F88" s="204"/>
      <c r="G88" s="653"/>
      <c r="H88" s="433"/>
      <c r="I88" s="457"/>
      <c r="J88" s="236" t="s">
        <v>113</v>
      </c>
      <c r="K88" s="238"/>
      <c r="L88" s="239">
        <v>1</v>
      </c>
      <c r="M88" s="240"/>
    </row>
    <row r="89" spans="1:14" ht="46.5" customHeight="1">
      <c r="A89" s="567"/>
      <c r="B89" s="552"/>
      <c r="C89" s="575"/>
      <c r="D89" s="800"/>
      <c r="E89" s="803"/>
      <c r="F89" s="558"/>
      <c r="G89" s="664"/>
      <c r="H89" s="243"/>
      <c r="I89" s="242"/>
      <c r="J89" s="447"/>
      <c r="K89" s="246"/>
      <c r="L89" s="247"/>
      <c r="M89" s="248"/>
    </row>
    <row r="90" spans="1:14" s="3" customFormat="1" ht="22.5" customHeight="1">
      <c r="A90" s="665"/>
      <c r="B90" s="666"/>
      <c r="C90" s="667"/>
      <c r="D90" s="849" t="s">
        <v>197</v>
      </c>
      <c r="E90" s="452"/>
      <c r="F90" s="437"/>
      <c r="G90" s="668"/>
      <c r="H90" s="438"/>
      <c r="I90" s="438"/>
      <c r="J90" s="385" t="s">
        <v>162</v>
      </c>
      <c r="K90" s="441">
        <v>1</v>
      </c>
      <c r="L90" s="442"/>
      <c r="M90" s="443"/>
    </row>
    <row r="91" spans="1:14" s="3" customFormat="1" ht="30" customHeight="1">
      <c r="A91" s="665"/>
      <c r="B91" s="666"/>
      <c r="C91" s="667"/>
      <c r="D91" s="850"/>
      <c r="E91" s="453"/>
      <c r="F91" s="444"/>
      <c r="G91" s="446"/>
      <c r="H91" s="446"/>
      <c r="I91" s="446"/>
      <c r="J91" s="447"/>
      <c r="K91" s="449"/>
      <c r="L91" s="450"/>
      <c r="M91" s="451"/>
    </row>
    <row r="92" spans="1:14" ht="16.5" customHeight="1" thickBot="1">
      <c r="A92" s="669"/>
      <c r="B92" s="670"/>
      <c r="C92" s="618"/>
      <c r="D92" s="619"/>
      <c r="E92" s="620"/>
      <c r="F92" s="671" t="s">
        <v>5</v>
      </c>
      <c r="G92" s="37">
        <f>SUM(G67:G91)</f>
        <v>643.20000000000005</v>
      </c>
      <c r="H92" s="37">
        <f t="shared" ref="H92:I92" si="2">SUM(H67:H91)</f>
        <v>791.3</v>
      </c>
      <c r="I92" s="37">
        <f t="shared" si="2"/>
        <v>875.5</v>
      </c>
      <c r="J92" s="622"/>
      <c r="K92" s="623"/>
      <c r="L92" s="623"/>
      <c r="M92" s="624"/>
    </row>
    <row r="93" spans="1:14" ht="14.25" customHeight="1" thickBot="1">
      <c r="A93" s="14" t="s">
        <v>4</v>
      </c>
      <c r="B93" s="293" t="s">
        <v>6</v>
      </c>
      <c r="C93" s="851" t="s">
        <v>7</v>
      </c>
      <c r="D93" s="852"/>
      <c r="E93" s="852"/>
      <c r="F93" s="853"/>
      <c r="G93" s="672">
        <f>G92</f>
        <v>643.20000000000005</v>
      </c>
      <c r="H93" s="672">
        <f t="shared" ref="H93:I93" si="3">H92</f>
        <v>791.3</v>
      </c>
      <c r="I93" s="672">
        <f t="shared" si="3"/>
        <v>875.5</v>
      </c>
      <c r="J93" s="281"/>
      <c r="K93" s="282"/>
      <c r="L93" s="282"/>
      <c r="M93" s="283"/>
    </row>
    <row r="94" spans="1:14" ht="14.25" customHeight="1" thickBot="1">
      <c r="A94" s="13" t="s">
        <v>4</v>
      </c>
      <c r="B94" s="854" t="s">
        <v>8</v>
      </c>
      <c r="C94" s="855"/>
      <c r="D94" s="855"/>
      <c r="E94" s="855"/>
      <c r="F94" s="855"/>
      <c r="G94" s="26">
        <f>G93+G65</f>
        <v>2079.3000000000002</v>
      </c>
      <c r="H94" s="26">
        <f>H93+H65</f>
        <v>1109.3</v>
      </c>
      <c r="I94" s="26">
        <f>I93+I65</f>
        <v>1193.5</v>
      </c>
      <c r="J94" s="95"/>
      <c r="K94" s="96"/>
      <c r="L94" s="96"/>
      <c r="M94" s="32"/>
    </row>
    <row r="95" spans="1:14" ht="14.25" customHeight="1" thickBot="1">
      <c r="A95" s="284" t="s">
        <v>4</v>
      </c>
      <c r="B95" s="856" t="s">
        <v>16</v>
      </c>
      <c r="C95" s="857"/>
      <c r="D95" s="857"/>
      <c r="E95" s="857"/>
      <c r="F95" s="857"/>
      <c r="G95" s="285">
        <f t="shared" ref="G95:I95" si="4">G94</f>
        <v>2079.3000000000002</v>
      </c>
      <c r="H95" s="285">
        <f t="shared" si="4"/>
        <v>1109.3</v>
      </c>
      <c r="I95" s="285">
        <f t="shared" si="4"/>
        <v>1193.5</v>
      </c>
      <c r="J95" s="286"/>
      <c r="K95" s="287"/>
      <c r="L95" s="287"/>
      <c r="M95" s="288"/>
    </row>
    <row r="96" spans="1:14" s="6" customFormat="1" ht="17.25" customHeight="1">
      <c r="A96" s="563"/>
      <c r="B96" s="564"/>
      <c r="C96" s="564"/>
      <c r="D96" s="564"/>
      <c r="E96" s="564"/>
      <c r="F96" s="564"/>
      <c r="G96" s="564"/>
      <c r="H96" s="564"/>
      <c r="I96" s="564"/>
      <c r="J96" s="564"/>
      <c r="K96" s="563"/>
      <c r="L96" s="563"/>
      <c r="M96" s="563"/>
    </row>
    <row r="97" spans="1:13" s="6" customFormat="1" ht="17.25" customHeight="1">
      <c r="A97" s="858"/>
      <c r="B97" s="858"/>
      <c r="C97" s="858"/>
      <c r="D97" s="858"/>
      <c r="E97" s="858"/>
      <c r="F97" s="858"/>
      <c r="G97" s="858"/>
      <c r="H97" s="858"/>
      <c r="I97" s="858"/>
      <c r="J97" s="858"/>
      <c r="K97" s="565"/>
      <c r="L97" s="565"/>
      <c r="M97" s="565"/>
    </row>
    <row r="98" spans="1:13" s="7" customFormat="1" ht="14.25" customHeight="1" thickBot="1">
      <c r="A98" s="859" t="s">
        <v>12</v>
      </c>
      <c r="B98" s="859"/>
      <c r="C98" s="859"/>
      <c r="D98" s="859"/>
      <c r="E98" s="859"/>
      <c r="F98" s="859"/>
      <c r="G98" s="562"/>
      <c r="H98" s="562"/>
      <c r="I98" s="562"/>
      <c r="J98" s="1"/>
      <c r="K98" s="1"/>
      <c r="L98" s="1"/>
      <c r="M98" s="1"/>
    </row>
    <row r="99" spans="1:13" ht="60" customHeight="1" thickBot="1">
      <c r="A99" s="837" t="s">
        <v>9</v>
      </c>
      <c r="B99" s="838"/>
      <c r="C99" s="838"/>
      <c r="D99" s="838"/>
      <c r="E99" s="838"/>
      <c r="F99" s="839"/>
      <c r="G99" s="116" t="s">
        <v>92</v>
      </c>
      <c r="H99" s="116" t="s">
        <v>73</v>
      </c>
      <c r="I99" s="116" t="s">
        <v>93</v>
      </c>
      <c r="J99" s="6"/>
      <c r="K99" s="6"/>
      <c r="L99" s="6"/>
      <c r="M99" s="6"/>
    </row>
    <row r="100" spans="1:13" ht="14.25" customHeight="1">
      <c r="A100" s="840" t="s">
        <v>13</v>
      </c>
      <c r="B100" s="841"/>
      <c r="C100" s="841"/>
      <c r="D100" s="841"/>
      <c r="E100" s="841"/>
      <c r="F100" s="842"/>
      <c r="G100" s="94">
        <f t="shared" ref="G100:I100" si="5">G101+G109+G107+G108</f>
        <v>2002.3</v>
      </c>
      <c r="H100" s="147">
        <f t="shared" si="5"/>
        <v>1109.3</v>
      </c>
      <c r="I100" s="147">
        <f t="shared" si="5"/>
        <v>1193.5</v>
      </c>
      <c r="J100" s="6"/>
      <c r="K100" s="6"/>
      <c r="L100" s="6"/>
      <c r="M100" s="6"/>
    </row>
    <row r="101" spans="1:13" s="15" customFormat="1" ht="14.25" customHeight="1">
      <c r="A101" s="843" t="s">
        <v>34</v>
      </c>
      <c r="B101" s="844"/>
      <c r="C101" s="844"/>
      <c r="D101" s="844"/>
      <c r="E101" s="844"/>
      <c r="F101" s="845"/>
      <c r="G101" s="19">
        <f>SUM(G102:G106)</f>
        <v>1646.1</v>
      </c>
      <c r="H101" s="19">
        <f>SUM(H102:H106)</f>
        <v>1109.3</v>
      </c>
      <c r="I101" s="19">
        <f>SUM(I102:I106)</f>
        <v>1193.5</v>
      </c>
      <c r="J101" s="6"/>
      <c r="K101" s="6"/>
      <c r="L101" s="6"/>
      <c r="M101" s="6"/>
    </row>
    <row r="102" spans="1:13" ht="14.25" customHeight="1">
      <c r="A102" s="846" t="s">
        <v>18</v>
      </c>
      <c r="B102" s="847"/>
      <c r="C102" s="847"/>
      <c r="D102" s="847"/>
      <c r="E102" s="847"/>
      <c r="F102" s="848"/>
      <c r="G102" s="24">
        <f>SUMIF(F16:F95,"SB",G16:G95)</f>
        <v>1049.5</v>
      </c>
      <c r="H102" s="24">
        <f>SUMIF(F16:F95,"SB",H16:H95)</f>
        <v>1109.3</v>
      </c>
      <c r="I102" s="24">
        <f>SUMIF(F16:F95,"SB",I16:I95)</f>
        <v>1193.5</v>
      </c>
      <c r="J102" s="6"/>
      <c r="K102" s="6"/>
      <c r="L102" s="6"/>
      <c r="M102" s="6"/>
    </row>
    <row r="103" spans="1:13" ht="29.25" customHeight="1">
      <c r="A103" s="846" t="s">
        <v>58</v>
      </c>
      <c r="B103" s="847"/>
      <c r="C103" s="847"/>
      <c r="D103" s="847"/>
      <c r="E103" s="847"/>
      <c r="F103" s="848"/>
      <c r="G103" s="24">
        <f>SUMIF(F16:F95,"SB(esA)",G16:G95)</f>
        <v>44.7</v>
      </c>
      <c r="H103" s="24">
        <f>SUMIF(F16:F95,"SB(esA)",H16:H95)</f>
        <v>0</v>
      </c>
      <c r="I103" s="24">
        <f>SUMIF(F16:F95,"SB(esA)",I16:I95)</f>
        <v>0</v>
      </c>
      <c r="J103" s="6"/>
      <c r="K103" s="6"/>
      <c r="L103" s="6"/>
      <c r="M103" s="6"/>
    </row>
    <row r="104" spans="1:13" ht="30.75" customHeight="1">
      <c r="A104" s="846" t="s">
        <v>203</v>
      </c>
      <c r="B104" s="847"/>
      <c r="C104" s="847"/>
      <c r="D104" s="847"/>
      <c r="E104" s="847"/>
      <c r="F104" s="848"/>
      <c r="G104" s="24">
        <f>SUMIF(F16:F95,"SB(es)",G16:G95)</f>
        <v>551.9</v>
      </c>
      <c r="H104" s="24">
        <f>SUMIF(F16:F95,"SB(es)",H16:H95)</f>
        <v>0</v>
      </c>
      <c r="I104" s="24">
        <f>SUMIF(F16:F95,"SB(es)",I16:I95)</f>
        <v>0</v>
      </c>
      <c r="K104" s="6"/>
      <c r="L104" s="6"/>
      <c r="M104" s="6"/>
    </row>
    <row r="105" spans="1:13" ht="14.25" customHeight="1">
      <c r="A105" s="824" t="s">
        <v>31</v>
      </c>
      <c r="B105" s="825"/>
      <c r="C105" s="825"/>
      <c r="D105" s="825"/>
      <c r="E105" s="825"/>
      <c r="F105" s="826"/>
      <c r="G105" s="24">
        <f>SUMIF(F16:F95,"SB(VB)",G16:G95)</f>
        <v>0</v>
      </c>
      <c r="H105" s="24">
        <f>SUMIF(F16:F95,"SB(VB)",H16:H95)</f>
        <v>0</v>
      </c>
      <c r="I105" s="24">
        <f>SUMIF(F16:F95,"SB(VB)",I16:I95)</f>
        <v>0</v>
      </c>
      <c r="K105" s="6"/>
      <c r="L105" s="6"/>
      <c r="M105" s="6"/>
    </row>
    <row r="106" spans="1:13" ht="14.25" customHeight="1">
      <c r="A106" s="824" t="s">
        <v>19</v>
      </c>
      <c r="B106" s="825"/>
      <c r="C106" s="825"/>
      <c r="D106" s="825"/>
      <c r="E106" s="825"/>
      <c r="F106" s="826"/>
      <c r="G106" s="24">
        <f>SUMIF(F16:F65,"SB(P)",G16:G65)</f>
        <v>0</v>
      </c>
      <c r="H106" s="24">
        <f>SUMIF(F22:F96,"SB(P)",H22:H96)</f>
        <v>0</v>
      </c>
      <c r="I106" s="24">
        <f>SUMIF(F22:F96,"SB(P)",I22:I96)</f>
        <v>0</v>
      </c>
      <c r="J106" s="10"/>
    </row>
    <row r="107" spans="1:13" ht="26.25" customHeight="1">
      <c r="A107" s="827" t="s">
        <v>201</v>
      </c>
      <c r="B107" s="828"/>
      <c r="C107" s="828"/>
      <c r="D107" s="828"/>
      <c r="E107" s="828"/>
      <c r="F107" s="829"/>
      <c r="G107" s="146">
        <f>SUMIF(F13:F95,"SB(esl)",G13:G95)</f>
        <v>54.6</v>
      </c>
      <c r="H107" s="146">
        <f>SUMIF(F13:F95,"SB(esl)",H13:H95)</f>
        <v>0</v>
      </c>
      <c r="I107" s="146">
        <f>SUMIF(F13:F95,"SB(esl)",I13:I95)</f>
        <v>0</v>
      </c>
      <c r="K107" s="6"/>
      <c r="L107" s="6"/>
      <c r="M107" s="6"/>
    </row>
    <row r="108" spans="1:13" ht="14.25" customHeight="1">
      <c r="A108" s="830" t="s">
        <v>88</v>
      </c>
      <c r="B108" s="831"/>
      <c r="C108" s="831"/>
      <c r="D108" s="831"/>
      <c r="E108" s="831"/>
      <c r="F108" s="832"/>
      <c r="G108" s="146">
        <f>SUMIF(F16:F95,"SB(VBl)",G16:G95)</f>
        <v>0</v>
      </c>
      <c r="H108" s="146">
        <f>SUMIF(F16:F95,"SB(VBl)",H16:H95)</f>
        <v>0</v>
      </c>
      <c r="I108" s="146">
        <f>SUMIF(F16:F95,"SB(VBl)",I16:I95)</f>
        <v>0</v>
      </c>
      <c r="K108" s="6"/>
      <c r="L108" s="6"/>
      <c r="M108" s="6"/>
    </row>
    <row r="109" spans="1:13" ht="15.75" customHeight="1">
      <c r="A109" s="830" t="s">
        <v>55</v>
      </c>
      <c r="B109" s="833"/>
      <c r="C109" s="833"/>
      <c r="D109" s="833"/>
      <c r="E109" s="833"/>
      <c r="F109" s="566"/>
      <c r="G109" s="21">
        <f>SUMIF(F16:F95,"sb(l)",G16:G95)</f>
        <v>301.60000000000002</v>
      </c>
      <c r="H109" s="21">
        <f>SUMIF(F16:F95,"sb(l)",H16:H95)</f>
        <v>0</v>
      </c>
      <c r="I109" s="21">
        <f>SUMIF(F16:F95,"sb(l)",I16:I95)</f>
        <v>0</v>
      </c>
      <c r="J109" s="10"/>
    </row>
    <row r="110" spans="1:13" ht="14.25" customHeight="1">
      <c r="A110" s="834" t="s">
        <v>14</v>
      </c>
      <c r="B110" s="835"/>
      <c r="C110" s="835"/>
      <c r="D110" s="835"/>
      <c r="E110" s="835"/>
      <c r="F110" s="836"/>
      <c r="G110" s="45">
        <f>G111+G113+G112</f>
        <v>77</v>
      </c>
      <c r="H110" s="45">
        <f>H111+H113+H112</f>
        <v>0</v>
      </c>
      <c r="I110" s="45">
        <f>I111+I113+I112</f>
        <v>0</v>
      </c>
    </row>
    <row r="111" spans="1:13" ht="14.25" customHeight="1">
      <c r="A111" s="811" t="s">
        <v>20</v>
      </c>
      <c r="B111" s="812"/>
      <c r="C111" s="812"/>
      <c r="D111" s="812"/>
      <c r="E111" s="812"/>
      <c r="F111" s="813"/>
      <c r="G111" s="20">
        <f>SUMIF(F16:F95,"ES",G16:G95)</f>
        <v>0</v>
      </c>
      <c r="H111" s="20">
        <f>SUMIF(F16:F95,"ES",H16:H95)</f>
        <v>0</v>
      </c>
      <c r="I111" s="20">
        <f>SUMIF(F16:F95,"ES",I16:I95)</f>
        <v>0</v>
      </c>
    </row>
    <row r="112" spans="1:13" ht="14.25" customHeight="1">
      <c r="A112" s="814" t="s">
        <v>62</v>
      </c>
      <c r="B112" s="815"/>
      <c r="C112" s="815"/>
      <c r="D112" s="815"/>
      <c r="E112" s="815"/>
      <c r="F112" s="816"/>
      <c r="G112" s="20">
        <f>SUMIF(F16:F96,"LRVB",G16:G96)</f>
        <v>0</v>
      </c>
      <c r="H112" s="20">
        <f>SUMIF(F16:F96,"LRVB",H16:H96)</f>
        <v>0</v>
      </c>
      <c r="I112" s="20">
        <f>SUMIF(F16:F96,"LRVB",I16:I96)</f>
        <v>0</v>
      </c>
    </row>
    <row r="113" spans="1:18" s="3" customFormat="1" ht="16.5" customHeight="1">
      <c r="A113" s="811" t="s">
        <v>45</v>
      </c>
      <c r="B113" s="812"/>
      <c r="C113" s="812"/>
      <c r="D113" s="812"/>
      <c r="E113" s="812"/>
      <c r="F113" s="813"/>
      <c r="G113" s="24">
        <f>SUMIF(F16:F95,"Kt",G16:G95)</f>
        <v>77</v>
      </c>
      <c r="H113" s="24">
        <f>SUMIF(F16:F95,"Kt",H16:H95)</f>
        <v>0</v>
      </c>
      <c r="I113" s="24">
        <f>SUMIF(F16:F95,"Kt",I16:I95)</f>
        <v>0</v>
      </c>
    </row>
    <row r="114" spans="1:18" s="3" customFormat="1" ht="18" customHeight="1" thickBot="1">
      <c r="A114" s="817" t="s">
        <v>15</v>
      </c>
      <c r="B114" s="818"/>
      <c r="C114" s="818"/>
      <c r="D114" s="818"/>
      <c r="E114" s="818"/>
      <c r="F114" s="819"/>
      <c r="G114" s="46">
        <f>SUM(G100,G110)</f>
        <v>2079.3000000000002</v>
      </c>
      <c r="H114" s="46">
        <f>SUM(H100,H110)</f>
        <v>1109.3</v>
      </c>
      <c r="I114" s="46">
        <f>SUM(I100,I110)</f>
        <v>1193.5</v>
      </c>
    </row>
    <row r="115" spans="1:18" s="3" customFormat="1">
      <c r="D115" s="6"/>
      <c r="E115" s="321"/>
      <c r="F115" s="321"/>
      <c r="G115" s="6"/>
      <c r="H115" s="6"/>
      <c r="I115" s="6"/>
      <c r="J115" s="6"/>
    </row>
    <row r="116" spans="1:18" s="3" customFormat="1">
      <c r="D116" s="6"/>
      <c r="E116" s="321"/>
      <c r="F116" s="321"/>
      <c r="G116" s="6"/>
      <c r="H116" s="6"/>
      <c r="I116" s="6"/>
      <c r="J116" s="6"/>
    </row>
    <row r="117" spans="1:18" s="3" customFormat="1">
      <c r="D117" s="6"/>
      <c r="E117" s="321"/>
      <c r="F117" s="716" t="s">
        <v>200</v>
      </c>
      <c r="G117" s="716"/>
      <c r="H117" s="716"/>
      <c r="I117" s="716"/>
      <c r="J117" s="6"/>
    </row>
    <row r="118" spans="1:18" s="3" customFormat="1">
      <c r="E118" s="135"/>
      <c r="F118" s="135"/>
    </row>
    <row r="119" spans="1:18" ht="48.75" customHeight="1"/>
    <row r="120" spans="1:18" s="3" customFormat="1" ht="23.25">
      <c r="E120" s="135"/>
      <c r="F120" s="135"/>
      <c r="G120" s="316"/>
      <c r="N120" s="2"/>
      <c r="O120" s="2"/>
      <c r="P120" s="2"/>
      <c r="Q120" s="2"/>
      <c r="R120" s="2"/>
    </row>
  </sheetData>
  <mergeCells count="103">
    <mergeCell ref="A111:F111"/>
    <mergeCell ref="A112:F112"/>
    <mergeCell ref="A113:F113"/>
    <mergeCell ref="A114:F114"/>
    <mergeCell ref="J29:J30"/>
    <mergeCell ref="J36:J37"/>
    <mergeCell ref="A105:F105"/>
    <mergeCell ref="A106:F106"/>
    <mergeCell ref="A107:F107"/>
    <mergeCell ref="A108:F108"/>
    <mergeCell ref="A109:E109"/>
    <mergeCell ref="A110:F110"/>
    <mergeCell ref="A99:F99"/>
    <mergeCell ref="A100:F100"/>
    <mergeCell ref="A101:F101"/>
    <mergeCell ref="A102:F102"/>
    <mergeCell ref="A103:F103"/>
    <mergeCell ref="A104:F104"/>
    <mergeCell ref="D90:D91"/>
    <mergeCell ref="C93:F93"/>
    <mergeCell ref="B94:F94"/>
    <mergeCell ref="B95:F95"/>
    <mergeCell ref="A97:J97"/>
    <mergeCell ref="A98:F98"/>
    <mergeCell ref="J83:J84"/>
    <mergeCell ref="D86:D87"/>
    <mergeCell ref="E86:E87"/>
    <mergeCell ref="D88:D89"/>
    <mergeCell ref="E88:E89"/>
    <mergeCell ref="A76:A79"/>
    <mergeCell ref="B76:B79"/>
    <mergeCell ref="C76:C79"/>
    <mergeCell ref="D76:D79"/>
    <mergeCell ref="A80:A81"/>
    <mergeCell ref="B80:B81"/>
    <mergeCell ref="C80:C81"/>
    <mergeCell ref="D80:D81"/>
    <mergeCell ref="A58:A60"/>
    <mergeCell ref="B58:B60"/>
    <mergeCell ref="C58:C60"/>
    <mergeCell ref="D58:D60"/>
    <mergeCell ref="A61:A64"/>
    <mergeCell ref="B61:B64"/>
    <mergeCell ref="D61:D63"/>
    <mergeCell ref="C82:C85"/>
    <mergeCell ref="D82:D83"/>
    <mergeCell ref="C55:C57"/>
    <mergeCell ref="D55:D57"/>
    <mergeCell ref="J55:J57"/>
    <mergeCell ref="C65:F65"/>
    <mergeCell ref="C66:J66"/>
    <mergeCell ref="D67:D69"/>
    <mergeCell ref="C70:C75"/>
    <mergeCell ref="D70:D75"/>
    <mergeCell ref="N71:N75"/>
    <mergeCell ref="J1:M1"/>
    <mergeCell ref="D5:J5"/>
    <mergeCell ref="D6:J6"/>
    <mergeCell ref="D7:J7"/>
    <mergeCell ref="K9:M9"/>
    <mergeCell ref="A38:A39"/>
    <mergeCell ref="D38:D40"/>
    <mergeCell ref="A25:A28"/>
    <mergeCell ref="B25:B28"/>
    <mergeCell ref="D25:D28"/>
    <mergeCell ref="E25:E28"/>
    <mergeCell ref="D29:D30"/>
    <mergeCell ref="D31:D33"/>
    <mergeCell ref="A13:J13"/>
    <mergeCell ref="A14:J14"/>
    <mergeCell ref="B15:L15"/>
    <mergeCell ref="C16:J16"/>
    <mergeCell ref="D17:D20"/>
    <mergeCell ref="A21:A24"/>
    <mergeCell ref="B21:B24"/>
    <mergeCell ref="C21:C24"/>
    <mergeCell ref="D21:D24"/>
    <mergeCell ref="E21:E24"/>
    <mergeCell ref="J39:J40"/>
    <mergeCell ref="J10:M10"/>
    <mergeCell ref="J11:J12"/>
    <mergeCell ref="K11:M11"/>
    <mergeCell ref="F117:I117"/>
    <mergeCell ref="A10:A12"/>
    <mergeCell ref="B10:B12"/>
    <mergeCell ref="C10:C12"/>
    <mergeCell ref="D10:D12"/>
    <mergeCell ref="E10:E12"/>
    <mergeCell ref="F10:F12"/>
    <mergeCell ref="G10:G12"/>
    <mergeCell ref="H10:H12"/>
    <mergeCell ref="I10:I12"/>
    <mergeCell ref="D41:D42"/>
    <mergeCell ref="C34:C35"/>
    <mergeCell ref="D34:D35"/>
    <mergeCell ref="D36:D37"/>
    <mergeCell ref="D43:D46"/>
    <mergeCell ref="J43:J46"/>
    <mergeCell ref="D47:D49"/>
    <mergeCell ref="J47:J48"/>
    <mergeCell ref="A52:A57"/>
    <mergeCell ref="B52:B57"/>
    <mergeCell ref="D52:D54"/>
  </mergeCells>
  <pageMargins left="0.78740157480314965" right="0.39370078740157483" top="0.39370078740157483" bottom="0.39370078740157483" header="0.31496062992125984" footer="0.31496062992125984"/>
  <pageSetup paperSize="9" scale="70" orientation="portrait" r:id="rId1"/>
  <rowBreaks count="2" manualBreakCount="2">
    <brk id="57" max="12" man="1"/>
    <brk id="96"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44"/>
  <sheetViews>
    <sheetView topLeftCell="A39" zoomScaleNormal="100" zoomScaleSheetLayoutView="100" workbookViewId="0">
      <selection activeCell="Y47" sqref="Y47"/>
    </sheetView>
  </sheetViews>
  <sheetFormatPr defaultRowHeight="12.75"/>
  <cols>
    <col min="1" max="3" width="2.7109375" style="3" customWidth="1"/>
    <col min="4" max="4" width="3.140625" style="3" customWidth="1"/>
    <col min="5" max="5" width="28" style="3" customWidth="1"/>
    <col min="6" max="6" width="4.28515625" style="135" customWidth="1"/>
    <col min="7" max="7" width="11.28515625" style="4" customWidth="1"/>
    <col min="8" max="8" width="9.28515625" style="135" customWidth="1"/>
    <col min="9" max="12" width="8.7109375" style="3" customWidth="1"/>
    <col min="13" max="13" width="35.28515625" style="3" customWidth="1"/>
    <col min="14" max="17" width="4.28515625" style="3" customWidth="1"/>
    <col min="18" max="18" width="10" style="2" customWidth="1"/>
    <col min="19" max="16384" width="9.140625" style="2"/>
  </cols>
  <sheetData>
    <row r="1" spans="1:17" s="36" customFormat="1" ht="14.25" customHeight="1">
      <c r="F1" s="334"/>
      <c r="M1" s="873" t="s">
        <v>41</v>
      </c>
      <c r="N1" s="874"/>
      <c r="O1" s="874"/>
      <c r="P1" s="874"/>
      <c r="Q1" s="874"/>
    </row>
    <row r="2" spans="1:17" s="3" customFormat="1" ht="15" customHeight="1">
      <c r="A2" s="159"/>
      <c r="B2" s="159"/>
      <c r="C2" s="159"/>
      <c r="D2" s="159"/>
      <c r="E2" s="753" t="s">
        <v>95</v>
      </c>
      <c r="F2" s="753"/>
      <c r="G2" s="753"/>
      <c r="H2" s="753"/>
      <c r="I2" s="753"/>
      <c r="J2" s="753"/>
      <c r="K2" s="753"/>
      <c r="L2" s="753"/>
      <c r="M2" s="753"/>
      <c r="N2" s="159"/>
      <c r="O2" s="159"/>
      <c r="P2" s="159"/>
      <c r="Q2" s="159"/>
    </row>
    <row r="3" spans="1:17" ht="14.25" customHeight="1">
      <c r="A3" s="366"/>
      <c r="B3" s="366"/>
      <c r="C3" s="366"/>
      <c r="D3" s="366"/>
      <c r="E3" s="754" t="s">
        <v>142</v>
      </c>
      <c r="F3" s="755"/>
      <c r="G3" s="755"/>
      <c r="H3" s="755"/>
      <c r="I3" s="755"/>
      <c r="J3" s="755"/>
      <c r="K3" s="755"/>
      <c r="L3" s="755"/>
      <c r="M3" s="755"/>
      <c r="N3" s="160"/>
      <c r="O3" s="160"/>
      <c r="P3" s="160"/>
      <c r="Q3" s="160"/>
    </row>
    <row r="4" spans="1:17" ht="15.75" customHeight="1">
      <c r="A4" s="367"/>
      <c r="B4" s="367"/>
      <c r="C4" s="367"/>
      <c r="D4" s="367"/>
      <c r="E4" s="756" t="s">
        <v>38</v>
      </c>
      <c r="F4" s="755"/>
      <c r="G4" s="755"/>
      <c r="H4" s="755"/>
      <c r="I4" s="755"/>
      <c r="J4" s="755"/>
      <c r="K4" s="755"/>
      <c r="L4" s="755"/>
      <c r="M4" s="755"/>
      <c r="N4" s="161"/>
      <c r="O4" s="161"/>
      <c r="P4" s="161"/>
      <c r="Q4" s="161"/>
    </row>
    <row r="5" spans="1:17" ht="15" customHeight="1" thickBot="1">
      <c r="M5" s="99" t="s">
        <v>36</v>
      </c>
      <c r="N5" s="150"/>
      <c r="O5" s="150"/>
      <c r="P5" s="150"/>
      <c r="Q5" s="150"/>
    </row>
    <row r="6" spans="1:17" s="162" customFormat="1" ht="33" customHeight="1">
      <c r="A6" s="717" t="s">
        <v>17</v>
      </c>
      <c r="B6" s="720" t="s">
        <v>0</v>
      </c>
      <c r="C6" s="720" t="s">
        <v>1</v>
      </c>
      <c r="D6" s="720" t="s">
        <v>22</v>
      </c>
      <c r="E6" s="723" t="s">
        <v>11</v>
      </c>
      <c r="F6" s="726" t="s">
        <v>2</v>
      </c>
      <c r="G6" s="875" t="s">
        <v>39</v>
      </c>
      <c r="H6" s="729" t="s">
        <v>3</v>
      </c>
      <c r="I6" s="732" t="s">
        <v>128</v>
      </c>
      <c r="J6" s="732" t="s">
        <v>92</v>
      </c>
      <c r="K6" s="732" t="s">
        <v>73</v>
      </c>
      <c r="L6" s="732" t="s">
        <v>93</v>
      </c>
      <c r="M6" s="709" t="s">
        <v>10</v>
      </c>
      <c r="N6" s="710"/>
      <c r="O6" s="710"/>
      <c r="P6" s="710"/>
      <c r="Q6" s="711"/>
    </row>
    <row r="7" spans="1:17" s="162" customFormat="1" ht="18.75" customHeight="1">
      <c r="A7" s="718"/>
      <c r="B7" s="721"/>
      <c r="C7" s="721"/>
      <c r="D7" s="721"/>
      <c r="E7" s="724"/>
      <c r="F7" s="727"/>
      <c r="G7" s="876"/>
      <c r="H7" s="730"/>
      <c r="I7" s="733"/>
      <c r="J7" s="733"/>
      <c r="K7" s="733"/>
      <c r="L7" s="733"/>
      <c r="M7" s="712" t="s">
        <v>11</v>
      </c>
      <c r="N7" s="714" t="s">
        <v>33</v>
      </c>
      <c r="O7" s="714"/>
      <c r="P7" s="714"/>
      <c r="Q7" s="715"/>
    </row>
    <row r="8" spans="1:17" s="162" customFormat="1" ht="63" customHeight="1" thickBot="1">
      <c r="A8" s="719"/>
      <c r="B8" s="722"/>
      <c r="C8" s="722"/>
      <c r="D8" s="722"/>
      <c r="E8" s="725"/>
      <c r="F8" s="728"/>
      <c r="G8" s="877"/>
      <c r="H8" s="731"/>
      <c r="I8" s="734"/>
      <c r="J8" s="734"/>
      <c r="K8" s="734"/>
      <c r="L8" s="734"/>
      <c r="M8" s="713"/>
      <c r="N8" s="34" t="s">
        <v>40</v>
      </c>
      <c r="O8" s="34" t="s">
        <v>59</v>
      </c>
      <c r="P8" s="34" t="s">
        <v>74</v>
      </c>
      <c r="Q8" s="35" t="s">
        <v>94</v>
      </c>
    </row>
    <row r="9" spans="1:17" s="8" customFormat="1" ht="14.25" customHeight="1">
      <c r="A9" s="765" t="s">
        <v>26</v>
      </c>
      <c r="B9" s="766"/>
      <c r="C9" s="766"/>
      <c r="D9" s="766"/>
      <c r="E9" s="766"/>
      <c r="F9" s="766"/>
      <c r="G9" s="766"/>
      <c r="H9" s="766"/>
      <c r="I9" s="766"/>
      <c r="J9" s="766"/>
      <c r="K9" s="766"/>
      <c r="L9" s="766"/>
      <c r="M9" s="766"/>
      <c r="N9" s="511"/>
      <c r="O9" s="511"/>
      <c r="P9" s="511"/>
      <c r="Q9" s="28"/>
    </row>
    <row r="10" spans="1:17" s="8" customFormat="1" ht="14.25" customHeight="1">
      <c r="A10" s="767" t="s">
        <v>143</v>
      </c>
      <c r="B10" s="768"/>
      <c r="C10" s="768"/>
      <c r="D10" s="768"/>
      <c r="E10" s="768"/>
      <c r="F10" s="768"/>
      <c r="G10" s="768"/>
      <c r="H10" s="768"/>
      <c r="I10" s="768"/>
      <c r="J10" s="768"/>
      <c r="K10" s="768"/>
      <c r="L10" s="768"/>
      <c r="M10" s="768"/>
      <c r="N10" s="512"/>
      <c r="O10" s="512"/>
      <c r="P10" s="512"/>
      <c r="Q10" s="29"/>
    </row>
    <row r="11" spans="1:17" ht="15.75" customHeight="1">
      <c r="A11" s="11" t="s">
        <v>4</v>
      </c>
      <c r="B11" s="769" t="s">
        <v>159</v>
      </c>
      <c r="C11" s="770"/>
      <c r="D11" s="770"/>
      <c r="E11" s="770"/>
      <c r="F11" s="770"/>
      <c r="G11" s="770"/>
      <c r="H11" s="770"/>
      <c r="I11" s="770"/>
      <c r="J11" s="770"/>
      <c r="K11" s="770"/>
      <c r="L11" s="770"/>
      <c r="M11" s="770"/>
      <c r="N11" s="771"/>
      <c r="O11" s="771"/>
      <c r="P11" s="771"/>
      <c r="Q11" s="304"/>
    </row>
    <row r="12" spans="1:17" ht="15.75" customHeight="1">
      <c r="A12" s="12" t="s">
        <v>4</v>
      </c>
      <c r="B12" s="9" t="s">
        <v>4</v>
      </c>
      <c r="C12" s="772" t="s">
        <v>160</v>
      </c>
      <c r="D12" s="773"/>
      <c r="E12" s="773"/>
      <c r="F12" s="773"/>
      <c r="G12" s="773"/>
      <c r="H12" s="773"/>
      <c r="I12" s="773"/>
      <c r="J12" s="773"/>
      <c r="K12" s="773"/>
      <c r="L12" s="773"/>
      <c r="M12" s="773"/>
      <c r="N12" s="510"/>
      <c r="O12" s="510"/>
      <c r="P12" s="510"/>
      <c r="Q12" s="30"/>
    </row>
    <row r="13" spans="1:17" ht="12.75" customHeight="1">
      <c r="A13" s="507" t="s">
        <v>4</v>
      </c>
      <c r="B13" s="508" t="s">
        <v>4</v>
      </c>
      <c r="C13" s="522" t="s">
        <v>4</v>
      </c>
      <c r="D13" s="523"/>
      <c r="E13" s="930" t="s">
        <v>71</v>
      </c>
      <c r="F13" s="534"/>
      <c r="G13" s="303"/>
      <c r="H13" s="528"/>
      <c r="I13" s="101"/>
      <c r="J13" s="101"/>
      <c r="K13" s="101"/>
      <c r="L13" s="165"/>
      <c r="M13" s="58"/>
      <c r="N13" s="42"/>
      <c r="O13" s="107"/>
      <c r="P13" s="41"/>
      <c r="Q13" s="77"/>
    </row>
    <row r="14" spans="1:17" ht="18" customHeight="1">
      <c r="A14" s="507"/>
      <c r="B14" s="508"/>
      <c r="C14" s="522"/>
      <c r="D14" s="545"/>
      <c r="E14" s="931"/>
      <c r="F14" s="535"/>
      <c r="G14" s="410"/>
      <c r="H14" s="529"/>
      <c r="I14" s="102"/>
      <c r="J14" s="102"/>
      <c r="K14" s="102"/>
      <c r="L14" s="102"/>
      <c r="M14" s="60"/>
      <c r="N14" s="49"/>
      <c r="O14" s="107"/>
      <c r="P14" s="41"/>
      <c r="Q14" s="77"/>
    </row>
    <row r="15" spans="1:17" ht="15.75" customHeight="1">
      <c r="A15" s="747"/>
      <c r="B15" s="748"/>
      <c r="C15" s="865"/>
      <c r="D15" s="866" t="s">
        <v>4</v>
      </c>
      <c r="E15" s="735" t="s">
        <v>25</v>
      </c>
      <c r="F15" s="867" t="s">
        <v>28</v>
      </c>
      <c r="G15" s="487"/>
      <c r="H15" s="299" t="s">
        <v>21</v>
      </c>
      <c r="I15" s="531">
        <v>35.5</v>
      </c>
      <c r="J15" s="532">
        <v>30</v>
      </c>
      <c r="K15" s="531">
        <v>30</v>
      </c>
      <c r="L15" s="533">
        <v>32.700000000000003</v>
      </c>
      <c r="M15" s="480" t="s">
        <v>149</v>
      </c>
      <c r="N15" s="61">
        <v>60</v>
      </c>
      <c r="O15" s="108">
        <v>76</v>
      </c>
      <c r="P15" s="108">
        <v>76</v>
      </c>
      <c r="Q15" s="63">
        <v>76</v>
      </c>
    </row>
    <row r="16" spans="1:17" ht="27" customHeight="1">
      <c r="A16" s="747"/>
      <c r="B16" s="748"/>
      <c r="C16" s="865"/>
      <c r="D16" s="866"/>
      <c r="E16" s="735"/>
      <c r="F16" s="867"/>
      <c r="G16" s="487"/>
      <c r="H16" s="528"/>
      <c r="I16" s="516"/>
      <c r="J16" s="22"/>
      <c r="K16" s="516"/>
      <c r="L16" s="506"/>
      <c r="M16" s="481" t="s">
        <v>35</v>
      </c>
      <c r="N16" s="62">
        <v>2</v>
      </c>
      <c r="O16" s="62">
        <v>2</v>
      </c>
      <c r="P16" s="62">
        <v>2</v>
      </c>
      <c r="Q16" s="27">
        <v>2</v>
      </c>
    </row>
    <row r="17" spans="1:17" ht="30" customHeight="1">
      <c r="A17" s="747"/>
      <c r="B17" s="748"/>
      <c r="C17" s="865"/>
      <c r="D17" s="866"/>
      <c r="E17" s="735"/>
      <c r="F17" s="867"/>
      <c r="G17" s="487"/>
      <c r="H17" s="528"/>
      <c r="I17" s="516"/>
      <c r="J17" s="22"/>
      <c r="K17" s="516"/>
      <c r="L17" s="506"/>
      <c r="M17" s="420" t="s">
        <v>30</v>
      </c>
      <c r="N17" s="84">
        <v>60</v>
      </c>
      <c r="O17" s="84">
        <v>60</v>
      </c>
      <c r="P17" s="84">
        <v>60</v>
      </c>
      <c r="Q17" s="85">
        <v>60</v>
      </c>
    </row>
    <row r="18" spans="1:17" ht="17.25" customHeight="1">
      <c r="A18" s="747"/>
      <c r="B18" s="748"/>
      <c r="C18" s="865"/>
      <c r="D18" s="866"/>
      <c r="E18" s="735"/>
      <c r="F18" s="867"/>
      <c r="G18" s="487"/>
      <c r="H18" s="529"/>
      <c r="I18" s="517"/>
      <c r="J18" s="23"/>
      <c r="K18" s="517"/>
      <c r="L18" s="518"/>
      <c r="M18" s="482" t="s">
        <v>67</v>
      </c>
      <c r="N18" s="301">
        <v>1100</v>
      </c>
      <c r="O18" s="302">
        <v>1100</v>
      </c>
      <c r="P18" s="88">
        <v>1100</v>
      </c>
      <c r="Q18" s="89">
        <v>1100</v>
      </c>
    </row>
    <row r="19" spans="1:17" ht="30" customHeight="1">
      <c r="A19" s="747"/>
      <c r="B19" s="748"/>
      <c r="C19" s="522"/>
      <c r="D19" s="868" t="s">
        <v>6</v>
      </c>
      <c r="E19" s="738" t="s">
        <v>165</v>
      </c>
      <c r="F19" s="934" t="s">
        <v>32</v>
      </c>
      <c r="G19" s="860" t="s">
        <v>166</v>
      </c>
      <c r="H19" s="456" t="s">
        <v>21</v>
      </c>
      <c r="I19" s="457">
        <v>100.2</v>
      </c>
      <c r="J19" s="457">
        <v>157.30000000000001</v>
      </c>
      <c r="K19" s="457">
        <v>208.4</v>
      </c>
      <c r="L19" s="433">
        <v>210.4</v>
      </c>
      <c r="M19" s="419" t="s">
        <v>37</v>
      </c>
      <c r="N19" s="173"/>
      <c r="O19" s="174">
        <v>150</v>
      </c>
      <c r="P19" s="173">
        <v>150</v>
      </c>
      <c r="Q19" s="549">
        <v>150</v>
      </c>
    </row>
    <row r="20" spans="1:17" ht="27" customHeight="1">
      <c r="A20" s="747"/>
      <c r="B20" s="748"/>
      <c r="C20" s="522"/>
      <c r="D20" s="869"/>
      <c r="E20" s="759"/>
      <c r="F20" s="935"/>
      <c r="G20" s="860"/>
      <c r="H20" s="490" t="s">
        <v>54</v>
      </c>
      <c r="I20" s="516"/>
      <c r="J20" s="516">
        <v>6.1</v>
      </c>
      <c r="K20" s="516"/>
      <c r="L20" s="506"/>
      <c r="M20" s="513" t="s">
        <v>29</v>
      </c>
      <c r="N20" s="39"/>
      <c r="O20" s="141">
        <v>250</v>
      </c>
      <c r="P20" s="39">
        <v>250</v>
      </c>
      <c r="Q20" s="550">
        <v>250</v>
      </c>
    </row>
    <row r="21" spans="1:17" ht="27.75" customHeight="1">
      <c r="A21" s="747"/>
      <c r="B21" s="748"/>
      <c r="C21" s="522"/>
      <c r="D21" s="869"/>
      <c r="E21" s="759"/>
      <c r="F21" s="935"/>
      <c r="G21" s="860"/>
      <c r="H21" s="490"/>
      <c r="I21" s="516"/>
      <c r="J21" s="516"/>
      <c r="K21" s="516"/>
      <c r="L21" s="506"/>
      <c r="M21" s="483" t="s">
        <v>172</v>
      </c>
      <c r="N21" s="39"/>
      <c r="O21" s="141">
        <v>30</v>
      </c>
      <c r="P21" s="39">
        <v>30</v>
      </c>
      <c r="Q21" s="550">
        <v>30</v>
      </c>
    </row>
    <row r="22" spans="1:17" ht="42.75" customHeight="1">
      <c r="A22" s="747"/>
      <c r="B22" s="748"/>
      <c r="C22" s="522"/>
      <c r="D22" s="869"/>
      <c r="E22" s="759"/>
      <c r="F22" s="935"/>
      <c r="G22" s="860"/>
      <c r="H22" s="490"/>
      <c r="I22" s="516"/>
      <c r="J22" s="516"/>
      <c r="K22" s="517"/>
      <c r="L22" s="518"/>
      <c r="M22" s="306" t="s">
        <v>125</v>
      </c>
      <c r="N22" s="39"/>
      <c r="O22" s="478">
        <v>12</v>
      </c>
      <c r="P22" s="478">
        <v>12</v>
      </c>
      <c r="Q22" s="550">
        <v>12</v>
      </c>
    </row>
    <row r="23" spans="1:17" ht="24.75" customHeight="1">
      <c r="A23" s="507"/>
      <c r="B23" s="508"/>
      <c r="C23" s="522"/>
      <c r="D23" s="523" t="s">
        <v>23</v>
      </c>
      <c r="E23" s="740" t="s">
        <v>167</v>
      </c>
      <c r="F23" s="527"/>
      <c r="G23" s="860"/>
      <c r="H23" s="456" t="s">
        <v>21</v>
      </c>
      <c r="I23" s="457"/>
      <c r="J23" s="136"/>
      <c r="K23" s="492">
        <v>11</v>
      </c>
      <c r="L23" s="506">
        <v>6</v>
      </c>
      <c r="M23" s="58" t="s">
        <v>168</v>
      </c>
      <c r="N23" s="38"/>
      <c r="O23" s="38">
        <v>4</v>
      </c>
      <c r="P23" s="38">
        <v>4</v>
      </c>
      <c r="Q23" s="479">
        <v>4</v>
      </c>
    </row>
    <row r="24" spans="1:17" ht="12.75" customHeight="1">
      <c r="A24" s="507"/>
      <c r="B24" s="508"/>
      <c r="C24" s="522"/>
      <c r="D24" s="545"/>
      <c r="E24" s="736"/>
      <c r="F24" s="527"/>
      <c r="G24" s="860"/>
      <c r="H24" s="529"/>
      <c r="I24" s="517"/>
      <c r="J24" s="23"/>
      <c r="K24" s="517"/>
      <c r="L24" s="518"/>
      <c r="M24" s="60"/>
      <c r="N24" s="484"/>
      <c r="O24" s="484"/>
      <c r="P24" s="485"/>
      <c r="Q24" s="486"/>
    </row>
    <row r="25" spans="1:17" ht="16.5" customHeight="1">
      <c r="A25" s="507"/>
      <c r="B25" s="508"/>
      <c r="C25" s="522"/>
      <c r="D25" s="509" t="s">
        <v>130</v>
      </c>
      <c r="E25" s="740" t="s">
        <v>169</v>
      </c>
      <c r="F25" s="408"/>
      <c r="G25" s="860"/>
      <c r="H25" s="456" t="s">
        <v>21</v>
      </c>
      <c r="I25" s="457"/>
      <c r="J25" s="136">
        <v>8</v>
      </c>
      <c r="K25" s="136">
        <v>46.1</v>
      </c>
      <c r="L25" s="433">
        <v>39.9</v>
      </c>
      <c r="M25" s="149" t="s">
        <v>170</v>
      </c>
      <c r="N25" s="128"/>
      <c r="O25" s="38">
        <v>6</v>
      </c>
      <c r="P25" s="105">
        <v>6</v>
      </c>
      <c r="Q25" s="82">
        <v>6</v>
      </c>
    </row>
    <row r="26" spans="1:17" ht="39" customHeight="1">
      <c r="A26" s="507"/>
      <c r="B26" s="508"/>
      <c r="C26" s="522"/>
      <c r="D26" s="509"/>
      <c r="E26" s="763"/>
      <c r="F26" s="408"/>
      <c r="G26" s="860"/>
      <c r="H26" s="490"/>
      <c r="I26" s="516"/>
      <c r="J26" s="492"/>
      <c r="K26" s="516"/>
      <c r="L26" s="506"/>
      <c r="M26" s="152" t="s">
        <v>171</v>
      </c>
      <c r="N26" s="126"/>
      <c r="O26" s="126">
        <v>50</v>
      </c>
      <c r="P26" s="537">
        <v>50</v>
      </c>
      <c r="Q26" s="127">
        <v>50</v>
      </c>
    </row>
    <row r="27" spans="1:17" ht="27.75" customHeight="1">
      <c r="A27" s="507"/>
      <c r="B27" s="508"/>
      <c r="C27" s="522"/>
      <c r="D27" s="509"/>
      <c r="E27" s="764"/>
      <c r="F27" s="408"/>
      <c r="G27" s="520"/>
      <c r="H27" s="529"/>
      <c r="I27" s="516"/>
      <c r="J27" s="492"/>
      <c r="K27" s="516"/>
      <c r="L27" s="506"/>
      <c r="M27" s="536" t="s">
        <v>185</v>
      </c>
      <c r="N27" s="123"/>
      <c r="O27" s="123">
        <v>1</v>
      </c>
      <c r="P27" s="124">
        <v>1</v>
      </c>
      <c r="Q27" s="125">
        <v>1</v>
      </c>
    </row>
    <row r="28" spans="1:17" ht="30" customHeight="1">
      <c r="A28" s="507"/>
      <c r="B28" s="508"/>
      <c r="C28" s="948"/>
      <c r="D28" s="933" t="s">
        <v>131</v>
      </c>
      <c r="E28" s="738" t="s">
        <v>175</v>
      </c>
      <c r="F28" s="538" t="s">
        <v>134</v>
      </c>
      <c r="G28" s="909"/>
      <c r="H28" s="456" t="s">
        <v>21</v>
      </c>
      <c r="I28" s="457"/>
      <c r="J28" s="457">
        <v>8</v>
      </c>
      <c r="K28" s="457">
        <v>7.5</v>
      </c>
      <c r="L28" s="433">
        <v>14</v>
      </c>
      <c r="M28" s="75" t="s">
        <v>174</v>
      </c>
      <c r="N28" s="128"/>
      <c r="O28" s="128">
        <v>1</v>
      </c>
      <c r="P28" s="137"/>
      <c r="Q28" s="129"/>
    </row>
    <row r="29" spans="1:17" ht="31.5" customHeight="1">
      <c r="A29" s="507"/>
      <c r="B29" s="508"/>
      <c r="C29" s="948"/>
      <c r="D29" s="866"/>
      <c r="E29" s="739"/>
      <c r="F29" s="539"/>
      <c r="G29" s="909"/>
      <c r="H29" s="490"/>
      <c r="I29" s="516"/>
      <c r="J29" s="488"/>
      <c r="K29" s="488"/>
      <c r="L29" s="506"/>
      <c r="M29" s="75" t="s">
        <v>173</v>
      </c>
      <c r="N29" s="76"/>
      <c r="O29" s="76"/>
      <c r="P29" s="138">
        <v>1</v>
      </c>
      <c r="Q29" s="83">
        <v>1</v>
      </c>
    </row>
    <row r="30" spans="1:17" ht="27" customHeight="1">
      <c r="A30" s="514"/>
      <c r="B30" s="508"/>
      <c r="C30" s="521"/>
      <c r="D30" s="64" t="s">
        <v>132</v>
      </c>
      <c r="E30" s="735" t="s">
        <v>50</v>
      </c>
      <c r="F30" s="430" t="s">
        <v>80</v>
      </c>
      <c r="G30" s="520"/>
      <c r="H30" s="16" t="s">
        <v>21</v>
      </c>
      <c r="I30" s="457">
        <v>3</v>
      </c>
      <c r="J30" s="457">
        <v>3</v>
      </c>
      <c r="K30" s="457">
        <v>3</v>
      </c>
      <c r="L30" s="433">
        <v>3</v>
      </c>
      <c r="M30" s="209" t="s">
        <v>85</v>
      </c>
      <c r="N30" s="59">
        <v>10</v>
      </c>
      <c r="O30" s="106">
        <v>10</v>
      </c>
      <c r="P30" s="143">
        <v>10</v>
      </c>
      <c r="Q30" s="318">
        <v>10</v>
      </c>
    </row>
    <row r="31" spans="1:17" ht="26.25" customHeight="1">
      <c r="A31" s="514"/>
      <c r="B31" s="508"/>
      <c r="C31" s="217"/>
      <c r="D31" s="17"/>
      <c r="E31" s="735"/>
      <c r="F31" s="519"/>
      <c r="G31" s="520"/>
      <c r="H31" s="44" t="s">
        <v>54</v>
      </c>
      <c r="I31" s="516">
        <v>3</v>
      </c>
      <c r="J31" s="516">
        <v>1.3</v>
      </c>
      <c r="K31" s="516"/>
      <c r="L31" s="506"/>
      <c r="M31" s="524" t="s">
        <v>84</v>
      </c>
      <c r="N31" s="175">
        <v>11</v>
      </c>
      <c r="O31" s="112"/>
      <c r="P31" s="52"/>
      <c r="Q31" s="87"/>
    </row>
    <row r="32" spans="1:17" ht="28.5" customHeight="1">
      <c r="A32" s="747"/>
      <c r="B32" s="372"/>
      <c r="C32" s="371"/>
      <c r="D32" s="933" t="s">
        <v>146</v>
      </c>
      <c r="E32" s="740" t="s">
        <v>53</v>
      </c>
      <c r="F32" s="940" t="s">
        <v>122</v>
      </c>
      <c r="G32" s="860"/>
      <c r="H32" s="204" t="s">
        <v>54</v>
      </c>
      <c r="I32" s="457"/>
      <c r="J32" s="433">
        <v>2.2999999999999998</v>
      </c>
      <c r="K32" s="457"/>
      <c r="L32" s="433"/>
      <c r="M32" s="393" t="s">
        <v>78</v>
      </c>
      <c r="N32" s="427" t="s">
        <v>60</v>
      </c>
      <c r="O32" s="369" t="s">
        <v>60</v>
      </c>
      <c r="P32" s="369"/>
      <c r="Q32" s="421"/>
    </row>
    <row r="33" spans="1:17" ht="26.25" customHeight="1">
      <c r="A33" s="747"/>
      <c r="B33" s="372"/>
      <c r="C33" s="371"/>
      <c r="D33" s="866"/>
      <c r="E33" s="735"/>
      <c r="F33" s="941"/>
      <c r="G33" s="860"/>
      <c r="H33" s="528" t="s">
        <v>57</v>
      </c>
      <c r="I33" s="516">
        <v>6.3</v>
      </c>
      <c r="J33" s="506"/>
      <c r="K33" s="516"/>
      <c r="L33" s="506"/>
      <c r="M33" s="117" t="s">
        <v>158</v>
      </c>
      <c r="N33" s="428" t="s">
        <v>77</v>
      </c>
      <c r="O33" s="119" t="s">
        <v>60</v>
      </c>
      <c r="P33" s="140"/>
      <c r="Q33" s="120"/>
    </row>
    <row r="34" spans="1:17" ht="12" customHeight="1">
      <c r="A34" s="747"/>
      <c r="B34" s="372"/>
      <c r="C34" s="371"/>
      <c r="D34" s="866"/>
      <c r="E34" s="735"/>
      <c r="F34" s="942"/>
      <c r="G34" s="860"/>
      <c r="H34" s="936" t="s">
        <v>21</v>
      </c>
      <c r="I34" s="938">
        <v>1.1000000000000001</v>
      </c>
      <c r="J34" s="938"/>
      <c r="K34" s="938"/>
      <c r="L34" s="928"/>
      <c r="M34" s="861" t="s">
        <v>79</v>
      </c>
      <c r="N34" s="121" t="s">
        <v>60</v>
      </c>
      <c r="O34" s="118"/>
      <c r="P34" s="118"/>
      <c r="Q34" s="122"/>
    </row>
    <row r="35" spans="1:17" ht="14.25" customHeight="1">
      <c r="A35" s="514"/>
      <c r="B35" s="508"/>
      <c r="C35" s="522"/>
      <c r="D35" s="949"/>
      <c r="E35" s="758"/>
      <c r="F35" s="459" t="s">
        <v>80</v>
      </c>
      <c r="G35" s="705"/>
      <c r="H35" s="937"/>
      <c r="I35" s="939"/>
      <c r="J35" s="939"/>
      <c r="K35" s="939"/>
      <c r="L35" s="929"/>
      <c r="M35" s="862"/>
      <c r="N35" s="370"/>
      <c r="O35" s="370"/>
      <c r="P35" s="370"/>
      <c r="Q35" s="422"/>
    </row>
    <row r="36" spans="1:17" ht="19.5" customHeight="1">
      <c r="A36" s="514"/>
      <c r="B36" s="508"/>
      <c r="C36" s="521"/>
      <c r="D36" s="499" t="s">
        <v>147</v>
      </c>
      <c r="E36" s="735" t="s">
        <v>46</v>
      </c>
      <c r="F36" s="430" t="s">
        <v>80</v>
      </c>
      <c r="G36" s="909"/>
      <c r="H36" s="44" t="s">
        <v>54</v>
      </c>
      <c r="I36" s="516"/>
      <c r="J36" s="516">
        <v>3.4</v>
      </c>
      <c r="K36" s="516"/>
      <c r="L36" s="506"/>
      <c r="M36" s="515" t="s">
        <v>188</v>
      </c>
      <c r="N36" s="182">
        <v>4</v>
      </c>
      <c r="O36" s="52">
        <v>4</v>
      </c>
      <c r="P36" s="52"/>
      <c r="Q36" s="87"/>
    </row>
    <row r="37" spans="1:17" ht="18" customHeight="1">
      <c r="A37" s="514"/>
      <c r="B37" s="508"/>
      <c r="C37" s="521"/>
      <c r="D37" s="17"/>
      <c r="E37" s="736"/>
      <c r="F37" s="544"/>
      <c r="G37" s="943"/>
      <c r="H37" s="44" t="s">
        <v>21</v>
      </c>
      <c r="I37" s="516">
        <v>3.4</v>
      </c>
      <c r="J37" s="102"/>
      <c r="K37" s="102"/>
      <c r="L37" s="416"/>
      <c r="M37" s="79" t="s">
        <v>68</v>
      </c>
      <c r="N37" s="185">
        <v>10</v>
      </c>
      <c r="O37" s="90">
        <v>10</v>
      </c>
      <c r="P37" s="51"/>
      <c r="Q37" s="87"/>
    </row>
    <row r="38" spans="1:17" ht="14.25" customHeight="1">
      <c r="A38" s="514"/>
      <c r="B38" s="508"/>
      <c r="C38" s="521"/>
      <c r="D38" s="64" t="s">
        <v>148</v>
      </c>
      <c r="E38" s="740" t="s">
        <v>75</v>
      </c>
      <c r="F38" s="530" t="s">
        <v>80</v>
      </c>
      <c r="G38" s="870" t="s">
        <v>180</v>
      </c>
      <c r="H38" s="16" t="s">
        <v>21</v>
      </c>
      <c r="I38" s="100">
        <f>6.4-4.5</f>
        <v>1.9</v>
      </c>
      <c r="J38" s="100">
        <f>12.2+0.9</f>
        <v>13.1</v>
      </c>
      <c r="K38" s="100"/>
      <c r="L38" s="417"/>
      <c r="M38" s="742" t="s">
        <v>49</v>
      </c>
      <c r="N38" s="86">
        <v>80</v>
      </c>
      <c r="O38" s="112">
        <v>100</v>
      </c>
      <c r="P38" s="300"/>
      <c r="Q38" s="188"/>
    </row>
    <row r="39" spans="1:17" ht="14.25" customHeight="1">
      <c r="A39" s="514"/>
      <c r="B39" s="508"/>
      <c r="C39" s="521"/>
      <c r="D39" s="499"/>
      <c r="E39" s="735"/>
      <c r="F39" s="430" t="s">
        <v>24</v>
      </c>
      <c r="G39" s="860"/>
      <c r="H39" s="44" t="s">
        <v>52</v>
      </c>
      <c r="I39" s="101">
        <f>69.2-0.3+100.5</f>
        <v>169.4</v>
      </c>
      <c r="J39" s="101">
        <v>551.9</v>
      </c>
      <c r="K39" s="101"/>
      <c r="L39" s="165"/>
      <c r="M39" s="743"/>
      <c r="N39" s="86"/>
      <c r="O39" s="112"/>
      <c r="P39" s="52"/>
      <c r="Q39" s="87"/>
    </row>
    <row r="40" spans="1:17" ht="15" customHeight="1">
      <c r="A40" s="514"/>
      <c r="B40" s="508"/>
      <c r="C40" s="521"/>
      <c r="D40" s="499"/>
      <c r="E40" s="735"/>
      <c r="F40" s="429"/>
      <c r="G40" s="860"/>
      <c r="H40" s="44" t="s">
        <v>89</v>
      </c>
      <c r="I40" s="101">
        <v>0.3</v>
      </c>
      <c r="J40" s="101"/>
      <c r="K40" s="101"/>
      <c r="L40" s="165"/>
      <c r="M40" s="743"/>
      <c r="N40" s="86"/>
      <c r="O40" s="112"/>
      <c r="P40" s="52"/>
      <c r="Q40" s="87"/>
    </row>
    <row r="41" spans="1:17" ht="14.25" customHeight="1">
      <c r="A41" s="514"/>
      <c r="B41" s="508"/>
      <c r="C41" s="521"/>
      <c r="D41" s="499"/>
      <c r="E41" s="735"/>
      <c r="F41" s="409"/>
      <c r="G41" s="860"/>
      <c r="H41" s="44" t="s">
        <v>43</v>
      </c>
      <c r="I41" s="101">
        <v>22.2</v>
      </c>
      <c r="J41" s="101">
        <v>77</v>
      </c>
      <c r="K41" s="101"/>
      <c r="L41" s="165"/>
      <c r="M41" s="897"/>
      <c r="N41" s="86"/>
      <c r="O41" s="112"/>
      <c r="P41" s="52"/>
      <c r="Q41" s="87"/>
    </row>
    <row r="42" spans="1:17" ht="14.25" customHeight="1">
      <c r="A42" s="514"/>
      <c r="B42" s="508"/>
      <c r="C42" s="521"/>
      <c r="D42" s="499"/>
      <c r="E42" s="741"/>
      <c r="F42" s="519"/>
      <c r="G42" s="871"/>
      <c r="H42" s="47" t="s">
        <v>54</v>
      </c>
      <c r="I42" s="102">
        <v>5.9</v>
      </c>
      <c r="J42" s="102">
        <v>7.1</v>
      </c>
      <c r="K42" s="102"/>
      <c r="L42" s="416"/>
      <c r="M42" s="166"/>
      <c r="N42" s="66"/>
      <c r="O42" s="92"/>
      <c r="P42" s="93"/>
      <c r="Q42" s="110"/>
    </row>
    <row r="43" spans="1:17" ht="14.25" customHeight="1">
      <c r="A43" s="514"/>
      <c r="B43" s="508"/>
      <c r="C43" s="521"/>
      <c r="D43" s="64" t="s">
        <v>104</v>
      </c>
      <c r="E43" s="740" t="s">
        <v>56</v>
      </c>
      <c r="F43" s="548" t="s">
        <v>24</v>
      </c>
      <c r="G43" s="870" t="s">
        <v>181</v>
      </c>
      <c r="H43" s="44" t="s">
        <v>54</v>
      </c>
      <c r="I43" s="101">
        <v>5.3</v>
      </c>
      <c r="J43" s="101">
        <v>10.4</v>
      </c>
      <c r="K43" s="189"/>
      <c r="L43" s="415"/>
      <c r="M43" s="742" t="s">
        <v>70</v>
      </c>
      <c r="N43" s="374">
        <v>100</v>
      </c>
      <c r="O43" s="375">
        <v>100</v>
      </c>
      <c r="P43" s="190"/>
      <c r="Q43" s="191"/>
    </row>
    <row r="44" spans="1:17" ht="13.5" customHeight="1">
      <c r="A44" s="514"/>
      <c r="B44" s="508"/>
      <c r="C44" s="521"/>
      <c r="D44" s="192"/>
      <c r="E44" s="735"/>
      <c r="F44" s="525"/>
      <c r="G44" s="860"/>
      <c r="H44" s="44" t="s">
        <v>21</v>
      </c>
      <c r="I44" s="101">
        <v>5.0999999999999996</v>
      </c>
      <c r="J44" s="189"/>
      <c r="K44" s="189"/>
      <c r="L44" s="415"/>
      <c r="M44" s="897"/>
      <c r="N44" s="86"/>
      <c r="O44" s="112"/>
      <c r="P44" s="376"/>
      <c r="Q44" s="377"/>
    </row>
    <row r="45" spans="1:17" ht="37.5" customHeight="1">
      <c r="A45" s="514"/>
      <c r="B45" s="508"/>
      <c r="C45" s="521"/>
      <c r="D45" s="193"/>
      <c r="E45" s="736"/>
      <c r="F45" s="526"/>
      <c r="G45" s="871"/>
      <c r="H45" s="47" t="s">
        <v>52</v>
      </c>
      <c r="I45" s="102">
        <f>29.5+29.5</f>
        <v>59</v>
      </c>
      <c r="J45" s="194"/>
      <c r="K45" s="194"/>
      <c r="L45" s="418"/>
      <c r="M45" s="373" t="s">
        <v>42</v>
      </c>
      <c r="N45" s="175">
        <v>1</v>
      </c>
      <c r="O45" s="414"/>
      <c r="P45" s="182"/>
      <c r="Q45" s="183"/>
    </row>
    <row r="46" spans="1:17" ht="61.5" customHeight="1">
      <c r="A46" s="514"/>
      <c r="B46" s="508"/>
      <c r="C46" s="521"/>
      <c r="D46" s="682" t="s">
        <v>151</v>
      </c>
      <c r="E46" s="674" t="s">
        <v>190</v>
      </c>
      <c r="F46" s="615"/>
      <c r="G46" s="707" t="s">
        <v>182</v>
      </c>
      <c r="H46" s="708" t="s">
        <v>21</v>
      </c>
      <c r="I46" s="101"/>
      <c r="J46" s="101">
        <v>16.7</v>
      </c>
      <c r="K46" s="460"/>
      <c r="L46" s="461"/>
      <c r="M46" s="423" t="s">
        <v>184</v>
      </c>
      <c r="N46" s="424"/>
      <c r="O46" s="692">
        <v>100</v>
      </c>
      <c r="P46" s="425"/>
      <c r="Q46" s="426"/>
    </row>
    <row r="47" spans="1:17" ht="28.5" customHeight="1">
      <c r="A47" s="507"/>
      <c r="B47" s="508"/>
      <c r="C47" s="522"/>
      <c r="D47" s="683"/>
      <c r="E47" s="878" t="s">
        <v>163</v>
      </c>
      <c r="F47" s="690"/>
      <c r="G47" s="706"/>
      <c r="H47" s="677" t="s">
        <v>21</v>
      </c>
      <c r="I47" s="457">
        <v>17.399999999999999</v>
      </c>
      <c r="J47" s="136"/>
      <c r="K47" s="492"/>
      <c r="L47" s="680"/>
      <c r="M47" s="465" t="s">
        <v>64</v>
      </c>
      <c r="N47" s="466">
        <v>10</v>
      </c>
      <c r="O47" s="42"/>
      <c r="P47" s="103"/>
      <c r="Q47" s="82"/>
    </row>
    <row r="48" spans="1:17" ht="30" customHeight="1">
      <c r="A48" s="507"/>
      <c r="B48" s="508"/>
      <c r="C48" s="522"/>
      <c r="D48" s="686"/>
      <c r="E48" s="947"/>
      <c r="F48" s="690"/>
      <c r="G48" s="706"/>
      <c r="H48" s="691" t="s">
        <v>54</v>
      </c>
      <c r="I48" s="679">
        <v>0.8</v>
      </c>
      <c r="J48" s="23"/>
      <c r="K48" s="679"/>
      <c r="L48" s="681"/>
      <c r="M48" s="467" t="s">
        <v>47</v>
      </c>
      <c r="N48" s="468">
        <v>10</v>
      </c>
      <c r="O48" s="54"/>
      <c r="P48" s="104"/>
      <c r="Q48" s="109"/>
    </row>
    <row r="49" spans="1:17" ht="26.25" customHeight="1">
      <c r="A49" s="507"/>
      <c r="B49" s="508"/>
      <c r="C49" s="522"/>
      <c r="D49" s="684"/>
      <c r="E49" s="878" t="s">
        <v>164</v>
      </c>
      <c r="F49" s="408"/>
      <c r="G49" s="706"/>
      <c r="H49" s="456" t="s">
        <v>21</v>
      </c>
      <c r="I49" s="457">
        <v>20</v>
      </c>
      <c r="J49" s="136"/>
      <c r="K49" s="136"/>
      <c r="L49" s="433"/>
      <c r="M49" s="469" t="s">
        <v>76</v>
      </c>
      <c r="N49" s="470">
        <v>5</v>
      </c>
      <c r="O49" s="38"/>
      <c r="P49" s="105"/>
      <c r="Q49" s="82"/>
    </row>
    <row r="50" spans="1:17" ht="16.5" customHeight="1">
      <c r="A50" s="507"/>
      <c r="B50" s="508"/>
      <c r="C50" s="522"/>
      <c r="D50" s="684"/>
      <c r="E50" s="932"/>
      <c r="F50" s="408"/>
      <c r="G50" s="706"/>
      <c r="H50" s="677"/>
      <c r="I50" s="678"/>
      <c r="J50" s="492"/>
      <c r="K50" s="678"/>
      <c r="L50" s="680"/>
      <c r="M50" s="693"/>
      <c r="N50" s="694"/>
      <c r="O50" s="695"/>
      <c r="P50" s="696"/>
      <c r="Q50" s="697"/>
    </row>
    <row r="51" spans="1:17" ht="30" customHeight="1">
      <c r="A51" s="507"/>
      <c r="B51" s="508"/>
      <c r="C51" s="948"/>
      <c r="D51" s="868"/>
      <c r="E51" s="953" t="s">
        <v>66</v>
      </c>
      <c r="F51" s="675" t="s">
        <v>134</v>
      </c>
      <c r="G51" s="706"/>
      <c r="H51" s="456" t="s">
        <v>21</v>
      </c>
      <c r="I51" s="457">
        <f>23.6-18.9</f>
        <v>4.7</v>
      </c>
      <c r="J51" s="457"/>
      <c r="K51" s="457"/>
      <c r="L51" s="433"/>
      <c r="M51" s="477" t="s">
        <v>65</v>
      </c>
      <c r="N51" s="470">
        <v>1</v>
      </c>
      <c r="O51" s="38"/>
      <c r="P51" s="105"/>
      <c r="Q51" s="82"/>
    </row>
    <row r="52" spans="1:17" ht="23.25" customHeight="1">
      <c r="A52" s="507"/>
      <c r="B52" s="508"/>
      <c r="C52" s="948"/>
      <c r="D52" s="882"/>
      <c r="E52" s="954"/>
      <c r="F52" s="676"/>
      <c r="G52" s="706"/>
      <c r="H52" s="677" t="s">
        <v>54</v>
      </c>
      <c r="I52" s="678">
        <f>25.6-2.2</f>
        <v>23.4</v>
      </c>
      <c r="J52" s="678"/>
      <c r="K52" s="678"/>
      <c r="L52" s="680"/>
      <c r="M52" s="472"/>
      <c r="N52" s="473"/>
      <c r="O52" s="474"/>
      <c r="P52" s="475"/>
      <c r="Q52" s="476"/>
    </row>
    <row r="53" spans="1:17" ht="26.25" customHeight="1">
      <c r="A53" s="514"/>
      <c r="B53" s="508"/>
      <c r="C53" s="948"/>
      <c r="D53" s="682"/>
      <c r="E53" s="879" t="s">
        <v>51</v>
      </c>
      <c r="F53" s="801" t="s">
        <v>32</v>
      </c>
      <c r="G53" s="706"/>
      <c r="H53" s="16" t="s">
        <v>21</v>
      </c>
      <c r="I53" s="457">
        <v>12</v>
      </c>
      <c r="J53" s="457"/>
      <c r="K53" s="457"/>
      <c r="L53" s="433"/>
      <c r="M53" s="471" t="s">
        <v>86</v>
      </c>
      <c r="N53" s="178">
        <v>4</v>
      </c>
      <c r="O53" s="151"/>
      <c r="P53" s="65"/>
      <c r="Q53" s="53"/>
    </row>
    <row r="54" spans="1:17" ht="42.75" customHeight="1">
      <c r="A54" s="514"/>
      <c r="B54" s="508"/>
      <c r="C54" s="948"/>
      <c r="D54" s="682"/>
      <c r="E54" s="879"/>
      <c r="F54" s="883"/>
      <c r="G54" s="706"/>
      <c r="H54" s="44"/>
      <c r="I54" s="678"/>
      <c r="J54" s="678"/>
      <c r="K54" s="678"/>
      <c r="L54" s="680"/>
      <c r="M54" s="698" t="s">
        <v>91</v>
      </c>
      <c r="N54" s="699">
        <v>100</v>
      </c>
      <c r="O54" s="133"/>
      <c r="P54" s="142"/>
      <c r="Q54" s="134"/>
    </row>
    <row r="55" spans="1:17" ht="16.5" customHeight="1">
      <c r="A55" s="514"/>
      <c r="B55" s="508"/>
      <c r="C55" s="521"/>
      <c r="D55" s="64"/>
      <c r="E55" s="878" t="s">
        <v>192</v>
      </c>
      <c r="F55" s="687"/>
      <c r="G55" s="706"/>
      <c r="H55" s="176" t="s">
        <v>21</v>
      </c>
      <c r="I55" s="177">
        <v>1.6</v>
      </c>
      <c r="J55" s="177"/>
      <c r="K55" s="177"/>
      <c r="L55" s="219"/>
      <c r="M55" s="901" t="s">
        <v>69</v>
      </c>
      <c r="N55" s="178">
        <v>1</v>
      </c>
      <c r="O55" s="179"/>
      <c r="P55" s="179"/>
      <c r="Q55" s="180"/>
    </row>
    <row r="56" spans="1:17" ht="15.75" customHeight="1">
      <c r="A56" s="514"/>
      <c r="B56" s="508"/>
      <c r="C56" s="521"/>
      <c r="D56" s="682"/>
      <c r="E56" s="932"/>
      <c r="F56" s="688"/>
      <c r="G56" s="405"/>
      <c r="H56" s="181"/>
      <c r="I56" s="168"/>
      <c r="J56" s="168"/>
      <c r="K56" s="168"/>
      <c r="L56" s="169"/>
      <c r="M56" s="902"/>
      <c r="N56" s="175"/>
      <c r="O56" s="182"/>
      <c r="P56" s="182"/>
      <c r="Q56" s="183"/>
    </row>
    <row r="57" spans="1:17" ht="16.5" customHeight="1">
      <c r="A57" s="514"/>
      <c r="B57" s="508"/>
      <c r="C57" s="521"/>
      <c r="D57" s="17"/>
      <c r="E57" s="685"/>
      <c r="F57" s="689"/>
      <c r="G57" s="411"/>
      <c r="H57" s="187" t="s">
        <v>57</v>
      </c>
      <c r="I57" s="171">
        <v>9</v>
      </c>
      <c r="J57" s="171"/>
      <c r="K57" s="171"/>
      <c r="L57" s="172"/>
      <c r="M57" s="903"/>
      <c r="N57" s="184"/>
      <c r="O57" s="185"/>
      <c r="P57" s="185"/>
      <c r="Q57" s="186"/>
    </row>
    <row r="58" spans="1:17" ht="16.5" customHeight="1" thickBot="1">
      <c r="A58" s="704"/>
      <c r="B58" s="703"/>
      <c r="C58" s="217"/>
      <c r="D58" s="68"/>
      <c r="E58" s="69"/>
      <c r="F58" s="70"/>
      <c r="G58" s="71"/>
      <c r="H58" s="40" t="s">
        <v>5</v>
      </c>
      <c r="I58" s="37">
        <f>SUM(I15:I57)</f>
        <v>510.5</v>
      </c>
      <c r="J58" s="37">
        <f>SUM(J15:J57)</f>
        <v>895.6</v>
      </c>
      <c r="K58" s="37">
        <f t="shared" ref="K58" si="0">SUM(K15:K57)</f>
        <v>306</v>
      </c>
      <c r="L58" s="37">
        <f>SUM(L15:L57)</f>
        <v>306</v>
      </c>
      <c r="M58" s="72"/>
      <c r="N58" s="73"/>
      <c r="O58" s="73"/>
      <c r="P58" s="73"/>
      <c r="Q58" s="111"/>
    </row>
    <row r="59" spans="1:17" ht="12.75" customHeight="1">
      <c r="A59" s="747"/>
      <c r="B59" s="748"/>
      <c r="C59" s="522" t="s">
        <v>6</v>
      </c>
      <c r="D59" s="509"/>
      <c r="E59" s="944" t="s">
        <v>152</v>
      </c>
      <c r="F59" s="945"/>
      <c r="G59" s="520"/>
      <c r="H59" s="44" t="s">
        <v>21</v>
      </c>
      <c r="I59" s="516"/>
      <c r="J59" s="516"/>
      <c r="K59" s="516"/>
      <c r="L59" s="516"/>
      <c r="M59" s="148"/>
      <c r="N59" s="113"/>
      <c r="O59" s="115"/>
      <c r="P59" s="115"/>
      <c r="Q59" s="114"/>
    </row>
    <row r="60" spans="1:17" ht="12.75" customHeight="1">
      <c r="A60" s="747"/>
      <c r="B60" s="748"/>
      <c r="C60" s="368"/>
      <c r="D60" s="292"/>
      <c r="E60" s="750"/>
      <c r="F60" s="946"/>
      <c r="G60" s="504"/>
      <c r="H60" s="44" t="s">
        <v>63</v>
      </c>
      <c r="I60" s="496"/>
      <c r="J60" s="496"/>
      <c r="K60" s="496"/>
      <c r="L60" s="496"/>
      <c r="M60" s="148"/>
      <c r="N60" s="113"/>
      <c r="O60" s="115"/>
      <c r="P60" s="113"/>
      <c r="Q60" s="114"/>
    </row>
    <row r="61" spans="1:17" ht="12.75" customHeight="1">
      <c r="A61" s="747"/>
      <c r="B61" s="748"/>
      <c r="C61" s="368"/>
      <c r="D61" s="292"/>
      <c r="E61" s="750"/>
      <c r="F61" s="305"/>
      <c r="G61" s="504"/>
      <c r="H61" s="44" t="s">
        <v>52</v>
      </c>
      <c r="I61" s="496"/>
      <c r="J61" s="496"/>
      <c r="K61" s="496"/>
      <c r="L61" s="496"/>
      <c r="M61" s="148"/>
      <c r="N61" s="113"/>
      <c r="O61" s="115"/>
      <c r="P61" s="113"/>
      <c r="Q61" s="114"/>
    </row>
    <row r="62" spans="1:17" ht="12.75" customHeight="1">
      <c r="A62" s="747"/>
      <c r="B62" s="748"/>
      <c r="C62" s="368"/>
      <c r="D62" s="292"/>
      <c r="E62" s="750"/>
      <c r="F62" s="305"/>
      <c r="G62" s="504"/>
      <c r="H62" s="44" t="s">
        <v>54</v>
      </c>
      <c r="I62" s="496"/>
      <c r="J62" s="496"/>
      <c r="K62" s="496"/>
      <c r="L62" s="496"/>
      <c r="M62" s="148"/>
      <c r="N62" s="113"/>
      <c r="O62" s="115"/>
      <c r="P62" s="113"/>
      <c r="Q62" s="114"/>
    </row>
    <row r="63" spans="1:17" ht="12.75" customHeight="1">
      <c r="A63" s="747"/>
      <c r="B63" s="748"/>
      <c r="C63" s="368"/>
      <c r="D63" s="292"/>
      <c r="E63" s="750"/>
      <c r="F63" s="305"/>
      <c r="G63" s="504"/>
      <c r="H63" s="44" t="s">
        <v>89</v>
      </c>
      <c r="I63" s="496"/>
      <c r="J63" s="496"/>
      <c r="K63" s="496"/>
      <c r="L63" s="496"/>
      <c r="M63" s="148"/>
      <c r="N63" s="113"/>
      <c r="O63" s="115"/>
      <c r="P63" s="113"/>
      <c r="Q63" s="114"/>
    </row>
    <row r="64" spans="1:17" ht="12.75" customHeight="1">
      <c r="A64" s="747"/>
      <c r="B64" s="748"/>
      <c r="C64" s="368"/>
      <c r="D64" s="292"/>
      <c r="E64" s="750"/>
      <c r="F64" s="305"/>
      <c r="G64" s="504"/>
      <c r="H64" s="44" t="s">
        <v>90</v>
      </c>
      <c r="I64" s="496"/>
      <c r="J64" s="496"/>
      <c r="K64" s="496"/>
      <c r="L64" s="496"/>
      <c r="M64" s="319"/>
      <c r="N64" s="323"/>
      <c r="O64" s="324"/>
      <c r="P64" s="323"/>
      <c r="Q64" s="325"/>
    </row>
    <row r="65" spans="1:18" ht="21" customHeight="1">
      <c r="A65" s="747"/>
      <c r="B65" s="748"/>
      <c r="C65" s="950" t="s">
        <v>97</v>
      </c>
      <c r="D65" s="320" t="s">
        <v>4</v>
      </c>
      <c r="E65" s="738" t="s">
        <v>189</v>
      </c>
      <c r="F65" s="500" t="s">
        <v>126</v>
      </c>
      <c r="G65" s="870" t="s">
        <v>180</v>
      </c>
      <c r="H65" s="456" t="s">
        <v>21</v>
      </c>
      <c r="I65" s="457">
        <v>20</v>
      </c>
      <c r="J65" s="457">
        <v>88.1</v>
      </c>
      <c r="K65" s="457"/>
      <c r="L65" s="457"/>
      <c r="M65" s="742" t="s">
        <v>72</v>
      </c>
      <c r="N65" s="326"/>
      <c r="O65" s="327">
        <v>1</v>
      </c>
      <c r="P65" s="327"/>
      <c r="Q65" s="328"/>
      <c r="R65" s="144"/>
    </row>
    <row r="66" spans="1:18" ht="21" customHeight="1">
      <c r="A66" s="747"/>
      <c r="B66" s="748"/>
      <c r="C66" s="951"/>
      <c r="D66" s="322"/>
      <c r="E66" s="759"/>
      <c r="F66" s="540" t="s">
        <v>80</v>
      </c>
      <c r="G66" s="860"/>
      <c r="H66" s="490" t="s">
        <v>54</v>
      </c>
      <c r="I66" s="496"/>
      <c r="J66" s="496">
        <v>1.8</v>
      </c>
      <c r="K66" s="496"/>
      <c r="L66" s="496"/>
      <c r="M66" s="783"/>
      <c r="N66" s="323"/>
      <c r="O66" s="324"/>
      <c r="P66" s="324"/>
      <c r="Q66" s="325"/>
      <c r="R66" s="144"/>
    </row>
    <row r="67" spans="1:18" ht="36" customHeight="1">
      <c r="A67" s="747"/>
      <c r="B67" s="748"/>
      <c r="C67" s="952"/>
      <c r="D67" s="57"/>
      <c r="E67" s="782"/>
      <c r="F67" s="541" t="s">
        <v>27</v>
      </c>
      <c r="G67" s="898"/>
      <c r="H67" s="495"/>
      <c r="I67" s="497"/>
      <c r="J67" s="497"/>
      <c r="K67" s="497"/>
      <c r="L67" s="497"/>
      <c r="M67" s="744"/>
      <c r="N67" s="329"/>
      <c r="O67" s="330"/>
      <c r="P67" s="330"/>
      <c r="Q67" s="331"/>
    </row>
    <row r="68" spans="1:18" ht="15" customHeight="1">
      <c r="A68" s="747"/>
      <c r="B68" s="748"/>
      <c r="C68" s="863"/>
      <c r="D68" s="899" t="s">
        <v>6</v>
      </c>
      <c r="E68" s="740" t="s">
        <v>61</v>
      </c>
      <c r="F68" s="500" t="s">
        <v>150</v>
      </c>
      <c r="G68" s="860" t="s">
        <v>180</v>
      </c>
      <c r="H68" s="44" t="s">
        <v>21</v>
      </c>
      <c r="I68" s="496">
        <f>1020.5-173.3</f>
        <v>847.2</v>
      </c>
      <c r="J68" s="493">
        <v>152.69999999999999</v>
      </c>
      <c r="K68" s="496"/>
      <c r="L68" s="496"/>
      <c r="M68" s="18" t="s">
        <v>44</v>
      </c>
      <c r="N68" s="42">
        <v>80</v>
      </c>
      <c r="O68" s="107">
        <v>100</v>
      </c>
      <c r="P68" s="41"/>
      <c r="Q68" s="77"/>
    </row>
    <row r="69" spans="1:18" ht="15" customHeight="1">
      <c r="A69" s="747"/>
      <c r="B69" s="748"/>
      <c r="C69" s="863"/>
      <c r="D69" s="899"/>
      <c r="E69" s="735"/>
      <c r="F69" s="462" t="s">
        <v>154</v>
      </c>
      <c r="G69" s="860"/>
      <c r="H69" s="44" t="s">
        <v>63</v>
      </c>
      <c r="I69" s="496">
        <f>69.5-22.8+27.7</f>
        <v>74.400000000000006</v>
      </c>
      <c r="J69" s="496"/>
      <c r="K69" s="496"/>
      <c r="L69" s="496"/>
      <c r="M69" s="18"/>
      <c r="N69" s="42"/>
      <c r="O69" s="107"/>
      <c r="P69" s="41"/>
      <c r="Q69" s="77"/>
    </row>
    <row r="70" spans="1:18" ht="15" customHeight="1">
      <c r="A70" s="747"/>
      <c r="B70" s="748"/>
      <c r="C70" s="863"/>
      <c r="D70" s="899"/>
      <c r="E70" s="735"/>
      <c r="F70" s="542" t="s">
        <v>80</v>
      </c>
      <c r="G70" s="860"/>
      <c r="H70" s="44" t="s">
        <v>52</v>
      </c>
      <c r="I70" s="496">
        <f>787.3-257.9+315</f>
        <v>844.4</v>
      </c>
      <c r="J70" s="496"/>
      <c r="K70" s="56"/>
      <c r="L70" s="56"/>
      <c r="M70" s="18"/>
      <c r="N70" s="42"/>
      <c r="O70" s="107"/>
      <c r="P70" s="41"/>
      <c r="Q70" s="77"/>
    </row>
    <row r="71" spans="1:18" ht="15" customHeight="1">
      <c r="A71" s="747"/>
      <c r="B71" s="748"/>
      <c r="C71" s="863"/>
      <c r="D71" s="899"/>
      <c r="E71" s="735"/>
      <c r="F71" s="462"/>
      <c r="G71" s="860"/>
      <c r="H71" s="44" t="s">
        <v>54</v>
      </c>
      <c r="I71" s="43">
        <v>1.3</v>
      </c>
      <c r="J71" s="496">
        <v>205.3</v>
      </c>
      <c r="K71" s="56"/>
      <c r="L71" s="56"/>
      <c r="M71" s="18"/>
      <c r="N71" s="42"/>
      <c r="O71" s="107"/>
      <c r="P71" s="41"/>
      <c r="Q71" s="77"/>
    </row>
    <row r="72" spans="1:18" ht="15" customHeight="1">
      <c r="A72" s="747"/>
      <c r="B72" s="748"/>
      <c r="C72" s="863"/>
      <c r="D72" s="899"/>
      <c r="E72" s="735"/>
      <c r="F72" s="462"/>
      <c r="G72" s="860"/>
      <c r="H72" s="44" t="s">
        <v>89</v>
      </c>
      <c r="I72" s="43">
        <v>257.89999999999998</v>
      </c>
      <c r="J72" s="496">
        <v>54.6</v>
      </c>
      <c r="K72" s="56"/>
      <c r="L72" s="56"/>
      <c r="M72" s="18"/>
      <c r="N72" s="42"/>
      <c r="O72" s="107"/>
      <c r="P72" s="41"/>
      <c r="Q72" s="77"/>
    </row>
    <row r="73" spans="1:18" ht="15" customHeight="1">
      <c r="A73" s="747"/>
      <c r="B73" s="748"/>
      <c r="C73" s="864"/>
      <c r="D73" s="900"/>
      <c r="E73" s="758"/>
      <c r="F73" s="458"/>
      <c r="G73" s="872"/>
      <c r="H73" s="47" t="s">
        <v>90</v>
      </c>
      <c r="I73" s="164">
        <v>22.8</v>
      </c>
      <c r="J73" s="497"/>
      <c r="K73" s="55"/>
      <c r="L73" s="55"/>
      <c r="M73" s="306"/>
      <c r="N73" s="49"/>
      <c r="O73" s="307"/>
      <c r="P73" s="74"/>
      <c r="Q73" s="81"/>
    </row>
    <row r="74" spans="1:18" ht="26.25" customHeight="1">
      <c r="A74" s="747"/>
      <c r="B74" s="748"/>
      <c r="C74" s="389"/>
      <c r="D74" s="390" t="s">
        <v>23</v>
      </c>
      <c r="E74" s="738" t="s">
        <v>81</v>
      </c>
      <c r="F74" s="543" t="s">
        <v>80</v>
      </c>
      <c r="G74" s="870" t="s">
        <v>183</v>
      </c>
      <c r="H74" s="195" t="s">
        <v>21</v>
      </c>
      <c r="I74" s="457">
        <v>12</v>
      </c>
      <c r="J74" s="457"/>
      <c r="K74" s="457">
        <v>12</v>
      </c>
      <c r="L74" s="457">
        <v>12</v>
      </c>
      <c r="M74" s="398" t="s">
        <v>96</v>
      </c>
      <c r="N74" s="326">
        <v>1</v>
      </c>
      <c r="O74" s="105">
        <v>1</v>
      </c>
      <c r="P74" s="105"/>
      <c r="Q74" s="308"/>
      <c r="R74" s="144"/>
    </row>
    <row r="75" spans="1:18" ht="26.25" customHeight="1">
      <c r="A75" s="747"/>
      <c r="B75" s="748"/>
      <c r="C75" s="389"/>
      <c r="D75" s="388"/>
      <c r="E75" s="759"/>
      <c r="F75" s="926" t="s">
        <v>48</v>
      </c>
      <c r="G75" s="860"/>
      <c r="H75" s="490" t="s">
        <v>54</v>
      </c>
      <c r="I75" s="496">
        <v>26</v>
      </c>
      <c r="J75" s="496">
        <v>38</v>
      </c>
      <c r="K75" s="496"/>
      <c r="L75" s="496"/>
      <c r="M75" s="132" t="s">
        <v>83</v>
      </c>
      <c r="N75" s="131"/>
      <c r="O75" s="131">
        <v>1</v>
      </c>
      <c r="P75" s="145">
        <v>1</v>
      </c>
      <c r="Q75" s="163"/>
      <c r="R75" s="144"/>
    </row>
    <row r="76" spans="1:18" ht="29.25" customHeight="1">
      <c r="A76" s="747"/>
      <c r="B76" s="748"/>
      <c r="C76" s="391" t="s">
        <v>97</v>
      </c>
      <c r="D76" s="57"/>
      <c r="E76" s="794"/>
      <c r="F76" s="927"/>
      <c r="G76" s="898"/>
      <c r="H76" s="495"/>
      <c r="I76" s="497"/>
      <c r="J76" s="497"/>
      <c r="K76" s="497"/>
      <c r="L76" s="497"/>
      <c r="M76" s="394" t="s">
        <v>82</v>
      </c>
      <c r="N76" s="395"/>
      <c r="O76" s="395"/>
      <c r="P76" s="396"/>
      <c r="Q76" s="397">
        <v>1</v>
      </c>
    </row>
    <row r="77" spans="1:18" ht="16.5" customHeight="1" thickBot="1">
      <c r="A77" s="747"/>
      <c r="B77" s="748"/>
      <c r="C77" s="217"/>
      <c r="D77" s="235"/>
      <c r="E77" s="309"/>
      <c r="F77" s="310"/>
      <c r="G77" s="315"/>
      <c r="H77" s="311" t="s">
        <v>5</v>
      </c>
      <c r="I77" s="78">
        <f>SUM(I65:I76)</f>
        <v>2106</v>
      </c>
      <c r="J77" s="78">
        <f t="shared" ref="J77:L77" si="1">SUM(J65:J76)</f>
        <v>540.5</v>
      </c>
      <c r="K77" s="78">
        <f t="shared" si="1"/>
        <v>12</v>
      </c>
      <c r="L77" s="78">
        <f t="shared" si="1"/>
        <v>12</v>
      </c>
      <c r="M77" s="312"/>
      <c r="N77" s="313"/>
      <c r="O77" s="313"/>
      <c r="P77" s="313"/>
      <c r="Q77" s="314"/>
    </row>
    <row r="78" spans="1:18" ht="15.75" customHeight="1" thickBot="1">
      <c r="A78" s="13" t="s">
        <v>4</v>
      </c>
      <c r="B78" s="5" t="s">
        <v>4</v>
      </c>
      <c r="C78" s="784" t="s">
        <v>7</v>
      </c>
      <c r="D78" s="785"/>
      <c r="E78" s="785"/>
      <c r="F78" s="785"/>
      <c r="G78" s="785"/>
      <c r="H78" s="785"/>
      <c r="I78" s="48">
        <f>I77+I58</f>
        <v>2616.5</v>
      </c>
      <c r="J78" s="48">
        <f>J77+J58</f>
        <v>1436.1</v>
      </c>
      <c r="K78" s="48">
        <f>K77+K58</f>
        <v>318</v>
      </c>
      <c r="L78" s="48">
        <f>L77+L58</f>
        <v>318</v>
      </c>
      <c r="M78" s="97"/>
      <c r="N78" s="98"/>
      <c r="O78" s="98"/>
      <c r="P78" s="98"/>
      <c r="Q78" s="33"/>
    </row>
    <row r="79" spans="1:18" ht="15" customHeight="1" thickBot="1">
      <c r="A79" s="13" t="s">
        <v>4</v>
      </c>
      <c r="B79" s="5" t="s">
        <v>6</v>
      </c>
      <c r="C79" s="786" t="s">
        <v>161</v>
      </c>
      <c r="D79" s="787"/>
      <c r="E79" s="787"/>
      <c r="F79" s="787"/>
      <c r="G79" s="787"/>
      <c r="H79" s="787"/>
      <c r="I79" s="787"/>
      <c r="J79" s="787"/>
      <c r="K79" s="787"/>
      <c r="L79" s="787"/>
      <c r="M79" s="787"/>
      <c r="N79" s="383"/>
      <c r="O79" s="383"/>
      <c r="P79" s="383"/>
      <c r="Q79" s="31"/>
    </row>
    <row r="80" spans="1:18" ht="18" customHeight="1">
      <c r="A80" s="289" t="s">
        <v>4</v>
      </c>
      <c r="B80" s="291" t="s">
        <v>6</v>
      </c>
      <c r="C80" s="296" t="s">
        <v>4</v>
      </c>
      <c r="D80" s="494"/>
      <c r="E80" s="774" t="s">
        <v>157</v>
      </c>
      <c r="F80" s="463" t="s">
        <v>80</v>
      </c>
      <c r="G80" s="403"/>
      <c r="H80" s="455" t="s">
        <v>21</v>
      </c>
      <c r="I80" s="496"/>
      <c r="J80" s="496"/>
      <c r="K80" s="496"/>
      <c r="L80" s="496"/>
      <c r="M80" s="385"/>
      <c r="N80" s="237"/>
      <c r="O80" s="387"/>
      <c r="P80" s="387"/>
      <c r="Q80" s="139"/>
    </row>
    <row r="81" spans="1:18" ht="21.75" customHeight="1">
      <c r="A81" s="381"/>
      <c r="B81" s="382"/>
      <c r="C81" s="384"/>
      <c r="D81" s="494"/>
      <c r="E81" s="764"/>
      <c r="F81" s="464"/>
      <c r="G81" s="504"/>
      <c r="H81" s="44" t="s">
        <v>54</v>
      </c>
      <c r="I81" s="491"/>
      <c r="J81" s="496"/>
      <c r="K81" s="496"/>
      <c r="L81" s="496"/>
      <c r="M81" s="386"/>
      <c r="N81" s="237"/>
      <c r="O81" s="387"/>
      <c r="P81" s="387"/>
      <c r="Q81" s="139"/>
    </row>
    <row r="82" spans="1:18" ht="14.25" customHeight="1">
      <c r="A82" s="289"/>
      <c r="B82" s="291"/>
      <c r="C82" s="891"/>
      <c r="D82" s="64" t="s">
        <v>4</v>
      </c>
      <c r="E82" s="740" t="s">
        <v>155</v>
      </c>
      <c r="F82" s="883" t="s">
        <v>124</v>
      </c>
      <c r="G82" s="908" t="s">
        <v>183</v>
      </c>
      <c r="H82" s="16" t="s">
        <v>21</v>
      </c>
      <c r="I82" s="433"/>
      <c r="J82" s="457">
        <v>386.3</v>
      </c>
      <c r="K82" s="457">
        <v>548.29999999999995</v>
      </c>
      <c r="L82" s="457">
        <v>563.70000000000005</v>
      </c>
      <c r="M82" s="354" t="s">
        <v>138</v>
      </c>
      <c r="N82" s="357"/>
      <c r="O82" s="50">
        <v>5</v>
      </c>
      <c r="P82" s="65">
        <v>5</v>
      </c>
      <c r="Q82" s="53">
        <v>5</v>
      </c>
    </row>
    <row r="83" spans="1:18" ht="27" customHeight="1">
      <c r="A83" s="289"/>
      <c r="B83" s="291"/>
      <c r="C83" s="892"/>
      <c r="D83" s="499"/>
      <c r="E83" s="735"/>
      <c r="F83" s="883"/>
      <c r="G83" s="909"/>
      <c r="H83" s="44" t="s">
        <v>54</v>
      </c>
      <c r="I83" s="491"/>
      <c r="J83" s="496">
        <v>10.9</v>
      </c>
      <c r="K83" s="496"/>
      <c r="L83" s="496"/>
      <c r="M83" s="197" t="s">
        <v>139</v>
      </c>
      <c r="N83" s="358"/>
      <c r="O83" s="133">
        <v>5</v>
      </c>
      <c r="P83" s="142">
        <v>5</v>
      </c>
      <c r="Q83" s="134">
        <v>5</v>
      </c>
      <c r="R83" s="792"/>
    </row>
    <row r="84" spans="1:18" ht="28.5" customHeight="1">
      <c r="A84" s="289"/>
      <c r="B84" s="291"/>
      <c r="C84" s="892"/>
      <c r="D84" s="499"/>
      <c r="E84" s="735"/>
      <c r="F84" s="883"/>
      <c r="G84" s="909"/>
      <c r="H84" s="44"/>
      <c r="I84" s="491"/>
      <c r="J84" s="491"/>
      <c r="K84" s="496"/>
      <c r="L84" s="496"/>
      <c r="M84" s="132" t="s">
        <v>193</v>
      </c>
      <c r="N84" s="133"/>
      <c r="O84" s="133">
        <v>2</v>
      </c>
      <c r="P84" s="359">
        <v>3</v>
      </c>
      <c r="Q84" s="360">
        <v>3</v>
      </c>
      <c r="R84" s="792"/>
    </row>
    <row r="85" spans="1:18" ht="28.5" customHeight="1">
      <c r="A85" s="351"/>
      <c r="B85" s="352"/>
      <c r="C85" s="892"/>
      <c r="D85" s="499"/>
      <c r="E85" s="735"/>
      <c r="F85" s="883"/>
      <c r="G85" s="909"/>
      <c r="H85" s="44"/>
      <c r="I85" s="491"/>
      <c r="J85" s="491"/>
      <c r="K85" s="496"/>
      <c r="L85" s="496"/>
      <c r="M85" s="132" t="s">
        <v>140</v>
      </c>
      <c r="N85" s="133"/>
      <c r="O85" s="133">
        <v>1</v>
      </c>
      <c r="P85" s="359">
        <v>1</v>
      </c>
      <c r="Q85" s="360">
        <v>1</v>
      </c>
      <c r="R85" s="792"/>
    </row>
    <row r="86" spans="1:18" ht="39.75" customHeight="1">
      <c r="A86" s="289"/>
      <c r="B86" s="291"/>
      <c r="C86" s="892"/>
      <c r="D86" s="499"/>
      <c r="E86" s="735"/>
      <c r="F86" s="883"/>
      <c r="G86" s="909"/>
      <c r="H86" s="44"/>
      <c r="I86" s="491"/>
      <c r="J86" s="491"/>
      <c r="K86" s="496"/>
      <c r="L86" s="496"/>
      <c r="M86" s="355" t="s">
        <v>141</v>
      </c>
      <c r="N86" s="361"/>
      <c r="O86" s="133">
        <v>1</v>
      </c>
      <c r="P86" s="359">
        <v>1</v>
      </c>
      <c r="Q86" s="360">
        <v>1</v>
      </c>
      <c r="R86" s="792"/>
    </row>
    <row r="87" spans="1:18" ht="69" customHeight="1">
      <c r="A87" s="289"/>
      <c r="B87" s="291"/>
      <c r="C87" s="893"/>
      <c r="D87" s="17"/>
      <c r="E87" s="764"/>
      <c r="F87" s="911"/>
      <c r="G87" s="910"/>
      <c r="H87" s="47"/>
      <c r="I87" s="498"/>
      <c r="J87" s="498"/>
      <c r="K87" s="497"/>
      <c r="L87" s="497"/>
      <c r="M87" s="356" t="s">
        <v>195</v>
      </c>
      <c r="N87" s="362"/>
      <c r="O87" s="363">
        <v>60</v>
      </c>
      <c r="P87" s="364">
        <v>60</v>
      </c>
      <c r="Q87" s="365">
        <v>60</v>
      </c>
      <c r="R87" s="792"/>
    </row>
    <row r="88" spans="1:18" ht="15.75" customHeight="1">
      <c r="A88" s="747"/>
      <c r="B88" s="748"/>
      <c r="C88" s="917"/>
      <c r="D88" s="868" t="s">
        <v>6</v>
      </c>
      <c r="E88" s="807" t="s">
        <v>129</v>
      </c>
      <c r="F88" s="801" t="s">
        <v>127</v>
      </c>
      <c r="G88" s="392"/>
      <c r="H88" s="112" t="s">
        <v>21</v>
      </c>
      <c r="I88" s="496">
        <f>96.2-4.7-8.2</f>
        <v>83.3</v>
      </c>
      <c r="J88" s="496">
        <v>81.900000000000006</v>
      </c>
      <c r="K88" s="496">
        <v>81.900000000000006</v>
      </c>
      <c r="L88" s="496">
        <v>105.2</v>
      </c>
      <c r="M88" s="345" t="s">
        <v>98</v>
      </c>
      <c r="N88" s="346" t="s">
        <v>99</v>
      </c>
      <c r="O88" s="346" t="s">
        <v>99</v>
      </c>
      <c r="P88" s="347" t="s">
        <v>99</v>
      </c>
      <c r="Q88" s="353" t="s">
        <v>99</v>
      </c>
    </row>
    <row r="89" spans="1:18" ht="27" customHeight="1">
      <c r="A89" s="747"/>
      <c r="B89" s="748"/>
      <c r="C89" s="918"/>
      <c r="D89" s="869"/>
      <c r="E89" s="807"/>
      <c r="F89" s="883"/>
      <c r="G89" s="392"/>
      <c r="H89" s="112"/>
      <c r="I89" s="496"/>
      <c r="J89" s="491"/>
      <c r="K89" s="496"/>
      <c r="L89" s="496"/>
      <c r="M89" s="197" t="s">
        <v>100</v>
      </c>
      <c r="N89" s="198">
        <v>12</v>
      </c>
      <c r="O89" s="199">
        <v>12</v>
      </c>
      <c r="P89" s="200">
        <v>12</v>
      </c>
      <c r="Q89" s="201">
        <v>12</v>
      </c>
    </row>
    <row r="90" spans="1:18" ht="26.25" customHeight="1">
      <c r="A90" s="747"/>
      <c r="B90" s="748"/>
      <c r="C90" s="918"/>
      <c r="D90" s="869"/>
      <c r="E90" s="807"/>
      <c r="F90" s="883"/>
      <c r="G90" s="392"/>
      <c r="H90" s="112"/>
      <c r="I90" s="496"/>
      <c r="J90" s="491"/>
      <c r="K90" s="496"/>
      <c r="L90" s="496"/>
      <c r="M90" s="197" t="s">
        <v>101</v>
      </c>
      <c r="N90" s="198" t="s">
        <v>102</v>
      </c>
      <c r="O90" s="317" t="s">
        <v>123</v>
      </c>
      <c r="P90" s="200" t="s">
        <v>123</v>
      </c>
      <c r="Q90" s="201" t="s">
        <v>123</v>
      </c>
    </row>
    <row r="91" spans="1:18" ht="27" customHeight="1">
      <c r="A91" s="747"/>
      <c r="B91" s="748"/>
      <c r="C91" s="919"/>
      <c r="D91" s="882"/>
      <c r="E91" s="807"/>
      <c r="F91" s="884"/>
      <c r="G91" s="392"/>
      <c r="H91" s="112"/>
      <c r="I91" s="496"/>
      <c r="J91" s="491"/>
      <c r="K91" s="496"/>
      <c r="L91" s="496"/>
      <c r="M91" s="332" t="s">
        <v>103</v>
      </c>
      <c r="N91" s="333" t="s">
        <v>104</v>
      </c>
      <c r="O91" s="202" t="s">
        <v>104</v>
      </c>
      <c r="P91" s="203" t="s">
        <v>104</v>
      </c>
      <c r="Q91" s="297" t="s">
        <v>104</v>
      </c>
    </row>
    <row r="92" spans="1:18" ht="27.75" customHeight="1">
      <c r="A92" s="808"/>
      <c r="B92" s="748"/>
      <c r="C92" s="904"/>
      <c r="D92" s="64" t="s">
        <v>23</v>
      </c>
      <c r="E92" s="740" t="s">
        <v>107</v>
      </c>
      <c r="F92" s="883" t="s">
        <v>106</v>
      </c>
      <c r="G92" s="502"/>
      <c r="H92" s="16" t="s">
        <v>21</v>
      </c>
      <c r="I92" s="433">
        <v>74.8</v>
      </c>
      <c r="J92" s="433">
        <v>81.599999999999994</v>
      </c>
      <c r="K92" s="457">
        <v>78</v>
      </c>
      <c r="L92" s="457">
        <v>78</v>
      </c>
      <c r="M92" s="210" t="s">
        <v>108</v>
      </c>
      <c r="N92" s="211">
        <v>1</v>
      </c>
      <c r="O92" s="211">
        <v>1</v>
      </c>
      <c r="P92" s="212">
        <v>1</v>
      </c>
      <c r="Q92" s="213">
        <v>1</v>
      </c>
    </row>
    <row r="93" spans="1:18" ht="18.75" customHeight="1">
      <c r="A93" s="808"/>
      <c r="B93" s="748"/>
      <c r="C93" s="905"/>
      <c r="D93" s="17"/>
      <c r="E93" s="764"/>
      <c r="F93" s="911"/>
      <c r="G93" s="404"/>
      <c r="H93" s="47"/>
      <c r="I93" s="498"/>
      <c r="J93" s="498"/>
      <c r="K93" s="497"/>
      <c r="L93" s="497"/>
      <c r="M93" s="378" t="s">
        <v>109</v>
      </c>
      <c r="N93" s="379"/>
      <c r="O93" s="379">
        <v>7</v>
      </c>
      <c r="P93" s="215">
        <v>7</v>
      </c>
      <c r="Q93" s="216">
        <v>7</v>
      </c>
    </row>
    <row r="94" spans="1:18" ht="20.25" customHeight="1">
      <c r="A94" s="338"/>
      <c r="B94" s="339"/>
      <c r="C94" s="894"/>
      <c r="D94" s="505" t="s">
        <v>130</v>
      </c>
      <c r="E94" s="738" t="s">
        <v>135</v>
      </c>
      <c r="F94" s="546" t="s">
        <v>134</v>
      </c>
      <c r="G94" s="504"/>
      <c r="H94" s="340" t="s">
        <v>21</v>
      </c>
      <c r="I94" s="341"/>
      <c r="J94" s="547">
        <v>14.9</v>
      </c>
      <c r="K94" s="341">
        <f>101.8-50</f>
        <v>51.8</v>
      </c>
      <c r="L94" s="341">
        <f>178.6-50</f>
        <v>128.6</v>
      </c>
      <c r="M94" s="209" t="s">
        <v>187</v>
      </c>
      <c r="N94" s="342"/>
      <c r="O94" s="380" t="s">
        <v>144</v>
      </c>
      <c r="P94" s="412" t="s">
        <v>153</v>
      </c>
      <c r="Q94" s="413" t="s">
        <v>153</v>
      </c>
      <c r="R94" s="196"/>
    </row>
    <row r="95" spans="1:18" ht="15" customHeight="1">
      <c r="A95" s="336"/>
      <c r="B95" s="337"/>
      <c r="C95" s="895"/>
      <c r="D95" s="494"/>
      <c r="E95" s="796"/>
      <c r="F95" s="889" t="s">
        <v>133</v>
      </c>
      <c r="G95" s="504"/>
      <c r="H95" s="455" t="s">
        <v>21</v>
      </c>
      <c r="I95" s="496">
        <f>39.5-1.4</f>
        <v>38.1</v>
      </c>
      <c r="J95" s="496"/>
      <c r="K95" s="496"/>
      <c r="L95" s="496"/>
      <c r="M95" s="797" t="s">
        <v>136</v>
      </c>
      <c r="N95" s="175">
        <v>50</v>
      </c>
      <c r="O95" s="86">
        <v>10</v>
      </c>
      <c r="P95" s="52">
        <v>10</v>
      </c>
      <c r="Q95" s="87">
        <v>10</v>
      </c>
      <c r="R95" s="196"/>
    </row>
    <row r="96" spans="1:18" ht="14.25" customHeight="1">
      <c r="A96" s="338"/>
      <c r="B96" s="337"/>
      <c r="C96" s="895"/>
      <c r="D96" s="494"/>
      <c r="E96" s="489"/>
      <c r="F96" s="883"/>
      <c r="G96" s="504"/>
      <c r="H96" s="455" t="s">
        <v>54</v>
      </c>
      <c r="I96" s="496"/>
      <c r="J96" s="22">
        <v>15</v>
      </c>
      <c r="K96" s="496"/>
      <c r="L96" s="496"/>
      <c r="M96" s="798"/>
      <c r="N96" s="175"/>
      <c r="O96" s="86"/>
      <c r="P96" s="52"/>
      <c r="Q96" s="87"/>
      <c r="R96" s="196"/>
    </row>
    <row r="97" spans="1:18" ht="26.25" customHeight="1">
      <c r="A97" s="338"/>
      <c r="B97" s="339"/>
      <c r="C97" s="896"/>
      <c r="D97" s="494"/>
      <c r="E97" s="501"/>
      <c r="F97" s="884"/>
      <c r="G97" s="504"/>
      <c r="H97" s="503" t="s">
        <v>21</v>
      </c>
      <c r="I97" s="497">
        <v>15</v>
      </c>
      <c r="J97" s="23"/>
      <c r="K97" s="497"/>
      <c r="L97" s="497"/>
      <c r="M97" s="343" t="s">
        <v>137</v>
      </c>
      <c r="N97" s="344" t="s">
        <v>105</v>
      </c>
      <c r="O97" s="348" t="s">
        <v>60</v>
      </c>
      <c r="P97" s="349" t="s">
        <v>60</v>
      </c>
      <c r="Q97" s="350" t="s">
        <v>60</v>
      </c>
      <c r="R97" s="196"/>
    </row>
    <row r="98" spans="1:18" ht="19.5" customHeight="1">
      <c r="A98" s="295"/>
      <c r="B98" s="291"/>
      <c r="C98" s="296"/>
      <c r="D98" s="505" t="s">
        <v>131</v>
      </c>
      <c r="E98" s="799" t="s">
        <v>156</v>
      </c>
      <c r="F98" s="801"/>
      <c r="G98" s="914" t="s">
        <v>183</v>
      </c>
      <c r="H98" s="490" t="s">
        <v>21</v>
      </c>
      <c r="I98" s="496">
        <v>14</v>
      </c>
      <c r="J98" s="491">
        <v>6.1</v>
      </c>
      <c r="K98" s="491">
        <f>14.5+4.9</f>
        <v>19.399999999999999</v>
      </c>
      <c r="L98" s="496"/>
      <c r="M98" s="236" t="s">
        <v>113</v>
      </c>
      <c r="N98" s="237"/>
      <c r="O98" s="253"/>
      <c r="P98" s="254">
        <v>1</v>
      </c>
      <c r="Q98" s="255"/>
    </row>
    <row r="99" spans="1:18" ht="37.5" customHeight="1">
      <c r="A99" s="295"/>
      <c r="B99" s="291"/>
      <c r="C99" s="296"/>
      <c r="D99" s="57"/>
      <c r="E99" s="800"/>
      <c r="F99" s="802"/>
      <c r="G99" s="914"/>
      <c r="H99" s="241" t="s">
        <v>57</v>
      </c>
      <c r="I99" s="242"/>
      <c r="J99" s="242">
        <v>34.6</v>
      </c>
      <c r="K99" s="243"/>
      <c r="L99" s="242"/>
      <c r="M99" s="244"/>
      <c r="N99" s="245"/>
      <c r="O99" s="246"/>
      <c r="P99" s="247"/>
      <c r="Q99" s="248"/>
    </row>
    <row r="100" spans="1:18" ht="19.5" customHeight="1">
      <c r="A100" s="295"/>
      <c r="B100" s="291"/>
      <c r="C100" s="296"/>
      <c r="D100" s="505" t="s">
        <v>132</v>
      </c>
      <c r="E100" s="799" t="s">
        <v>196</v>
      </c>
      <c r="F100" s="915" t="s">
        <v>80</v>
      </c>
      <c r="G100" s="914"/>
      <c r="H100" s="456" t="s">
        <v>21</v>
      </c>
      <c r="I100" s="457"/>
      <c r="J100" s="433">
        <v>1.8</v>
      </c>
      <c r="K100" s="433">
        <v>11.9</v>
      </c>
      <c r="L100" s="457"/>
      <c r="M100" s="236" t="s">
        <v>113</v>
      </c>
      <c r="N100" s="237"/>
      <c r="O100" s="238"/>
      <c r="P100" s="239">
        <v>1</v>
      </c>
      <c r="Q100" s="240"/>
    </row>
    <row r="101" spans="1:18" ht="60.75" customHeight="1">
      <c r="A101" s="295"/>
      <c r="B101" s="291"/>
      <c r="C101" s="296"/>
      <c r="D101" s="57"/>
      <c r="E101" s="800"/>
      <c r="F101" s="916"/>
      <c r="G101" s="914"/>
      <c r="H101" s="495" t="s">
        <v>57</v>
      </c>
      <c r="I101" s="242"/>
      <c r="J101" s="497">
        <v>10.1</v>
      </c>
      <c r="K101" s="243"/>
      <c r="L101" s="242"/>
      <c r="M101" s="244"/>
      <c r="N101" s="245"/>
      <c r="O101" s="246"/>
      <c r="P101" s="247"/>
      <c r="Q101" s="248"/>
    </row>
    <row r="102" spans="1:18" s="3" customFormat="1" ht="22.5" customHeight="1">
      <c r="A102" s="434"/>
      <c r="B102" s="435"/>
      <c r="C102" s="436"/>
      <c r="D102" s="431" t="s">
        <v>146</v>
      </c>
      <c r="E102" s="849" t="s">
        <v>197</v>
      </c>
      <c r="F102" s="452"/>
      <c r="G102" s="454"/>
      <c r="H102" s="437"/>
      <c r="I102" s="438"/>
      <c r="J102" s="439"/>
      <c r="K102" s="438"/>
      <c r="L102" s="438"/>
      <c r="M102" s="385" t="s">
        <v>162</v>
      </c>
      <c r="N102" s="440">
        <v>1</v>
      </c>
      <c r="O102" s="441">
        <v>1</v>
      </c>
      <c r="P102" s="442"/>
      <c r="Q102" s="443"/>
    </row>
    <row r="103" spans="1:18" s="3" customFormat="1" ht="30" customHeight="1">
      <c r="A103" s="434"/>
      <c r="B103" s="435"/>
      <c r="C103" s="436"/>
      <c r="D103" s="57"/>
      <c r="E103" s="923"/>
      <c r="F103" s="453"/>
      <c r="G103" s="454"/>
      <c r="H103" s="444"/>
      <c r="I103" s="445"/>
      <c r="J103" s="446"/>
      <c r="K103" s="446"/>
      <c r="L103" s="446"/>
      <c r="M103" s="447"/>
      <c r="N103" s="448"/>
      <c r="O103" s="449"/>
      <c r="P103" s="450"/>
      <c r="Q103" s="451"/>
    </row>
    <row r="104" spans="1:18" ht="25.5" customHeight="1">
      <c r="A104" s="295"/>
      <c r="B104" s="291"/>
      <c r="C104" s="432"/>
      <c r="D104" s="298"/>
      <c r="E104" s="920" t="s">
        <v>110</v>
      </c>
      <c r="F104" s="887" t="s">
        <v>111</v>
      </c>
      <c r="G104" s="405"/>
      <c r="H104" s="218" t="s">
        <v>21</v>
      </c>
      <c r="I104" s="177">
        <f>135.8-20-31.1+10.7</f>
        <v>95.4</v>
      </c>
      <c r="J104" s="219"/>
      <c r="K104" s="177"/>
      <c r="L104" s="177"/>
      <c r="M104" s="912" t="s">
        <v>198</v>
      </c>
      <c r="N104" s="220">
        <v>120</v>
      </c>
      <c r="O104" s="221"/>
      <c r="P104" s="222"/>
      <c r="Q104" s="223"/>
    </row>
    <row r="105" spans="1:18" ht="37.5" customHeight="1">
      <c r="A105" s="295"/>
      <c r="B105" s="291"/>
      <c r="C105" s="890" t="s">
        <v>145</v>
      </c>
      <c r="D105" s="292"/>
      <c r="E105" s="920"/>
      <c r="F105" s="921"/>
      <c r="G105" s="405"/>
      <c r="H105" s="167" t="s">
        <v>54</v>
      </c>
      <c r="I105" s="168">
        <f>39.9+2.7</f>
        <v>42.6</v>
      </c>
      <c r="J105" s="169"/>
      <c r="K105" s="168"/>
      <c r="L105" s="168"/>
      <c r="M105" s="913"/>
      <c r="N105" s="224"/>
      <c r="O105" s="225"/>
      <c r="P105" s="226"/>
      <c r="Q105" s="227"/>
    </row>
    <row r="106" spans="1:18" ht="28.5" customHeight="1">
      <c r="A106" s="295"/>
      <c r="B106" s="291"/>
      <c r="C106" s="890"/>
      <c r="D106" s="292"/>
      <c r="E106" s="920"/>
      <c r="F106" s="921"/>
      <c r="G106" s="405"/>
      <c r="H106" s="167"/>
      <c r="I106" s="168"/>
      <c r="J106" s="169"/>
      <c r="K106" s="168"/>
      <c r="L106" s="168"/>
      <c r="M106" s="228" t="s">
        <v>112</v>
      </c>
      <c r="N106" s="229">
        <v>1</v>
      </c>
      <c r="O106" s="230"/>
      <c r="P106" s="231"/>
      <c r="Q106" s="232"/>
    </row>
    <row r="107" spans="1:18" ht="41.25" customHeight="1">
      <c r="A107" s="295"/>
      <c r="B107" s="291"/>
      <c r="C107" s="890"/>
      <c r="D107" s="57"/>
      <c r="E107" s="920"/>
      <c r="F107" s="922"/>
      <c r="G107" s="405"/>
      <c r="H107" s="170"/>
      <c r="I107" s="171"/>
      <c r="J107" s="172"/>
      <c r="K107" s="171"/>
      <c r="L107" s="171"/>
      <c r="M107" s="233" t="s">
        <v>199</v>
      </c>
      <c r="N107" s="234">
        <v>12</v>
      </c>
      <c r="O107" s="215"/>
      <c r="P107" s="214"/>
      <c r="Q107" s="216"/>
    </row>
    <row r="108" spans="1:18" ht="23.25" customHeight="1">
      <c r="A108" s="295"/>
      <c r="B108" s="291"/>
      <c r="C108" s="235"/>
      <c r="D108" s="298"/>
      <c r="E108" s="878" t="s">
        <v>114</v>
      </c>
      <c r="F108" s="399"/>
      <c r="G108" s="881" t="s">
        <v>183</v>
      </c>
      <c r="H108" s="249" t="s">
        <v>21</v>
      </c>
      <c r="I108" s="177">
        <f>25-2.5</f>
        <v>22.5</v>
      </c>
      <c r="J108" s="219"/>
      <c r="K108" s="219"/>
      <c r="L108" s="177"/>
      <c r="M108" s="906" t="s">
        <v>115</v>
      </c>
      <c r="N108" s="250">
        <v>1</v>
      </c>
      <c r="O108" s="238"/>
      <c r="P108" s="239"/>
      <c r="Q108" s="240"/>
    </row>
    <row r="109" spans="1:18" ht="15.75" customHeight="1">
      <c r="A109" s="295"/>
      <c r="B109" s="291"/>
      <c r="C109" s="235"/>
      <c r="D109" s="292"/>
      <c r="E109" s="879"/>
      <c r="F109" s="400"/>
      <c r="G109" s="881"/>
      <c r="H109" s="251"/>
      <c r="I109" s="168"/>
      <c r="J109" s="169"/>
      <c r="K109" s="169"/>
      <c r="L109" s="168"/>
      <c r="M109" s="907"/>
      <c r="N109" s="252"/>
      <c r="O109" s="253"/>
      <c r="P109" s="254"/>
      <c r="Q109" s="255"/>
    </row>
    <row r="110" spans="1:18" ht="14.25" customHeight="1">
      <c r="A110" s="295"/>
      <c r="B110" s="291"/>
      <c r="C110" s="235"/>
      <c r="D110" s="57"/>
      <c r="E110" s="880"/>
      <c r="F110" s="400"/>
      <c r="G110" s="881"/>
      <c r="H110" s="256"/>
      <c r="I110" s="171"/>
      <c r="J110" s="172"/>
      <c r="K110" s="172"/>
      <c r="L110" s="171"/>
      <c r="M110" s="257"/>
      <c r="N110" s="258"/>
      <c r="O110" s="246"/>
      <c r="P110" s="247"/>
      <c r="Q110" s="248"/>
    </row>
    <row r="111" spans="1:18" ht="41.25" customHeight="1">
      <c r="A111" s="295"/>
      <c r="B111" s="291"/>
      <c r="C111" s="235"/>
      <c r="D111" s="292"/>
      <c r="E111" s="335" t="s">
        <v>116</v>
      </c>
      <c r="F111" s="401"/>
      <c r="G111" s="881"/>
      <c r="H111" s="251" t="s">
        <v>21</v>
      </c>
      <c r="I111" s="168">
        <v>134</v>
      </c>
      <c r="J111" s="259"/>
      <c r="K111" s="260"/>
      <c r="L111" s="168"/>
      <c r="M111" s="261" t="s">
        <v>117</v>
      </c>
      <c r="N111" s="262">
        <v>7</v>
      </c>
      <c r="O111" s="263"/>
      <c r="P111" s="263"/>
      <c r="Q111" s="264"/>
    </row>
    <row r="112" spans="1:18" ht="28.5" customHeight="1">
      <c r="A112" s="295"/>
      <c r="B112" s="291"/>
      <c r="C112" s="235"/>
      <c r="D112" s="292"/>
      <c r="E112" s="335"/>
      <c r="F112" s="402"/>
      <c r="G112" s="406"/>
      <c r="H112" s="251" t="s">
        <v>54</v>
      </c>
      <c r="I112" s="168"/>
      <c r="J112" s="169"/>
      <c r="K112" s="169"/>
      <c r="L112" s="168"/>
      <c r="M112" s="265" t="s">
        <v>118</v>
      </c>
      <c r="N112" s="266" t="s">
        <v>60</v>
      </c>
      <c r="O112" s="267"/>
      <c r="P112" s="267"/>
      <c r="Q112" s="268"/>
    </row>
    <row r="113" spans="1:17" ht="29.25" customHeight="1">
      <c r="A113" s="295"/>
      <c r="B113" s="291"/>
      <c r="C113" s="235"/>
      <c r="D113" s="57"/>
      <c r="E113" s="335"/>
      <c r="F113" s="402"/>
      <c r="G113" s="406"/>
      <c r="H113" s="256"/>
      <c r="I113" s="171"/>
      <c r="J113" s="172"/>
      <c r="K113" s="172"/>
      <c r="L113" s="171"/>
      <c r="M113" s="269" t="s">
        <v>119</v>
      </c>
      <c r="N113" s="270">
        <v>3</v>
      </c>
      <c r="O113" s="271"/>
      <c r="P113" s="271"/>
      <c r="Q113" s="272"/>
    </row>
    <row r="114" spans="1:17" ht="19.5" customHeight="1">
      <c r="A114" s="295"/>
      <c r="B114" s="291"/>
      <c r="C114" s="235"/>
      <c r="D114" s="298"/>
      <c r="E114" s="885" t="s">
        <v>120</v>
      </c>
      <c r="F114" s="887"/>
      <c r="G114" s="406"/>
      <c r="H114" s="249" t="s">
        <v>54</v>
      </c>
      <c r="I114" s="177">
        <f>8.2-2.7</f>
        <v>5.5</v>
      </c>
      <c r="J114" s="219"/>
      <c r="K114" s="219"/>
      <c r="L114" s="177"/>
      <c r="M114" s="294" t="s">
        <v>121</v>
      </c>
      <c r="N114" s="276">
        <v>1</v>
      </c>
      <c r="O114" s="277"/>
      <c r="P114" s="239"/>
      <c r="Q114" s="240"/>
    </row>
    <row r="115" spans="1:17" ht="20.25" customHeight="1">
      <c r="A115" s="295"/>
      <c r="B115" s="291"/>
      <c r="C115" s="235"/>
      <c r="D115" s="57"/>
      <c r="E115" s="886"/>
      <c r="F115" s="888"/>
      <c r="G115" s="407"/>
      <c r="H115" s="273" t="s">
        <v>21</v>
      </c>
      <c r="I115" s="274"/>
      <c r="J115" s="274"/>
      <c r="K115" s="275"/>
      <c r="L115" s="274"/>
      <c r="M115" s="278"/>
      <c r="N115" s="279"/>
      <c r="O115" s="280"/>
      <c r="P115" s="247"/>
      <c r="Q115" s="248"/>
    </row>
    <row r="116" spans="1:17" s="15" customFormat="1" ht="16.5" customHeight="1" thickBot="1">
      <c r="A116" s="14"/>
      <c r="B116" s="205"/>
      <c r="C116" s="67"/>
      <c r="D116" s="68"/>
      <c r="E116" s="69"/>
      <c r="F116" s="70"/>
      <c r="G116" s="71"/>
      <c r="H116" s="40" t="s">
        <v>5</v>
      </c>
      <c r="I116" s="37">
        <f>SUM(I82:I115)</f>
        <v>525.20000000000005</v>
      </c>
      <c r="J116" s="37">
        <f>SUM(J82:J115)</f>
        <v>643.20000000000005</v>
      </c>
      <c r="K116" s="37">
        <f>SUM(K82:K115)</f>
        <v>791.3</v>
      </c>
      <c r="L116" s="37">
        <f>SUM(L82:L115)</f>
        <v>875.5</v>
      </c>
      <c r="M116" s="206"/>
      <c r="N116" s="207"/>
      <c r="O116" s="207"/>
      <c r="P116" s="207"/>
      <c r="Q116" s="208"/>
    </row>
    <row r="117" spans="1:17" ht="14.25" customHeight="1" thickBot="1">
      <c r="A117" s="290" t="s">
        <v>4</v>
      </c>
      <c r="B117" s="293" t="s">
        <v>6</v>
      </c>
      <c r="C117" s="851" t="s">
        <v>7</v>
      </c>
      <c r="D117" s="852"/>
      <c r="E117" s="852"/>
      <c r="F117" s="852"/>
      <c r="G117" s="852"/>
      <c r="H117" s="852"/>
      <c r="I117" s="25">
        <f>I116</f>
        <v>525.20000000000005</v>
      </c>
      <c r="J117" s="25">
        <f t="shared" ref="J117:L117" si="2">J116</f>
        <v>643.20000000000005</v>
      </c>
      <c r="K117" s="25">
        <f t="shared" si="2"/>
        <v>791.3</v>
      </c>
      <c r="L117" s="25">
        <f t="shared" si="2"/>
        <v>875.5</v>
      </c>
      <c r="M117" s="281"/>
      <c r="N117" s="282"/>
      <c r="O117" s="282"/>
      <c r="P117" s="282"/>
      <c r="Q117" s="283"/>
    </row>
    <row r="118" spans="1:17" ht="14.25" customHeight="1" thickBot="1">
      <c r="A118" s="13" t="s">
        <v>4</v>
      </c>
      <c r="B118" s="854" t="s">
        <v>8</v>
      </c>
      <c r="C118" s="855"/>
      <c r="D118" s="855"/>
      <c r="E118" s="855"/>
      <c r="F118" s="855"/>
      <c r="G118" s="855"/>
      <c r="H118" s="855"/>
      <c r="I118" s="26">
        <f>I117+I78</f>
        <v>3141.7</v>
      </c>
      <c r="J118" s="26">
        <f t="shared" ref="J118:L118" si="3">J117+J78</f>
        <v>2079.3000000000002</v>
      </c>
      <c r="K118" s="26">
        <f t="shared" si="3"/>
        <v>1109.3</v>
      </c>
      <c r="L118" s="26">
        <f t="shared" si="3"/>
        <v>1193.5</v>
      </c>
      <c r="M118" s="95"/>
      <c r="N118" s="96"/>
      <c r="O118" s="96"/>
      <c r="P118" s="96"/>
      <c r="Q118" s="32"/>
    </row>
    <row r="119" spans="1:17" ht="14.25" customHeight="1" thickBot="1">
      <c r="A119" s="284" t="s">
        <v>4</v>
      </c>
      <c r="B119" s="856" t="s">
        <v>16</v>
      </c>
      <c r="C119" s="857"/>
      <c r="D119" s="857"/>
      <c r="E119" s="857"/>
      <c r="F119" s="857"/>
      <c r="G119" s="857"/>
      <c r="H119" s="857"/>
      <c r="I119" s="285">
        <f>I118</f>
        <v>3141.7</v>
      </c>
      <c r="J119" s="285">
        <f t="shared" ref="J119:L119" si="4">J118</f>
        <v>2079.3000000000002</v>
      </c>
      <c r="K119" s="285">
        <f t="shared" si="4"/>
        <v>1109.3</v>
      </c>
      <c r="L119" s="285">
        <f t="shared" si="4"/>
        <v>1193.5</v>
      </c>
      <c r="M119" s="286"/>
      <c r="N119" s="287"/>
      <c r="O119" s="287"/>
      <c r="P119" s="287"/>
      <c r="Q119" s="288"/>
    </row>
    <row r="120" spans="1:17" s="6" customFormat="1" ht="17.25" customHeight="1">
      <c r="A120" s="924" t="s">
        <v>202</v>
      </c>
      <c r="B120" s="925"/>
      <c r="C120" s="925"/>
      <c r="D120" s="925"/>
      <c r="E120" s="925"/>
      <c r="F120" s="925"/>
      <c r="G120" s="925"/>
      <c r="H120" s="925"/>
      <c r="I120" s="925"/>
      <c r="J120" s="925"/>
      <c r="K120" s="925"/>
      <c r="L120" s="925"/>
      <c r="M120" s="925"/>
      <c r="N120" s="156"/>
      <c r="O120" s="156"/>
      <c r="P120" s="156"/>
      <c r="Q120" s="156"/>
    </row>
    <row r="121" spans="1:17" s="6" customFormat="1" ht="17.25" customHeight="1">
      <c r="A121" s="858"/>
      <c r="B121" s="858"/>
      <c r="C121" s="858"/>
      <c r="D121" s="858"/>
      <c r="E121" s="858"/>
      <c r="F121" s="858"/>
      <c r="G121" s="858"/>
      <c r="H121" s="858"/>
      <c r="I121" s="858"/>
      <c r="J121" s="858"/>
      <c r="K121" s="858"/>
      <c r="L121" s="858"/>
      <c r="M121" s="858"/>
      <c r="N121" s="158"/>
      <c r="O121" s="158"/>
      <c r="P121" s="158"/>
      <c r="Q121" s="158"/>
    </row>
    <row r="122" spans="1:17" s="7" customFormat="1" ht="14.25" customHeight="1" thickBot="1">
      <c r="A122" s="859" t="s">
        <v>12</v>
      </c>
      <c r="B122" s="859"/>
      <c r="C122" s="859"/>
      <c r="D122" s="859"/>
      <c r="E122" s="859"/>
      <c r="F122" s="859"/>
      <c r="G122" s="859"/>
      <c r="H122" s="859"/>
      <c r="I122" s="157"/>
      <c r="J122" s="157"/>
      <c r="K122" s="157"/>
      <c r="L122" s="157"/>
      <c r="M122" s="1"/>
      <c r="N122" s="1"/>
      <c r="O122" s="1"/>
      <c r="P122" s="1"/>
      <c r="Q122" s="1"/>
    </row>
    <row r="123" spans="1:17" ht="60" customHeight="1" thickBot="1">
      <c r="A123" s="837" t="s">
        <v>9</v>
      </c>
      <c r="B123" s="838"/>
      <c r="C123" s="838"/>
      <c r="D123" s="838"/>
      <c r="E123" s="838"/>
      <c r="F123" s="838"/>
      <c r="G123" s="838"/>
      <c r="H123" s="839"/>
      <c r="I123" s="116" t="s">
        <v>128</v>
      </c>
      <c r="J123" s="116" t="s">
        <v>92</v>
      </c>
      <c r="K123" s="116" t="s">
        <v>73</v>
      </c>
      <c r="L123" s="116" t="s">
        <v>93</v>
      </c>
      <c r="M123" s="6"/>
      <c r="N123" s="6"/>
      <c r="O123" s="6"/>
      <c r="P123" s="6"/>
      <c r="Q123" s="6"/>
    </row>
    <row r="124" spans="1:17" ht="14.25" customHeight="1">
      <c r="A124" s="840" t="s">
        <v>13</v>
      </c>
      <c r="B124" s="841"/>
      <c r="C124" s="841"/>
      <c r="D124" s="841"/>
      <c r="E124" s="841"/>
      <c r="F124" s="841"/>
      <c r="G124" s="841"/>
      <c r="H124" s="842"/>
      <c r="I124" s="94">
        <f>I125+I133+I131+I132</f>
        <v>3119.5</v>
      </c>
      <c r="J124" s="94">
        <f t="shared" ref="J124:L124" si="5">J125+J133+J131+J132</f>
        <v>2002.3</v>
      </c>
      <c r="K124" s="147">
        <f t="shared" ref="K124" si="6">K125+K133+K131+K132</f>
        <v>1109.3</v>
      </c>
      <c r="L124" s="147">
        <f t="shared" si="5"/>
        <v>1193.5</v>
      </c>
      <c r="M124" s="6"/>
      <c r="N124" s="6"/>
      <c r="O124" s="6"/>
      <c r="P124" s="6"/>
      <c r="Q124" s="6"/>
    </row>
    <row r="125" spans="1:17" s="15" customFormat="1" ht="14.25" customHeight="1">
      <c r="A125" s="843" t="s">
        <v>34</v>
      </c>
      <c r="B125" s="844"/>
      <c r="C125" s="844"/>
      <c r="D125" s="844"/>
      <c r="E125" s="844"/>
      <c r="F125" s="844"/>
      <c r="G125" s="844"/>
      <c r="H125" s="845"/>
      <c r="I125" s="19">
        <f>SUM(I126:I130)</f>
        <v>2724.7</v>
      </c>
      <c r="J125" s="19">
        <f>SUM(J126:J130)</f>
        <v>1646.1</v>
      </c>
      <c r="K125" s="19">
        <f>SUM(K126:K130)</f>
        <v>1109.3</v>
      </c>
      <c r="L125" s="19">
        <f>SUM(L126:L130)</f>
        <v>1193.5</v>
      </c>
      <c r="M125" s="6"/>
      <c r="N125" s="6"/>
      <c r="O125" s="6"/>
      <c r="P125" s="6"/>
      <c r="Q125" s="6"/>
    </row>
    <row r="126" spans="1:17" ht="14.25" customHeight="1">
      <c r="A126" s="846" t="s">
        <v>18</v>
      </c>
      <c r="B126" s="847"/>
      <c r="C126" s="847"/>
      <c r="D126" s="847"/>
      <c r="E126" s="847"/>
      <c r="F126" s="847"/>
      <c r="G126" s="847"/>
      <c r="H126" s="848"/>
      <c r="I126" s="24">
        <f>SUMIF(H12:H119,"SB",I12:I119)</f>
        <v>1562.2</v>
      </c>
      <c r="J126" s="24">
        <f>SUMIF(H12:H119,"SB",J12:J119)</f>
        <v>1049.5</v>
      </c>
      <c r="K126" s="24">
        <f>SUMIF(H12:H119,"SB",K12:K119)</f>
        <v>1109.3</v>
      </c>
      <c r="L126" s="24">
        <f>SUMIF(H12:H119,"SB",L12:L119)</f>
        <v>1193.5</v>
      </c>
      <c r="M126" s="6"/>
      <c r="N126" s="6"/>
      <c r="O126" s="6"/>
      <c r="P126" s="6"/>
      <c r="Q126" s="6"/>
    </row>
    <row r="127" spans="1:17" ht="29.25" customHeight="1">
      <c r="A127" s="846" t="s">
        <v>58</v>
      </c>
      <c r="B127" s="847"/>
      <c r="C127" s="847"/>
      <c r="D127" s="847"/>
      <c r="E127" s="847"/>
      <c r="F127" s="847"/>
      <c r="G127" s="847"/>
      <c r="H127" s="848"/>
      <c r="I127" s="24">
        <f>SUMIF(H12:H119,"SB(esA)",I12:I119)</f>
        <v>15.3</v>
      </c>
      <c r="J127" s="24">
        <f>SUMIF(H12:H119,"SB(esA)",J12:J119)</f>
        <v>44.7</v>
      </c>
      <c r="K127" s="24">
        <f>SUMIF(H12:H119,"SB(esA)",K12:K119)</f>
        <v>0</v>
      </c>
      <c r="L127" s="24">
        <f>SUMIF(I12:I119,"SB(esA)",L12:L119)</f>
        <v>0</v>
      </c>
      <c r="M127" s="6"/>
      <c r="N127" s="6"/>
      <c r="O127" s="6"/>
      <c r="P127" s="6"/>
      <c r="Q127" s="6"/>
    </row>
    <row r="128" spans="1:17" ht="19.5" customHeight="1">
      <c r="A128" s="846" t="s">
        <v>203</v>
      </c>
      <c r="B128" s="847"/>
      <c r="C128" s="847"/>
      <c r="D128" s="847"/>
      <c r="E128" s="847"/>
      <c r="F128" s="847"/>
      <c r="G128" s="847"/>
      <c r="H128" s="848"/>
      <c r="I128" s="24">
        <f>SUMIF(H15:H119,"SB(es)",I15:I119)</f>
        <v>1072.8</v>
      </c>
      <c r="J128" s="24">
        <f>SUMIF(H15:H119,"SB(es)",J15:J119)</f>
        <v>551.9</v>
      </c>
      <c r="K128" s="24">
        <f>SUMIF(H15:H119,"SB(es)",K15:K119)</f>
        <v>0</v>
      </c>
      <c r="L128" s="24">
        <f>SUMIF(H15:H119,"SB(es)",L15:L119)</f>
        <v>0</v>
      </c>
      <c r="N128" s="6"/>
      <c r="O128" s="6"/>
      <c r="P128" s="6"/>
      <c r="Q128" s="6"/>
    </row>
    <row r="129" spans="1:17" ht="14.25" customHeight="1">
      <c r="A129" s="824" t="s">
        <v>31</v>
      </c>
      <c r="B129" s="825"/>
      <c r="C129" s="825"/>
      <c r="D129" s="825"/>
      <c r="E129" s="825"/>
      <c r="F129" s="825"/>
      <c r="G129" s="825"/>
      <c r="H129" s="826"/>
      <c r="I129" s="24">
        <f>SUMIF(H15:H119,"SB(VB)",I15:I119)</f>
        <v>74.400000000000006</v>
      </c>
      <c r="J129" s="24">
        <f>SUMIF(H15:H119,"SB(VB)",J15:J119)</f>
        <v>0</v>
      </c>
      <c r="K129" s="24">
        <f>SUMIF(H15:H119,"SB(VB)",K15:K119)</f>
        <v>0</v>
      </c>
      <c r="L129" s="24">
        <f>SUMIF(H15:H119,"SB(VB)",L15:L119)</f>
        <v>0</v>
      </c>
      <c r="N129" s="6"/>
      <c r="O129" s="6"/>
      <c r="P129" s="6"/>
      <c r="Q129" s="6"/>
    </row>
    <row r="130" spans="1:17" ht="14.25" customHeight="1">
      <c r="A130" s="824" t="s">
        <v>19</v>
      </c>
      <c r="B130" s="825"/>
      <c r="C130" s="825"/>
      <c r="D130" s="825"/>
      <c r="E130" s="825"/>
      <c r="F130" s="825"/>
      <c r="G130" s="825"/>
      <c r="H130" s="826"/>
      <c r="I130" s="24">
        <f>SUMIF(H12:H78,"SB(P)",I12:I78)</f>
        <v>0</v>
      </c>
      <c r="J130" s="24">
        <f>SUMIF(H12:H78,"SB(P)",J12:J78)</f>
        <v>0</v>
      </c>
      <c r="K130" s="24">
        <f>SUMIF(H16:H120,"SB(P)",K16:K120)</f>
        <v>0</v>
      </c>
      <c r="L130" s="24">
        <f>SUMIF(H16:H120,"SB(P)",L16:L120)</f>
        <v>0</v>
      </c>
      <c r="M130" s="10"/>
    </row>
    <row r="131" spans="1:17" ht="26.25" customHeight="1">
      <c r="A131" s="827" t="s">
        <v>87</v>
      </c>
      <c r="B131" s="828"/>
      <c r="C131" s="828"/>
      <c r="D131" s="828"/>
      <c r="E131" s="828"/>
      <c r="F131" s="828"/>
      <c r="G131" s="828"/>
      <c r="H131" s="829"/>
      <c r="I131" s="146">
        <f>SUMIF(H12:H119,"SB(esl)",I12:I119)</f>
        <v>258.2</v>
      </c>
      <c r="J131" s="146">
        <f>SUMIF(H9:H119,"SB(esl)",J9:J119)</f>
        <v>54.6</v>
      </c>
      <c r="K131" s="146">
        <f>SUMIF(H9:H119,"SB(esl)",K9:K119)</f>
        <v>0</v>
      </c>
      <c r="L131" s="146">
        <f>SUMIF(H9:H119,"SB(esl)",L9:L119)</f>
        <v>0</v>
      </c>
      <c r="N131" s="6"/>
      <c r="O131" s="6"/>
      <c r="P131" s="6"/>
      <c r="Q131" s="6"/>
    </row>
    <row r="132" spans="1:17" ht="14.25" customHeight="1">
      <c r="A132" s="830" t="s">
        <v>88</v>
      </c>
      <c r="B132" s="831"/>
      <c r="C132" s="831"/>
      <c r="D132" s="831"/>
      <c r="E132" s="831"/>
      <c r="F132" s="831"/>
      <c r="G132" s="831"/>
      <c r="H132" s="832"/>
      <c r="I132" s="146">
        <f>SUMIF(H12:H119,"SB(VBl)",I12:I119)</f>
        <v>22.8</v>
      </c>
      <c r="J132" s="146">
        <f>SUMIF(H12:H119,"SB(VBl)",J12:J119)</f>
        <v>0</v>
      </c>
      <c r="K132" s="146">
        <f>SUMIF(H12:H119,"SB(VBl)",K12:K119)</f>
        <v>0</v>
      </c>
      <c r="L132" s="146">
        <f>SUMIF(H12:H119,"SB(VBl)",L12:L119)</f>
        <v>0</v>
      </c>
      <c r="N132" s="6"/>
      <c r="O132" s="6"/>
      <c r="P132" s="6"/>
      <c r="Q132" s="6"/>
    </row>
    <row r="133" spans="1:17" ht="15.75" customHeight="1">
      <c r="A133" s="830" t="s">
        <v>55</v>
      </c>
      <c r="B133" s="833"/>
      <c r="C133" s="833"/>
      <c r="D133" s="833"/>
      <c r="E133" s="833"/>
      <c r="F133" s="833"/>
      <c r="G133" s="154"/>
      <c r="H133" s="155"/>
      <c r="I133" s="21">
        <f>SUMIF(H12:H119,"sb(l)",I12:I119)</f>
        <v>113.8</v>
      </c>
      <c r="J133" s="21">
        <f>SUMIF(H12:H119,"sb(l)",J12:J119)</f>
        <v>301.60000000000002</v>
      </c>
      <c r="K133" s="21">
        <f>SUMIF(H12:H119,"sb(l)",K12:K119)</f>
        <v>0</v>
      </c>
      <c r="L133" s="21">
        <f>SUMIF(H12:H119,"sb(l)",L12:L119)</f>
        <v>0</v>
      </c>
      <c r="M133" s="10"/>
    </row>
    <row r="134" spans="1:17" ht="14.25" customHeight="1">
      <c r="A134" s="834" t="s">
        <v>14</v>
      </c>
      <c r="B134" s="835"/>
      <c r="C134" s="835"/>
      <c r="D134" s="835"/>
      <c r="E134" s="835"/>
      <c r="F134" s="835"/>
      <c r="G134" s="835"/>
      <c r="H134" s="836"/>
      <c r="I134" s="45">
        <f>I135+I137+I136</f>
        <v>22.2</v>
      </c>
      <c r="J134" s="45">
        <f>J135+J137+J136</f>
        <v>77</v>
      </c>
      <c r="K134" s="45">
        <f>K135+K137+K136</f>
        <v>0</v>
      </c>
      <c r="L134" s="45">
        <f>L135+L137+L136</f>
        <v>0</v>
      </c>
    </row>
    <row r="135" spans="1:17" ht="14.25" customHeight="1">
      <c r="A135" s="811" t="s">
        <v>20</v>
      </c>
      <c r="B135" s="812"/>
      <c r="C135" s="812"/>
      <c r="D135" s="812"/>
      <c r="E135" s="812"/>
      <c r="F135" s="812"/>
      <c r="G135" s="812"/>
      <c r="H135" s="813"/>
      <c r="I135" s="20">
        <f>SUMIF(H12:H119,"ES",I12:I119)</f>
        <v>0</v>
      </c>
      <c r="J135" s="20">
        <f>SUMIF(H12:H119,"ES",J12:J119)</f>
        <v>0</v>
      </c>
      <c r="K135" s="20">
        <f>SUMIF(H12:H119,"ES",K12:K119)</f>
        <v>0</v>
      </c>
      <c r="L135" s="20">
        <f>SUMIF(H12:H119,"ES",L12:L119)</f>
        <v>0</v>
      </c>
    </row>
    <row r="136" spans="1:17" ht="14.25" customHeight="1">
      <c r="A136" s="814" t="s">
        <v>62</v>
      </c>
      <c r="B136" s="815"/>
      <c r="C136" s="815"/>
      <c r="D136" s="815"/>
      <c r="E136" s="815"/>
      <c r="F136" s="815"/>
      <c r="G136" s="815"/>
      <c r="H136" s="816"/>
      <c r="I136" s="20">
        <f>SUMIF(H16:H78,"LRVB",I16:I78)</f>
        <v>0</v>
      </c>
      <c r="J136" s="20">
        <f>SUMIF(H16:H120,"LRVB",J16:J120)</f>
        <v>0</v>
      </c>
      <c r="K136" s="130">
        <f>SUMIF(H28:H120,"LRVB",K28:K120)</f>
        <v>0</v>
      </c>
      <c r="L136" s="130">
        <f>SUMIF(H28:H126,"LRVB",L28:L126)</f>
        <v>0</v>
      </c>
    </row>
    <row r="137" spans="1:17" s="3" customFormat="1" ht="16.5" customHeight="1">
      <c r="A137" s="811" t="s">
        <v>45</v>
      </c>
      <c r="B137" s="812"/>
      <c r="C137" s="812"/>
      <c r="D137" s="812"/>
      <c r="E137" s="812"/>
      <c r="F137" s="812"/>
      <c r="G137" s="812"/>
      <c r="H137" s="813"/>
      <c r="I137" s="24">
        <f>SUMIF(H12:H119,"Kt",I12:I119)</f>
        <v>22.2</v>
      </c>
      <c r="J137" s="24">
        <f>SUMIF(H12:H119,"Kt",J12:J119)</f>
        <v>77</v>
      </c>
      <c r="K137" s="24">
        <f>SUMIF(H12:H119,"Kt",K12:K119)</f>
        <v>0</v>
      </c>
      <c r="L137" s="24">
        <f>SUMIF(H12:H119,"Kt",L12:L119)</f>
        <v>0</v>
      </c>
    </row>
    <row r="138" spans="1:17" s="3" customFormat="1" ht="18" customHeight="1" thickBot="1">
      <c r="A138" s="817" t="s">
        <v>15</v>
      </c>
      <c r="B138" s="818"/>
      <c r="C138" s="818"/>
      <c r="D138" s="818"/>
      <c r="E138" s="818"/>
      <c r="F138" s="818"/>
      <c r="G138" s="818"/>
      <c r="H138" s="819"/>
      <c r="I138" s="46">
        <f>SUM(I124,I134)</f>
        <v>3141.7</v>
      </c>
      <c r="J138" s="46">
        <f>SUM(J124,J134)</f>
        <v>2079.3000000000002</v>
      </c>
      <c r="K138" s="46">
        <f>SUM(K124,K134)</f>
        <v>1109.3</v>
      </c>
      <c r="L138" s="46">
        <f>SUM(L124,L134)</f>
        <v>1193.5</v>
      </c>
    </row>
    <row r="139" spans="1:17" s="3" customFormat="1">
      <c r="E139" s="6"/>
      <c r="F139" s="321"/>
      <c r="G139" s="80"/>
      <c r="H139" s="153"/>
      <c r="I139" s="6"/>
      <c r="J139" s="6"/>
      <c r="K139" s="6"/>
      <c r="L139" s="6"/>
      <c r="M139" s="6"/>
    </row>
    <row r="140" spans="1:17" s="3" customFormat="1">
      <c r="E140" s="6"/>
      <c r="F140" s="321"/>
      <c r="G140" s="80"/>
      <c r="H140" s="153"/>
      <c r="I140" s="91"/>
      <c r="J140" s="6"/>
      <c r="K140" s="6"/>
      <c r="L140" s="6"/>
      <c r="M140" s="6"/>
    </row>
    <row r="141" spans="1:17" s="3" customFormat="1">
      <c r="E141" s="6"/>
      <c r="F141" s="321"/>
      <c r="G141" s="80"/>
      <c r="H141" s="153"/>
      <c r="I141" s="91"/>
      <c r="J141" s="6"/>
      <c r="K141" s="6"/>
      <c r="L141" s="6"/>
      <c r="M141" s="6"/>
    </row>
    <row r="142" spans="1:17" s="3" customFormat="1">
      <c r="F142" s="135"/>
      <c r="G142" s="4"/>
      <c r="H142" s="135"/>
    </row>
    <row r="143" spans="1:17" ht="48.75" customHeight="1"/>
    <row r="144" spans="1:17" ht="23.25">
      <c r="J144" s="316"/>
    </row>
  </sheetData>
  <mergeCells count="150">
    <mergeCell ref="A74:A77"/>
    <mergeCell ref="B74:B77"/>
    <mergeCell ref="E74:E76"/>
    <mergeCell ref="C28:C29"/>
    <mergeCell ref="E30:E31"/>
    <mergeCell ref="E23:E24"/>
    <mergeCell ref="E25:E27"/>
    <mergeCell ref="E32:E35"/>
    <mergeCell ref="D32:D35"/>
    <mergeCell ref="A32:A34"/>
    <mergeCell ref="A59:A67"/>
    <mergeCell ref="B59:B67"/>
    <mergeCell ref="E38:E42"/>
    <mergeCell ref="C65:C67"/>
    <mergeCell ref="C51:C54"/>
    <mergeCell ref="E51:E52"/>
    <mergeCell ref="E53:E54"/>
    <mergeCell ref="L34:L35"/>
    <mergeCell ref="E80:E81"/>
    <mergeCell ref="E13:E14"/>
    <mergeCell ref="E55:E56"/>
    <mergeCell ref="D28:D29"/>
    <mergeCell ref="E28:E29"/>
    <mergeCell ref="G28:G29"/>
    <mergeCell ref="F19:F22"/>
    <mergeCell ref="H34:H35"/>
    <mergeCell ref="I34:I35"/>
    <mergeCell ref="F32:F34"/>
    <mergeCell ref="G38:G42"/>
    <mergeCell ref="G36:G37"/>
    <mergeCell ref="G32:G34"/>
    <mergeCell ref="E59:E64"/>
    <mergeCell ref="F59:F60"/>
    <mergeCell ref="G65:G67"/>
    <mergeCell ref="E47:E48"/>
    <mergeCell ref="E49:E50"/>
    <mergeCell ref="D51:D52"/>
    <mergeCell ref="J34:J35"/>
    <mergeCell ref="K34:K35"/>
    <mergeCell ref="F53:F54"/>
    <mergeCell ref="A137:H137"/>
    <mergeCell ref="A138:H138"/>
    <mergeCell ref="A133:F133"/>
    <mergeCell ref="A134:H134"/>
    <mergeCell ref="A135:H135"/>
    <mergeCell ref="A136:H136"/>
    <mergeCell ref="A122:H122"/>
    <mergeCell ref="A120:M120"/>
    <mergeCell ref="A121:M121"/>
    <mergeCell ref="A131:H131"/>
    <mergeCell ref="A132:H132"/>
    <mergeCell ref="A126:H126"/>
    <mergeCell ref="A129:H129"/>
    <mergeCell ref="A130:H130"/>
    <mergeCell ref="A123:H123"/>
    <mergeCell ref="A124:H124"/>
    <mergeCell ref="A125:H125"/>
    <mergeCell ref="A128:H128"/>
    <mergeCell ref="A127:H127"/>
    <mergeCell ref="A92:A93"/>
    <mergeCell ref="B92:B93"/>
    <mergeCell ref="C92:C93"/>
    <mergeCell ref="E92:E93"/>
    <mergeCell ref="C117:H117"/>
    <mergeCell ref="E94:E95"/>
    <mergeCell ref="M108:M109"/>
    <mergeCell ref="G82:G87"/>
    <mergeCell ref="A88:A91"/>
    <mergeCell ref="B88:B91"/>
    <mergeCell ref="F92:F93"/>
    <mergeCell ref="M104:M105"/>
    <mergeCell ref="E98:E99"/>
    <mergeCell ref="F98:F99"/>
    <mergeCell ref="G98:G101"/>
    <mergeCell ref="E100:E101"/>
    <mergeCell ref="F100:F101"/>
    <mergeCell ref="M95:M96"/>
    <mergeCell ref="E82:E87"/>
    <mergeCell ref="F82:F87"/>
    <mergeCell ref="C88:C91"/>
    <mergeCell ref="E104:E107"/>
    <mergeCell ref="F104:F107"/>
    <mergeCell ref="E102:E103"/>
    <mergeCell ref="B118:H118"/>
    <mergeCell ref="B119:H119"/>
    <mergeCell ref="E108:E110"/>
    <mergeCell ref="G108:G111"/>
    <mergeCell ref="E36:E37"/>
    <mergeCell ref="E65:E67"/>
    <mergeCell ref="E68:E73"/>
    <mergeCell ref="D88:D91"/>
    <mergeCell ref="E88:E91"/>
    <mergeCell ref="F88:F91"/>
    <mergeCell ref="E114:E115"/>
    <mergeCell ref="F114:F115"/>
    <mergeCell ref="F95:F97"/>
    <mergeCell ref="C105:C107"/>
    <mergeCell ref="C82:C87"/>
    <mergeCell ref="C79:M79"/>
    <mergeCell ref="C78:H78"/>
    <mergeCell ref="C94:C97"/>
    <mergeCell ref="M38:M41"/>
    <mergeCell ref="G74:G76"/>
    <mergeCell ref="D68:D73"/>
    <mergeCell ref="M65:M67"/>
    <mergeCell ref="M55:M57"/>
    <mergeCell ref="M43:M44"/>
    <mergeCell ref="M1:Q1"/>
    <mergeCell ref="E2:M2"/>
    <mergeCell ref="A6:A8"/>
    <mergeCell ref="B6:B8"/>
    <mergeCell ref="C6:C8"/>
    <mergeCell ref="D6:D8"/>
    <mergeCell ref="E6:E8"/>
    <mergeCell ref="I6:I8"/>
    <mergeCell ref="J6:J8"/>
    <mergeCell ref="M6:Q6"/>
    <mergeCell ref="M7:M8"/>
    <mergeCell ref="N7:Q7"/>
    <mergeCell ref="F6:F8"/>
    <mergeCell ref="G6:G8"/>
    <mergeCell ref="H6:H8"/>
    <mergeCell ref="K6:K8"/>
    <mergeCell ref="L6:L8"/>
    <mergeCell ref="E3:M3"/>
    <mergeCell ref="E4:M4"/>
    <mergeCell ref="G19:G26"/>
    <mergeCell ref="M34:M35"/>
    <mergeCell ref="B11:P11"/>
    <mergeCell ref="R83:R87"/>
    <mergeCell ref="A9:M9"/>
    <mergeCell ref="A10:M10"/>
    <mergeCell ref="A68:A73"/>
    <mergeCell ref="B68:B73"/>
    <mergeCell ref="C68:C73"/>
    <mergeCell ref="C12:M12"/>
    <mergeCell ref="A15:A18"/>
    <mergeCell ref="B15:B18"/>
    <mergeCell ref="C15:C18"/>
    <mergeCell ref="D15:D18"/>
    <mergeCell ref="E15:E18"/>
    <mergeCell ref="F15:F18"/>
    <mergeCell ref="A19:A22"/>
    <mergeCell ref="B19:B22"/>
    <mergeCell ref="D19:D22"/>
    <mergeCell ref="E19:E22"/>
    <mergeCell ref="E43:E45"/>
    <mergeCell ref="G43:G45"/>
    <mergeCell ref="G68:G73"/>
    <mergeCell ref="F75:F76"/>
  </mergeCells>
  <printOptions horizontalCentered="1"/>
  <pageMargins left="0.78740157480314965" right="0.39370078740157483" top="0.39370078740157483" bottom="0.39370078740157483" header="0" footer="0"/>
  <pageSetup paperSize="9" scale="60" orientation="portrait" r:id="rId1"/>
  <headerFooter alignWithMargins="0"/>
  <rowBreaks count="1" manualBreakCount="1">
    <brk id="54"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2 programa</vt:lpstr>
      <vt:lpstr>Aiškinamoji lentelė </vt:lpstr>
      <vt:lpstr>'2 programa'!Print_Area</vt:lpstr>
      <vt:lpstr>'Aiškinamoji lentelė '!Print_Area</vt:lpstr>
      <vt:lpstr>'Aiškinamoji lentelė '!Print_Titles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2020-01-31T08:25:24Z</cp:lastPrinted>
  <dcterms:created xsi:type="dcterms:W3CDTF">2007-07-27T10:32:34Z</dcterms:created>
  <dcterms:modified xsi:type="dcterms:W3CDTF">2020-03-02T09:44:21Z</dcterms:modified>
</cp:coreProperties>
</file>