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V.Palaimiene\Desktop\T2-33pr\"/>
    </mc:Choice>
  </mc:AlternateContent>
  <bookViews>
    <workbookView xWindow="-120" yWindow="-120" windowWidth="24240" windowHeight="13140"/>
  </bookViews>
  <sheets>
    <sheet name="3 programa" sheetId="20" r:id="rId1"/>
    <sheet name="aiškinamoji lentelė" sheetId="17" state="hidden" r:id="rId2"/>
  </sheets>
  <definedNames>
    <definedName name="_xlnm.Print_Area" localSheetId="0">'3 programa'!$A$1:$M$192</definedName>
    <definedName name="_xlnm.Print_Area" localSheetId="1">'aiškinamoji lentelė'!$A$1:$Q$213</definedName>
    <definedName name="_xlnm.Print_Titles" localSheetId="0">'3 programa'!$10:$12</definedName>
    <definedName name="_xlnm.Print_Titles" localSheetId="1">'aiškinamoji lentelė'!$6:$8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J124" i="17" l="1"/>
  <c r="J132" i="17" s="1"/>
  <c r="I62" i="20" l="1"/>
  <c r="H62" i="20"/>
  <c r="L76" i="17"/>
  <c r="K76" i="17"/>
  <c r="I20" i="20" l="1"/>
  <c r="H20" i="20"/>
  <c r="G20" i="20"/>
  <c r="G62" i="20" l="1"/>
  <c r="J36" i="17"/>
  <c r="H160" i="20" l="1"/>
  <c r="I160" i="20"/>
  <c r="G160" i="20"/>
  <c r="I187" i="20"/>
  <c r="H187" i="20"/>
  <c r="G187" i="20"/>
  <c r="I186" i="20"/>
  <c r="H186" i="20"/>
  <c r="G186" i="20"/>
  <c r="I184" i="20"/>
  <c r="H184" i="20"/>
  <c r="G184" i="20"/>
  <c r="I183" i="20"/>
  <c r="H183" i="20"/>
  <c r="G183" i="20"/>
  <c r="I182" i="20"/>
  <c r="H182" i="20"/>
  <c r="G182" i="20"/>
  <c r="I181" i="20"/>
  <c r="H181" i="20"/>
  <c r="G181" i="20"/>
  <c r="I180" i="20"/>
  <c r="H180" i="20"/>
  <c r="G180" i="20"/>
  <c r="I179" i="20"/>
  <c r="H179" i="20"/>
  <c r="G179" i="20"/>
  <c r="G145" i="20"/>
  <c r="G146" i="20" s="1"/>
  <c r="I145" i="20"/>
  <c r="I146" i="20" s="1"/>
  <c r="H145" i="20"/>
  <c r="H146" i="20" s="1"/>
  <c r="G131" i="20"/>
  <c r="H53" i="20" l="1"/>
  <c r="I53" i="20"/>
  <c r="H73" i="20"/>
  <c r="I73" i="20"/>
  <c r="G73" i="20"/>
  <c r="G113" i="20"/>
  <c r="H110" i="20"/>
  <c r="I110" i="20"/>
  <c r="G110" i="20"/>
  <c r="G78" i="20" l="1"/>
  <c r="G76" i="20"/>
  <c r="H76" i="20"/>
  <c r="I76" i="20"/>
  <c r="I56" i="20" l="1"/>
  <c r="H56" i="20"/>
  <c r="G56" i="20"/>
  <c r="G59" i="20" s="1"/>
  <c r="G53" i="20"/>
  <c r="G174" i="20" s="1"/>
  <c r="H49" i="20"/>
  <c r="I49" i="20"/>
  <c r="G49" i="20"/>
  <c r="I178" i="20" l="1"/>
  <c r="H178" i="20"/>
  <c r="G178" i="20"/>
  <c r="I177" i="20"/>
  <c r="H177" i="20"/>
  <c r="G177" i="20"/>
  <c r="I176" i="20"/>
  <c r="H176" i="20"/>
  <c r="G176" i="20"/>
  <c r="I175" i="20"/>
  <c r="H175" i="20"/>
  <c r="G175" i="20"/>
  <c r="G173" i="20" s="1"/>
  <c r="G172" i="20" s="1"/>
  <c r="I163" i="20"/>
  <c r="I164" i="20" s="1"/>
  <c r="H163" i="20"/>
  <c r="H164" i="20" s="1"/>
  <c r="G163" i="20"/>
  <c r="G164" i="20" s="1"/>
  <c r="H174" i="20"/>
  <c r="I116" i="20"/>
  <c r="H116" i="20"/>
  <c r="G116" i="20"/>
  <c r="I113" i="20"/>
  <c r="H113" i="20"/>
  <c r="I78" i="20"/>
  <c r="H78" i="20"/>
  <c r="I61" i="20"/>
  <c r="H61" i="20"/>
  <c r="G61" i="20"/>
  <c r="I59" i="20"/>
  <c r="H59" i="20"/>
  <c r="I55" i="20"/>
  <c r="H55" i="20"/>
  <c r="G55" i="20"/>
  <c r="I52" i="20"/>
  <c r="H52" i="20"/>
  <c r="G52" i="20"/>
  <c r="H117" i="20" l="1"/>
  <c r="G117" i="20"/>
  <c r="I117" i="20"/>
  <c r="I185" i="20"/>
  <c r="G185" i="20"/>
  <c r="H185" i="20"/>
  <c r="I174" i="20"/>
  <c r="I173" i="20" s="1"/>
  <c r="I172" i="20" s="1"/>
  <c r="G132" i="20"/>
  <c r="H173" i="20"/>
  <c r="H172" i="20" s="1"/>
  <c r="H131" i="20"/>
  <c r="H132" i="20" s="1"/>
  <c r="I131" i="20"/>
  <c r="I132" i="20" s="1"/>
  <c r="J20" i="17"/>
  <c r="I188" i="20" l="1"/>
  <c r="G188" i="20"/>
  <c r="H188" i="20"/>
  <c r="G165" i="20"/>
  <c r="G166" i="20" s="1"/>
  <c r="H165" i="20"/>
  <c r="H166" i="20" s="1"/>
  <c r="I165" i="20"/>
  <c r="I166" i="20" s="1"/>
  <c r="J141" i="17"/>
  <c r="J47" i="17" l="1"/>
  <c r="K132" i="17" l="1"/>
  <c r="J82" i="17" l="1"/>
  <c r="K185" i="17" l="1"/>
  <c r="L185" i="17"/>
  <c r="J185" i="17"/>
  <c r="L150" i="17" l="1"/>
  <c r="K150" i="17"/>
  <c r="K153" i="17" s="1"/>
  <c r="K154" i="17" s="1"/>
  <c r="J150" i="17"/>
  <c r="L151" i="17"/>
  <c r="L199" i="17" l="1"/>
  <c r="J153" i="17"/>
  <c r="J154" i="17" s="1"/>
  <c r="L153" i="17"/>
  <c r="L154" i="17" s="1"/>
  <c r="L132" i="17" l="1"/>
  <c r="J45" i="17" l="1"/>
  <c r="J78" i="17" l="1"/>
  <c r="I119" i="17" l="1"/>
  <c r="J58" i="17" l="1"/>
  <c r="J86" i="17" l="1"/>
  <c r="K86" i="17"/>
  <c r="L86" i="17"/>
  <c r="K58" i="17"/>
  <c r="L58" i="17"/>
  <c r="J167" i="17"/>
  <c r="K167" i="17"/>
  <c r="L167" i="17"/>
  <c r="I167" i="17"/>
  <c r="I84" i="17"/>
  <c r="I184" i="17" l="1"/>
  <c r="I185" i="17" s="1"/>
  <c r="J207" i="17" l="1"/>
  <c r="I132" i="17"/>
  <c r="I35" i="17" l="1"/>
  <c r="I19" i="17" l="1"/>
  <c r="I87" i="17" l="1"/>
  <c r="I74" i="17"/>
  <c r="I43" i="17"/>
  <c r="I55" i="17"/>
  <c r="K201" i="17" l="1"/>
  <c r="K212" i="17"/>
  <c r="K211" i="17"/>
  <c r="K209" i="17"/>
  <c r="K208" i="17"/>
  <c r="K207" i="17"/>
  <c r="K206" i="17"/>
  <c r="K205" i="17"/>
  <c r="K204" i="17"/>
  <c r="K203" i="17"/>
  <c r="K202" i="17"/>
  <c r="K200" i="17"/>
  <c r="K188" i="17"/>
  <c r="K168" i="17"/>
  <c r="K138" i="17"/>
  <c r="K135" i="17"/>
  <c r="K92" i="17"/>
  <c r="K90" i="17"/>
  <c r="K72" i="17"/>
  <c r="K70" i="17"/>
  <c r="K65" i="17"/>
  <c r="K61" i="17"/>
  <c r="K189" i="17" l="1"/>
  <c r="K199" i="17"/>
  <c r="K198" i="17" s="1"/>
  <c r="K197" i="17" s="1"/>
  <c r="K139" i="17"/>
  <c r="K210" i="17"/>
  <c r="I66" i="17"/>
  <c r="I70" i="17" s="1"/>
  <c r="K190" i="17" l="1"/>
  <c r="K191" i="17" s="1"/>
  <c r="K213" i="17"/>
  <c r="I44" i="17" l="1"/>
  <c r="I14" i="17" l="1"/>
  <c r="I77" i="17" l="1"/>
  <c r="I82" i="17" l="1"/>
  <c r="I90" i="17" l="1"/>
  <c r="I78" i="17" l="1"/>
  <c r="I86" i="17" s="1"/>
  <c r="I62" i="17" l="1"/>
  <c r="I59" i="17"/>
  <c r="L205" i="17" l="1"/>
  <c r="J205" i="17"/>
  <c r="I205" i="17"/>
  <c r="I135" i="17"/>
  <c r="I211" i="17"/>
  <c r="I209" i="17"/>
  <c r="I200" i="17"/>
  <c r="I201" i="17"/>
  <c r="I203" i="17"/>
  <c r="I208" i="17"/>
  <c r="I204" i="17"/>
  <c r="I51" i="17" l="1"/>
  <c r="I20" i="17" l="1"/>
  <c r="I141" i="17" l="1"/>
  <c r="I147" i="17"/>
  <c r="I153" i="17" l="1"/>
  <c r="I154" i="17" s="1"/>
  <c r="I206" i="17"/>
  <c r="I38" i="17"/>
  <c r="I36" i="17"/>
  <c r="I58" i="17" l="1"/>
  <c r="L212" i="17"/>
  <c r="J212" i="17"/>
  <c r="I212" i="17"/>
  <c r="L211" i="17"/>
  <c r="J211" i="17"/>
  <c r="L209" i="17"/>
  <c r="J209" i="17"/>
  <c r="L208" i="17"/>
  <c r="J208" i="17"/>
  <c r="L207" i="17"/>
  <c r="I207" i="17"/>
  <c r="L206" i="17"/>
  <c r="J206" i="17"/>
  <c r="L204" i="17"/>
  <c r="J204" i="17"/>
  <c r="L203" i="17"/>
  <c r="J203" i="17"/>
  <c r="L202" i="17"/>
  <c r="J202" i="17"/>
  <c r="I202" i="17"/>
  <c r="L201" i="17"/>
  <c r="J201" i="17"/>
  <c r="L200" i="17"/>
  <c r="J200" i="17"/>
  <c r="L188" i="17"/>
  <c r="J188" i="17"/>
  <c r="I188" i="17"/>
  <c r="L168" i="17"/>
  <c r="J168" i="17"/>
  <c r="I168" i="17"/>
  <c r="L138" i="17"/>
  <c r="J138" i="17"/>
  <c r="I138" i="17"/>
  <c r="L135" i="17"/>
  <c r="J135" i="17"/>
  <c r="L92" i="17"/>
  <c r="J92" i="17"/>
  <c r="I92" i="17"/>
  <c r="L90" i="17"/>
  <c r="J90" i="17"/>
  <c r="L72" i="17"/>
  <c r="J72" i="17"/>
  <c r="I72" i="17"/>
  <c r="L70" i="17"/>
  <c r="J70" i="17"/>
  <c r="L65" i="17"/>
  <c r="J65" i="17"/>
  <c r="I65" i="17"/>
  <c r="L61" i="17"/>
  <c r="J61" i="17"/>
  <c r="I61" i="17"/>
  <c r="J199" i="17"/>
  <c r="J198" i="17" l="1"/>
  <c r="J197" i="17" s="1"/>
  <c r="L198" i="17"/>
  <c r="L197" i="17" s="1"/>
  <c r="L189" i="17"/>
  <c r="I199" i="17"/>
  <c r="I189" i="17"/>
  <c r="J210" i="17"/>
  <c r="I210" i="17"/>
  <c r="J189" i="17"/>
  <c r="L210" i="17"/>
  <c r="L139" i="17"/>
  <c r="I139" i="17"/>
  <c r="J139" i="17"/>
  <c r="I198" i="17" l="1"/>
  <c r="I197" i="17" s="1"/>
  <c r="I213" i="17" s="1"/>
  <c r="J213" i="17"/>
  <c r="L190" i="17"/>
  <c r="L191" i="17" s="1"/>
  <c r="I190" i="17"/>
  <c r="I191" i="17" s="1"/>
  <c r="L213" i="17"/>
  <c r="J190" i="17"/>
  <c r="J191" i="17" s="1"/>
</calcChain>
</file>

<file path=xl/comments1.xml><?xml version="1.0" encoding="utf-8"?>
<comments xmlns="http://schemas.openxmlformats.org/spreadsheetml/2006/main">
  <authors>
    <author>Audra Cepiene</author>
    <author>Indrė Butenienė</author>
    <author>Rima Ališauskaitė</author>
  </authors>
  <commentList>
    <comment ref="K23" authorId="0" shapeId="0">
      <text>
        <r>
          <rPr>
            <sz val="9"/>
            <color indexed="81"/>
            <rFont val="Tahoma"/>
            <family val="2"/>
            <charset val="186"/>
          </rPr>
          <t>2019-11-28 Nr.T2-334 nustatytas didžiausias leistinas valstybės tarnautojų ir darbuotojų skaičius – 432,5</t>
        </r>
      </text>
    </comment>
    <comment ref="J35" authorId="0" shapeId="0">
      <text>
        <r>
          <rPr>
            <b/>
            <sz val="9"/>
            <color indexed="81"/>
            <rFont val="Tahoma"/>
            <family val="2"/>
            <charset val="186"/>
          </rPr>
          <t xml:space="preserve">2020 m. mieste yra 15 sirenų;
</t>
        </r>
        <r>
          <rPr>
            <sz val="9"/>
            <color indexed="81"/>
            <rFont val="Tahoma"/>
            <family val="2"/>
            <charset val="186"/>
          </rPr>
          <t xml:space="preserve">Reikalinga pakeisti vieną variklinę sireną į naują akustinę sireną, kurios kaina;
Sirenų eksploatacinės išlaidos (15 vnt. + pulto techninė priežiūra)
</t>
        </r>
      </text>
    </comment>
    <comment ref="K36" authorId="0" shapeId="0">
      <text>
        <r>
          <rPr>
            <sz val="9"/>
            <color indexed="81"/>
            <rFont val="Tahoma"/>
            <family val="2"/>
            <charset val="186"/>
          </rPr>
          <t xml:space="preserve">(LR Seimo rinkimai)
</t>
        </r>
      </text>
    </comment>
    <comment ref="E37" authorId="0" shapeId="0">
      <text>
        <r>
          <rPr>
            <b/>
            <sz val="9"/>
            <color indexed="81"/>
            <rFont val="Tahoma"/>
            <family val="2"/>
            <charset val="186"/>
          </rPr>
          <t>P (KSP) .3.4.3.1</t>
        </r>
        <r>
          <rPr>
            <sz val="9"/>
            <color indexed="81"/>
            <rFont val="Tahoma"/>
            <family val="2"/>
            <charset val="186"/>
          </rPr>
          <t xml:space="preserve">
</t>
        </r>
      </text>
    </comment>
    <comment ref="K44" authorId="0" shapeId="0">
      <text>
        <r>
          <rPr>
            <sz val="9"/>
            <color indexed="81"/>
            <rFont val="Tahoma"/>
            <family val="2"/>
            <charset val="186"/>
          </rPr>
          <t>valdų 9, DNSB 11</t>
        </r>
      </text>
    </comment>
    <comment ref="K56" authorId="0" shapeId="0">
      <text>
        <r>
          <rPr>
            <b/>
            <sz val="9"/>
            <color indexed="81"/>
            <rFont val="Tahoma"/>
            <family val="2"/>
            <charset val="186"/>
          </rPr>
          <t xml:space="preserve">2019-11-28 Nr. T1-327 </t>
        </r>
        <r>
          <rPr>
            <sz val="9"/>
            <color indexed="81"/>
            <rFont val="Tahoma"/>
            <family val="2"/>
            <charset val="186"/>
          </rPr>
          <t>nustatytas Klaipėdos m. tarybos ir mero sekretoriato valstybės tarnautojų ir darbuotojų, dirbančių pagal darbo sutartis, skaičių –</t>
        </r>
        <r>
          <rPr>
            <b/>
            <sz val="9"/>
            <color indexed="81"/>
            <rFont val="Tahoma"/>
            <family val="2"/>
            <charset val="186"/>
          </rPr>
          <t xml:space="preserve"> 17</t>
        </r>
        <r>
          <rPr>
            <sz val="9"/>
            <color indexed="81"/>
            <rFont val="Tahoma"/>
            <family val="2"/>
            <charset val="186"/>
          </rPr>
          <t xml:space="preserve"> (iš jų 4 – politinio (asmeninio) pasitikėjimo valstybės tarnautojai).</t>
        </r>
      </text>
    </comment>
    <comment ref="D60" authorId="0" shapeId="0">
      <text>
        <r>
          <rPr>
            <sz val="9"/>
            <color indexed="81"/>
            <rFont val="Tahoma"/>
            <family val="2"/>
            <charset val="186"/>
          </rPr>
          <t xml:space="preserve">Pagal 2016-06-23 sprendimu Nr. T2-184 patvirtintą Klaipėdos miesto savivaldybės Tarybos veiklos reglamento 21 p., LR Vietos savivaldos įstatymo 19 str. 19 p. bei Statistikos departamento duomenimis (1278(VMDU)*1,5*12)=23 004 Eur; </t>
        </r>
      </text>
    </comment>
    <comment ref="J64" authorId="0" shapeId="0">
      <text>
        <r>
          <rPr>
            <sz val="9"/>
            <color indexed="81"/>
            <rFont val="Tahoma"/>
            <family val="2"/>
            <charset val="186"/>
          </rPr>
          <t>Savivaldybių asociacija (0,03 proc. nuo biudžeto apimties), VVG, ŽVVG po 50 eur per metus</t>
        </r>
      </text>
    </comment>
    <comment ref="E66" authorId="1" shapeId="0">
      <text>
        <r>
          <rPr>
            <b/>
            <sz val="9"/>
            <color indexed="81"/>
            <rFont val="Tahoma"/>
            <family val="2"/>
            <charset val="186"/>
          </rPr>
          <t>KEPS</t>
        </r>
        <r>
          <rPr>
            <sz val="9"/>
            <color indexed="81"/>
            <rFont val="Tahoma"/>
            <family val="2"/>
            <charset val="186"/>
          </rPr>
          <t xml:space="preserve"> </t>
        </r>
        <r>
          <rPr>
            <b/>
            <sz val="9"/>
            <color indexed="81"/>
            <rFont val="Tahoma"/>
            <family val="2"/>
            <charset val="186"/>
          </rPr>
          <t>3.4.2.</t>
        </r>
        <r>
          <rPr>
            <sz val="9"/>
            <color indexed="81"/>
            <rFont val="Tahoma"/>
            <family val="2"/>
            <charset val="186"/>
          </rPr>
          <t xml:space="preserve"> Plėsti Klaipėdos apskrities, vienijančios 7 savivaldybes, bendradarbiavimą sprendžiant viso regiono patrauklumo klausimus </t>
        </r>
        <r>
          <rPr>
            <sz val="9"/>
            <color indexed="81"/>
            <rFont val="Tahoma"/>
            <family val="2"/>
            <charset val="186"/>
          </rPr>
          <t xml:space="preserve">
</t>
        </r>
      </text>
    </comment>
    <comment ref="E67" authorId="2" shapeId="0">
      <text>
        <r>
          <rPr>
            <b/>
            <sz val="9"/>
            <color indexed="81"/>
            <rFont val="Tahoma"/>
            <family val="2"/>
            <charset val="186"/>
          </rPr>
          <t>KEPS 2030 1.1.4. uždavinys</t>
        </r>
        <r>
          <rPr>
            <sz val="9"/>
            <color indexed="81"/>
            <rFont val="Tahoma"/>
            <family val="2"/>
            <charset val="186"/>
          </rPr>
          <t xml:space="preserve">
Sudaryti sąlygas gauti investuotojams ir talentams aktualias viešąsias pas-laugas ir dokumentus anglų kalba: pa-rengti dvikalbius dokumentų šablonus, teikti paslaugas ir priimti dokumentus, užpildytus anglų kalba</t>
        </r>
      </text>
    </comment>
    <comment ref="E71" authorId="0" shapeId="0">
      <text>
        <r>
          <rPr>
            <sz val="9"/>
            <color indexed="81"/>
            <rFont val="Tahoma"/>
            <family val="2"/>
            <charset val="186"/>
          </rPr>
          <t>KEPS 2030 1.3.7. uždavinys Organizuoti nišinius tarptautinius mega-renginius, susijusius su prioritetinių sričių, verslumo skatinimo temomis</t>
        </r>
      </text>
    </comment>
    <comment ref="J71" authorId="0" shapeId="0">
      <text>
        <r>
          <rPr>
            <sz val="9"/>
            <color indexed="81"/>
            <rFont val="Tahoma"/>
            <family val="2"/>
            <charset val="186"/>
          </rPr>
          <t>(apgyvendinimo, maitinimo paslaugos, kultūrinė programa)</t>
        </r>
      </text>
    </comment>
    <comment ref="K88" authorId="0" shapeId="0">
      <text>
        <r>
          <rPr>
            <b/>
            <sz val="9"/>
            <color indexed="81"/>
            <rFont val="Tahoma"/>
            <family val="2"/>
            <charset val="186"/>
          </rPr>
          <t>Objektai:</t>
        </r>
        <r>
          <rPr>
            <sz val="9"/>
            <color indexed="81"/>
            <rFont val="Tahoma"/>
            <family val="2"/>
            <charset val="186"/>
          </rPr>
          <t xml:space="preserve">
1 Pastato (Žvejų g. 5) vamzdynų remontas;
2 Pastato (Liepojos g. 10A) namo cokolio ir fasado remontas;
3 Pastato (Tiltų g. 19) šildymo sistemos atnaujinimo remontas;
4 Pastato (Janonio g. 9) lietaus nuvedimo sistemos, fasadinių sienų tinko remontas;
5 Pastato (I. Kanto g. 11) stogo remontas;
6 Pastato (H. Manto g. 51) Stogo, lietaus nuvedimo sistemos remontas. Karšto, šalto vandens paskirstomojo vamzdyno remontas;
7 Pastato (Danės g. 7) namo modernizacijos remonto darbas.
</t>
        </r>
      </text>
    </comment>
    <comment ref="K98" authorId="0" shapeId="0">
      <text>
        <r>
          <rPr>
            <sz val="9"/>
            <color indexed="81"/>
            <rFont val="Tahoma"/>
            <family val="2"/>
            <charset val="186"/>
          </rPr>
          <t>Parengti pastatų Perkėlos g. 3, K. Donelaičio a. 5A, Senosios Smiltelės g. 6 padalinimo į atskirus turtinius vienetus projektai. Jūros g. 9-1 ir 9-1A apjungimo į vieną turtinį vienetą įregistravimo NT registre projektas.</t>
        </r>
      </text>
    </comment>
    <comment ref="E108" authorId="0" shapeId="0">
      <text>
        <r>
          <rPr>
            <b/>
            <sz val="9"/>
            <color indexed="81"/>
            <rFont val="Tahoma"/>
            <family val="2"/>
            <charset val="186"/>
          </rPr>
          <t xml:space="preserve">P1, 8.2.1. </t>
        </r>
        <r>
          <rPr>
            <sz val="9"/>
            <color indexed="81"/>
            <rFont val="Tahoma"/>
            <family val="2"/>
            <charset val="186"/>
          </rPr>
          <t>Parengta ir įgyvendinta Savivaldybės turto ir įmonių valdymo efektyvinimo koncepcija ir priemonių planas</t>
        </r>
      </text>
    </comment>
    <comment ref="E119" authorId="0" shapeId="0">
      <text>
        <r>
          <rPr>
            <b/>
            <sz val="9"/>
            <color indexed="81"/>
            <rFont val="Tahoma"/>
            <family val="2"/>
            <charset val="186"/>
          </rPr>
          <t xml:space="preserve">2013-2020 KSP </t>
        </r>
        <r>
          <rPr>
            <sz val="9"/>
            <color indexed="81"/>
            <rFont val="Tahoma"/>
            <family val="2"/>
            <charset val="186"/>
          </rPr>
          <t xml:space="preserve">P3.4.1.1, P3.4.2.1, P3.4.1.4
</t>
        </r>
      </text>
    </comment>
    <comment ref="J127" authorId="0" shapeId="0">
      <text>
        <r>
          <rPr>
            <sz val="9"/>
            <color indexed="81"/>
            <rFont val="Tahoma"/>
            <family val="2"/>
            <charset val="186"/>
          </rPr>
          <t>(savivaldybės administracija ir 116 biudžetinės įstaigos)</t>
        </r>
      </text>
    </comment>
    <comment ref="E129" authorId="0" shapeId="0">
      <text>
        <r>
          <rPr>
            <b/>
            <sz val="9"/>
            <color indexed="81"/>
            <rFont val="Tahoma"/>
            <family val="2"/>
            <charset val="186"/>
          </rPr>
          <t xml:space="preserve">2019-2023 m. veiklos prioritetai:
</t>
        </r>
        <r>
          <rPr>
            <sz val="9"/>
            <color indexed="81"/>
            <rFont val="Tahoma"/>
            <family val="2"/>
            <charset val="186"/>
          </rPr>
          <t xml:space="preserve">8.3.5. Sukurta  „Klaipėdiečio kortelės“ koncepcija ir įdiegta sistema.
</t>
        </r>
      </text>
    </comment>
    <comment ref="E137" authorId="0" shapeId="0">
      <text>
        <r>
          <rPr>
            <b/>
            <sz val="9"/>
            <color indexed="81"/>
            <rFont val="Tahoma"/>
            <family val="2"/>
            <charset val="186"/>
          </rPr>
          <t xml:space="preserve">P1, 8.3.2. </t>
        </r>
        <r>
          <rPr>
            <sz val="9"/>
            <color indexed="81"/>
            <rFont val="Tahoma"/>
            <family val="2"/>
            <charset val="186"/>
          </rPr>
          <t xml:space="preserve">Savivaldybės administracijoje įdiegta ir funkcionuoja kokybės vadybos sistema
</t>
        </r>
      </text>
    </comment>
    <comment ref="J137" authorId="0" shapeId="0">
      <text>
        <r>
          <rPr>
            <sz val="9"/>
            <color indexed="81"/>
            <rFont val="Tahoma"/>
            <family val="2"/>
            <charset val="186"/>
          </rPr>
          <t xml:space="preserve">Įdiegti ir taikomi ne mažiau kaip 7 LEAN „lieknoji vadyba“ (angl. lean – lieknas) </t>
        </r>
        <r>
          <rPr>
            <sz val="7"/>
            <color indexed="81"/>
            <rFont val="Tahoma"/>
            <family val="2"/>
            <charset val="186"/>
          </rPr>
          <t>(Asaichi, Kaizen, PDCA, SD, VACA, VSM, 5S)</t>
        </r>
        <r>
          <rPr>
            <sz val="9"/>
            <color indexed="81"/>
            <rFont val="Tahoma"/>
            <family val="2"/>
            <charset val="186"/>
          </rPr>
          <t xml:space="preserve"> vadybos metodai, vnt. </t>
        </r>
      </text>
    </comment>
    <comment ref="E138" authorId="0" shapeId="0">
      <text>
        <r>
          <rPr>
            <b/>
            <sz val="9"/>
            <color indexed="81"/>
            <rFont val="Tahoma"/>
            <family val="2"/>
            <charset val="186"/>
          </rPr>
          <t xml:space="preserve">P6. </t>
        </r>
        <r>
          <rPr>
            <sz val="9"/>
            <color indexed="81"/>
            <rFont val="Tahoma"/>
            <family val="2"/>
            <charset val="186"/>
          </rPr>
          <t xml:space="preserve">Klaipėdos miesto ekonominės plėtros strategija ir įgyvendinimo veiksmų planas iki 2030 metų, 1.1.1. priemonė
</t>
        </r>
      </text>
    </comment>
    <comment ref="E139" authorId="0" shapeId="0">
      <text>
        <r>
          <rPr>
            <b/>
            <sz val="9"/>
            <color indexed="81"/>
            <rFont val="Tahoma"/>
            <family val="2"/>
            <charset val="186"/>
          </rPr>
          <t xml:space="preserve">P3.4.3.5 </t>
        </r>
        <r>
          <rPr>
            <sz val="9"/>
            <color indexed="81"/>
            <rFont val="Tahoma"/>
            <family val="2"/>
            <charset val="186"/>
          </rPr>
          <t xml:space="preserve">Diegti visuotinės kokybės vadybos principus Savivaldybės administracijoje
</t>
        </r>
      </text>
    </comment>
    <comment ref="E140" authorId="0" shapeId="0">
      <text>
        <r>
          <rPr>
            <b/>
            <sz val="9"/>
            <color indexed="81"/>
            <rFont val="Tahoma"/>
            <family val="2"/>
            <charset val="186"/>
          </rPr>
          <t>P1,</t>
        </r>
        <r>
          <rPr>
            <sz val="9"/>
            <color indexed="81"/>
            <rFont val="Tahoma"/>
            <family val="2"/>
            <charset val="186"/>
          </rPr>
          <t xml:space="preserve"> 8.1.3. Patvirtintas ir įgyvendinamas Klaipėdos miesto  savivaldybės 2021–2030 m. strateginis plėtros planas
</t>
        </r>
      </text>
    </comment>
    <comment ref="E141" authorId="1" shapeId="0">
      <text>
        <r>
          <rPr>
            <sz val="9"/>
            <color indexed="81"/>
            <rFont val="Tahoma"/>
            <family val="2"/>
            <charset val="186"/>
          </rPr>
          <t xml:space="preserve">KEPS 1.1.5. Įdiegti veiklos rezultatų stebėsenos sistemą, pagrįstą procesų rodiklių matavimu, ir susieti ją su darbuotojų vertinimo ir motyvavimo sistema </t>
        </r>
      </text>
    </comment>
    <comment ref="E142" authorId="0" shapeId="0">
      <text>
        <r>
          <rPr>
            <b/>
            <sz val="9"/>
            <color indexed="81"/>
            <rFont val="Tahoma"/>
            <family val="2"/>
            <charset val="186"/>
          </rPr>
          <t xml:space="preserve">P1, 3.2.1. </t>
        </r>
        <r>
          <rPr>
            <sz val="9"/>
            <color indexed="81"/>
            <rFont val="Tahoma"/>
            <family val="2"/>
            <charset val="186"/>
          </rPr>
          <t xml:space="preserve">Patvirtinta dalyvaujamojo biudžeto koncepcija ir metodika
</t>
        </r>
      </text>
    </comment>
    <comment ref="E144" authorId="1" shapeId="0">
      <text>
        <r>
          <rPr>
            <sz val="9"/>
            <color indexed="81"/>
            <rFont val="Tahoma"/>
            <family val="2"/>
            <charset val="186"/>
          </rPr>
          <t xml:space="preserve">Priritetai P1
8.3.6. Įsteigtų nuotolinių gyventojų aptarnavimo centrų skaičius. </t>
        </r>
      </text>
    </comment>
  </commentList>
</comments>
</file>

<file path=xl/comments2.xml><?xml version="1.0" encoding="utf-8"?>
<comments xmlns="http://schemas.openxmlformats.org/spreadsheetml/2006/main">
  <authors>
    <author>Audra Cepiene</author>
    <author>Indrė Butenienė</author>
    <author>Rima Ališauskaitė</author>
  </authors>
  <commentList>
    <comment ref="N14" authorId="0" shapeId="0">
      <text>
        <r>
          <rPr>
            <sz val="9"/>
            <color indexed="81"/>
            <rFont val="Tahoma"/>
            <family val="2"/>
            <charset val="186"/>
          </rPr>
          <t>2018 m. birželio 28 d. sprendimą Nr. T2-125</t>
        </r>
      </text>
    </comment>
    <comment ref="O14" authorId="0" shapeId="0">
      <text>
        <r>
          <rPr>
            <sz val="9"/>
            <color indexed="81"/>
            <rFont val="Tahoma"/>
            <family val="2"/>
            <charset val="186"/>
          </rPr>
          <t>2019-11-28 Nr.T2-334 nustatytas didžiausias leistinas valstybės tarnautojų ir darbuotojų skaičius – 432,5</t>
        </r>
      </text>
    </comment>
    <comment ref="I18" authorId="0" shapeId="0">
      <text>
        <r>
          <rPr>
            <sz val="9"/>
            <color indexed="81"/>
            <rFont val="Tahoma"/>
            <family val="2"/>
            <charset val="186"/>
          </rPr>
          <t xml:space="preserve">VšĮ „Klaipėdos šventės“ vietinės rinkliavos administravimo apmokėjimas </t>
        </r>
      </text>
    </comment>
    <comment ref="M23" authorId="0" shapeId="0">
      <text>
        <r>
          <rPr>
            <sz val="9"/>
            <color indexed="81"/>
            <rFont val="Tahoma"/>
            <family val="2"/>
            <charset val="186"/>
          </rPr>
          <t xml:space="preserve">2019-11-28 sprendimas Nr. T2-333 "Savivaldybės administracijos struktūros ir nuostatų patvirtinimas"
Jei šiuo metu dirbantys tarnautojai ar darbuotojai atsisakytų dirbti pakeistomis sąlygomis ir reikėtų nutraukti tarnybos ar darbo santykius. Prognozuojant išeitines išmokas lėšų poreikis:
5 darbuotojai * 12 koef. * 176 Eur * 5 mėnesiai = 52800 eur.
</t>
        </r>
      </text>
    </comment>
    <comment ref="M41" authorId="0" shapeId="0">
      <text>
        <r>
          <rPr>
            <b/>
            <sz val="9"/>
            <color indexed="81"/>
            <rFont val="Tahoma"/>
            <family val="2"/>
            <charset val="186"/>
          </rPr>
          <t>Rinkodaros priemonės (Lėšas naudoti iš Viešųjų ryšių plėtojimo)</t>
        </r>
        <r>
          <rPr>
            <sz val="9"/>
            <color indexed="81"/>
            <rFont val="Tahoma"/>
            <family val="2"/>
            <charset val="186"/>
          </rPr>
          <t xml:space="preserve">
1. Vaizdinių reklaminių įrašų įsigijimas ir platinimas informacijos sklaida priešgaisrinės saugos tema (viešasis transportas, radijas, tv, spauda) 2 tūkst. eur;
2. Metodinių rekomendacijų leidyba (lankstinukai, skrajutės, atmintinės plakatai ir kt.), 0,5 tūkst. eur
3. Reprezentacinių suvenyrų su Klaipėdos m. savivaldybės ir Klaipėdos apskrities  gelbėjimo valdybos Civilinės saugos simbolika, 0,5 tūkst. eur ir kt
</t>
        </r>
      </text>
    </comment>
    <comment ref="M42" authorId="0" shapeId="0">
      <text>
        <r>
          <rPr>
            <b/>
            <sz val="9"/>
            <color indexed="81"/>
            <rFont val="Tahoma"/>
            <family val="2"/>
            <charset val="186"/>
          </rPr>
          <t xml:space="preserve">2020 m. mieste yra 15 sirenų;
</t>
        </r>
        <r>
          <rPr>
            <sz val="9"/>
            <color indexed="81"/>
            <rFont val="Tahoma"/>
            <family val="2"/>
            <charset val="186"/>
          </rPr>
          <t xml:space="preserve">Reikalinga pakeisti vieną variklinę sireną į naują akustinę sireną, kurios kaina;
Sirenų eksploatacinės išlaidos (15 vnt. + pulto techninė priežiūra)
</t>
        </r>
      </text>
    </comment>
    <comment ref="I43" authorId="0" shapeId="0">
      <text>
        <r>
          <rPr>
            <sz val="9"/>
            <color indexed="81"/>
            <rFont val="Tahoma"/>
            <family val="2"/>
            <charset val="186"/>
          </rPr>
          <t xml:space="preserve">2019 m. rinkimai - Savivaldybių tarybų, LR prezidento,  Europos parlamento. Lėšos didėja dėl privalomos politinės reklamos, darbo užmokesčio
</t>
        </r>
      </text>
    </comment>
    <comment ref="O43" authorId="0" shapeId="0">
      <text>
        <r>
          <rPr>
            <sz val="9"/>
            <color indexed="81"/>
            <rFont val="Tahoma"/>
            <family val="2"/>
            <charset val="186"/>
          </rPr>
          <t>(LR Seimo rinkimai)
Autobusiuko nuomos išlaidos ir kuro sąnaudos apie 600 Eur (10 d.d. po 60 Eur dienai), 3 vnt. balsadėžės - 150 Eur/vnt, 4 vnt. kabinos - 250 Eur/vnt.</t>
        </r>
      </text>
    </comment>
    <comment ref="O44" authorId="0" shapeId="0">
      <text>
        <r>
          <rPr>
            <b/>
            <sz val="9"/>
            <color indexed="81"/>
            <rFont val="Tahoma"/>
            <family val="2"/>
            <charset val="186"/>
          </rPr>
          <t>atlyginimas</t>
        </r>
        <r>
          <rPr>
            <sz val="9"/>
            <color indexed="81"/>
            <rFont val="Tahoma"/>
            <family val="2"/>
            <charset val="186"/>
          </rPr>
          <t xml:space="preserve">
</t>
        </r>
      </text>
    </comment>
    <comment ref="K51" authorId="0" shapeId="0">
      <text>
        <r>
          <rPr>
            <sz val="9"/>
            <color indexed="81"/>
            <rFont val="Tahoma"/>
            <family val="2"/>
            <charset val="186"/>
          </rPr>
          <t xml:space="preserve">Klaipėdos miesto savivaldybės administracija gavo </t>
        </r>
        <r>
          <rPr>
            <b/>
            <sz val="9"/>
            <color indexed="81"/>
            <rFont val="Tahoma"/>
            <family val="2"/>
            <charset val="186"/>
          </rPr>
          <t xml:space="preserve">22 tūkst. </t>
        </r>
        <r>
          <rPr>
            <sz val="9"/>
            <color indexed="81"/>
            <rFont val="Tahoma"/>
            <family val="2"/>
            <charset val="186"/>
          </rPr>
          <t xml:space="preserve">Eurų baudą iš Konkurencijos tarybos už konkurencijos pažeidimą sudarydama vidaus sandorį su UAB “Gatvių apšvietimas” </t>
        </r>
      </text>
    </comment>
    <comment ref="O53" authorId="0" shapeId="0">
      <text>
        <r>
          <rPr>
            <sz val="9"/>
            <color indexed="81"/>
            <rFont val="Tahoma"/>
            <family val="2"/>
            <charset val="186"/>
          </rPr>
          <t>valdų 9, DNSB 11</t>
        </r>
      </text>
    </comment>
    <comment ref="O66" authorId="0" shapeId="0">
      <text>
        <r>
          <rPr>
            <b/>
            <sz val="9"/>
            <color indexed="81"/>
            <rFont val="Tahoma"/>
            <family val="2"/>
            <charset val="186"/>
          </rPr>
          <t xml:space="preserve">2019-11-28 Nr. T1-327 </t>
        </r>
        <r>
          <rPr>
            <sz val="9"/>
            <color indexed="81"/>
            <rFont val="Tahoma"/>
            <family val="2"/>
            <charset val="186"/>
          </rPr>
          <t>nustatytas Klaipėdos m. tarybos ir mero sekretoriato valstybės tarnautojų ir darbuotojų, dirbančių pagal darbo sutartis, skaičių –</t>
        </r>
        <r>
          <rPr>
            <b/>
            <sz val="9"/>
            <color indexed="81"/>
            <rFont val="Tahoma"/>
            <family val="2"/>
            <charset val="186"/>
          </rPr>
          <t xml:space="preserve"> 17</t>
        </r>
        <r>
          <rPr>
            <sz val="9"/>
            <color indexed="81"/>
            <rFont val="Tahoma"/>
            <family val="2"/>
            <charset val="186"/>
          </rPr>
          <t xml:space="preserve"> (iš jų 4 – politinio (asmeninio) pasitikėjimo valstybės tarnautojai).</t>
        </r>
      </text>
    </comment>
    <comment ref="E71" authorId="0" shapeId="0">
      <text>
        <r>
          <rPr>
            <sz val="9"/>
            <color indexed="81"/>
            <rFont val="Tahoma"/>
            <family val="2"/>
            <charset val="186"/>
          </rPr>
          <t xml:space="preserve">Pagal 2016-06-23 sprendimu Nr. T2-184 patvirtintą Klaipėdos miesto savivaldybės Tarybos veiklos reglamento 21 p., LR Vietos savivaldos įstatymo 19 str. 19 p. bei Statistikos departamento duomenimis (1278(VMDU)*1,5*12)=23 004 Eur; </t>
        </r>
      </text>
    </comment>
    <comment ref="M74" authorId="0" shapeId="0">
      <text>
        <r>
          <rPr>
            <sz val="9"/>
            <color indexed="81"/>
            <rFont val="Tahoma"/>
            <family val="2"/>
            <charset val="186"/>
          </rPr>
          <t>Savivaldybių asociacija (0,03 proc. nuo biudžeto apimties), VVG, ŽVVG po 50 eur per metus</t>
        </r>
      </text>
    </comment>
    <comment ref="F76" authorId="1" shapeId="0">
      <text>
        <r>
          <rPr>
            <b/>
            <sz val="9"/>
            <color indexed="81"/>
            <rFont val="Tahoma"/>
            <family val="2"/>
            <charset val="186"/>
          </rPr>
          <t>KEPS</t>
        </r>
        <r>
          <rPr>
            <sz val="9"/>
            <color indexed="81"/>
            <rFont val="Tahoma"/>
            <family val="2"/>
            <charset val="186"/>
          </rPr>
          <t xml:space="preserve"> </t>
        </r>
        <r>
          <rPr>
            <b/>
            <sz val="9"/>
            <color indexed="81"/>
            <rFont val="Tahoma"/>
            <family val="2"/>
            <charset val="186"/>
          </rPr>
          <t>3.4.2.</t>
        </r>
        <r>
          <rPr>
            <sz val="9"/>
            <color indexed="81"/>
            <rFont val="Tahoma"/>
            <family val="2"/>
            <charset val="186"/>
          </rPr>
          <t xml:space="preserve"> Plėsti Klaipėdos apskrities, vienijančios 7 savivaldybes, bendradarbiavimą sprendžiant viso regiono patrauklumo klausimus </t>
        </r>
        <r>
          <rPr>
            <sz val="9"/>
            <color indexed="81"/>
            <rFont val="Tahoma"/>
            <family val="2"/>
            <charset val="186"/>
          </rPr>
          <t xml:space="preserve">
</t>
        </r>
      </text>
    </comment>
    <comment ref="F78" authorId="2" shapeId="0">
      <text>
        <r>
          <rPr>
            <b/>
            <sz val="9"/>
            <color indexed="81"/>
            <rFont val="Tahoma"/>
            <family val="2"/>
            <charset val="186"/>
          </rPr>
          <t>Rima Ališauskaitė: KEPS 2030 1.1.4. uždavinys</t>
        </r>
        <r>
          <rPr>
            <sz val="9"/>
            <color indexed="81"/>
            <rFont val="Tahoma"/>
            <family val="2"/>
            <charset val="186"/>
          </rPr>
          <t xml:space="preserve">
Sudaryti sąlygas gauti investuotojams ir talentams aktualias viešąsias pas-laugas ir dokumentus anglų kalba: pa-rengti dvikalbius dokumentų šablonus, teikti paslaugas ir priimti dokumentus, užpildytus anglų kalba</t>
        </r>
      </text>
    </comment>
    <comment ref="O79" authorId="0" shapeId="0">
      <text>
        <r>
          <rPr>
            <b/>
            <sz val="9"/>
            <color indexed="81"/>
            <rFont val="Tahoma"/>
            <family val="2"/>
            <charset val="186"/>
          </rPr>
          <t xml:space="preserve">9+8+5
</t>
        </r>
      </text>
    </comment>
    <comment ref="F82" authorId="2" shapeId="0">
      <text>
        <r>
          <rPr>
            <sz val="9"/>
            <color indexed="81"/>
            <rFont val="Tahoma"/>
            <family val="2"/>
            <charset val="186"/>
          </rPr>
          <t>KEPS 2030 1.3.7. uždavinys Organizuoti nišinius tarptautinius mega-renginius, susijusius su prioritetinių sričių, verslumo skatinimo temomis</t>
        </r>
      </text>
    </comment>
    <comment ref="M82" authorId="0" shapeId="0">
      <text>
        <r>
          <rPr>
            <sz val="9"/>
            <color indexed="81"/>
            <rFont val="Tahoma"/>
            <family val="2"/>
            <charset val="186"/>
          </rPr>
          <t>(apgyvendinimo, maitinimo paslaugos, kultūrinė programa)</t>
        </r>
      </text>
    </comment>
    <comment ref="F84" authorId="2" shapeId="0">
      <text>
        <r>
          <rPr>
            <b/>
            <sz val="9"/>
            <color indexed="81"/>
            <rFont val="Tahoma"/>
            <family val="2"/>
            <charset val="186"/>
          </rPr>
          <t>Rima Ališauskaitė:</t>
        </r>
        <r>
          <rPr>
            <sz val="9"/>
            <color indexed="81"/>
            <rFont val="Tahoma"/>
            <family val="2"/>
            <charset val="186"/>
          </rPr>
          <t xml:space="preserve">
1.5.1. uždavinys keps 2030 Paversti KEPA daugiafunkcių paslaugų talentų pritraukimo, integracijos ir išlai-kymo centru, atsakingu už miesto rin-kodarą, susijusią su talentų pritrau-kimu, ir programų koordinavimą su na-cionalinėmis įstaigomis (VL, LSA) ir NVO</t>
        </r>
      </text>
    </comment>
    <comment ref="O116" authorId="0" shapeId="0">
      <text>
        <r>
          <rPr>
            <sz val="9"/>
            <color indexed="81"/>
            <rFont val="Tahoma"/>
            <family val="2"/>
            <charset val="186"/>
          </rPr>
          <t>Parengti pastatų Perkėlos g. 3, K. Donelaičio a. 5A, Senosios Smiltelės g. 6 padalinimo į atskirus turtinius vienetus projektai. Jūros g. 9-1 ir 9-1A apjungimo į vieną turtinį vienetą įregistravimo NT registre projektas.</t>
        </r>
      </text>
    </comment>
    <comment ref="M123" authorId="0" shapeId="0">
      <text>
        <r>
          <rPr>
            <sz val="9"/>
            <color indexed="81"/>
            <rFont val="Tahoma"/>
            <family val="2"/>
            <charset val="186"/>
          </rPr>
          <t>2019 m. yra daromas sutarties keitimas dėl papildomų (stogo remonto) darbų įtraukimo. Planuojama šiais metais atlikti apie 30-40 proc. darbų. Apmokėjimas planuojamas IV ket. 2020 m. darbams užbaigti reikia</t>
        </r>
        <r>
          <rPr>
            <b/>
            <sz val="9"/>
            <color indexed="81"/>
            <rFont val="Tahoma"/>
            <family val="2"/>
            <charset val="186"/>
          </rPr>
          <t xml:space="preserve"> 117 tūkst. eur</t>
        </r>
      </text>
    </comment>
    <comment ref="M126" authorId="0" shapeId="0">
      <text>
        <r>
          <rPr>
            <sz val="9"/>
            <color indexed="81"/>
            <rFont val="Tahoma"/>
            <family val="2"/>
            <charset val="186"/>
          </rPr>
          <t>Per du metus išpirkta - gyvenamųjų ir negyvenamųjų patalpų Nemuno g. 113 (9 butai, 3 negyvenamosios patalpos, 1 sandėlis) ir Nemuno g. 133 (12 butų, 1 sandėlis), Klaipėdoje, nuosavybės teise priklausančio fiziniams ir juridiniams asmenims (toliau – NT) – pirkimą.</t>
        </r>
      </text>
    </comment>
    <comment ref="F128" authorId="0" shapeId="0">
      <text>
        <r>
          <rPr>
            <b/>
            <sz val="9"/>
            <color indexed="81"/>
            <rFont val="Tahoma"/>
            <family val="2"/>
            <charset val="186"/>
          </rPr>
          <t xml:space="preserve">P1, 8.2.1. </t>
        </r>
        <r>
          <rPr>
            <sz val="9"/>
            <color indexed="81"/>
            <rFont val="Tahoma"/>
            <family val="2"/>
            <charset val="186"/>
          </rPr>
          <t>Parengta ir įgyvendinta Savivaldybės turto ir įmonių valdymo efektyvinimo koncepcija ir priemonių planas</t>
        </r>
      </text>
    </comment>
    <comment ref="M128" authorId="0" shapeId="0">
      <text>
        <r>
          <rPr>
            <sz val="9"/>
            <color indexed="81"/>
            <rFont val="Tahoma"/>
            <family val="2"/>
            <charset val="186"/>
          </rPr>
          <t>Siūloma parengti veiksmų planą, kuriame būtų numatyti strateginiai sprendimai dėl turto ir įmonių valdymo efektyvinimo:  nereikalingo turto pardavimo, kriterijų, kuriuos turi atitikti panaudos gavėjai įvedimo ir t.t. Planą parengti ketinama 2019 m., pilnai įgyvendinti - 2023 m.</t>
        </r>
      </text>
    </comment>
    <comment ref="M134" authorId="0" shapeId="0">
      <text>
        <r>
          <rPr>
            <sz val="9"/>
            <color indexed="81"/>
            <rFont val="Tahoma"/>
            <family val="2"/>
            <charset val="186"/>
          </rPr>
          <t xml:space="preserve">2018-10-15 protokolas Nr. ADM1-364
NUTARTA:
1. Pritarti </t>
        </r>
        <r>
          <rPr>
            <b/>
            <sz val="9"/>
            <color indexed="81"/>
            <rFont val="Tahoma"/>
            <family val="2"/>
            <charset val="186"/>
          </rPr>
          <t xml:space="preserve">Istorinių laivų krantinės Klaipėdos piliavietėje sutvarkymo </t>
        </r>
        <r>
          <rPr>
            <sz val="9"/>
            <color indexed="81"/>
            <rFont val="Tahoma"/>
            <family val="2"/>
            <charset val="186"/>
          </rPr>
          <t xml:space="preserve">sprendimui pirmiausia atlikti krantinės ekspertizę, techninio stovio įvertinimą. Ekspertizę planuoti Statybos leidimų ir statinių priežiūros skyriui priemonėje „Savivaldybei priklausančių statinių esamos techninės būklės įvertinimo paslaugų įsigijimas“.
2. Projektavimo užduotį rengti atsižvelgiant į ekspertizės išvadas.
</t>
        </r>
      </text>
    </comment>
    <comment ref="N134" authorId="0" shapeId="0">
      <text>
        <r>
          <rPr>
            <sz val="9"/>
            <color indexed="81"/>
            <rFont val="Tahoma"/>
            <family val="2"/>
            <charset val="186"/>
          </rPr>
          <t xml:space="preserve">
Planuojama baigti pirkimus III ketvirtyje.
Pasiūlymų vertė buvo mažesnė nei numatyta, todėl už nepanaudotas lėšas numatyta papildomai pirkti 
"Administracinio pastato Liepų g. 11, Klaipėdoje energetinio vertinimo paslauga" (2019-08-16 direktoriaus įsakymas Nr. AD2-1382) bei dviejų gydymo įstaigų "pastatų (jų dalių) techninės būklės įvertinimo paslaugas" (2019-09-03 direktoriaus įsakymas Nr. AD2-1495). </t>
        </r>
      </text>
    </comment>
    <comment ref="M149" authorId="0" shapeId="0">
      <text>
        <r>
          <rPr>
            <sz val="9"/>
            <color indexed="81"/>
            <rFont val="Tahoma"/>
            <family val="2"/>
            <charset val="186"/>
          </rPr>
          <t>(savivaldybės administracija ir 116 biudžetinė įstaiga)</t>
        </r>
      </text>
    </comment>
    <comment ref="F151" authorId="1" shapeId="0">
      <text>
        <r>
          <rPr>
            <b/>
            <sz val="9"/>
            <color indexed="81"/>
            <rFont val="Tahoma"/>
            <family val="2"/>
            <charset val="186"/>
          </rPr>
          <t xml:space="preserve">2019-2023 m. veiklos prioritetai:
</t>
        </r>
        <r>
          <rPr>
            <sz val="9"/>
            <color indexed="81"/>
            <rFont val="Tahoma"/>
            <family val="2"/>
            <charset val="186"/>
          </rPr>
          <t xml:space="preserve">8.3.5. Sukurta  „Klaipėdiečio kortelės“ koncepcija ir įdiegta sistema.
</t>
        </r>
      </text>
    </comment>
    <comment ref="E157" authorId="0" shapeId="0">
      <text>
        <r>
          <rPr>
            <sz val="9"/>
            <color indexed="81"/>
            <rFont val="Tahoma"/>
            <family val="2"/>
            <charset val="186"/>
          </rPr>
          <t xml:space="preserve">Kokybės vadybos metodų diegimas vidaus procesams optimizuoti, siekiant didinti gyventojų pasitenkinimą Savivaldybės teikiamomis paslaugomis.  LEAN metodo „lieknoji vadyba“ (angl. lean – lieknas) sistemos tikslas – naudojant mažesnius išteklius sukurti didesnę vertę klientui. </t>
        </r>
        <r>
          <rPr>
            <b/>
            <sz val="9"/>
            <color indexed="81"/>
            <rFont val="Tahoma"/>
            <family val="2"/>
            <charset val="186"/>
          </rPr>
          <t>Projekte dalyvauja Klaipėdos ir Kretingos rajonų savivaldybės. Paraiškos pateikimo data 2017 m. spalis, trukmė 36 mėnesiai.</t>
        </r>
        <r>
          <rPr>
            <sz val="9"/>
            <color indexed="81"/>
            <rFont val="Tahoma"/>
            <family val="2"/>
            <charset val="186"/>
          </rPr>
          <t xml:space="preserve"> Projekto metu numatoma apmokyti 401 administracijos darbuotoją, iš jų  keturi taps sertifikuotais projekto lyderiais, planuojama įdiegti  7 metodus, parengti piliečių chartiją.</t>
        </r>
      </text>
    </comment>
    <comment ref="F157" authorId="0" shapeId="0">
      <text>
        <r>
          <rPr>
            <b/>
            <sz val="9"/>
            <color indexed="81"/>
            <rFont val="Tahoma"/>
            <family val="2"/>
            <charset val="186"/>
          </rPr>
          <t xml:space="preserve">P6. </t>
        </r>
        <r>
          <rPr>
            <sz val="9"/>
            <color indexed="81"/>
            <rFont val="Tahoma"/>
            <family val="2"/>
            <charset val="186"/>
          </rPr>
          <t xml:space="preserve">Klaipėdos miesto ekonominės plėtros strategija ir įgyvendinimo veiksmų planas iki 2030 metų, 1.1.1. priemonė
</t>
        </r>
        <r>
          <rPr>
            <b/>
            <sz val="9"/>
            <color indexed="81"/>
            <rFont val="Tahoma"/>
            <family val="2"/>
            <charset val="186"/>
          </rPr>
          <t>P1,</t>
        </r>
        <r>
          <rPr>
            <sz val="9"/>
            <color indexed="81"/>
            <rFont val="Tahoma"/>
            <family val="2"/>
            <charset val="186"/>
          </rPr>
          <t xml:space="preserve"> 8.3.2. Savivaldybės administracijoje įdiegta ir funkcionuoja kokybės vadybos sistema</t>
        </r>
      </text>
    </comment>
    <comment ref="M157" authorId="0" shapeId="0">
      <text>
        <r>
          <rPr>
            <sz val="9"/>
            <color indexed="81"/>
            <rFont val="Tahoma"/>
            <family val="2"/>
            <charset val="186"/>
          </rPr>
          <t xml:space="preserve">Įdiegti ir taikomi ne mažiau kaip 7 LEAN „lieknoji vadyba“ (angl. lean – lieknas) </t>
        </r>
        <r>
          <rPr>
            <sz val="7"/>
            <color indexed="81"/>
            <rFont val="Tahoma"/>
            <family val="2"/>
            <charset val="186"/>
          </rPr>
          <t>(Asaichi, Kaizen, PDCA, SD, VACA, VSM, 5S)</t>
        </r>
        <r>
          <rPr>
            <sz val="9"/>
            <color indexed="81"/>
            <rFont val="Tahoma"/>
            <family val="2"/>
            <charset val="186"/>
          </rPr>
          <t xml:space="preserve"> vadybos metodai, vnt. </t>
        </r>
      </text>
    </comment>
    <comment ref="F158" authorId="0" shapeId="0">
      <text>
        <r>
          <rPr>
            <b/>
            <sz val="9"/>
            <color indexed="81"/>
            <rFont val="Tahoma"/>
            <family val="2"/>
            <charset val="186"/>
          </rPr>
          <t xml:space="preserve">P3.4.3.5 </t>
        </r>
        <r>
          <rPr>
            <sz val="9"/>
            <color indexed="81"/>
            <rFont val="Tahoma"/>
            <family val="2"/>
            <charset val="186"/>
          </rPr>
          <t>Diegti visuotinės kokybės vadybos principus Savivaldybės administracijoje,</t>
        </r>
      </text>
    </comment>
    <comment ref="F160" authorId="0" shapeId="0">
      <text>
        <r>
          <rPr>
            <b/>
            <sz val="9"/>
            <color indexed="81"/>
            <rFont val="Tahoma"/>
            <family val="2"/>
            <charset val="186"/>
          </rPr>
          <t>P1,</t>
        </r>
        <r>
          <rPr>
            <sz val="9"/>
            <color indexed="81"/>
            <rFont val="Tahoma"/>
            <family val="2"/>
            <charset val="186"/>
          </rPr>
          <t xml:space="preserve"> 8.1.3. Patvirtintas ir įgyvendinamas Klaipėdos miesto  savivaldybės 2021–2030 m. strateginis plėtros planas
</t>
        </r>
      </text>
    </comment>
    <comment ref="F161" authorId="1" shapeId="0">
      <text>
        <r>
          <rPr>
            <sz val="9"/>
            <color indexed="81"/>
            <rFont val="Tahoma"/>
            <family val="2"/>
            <charset val="186"/>
          </rPr>
          <t xml:space="preserve">KEPS 1.1.5. Įdiegti veiklos rezultatų stebėsenos sistemą, pagrįstą procesų rodiklių matavimu, ir susieti ją su darbuotojų vertinimo ir motyvavimo sistema </t>
        </r>
      </text>
    </comment>
    <comment ref="F162" authorId="0" shapeId="0">
      <text>
        <r>
          <rPr>
            <b/>
            <sz val="9"/>
            <color indexed="81"/>
            <rFont val="Tahoma"/>
            <family val="2"/>
            <charset val="186"/>
          </rPr>
          <t>P1,</t>
        </r>
        <r>
          <rPr>
            <sz val="9"/>
            <color indexed="81"/>
            <rFont val="Tahoma"/>
            <family val="2"/>
            <charset val="186"/>
          </rPr>
          <t xml:space="preserve"> 3.2.1. Patvirtinta dalyvaujamojo biudžeto koncepcija ir metodika
</t>
        </r>
      </text>
    </comment>
    <comment ref="F164" authorId="1" shapeId="0">
      <text>
        <r>
          <rPr>
            <b/>
            <sz val="9"/>
            <color indexed="81"/>
            <rFont val="Tahoma"/>
            <family val="2"/>
            <charset val="186"/>
          </rPr>
          <t>Indrė Butenienė:</t>
        </r>
        <r>
          <rPr>
            <sz val="9"/>
            <color indexed="81"/>
            <rFont val="Tahoma"/>
            <family val="2"/>
            <charset val="186"/>
          </rPr>
          <t xml:space="preserve">
8.3.6. Įsteigtų nuotolinių gyventojų aptarnavimo centrų skaičius. </t>
        </r>
      </text>
    </comment>
    <comment ref="F165" authorId="0" shapeId="0">
      <text>
        <r>
          <rPr>
            <b/>
            <sz val="9"/>
            <color indexed="81"/>
            <rFont val="Tahoma"/>
            <family val="2"/>
            <charset val="186"/>
          </rPr>
          <t>P6.</t>
        </r>
        <r>
          <rPr>
            <sz val="9"/>
            <color indexed="81"/>
            <rFont val="Tahoma"/>
            <family val="2"/>
            <charset val="186"/>
          </rPr>
          <t xml:space="preserve"> Klaipėdos miesto ekonominės plėtros strategija ir įgyvendinimo veiksmų planas iki 2030 metų, </t>
        </r>
        <r>
          <rPr>
            <b/>
            <sz val="9"/>
            <color indexed="81"/>
            <rFont val="Tahoma"/>
            <family val="2"/>
            <charset val="186"/>
          </rPr>
          <t xml:space="preserve">1.1.1. priemonė
P1, 8.3.1. Patvirtinta ir  įgyvendinta nauja Savivaldybės darbo organizavimo struktūra
</t>
        </r>
      </text>
    </comment>
    <comment ref="I171" authorId="0" shapeId="0">
      <text>
        <r>
          <rPr>
            <sz val="9"/>
            <color indexed="81"/>
            <rFont val="Tahoma"/>
            <family val="2"/>
            <charset val="186"/>
          </rPr>
          <t xml:space="preserve">Techninis projektas bus parengtas 2019 m. vasario mėn. Kaina 11,9 tūkst. eur
</t>
        </r>
      </text>
    </comment>
    <comment ref="M171" authorId="0" shapeId="0">
      <text>
        <r>
          <rPr>
            <b/>
            <sz val="9"/>
            <color indexed="81"/>
            <rFont val="Tahoma"/>
            <family val="2"/>
            <charset val="186"/>
          </rPr>
          <t>Pastato Šimkaus g. 11 remonto darbai:</t>
        </r>
        <r>
          <rPr>
            <sz val="9"/>
            <color indexed="81"/>
            <rFont val="Tahoma"/>
            <family val="2"/>
            <charset val="186"/>
          </rPr>
          <t xml:space="preserve">
stogas (1350 m²), stogo remonto kaina – 86,7 tūkst. eur,
fasadas (125 m²),
patalpos (200 m²), 
projekto vertė 659 tūkst. eur, stogo remtui 86,7 tūkst. eur</t>
        </r>
      </text>
    </comment>
    <comment ref="N182" authorId="0" shapeId="0">
      <text>
        <r>
          <rPr>
            <sz val="9"/>
            <color indexed="81"/>
            <rFont val="Tahoma"/>
            <family val="2"/>
            <charset val="186"/>
          </rPr>
          <t>Remonto darbai atlikti, tačiau atliktų darbų akte nurodyti darbai nesutampa su sutartyje nurodytais. Ieškoma kaip apmokėti už darbus</t>
        </r>
      </text>
    </comment>
    <comment ref="I198" authorId="0" shapeId="0">
      <text>
        <r>
          <rPr>
            <b/>
            <sz val="9"/>
            <color indexed="81"/>
            <rFont val="Tahoma"/>
            <family val="2"/>
            <charset val="186"/>
          </rPr>
          <t xml:space="preserve">14341,5
</t>
        </r>
        <r>
          <rPr>
            <sz val="9"/>
            <color indexed="81"/>
            <rFont val="Tahoma"/>
            <family val="2"/>
            <charset val="186"/>
          </rPr>
          <t xml:space="preserve">
</t>
        </r>
      </text>
    </comment>
    <comment ref="J198" authorId="0" shapeId="0">
      <text>
        <r>
          <rPr>
            <b/>
            <sz val="9"/>
            <color indexed="81"/>
            <rFont val="Tahoma"/>
            <family val="2"/>
            <charset val="186"/>
          </rPr>
          <t>15196,7+246,1 biudžetas</t>
        </r>
        <r>
          <rPr>
            <sz val="9"/>
            <color indexed="81"/>
            <rFont val="Tahoma"/>
            <family val="2"/>
            <charset val="186"/>
          </rPr>
          <t xml:space="preserve">
</t>
        </r>
      </text>
    </comment>
  </commentList>
</comments>
</file>

<file path=xl/sharedStrings.xml><?xml version="1.0" encoding="utf-8"?>
<sst xmlns="http://schemas.openxmlformats.org/spreadsheetml/2006/main" count="854" uniqueCount="279">
  <si>
    <t>Veiklos plano tikslo kodas</t>
  </si>
  <si>
    <t>Uždavinio kodas</t>
  </si>
  <si>
    <t>Priemonės kodas</t>
  </si>
  <si>
    <t>Papriemonės kodas</t>
  </si>
  <si>
    <t>Pavadinimas</t>
  </si>
  <si>
    <t>Priemonės požymis</t>
  </si>
  <si>
    <t>Vykdytojas (skyrius / asmuo)</t>
  </si>
  <si>
    <t>Finansavimo šaltinis</t>
  </si>
  <si>
    <t>Produkto kriterijaus</t>
  </si>
  <si>
    <t>Planas</t>
  </si>
  <si>
    <t>03 Savivaldybės valdymo programa</t>
  </si>
  <si>
    <t>01</t>
  </si>
  <si>
    <t>Kurti savivaldybės valdymo sistemą, patogią verslui ir gyventojams</t>
  </si>
  <si>
    <t>Organizuoti savivaldybės veiklos bendrųjų funkcijų vykdymą</t>
  </si>
  <si>
    <t>Savivaldybės administracijos veiklos užtikrinimas:</t>
  </si>
  <si>
    <t>Savivaldybės administracijos veiklos užtikrinimas (darbo užmokestis)</t>
  </si>
  <si>
    <t>1</t>
  </si>
  <si>
    <t>SB</t>
  </si>
  <si>
    <t>SB(VB)</t>
  </si>
  <si>
    <t>02</t>
  </si>
  <si>
    <t>Ūkio skyrius</t>
  </si>
  <si>
    <t>SB(SP)</t>
  </si>
  <si>
    <t>SB(SPL)</t>
  </si>
  <si>
    <t>03</t>
  </si>
  <si>
    <t>Dalyvavimas organizuojant rinkimus</t>
  </si>
  <si>
    <t>04</t>
  </si>
  <si>
    <t>Personalo skyrius</t>
  </si>
  <si>
    <t>05</t>
  </si>
  <si>
    <t>Informavimo ir e.paslaugų skyrius</t>
  </si>
  <si>
    <t>Atlikta apklausų, tyrimų, vnt.</t>
  </si>
  <si>
    <t>06</t>
  </si>
  <si>
    <t>Teisės skyrius</t>
  </si>
  <si>
    <t>Per ataskaitinį laikotarpį užbaigtų bylų skaičius</t>
  </si>
  <si>
    <t>07</t>
  </si>
  <si>
    <t>08</t>
  </si>
  <si>
    <t>Daugiabučių gyvenamųjų namų žemės nuomos mokesčio paskirstymo ir administravimo paslaugos pirkimas</t>
  </si>
  <si>
    <t>Namų administratorių, teikiančių paslaugas, skaičius</t>
  </si>
  <si>
    <t>09</t>
  </si>
  <si>
    <t>SB(VR)</t>
  </si>
  <si>
    <t>SB(VRL)</t>
  </si>
  <si>
    <t>10</t>
  </si>
  <si>
    <t>Viešosios tvarkos skyrius</t>
  </si>
  <si>
    <t>11</t>
  </si>
  <si>
    <t>Kontrolės ir audito tarnybos finansinio, ūkinio bei materialinio aptarnavimo užtikrinimas</t>
  </si>
  <si>
    <t>Kontrolės ir audito tarnybos darbuotojų skaičius</t>
  </si>
  <si>
    <t>Iš viso:</t>
  </si>
  <si>
    <t>Savivaldybės tarybos finansinio, ūkinio bei materialinio aptarnavimo užtikrinimas</t>
  </si>
  <si>
    <t>Savivaldybės tarybos narių skaičius</t>
  </si>
  <si>
    <t>Mero reprezentacinių priemonių vykdymas (Mero fondo naudojimas)</t>
  </si>
  <si>
    <t>Dalyvavimas vietinių ir tarptautinių organizacijų veikloje:</t>
  </si>
  <si>
    <t>Tarptautinių organizacijų, kurių narė yra Klaipėdos miesto savivaldybė, skaičius</t>
  </si>
  <si>
    <t>Paskolų grąžinimas ir palūkanų mokėjimas</t>
  </si>
  <si>
    <t>Savivaldybės administracijos direktoriaus rezervas</t>
  </si>
  <si>
    <t>Savivaldybei nuosavybės teise priklausančio ir patikėjimo teise valdomo turto valdymas, naudojimas ir disponavimas:</t>
  </si>
  <si>
    <t>Nekilnojamojo turto matavimai ir teisinė registracija</t>
  </si>
  <si>
    <t>Savivaldybei priklausančių patalpų eksploatacinių ir kitų išlaidų padengimas</t>
  </si>
  <si>
    <t>Pastatų, kuriuose yra savivaldybei priklausančios negyvenamosios patalpos, bendro naudojimo objektų remonto išlaidų padengimas</t>
  </si>
  <si>
    <t>Objektų rengimas privatizavimui, privatizavimo programų rengimas, objektų privatizavimo organizavimas</t>
  </si>
  <si>
    <t>Privatizuota objektų, vnt.</t>
  </si>
  <si>
    <t>Gyvenamųjų patalpų ir jų priklausinių, taip pat pagalbinės paskirties pastatų, jų dalių privatizavimo dokumentų rengimas</t>
  </si>
  <si>
    <t>Privatizuota gyvenamųjų patalpų ir jų priklausinių, vnt.</t>
  </si>
  <si>
    <t>Turto valdymo dokumentų rengimas (galimybių studijos, ekspertizės ir kt.)</t>
  </si>
  <si>
    <t xml:space="preserve">Savivaldybės nekilnojamojo turto  (negyvenamoji paskirtis) remontas </t>
  </si>
  <si>
    <t xml:space="preserve">Savivaldybei priklausančių statinių esamos techninės būklės įvertinimo paslaugų įsigijimas </t>
  </si>
  <si>
    <t>Įvertinta pastatų, skaičius</t>
  </si>
  <si>
    <t>Iš viso uždaviniui:</t>
  </si>
  <si>
    <t>Diegti Savivaldybės administracijoje modernias informacines sistemas ir plėsti elektroninių paslaugų spektrą</t>
  </si>
  <si>
    <t>Informavimo ir e. paslaugų skyrius</t>
  </si>
  <si>
    <t>Gerinti gyventojų aptarnavimo ir darbuotojų darbo sąlygas Savivaldybės administracijoje</t>
  </si>
  <si>
    <t>Savivaldybės administracijos reikmėms naudojamų pastatų ir patalpų einamasis remontas:</t>
  </si>
  <si>
    <t>Iš viso tikslui:</t>
  </si>
  <si>
    <t>Iš viso programai:</t>
  </si>
  <si>
    <t>Finansavimo šaltinių suvestinė</t>
  </si>
  <si>
    <t>Finansavimo šaltiniai</t>
  </si>
  <si>
    <t>SAVIVALDYBĖS  LĖŠOS, IŠ VISO:</t>
  </si>
  <si>
    <t xml:space="preserve">Savivaldybės biudžetas, iš jo: </t>
  </si>
  <si>
    <r>
      <t xml:space="preserve">Savivaldybės biudžeto lėšos </t>
    </r>
    <r>
      <rPr>
        <b/>
        <sz val="10"/>
        <rFont val="Times New Roman"/>
        <family val="1"/>
        <charset val="186"/>
      </rPr>
      <t>SB</t>
    </r>
  </si>
  <si>
    <r>
      <t xml:space="preserve">Savivaldybės biudžeto rinkliavos lėšos </t>
    </r>
    <r>
      <rPr>
        <b/>
        <sz val="10"/>
        <rFont val="Times New Roman"/>
        <family val="1"/>
        <charset val="186"/>
      </rPr>
      <t>SB(VR)</t>
    </r>
  </si>
  <si>
    <r>
      <t xml:space="preserve">Valstybės biudžeto specialiosios tikslinės dotacijos lėšos </t>
    </r>
    <r>
      <rPr>
        <b/>
        <sz val="10"/>
        <rFont val="Times New Roman"/>
        <family val="1"/>
        <charset val="186"/>
      </rPr>
      <t>SB(VB)</t>
    </r>
  </si>
  <si>
    <r>
      <t xml:space="preserve">Paskolos lėšos </t>
    </r>
    <r>
      <rPr>
        <b/>
        <sz val="10"/>
        <rFont val="Times New Roman"/>
        <family val="1"/>
        <charset val="186"/>
      </rPr>
      <t>SB(P)</t>
    </r>
  </si>
  <si>
    <r>
      <t xml:space="preserve">Pajamų įmokos už patalpų nuomą </t>
    </r>
    <r>
      <rPr>
        <b/>
        <sz val="10"/>
        <rFont val="Times New Roman"/>
        <family val="1"/>
        <charset val="186"/>
      </rPr>
      <t>SB(SP)</t>
    </r>
  </si>
  <si>
    <r>
      <t xml:space="preserve">Programų lėšų likučių laikinai laisvos lėšos </t>
    </r>
    <r>
      <rPr>
        <b/>
        <sz val="10"/>
        <rFont val="Times New Roman"/>
        <family val="1"/>
        <charset val="186"/>
      </rPr>
      <t>SB(L)</t>
    </r>
  </si>
  <si>
    <r>
      <t>Pajamų įmokų už patalpų nuomą likutis</t>
    </r>
    <r>
      <rPr>
        <b/>
        <sz val="10"/>
        <rFont val="Times New Roman"/>
        <family val="1"/>
        <charset val="186"/>
      </rPr>
      <t xml:space="preserve"> SB(SPL)</t>
    </r>
  </si>
  <si>
    <r>
      <t>Vietinių rinkliavų lėšų likutis</t>
    </r>
    <r>
      <rPr>
        <b/>
        <sz val="10"/>
        <rFont val="Times New Roman"/>
        <family val="1"/>
        <charset val="186"/>
      </rPr>
      <t xml:space="preserve"> SB(VRL)</t>
    </r>
  </si>
  <si>
    <t>KITI ŠALTINIAI, IŠ VISO:</t>
  </si>
  <si>
    <r>
      <t xml:space="preserve">Valstybės biudžeto lėšos </t>
    </r>
    <r>
      <rPr>
        <b/>
        <sz val="10"/>
        <rFont val="Times New Roman"/>
        <family val="1"/>
        <charset val="186"/>
      </rPr>
      <t>LRVB</t>
    </r>
  </si>
  <si>
    <t>IŠ VISO:</t>
  </si>
  <si>
    <t xml:space="preserve">Nugriauta statinių, vnt. </t>
  </si>
  <si>
    <t>P.3.4.3.1</t>
  </si>
  <si>
    <r>
      <t xml:space="preserve">Žemės pardavimų likučio lėšos </t>
    </r>
    <r>
      <rPr>
        <b/>
        <sz val="10"/>
        <rFont val="Times New Roman"/>
        <family val="1"/>
        <charset val="186"/>
      </rPr>
      <t>SB(ŽPL)</t>
    </r>
  </si>
  <si>
    <t>Lietuvoje veikiančių asociacijų, kurių narė yra savivaldybė, skaičius</t>
  </si>
  <si>
    <t>Vykdoma sutarčių su Klaipėdos rajono savivaldybe, vnt.</t>
  </si>
  <si>
    <t>Įsigyta organizacinės technikos, vnt.</t>
  </si>
  <si>
    <t xml:space="preserve">Eksploatuojama kompiuterių, vnt. </t>
  </si>
  <si>
    <t>Įsigyta kompiuterinės technikos, vnt.</t>
  </si>
  <si>
    <t>Išsiųsta laiškų, tūkst. vnt.</t>
  </si>
  <si>
    <t>Savivaldybės tarybos ir mero sekretoriato finansinio, ūkinio bei materialinio aptarnavimo užtikrinimas</t>
  </si>
  <si>
    <t>Savivaldybės tarybos ir mero sekretoriato darbuotojų skaičius</t>
  </si>
  <si>
    <t>Inžinerinių tinklų, kurių atlikti matavimai, ilgis, km</t>
  </si>
  <si>
    <t>Kompiuterinės, programinės įrangos, organizacinės technikos bei licencijų įsigijimas, eksploatavimas</t>
  </si>
  <si>
    <t xml:space="preserve">Dalyvio mokestis už narystę Lietuvoje veikiančiose asociacijose </t>
  </si>
  <si>
    <t xml:space="preserve"> TIKSLŲ, UŽDAVINIŲ, PRIEMONIŲ, PRIEMONIŲ IŠLAIDŲ IR PRODUKTO KRITERIJŲ SUVESTINĖ</t>
  </si>
  <si>
    <t>tūkst. Eur</t>
  </si>
  <si>
    <t>VALDYMO PROGRAMOS (NR. 03)</t>
  </si>
  <si>
    <t>P3.4.1.1, P3.4.2.1, P3.4.1.4</t>
  </si>
  <si>
    <t>Savivaldybės administracijos darbuotojų etatų skaičius</t>
  </si>
  <si>
    <t>SB(L)</t>
  </si>
  <si>
    <t>2019-ieji metai</t>
  </si>
  <si>
    <t>Aiškinamojo rašto priedas Nr.3</t>
  </si>
  <si>
    <t>Mokamas narystės asociacijoje „Klaipėdos regionas“ mokestis, skaičius</t>
  </si>
  <si>
    <t xml:space="preserve">Savivaldybės nenaudojamų (neeksploatuojamų) statinių nugriovimas ir jų inžinerinių tinklų techninės būklės palaikymas </t>
  </si>
  <si>
    <t xml:space="preserve">Prižiūrėta objektų, vnt. </t>
  </si>
  <si>
    <t xml:space="preserve">Remontuota objektų, vnt. </t>
  </si>
  <si>
    <t>Perduota inžinerinių tinklų, km</t>
  </si>
  <si>
    <t>Įsigyta programinės įrangos, vnt.</t>
  </si>
  <si>
    <t>Prižiūrėta programinės įrangos, vnt.</t>
  </si>
  <si>
    <t>Eksploatuojama šviestuvų, vnt.</t>
  </si>
  <si>
    <t>Viešųjų ryšių plėtojimas (gyventojų apklausos, nuomonių tyrimai,  informacijos sklaida žiniasklaidos priemonėse, savivaldybės skelbimų publikavimas, rinkodaros ir reprezentacinių  priemonių vykdymas ir kt.)</t>
  </si>
  <si>
    <t>Automobilių statymo aikštelės prie „Švyturio“ arenos apšvietimo išlaidų dengimas ir energinių išteklių išlaidų kompensavimas UAB „Klaipėdos arena“</t>
  </si>
  <si>
    <t>Įsigyta suvenyrų  rūšių, vnt.</t>
  </si>
  <si>
    <t>Kapinių priežiūros skyriaus pastato remontas (Toleikių k., Klaipėdos r. sav.)</t>
  </si>
  <si>
    <t>Įsigytas turtas, vnt.</t>
  </si>
  <si>
    <t>2020-ieji metai</t>
  </si>
  <si>
    <t>Nupirkta spaudos ploto dienraščiuose, tūkst. kv. cm</t>
  </si>
  <si>
    <t xml:space="preserve">Gerinti gyventojų aptarnavimo kokybę, diegiant pažangius vadybos principus </t>
  </si>
  <si>
    <t>ES</t>
  </si>
  <si>
    <t>Apmokyta darbuotojų, skaičius</t>
  </si>
  <si>
    <t>Sertifikuota atskirų metodų vidinių lyderių, skaičius</t>
  </si>
  <si>
    <t>Mokymų (valstybės tarnautojų įvadiniai mokymai, specifiniai mokymai atestatams ir licencijoms įgyti, naujų darbuotojų adaptavimas) organizavimas</t>
  </si>
  <si>
    <t xml:space="preserve">Eksploatuojama administracinių teisės pažeidimų protokolų valdymo programa, vartotojų skaičius </t>
  </si>
  <si>
    <t>Naudojamos programinės įrangos licencijos, vnt.</t>
  </si>
  <si>
    <t>Strateginio planavimo skyrius</t>
  </si>
  <si>
    <t>Atlikta pastato Debreceno g. 41 vidaus patalpų remonto darbų. Užbaigtumas, proc.</t>
  </si>
  <si>
    <t>Parengtas planas, vnt.</t>
  </si>
  <si>
    <r>
      <t xml:space="preserve">Europos Sąjungos paramos lėšos </t>
    </r>
    <r>
      <rPr>
        <b/>
        <sz val="10"/>
        <rFont val="Times New Roman"/>
        <family val="1"/>
        <charset val="186"/>
      </rPr>
      <t>ES</t>
    </r>
  </si>
  <si>
    <t>Pašto patalpų Aukštoji g. 13, Klaipėdoje išpirkimas</t>
  </si>
  <si>
    <t>Patvirtinta nauja Savivaldybės administracijos organizacinė struktūra, vnt.</t>
  </si>
  <si>
    <t>Savivaldybės administracijos organizacinės struktūros tobulinimas</t>
  </si>
  <si>
    <t>Atstovavimo teismuose ir teismų sprendimų vykdymo organizavimas bei teismo išlaidų apmokėjimas</t>
  </si>
  <si>
    <t>Civilinės atsakomybės draudimo įsigijimas</t>
  </si>
  <si>
    <t>Socialinės paramos skyriaus patalpų remontas (Vytauto g. 13)</t>
  </si>
  <si>
    <t>Atlikta pastato Debreceno g. 41 dalies fasado sienų, langų, durų ir stogo tvarkymo darbų. Užbaigtumas, proc.</t>
  </si>
  <si>
    <t>Pasirašytų paskolų sutarčių, vnt.</t>
  </si>
  <si>
    <t xml:space="preserve">Atlikta pastato (Kalvos g. 4) stogo ir fasado remonto darbų. Užbaigtumas, proc. </t>
  </si>
  <si>
    <t>Atlikta pastato (Tiltų g. 8) fasado darbų. Užbaigtumas, proc.</t>
  </si>
  <si>
    <t>Suremontuota kabinetų ploto, kv. m</t>
  </si>
  <si>
    <t>Atlikta pastato stogo, fasado, vidaus vamzdynų ir patalpų  remonto darbų. Užbaigtumas, proc.</t>
  </si>
  <si>
    <t>Atlikta pastato fasado remonto darbų. Užbaigtumas, proc.</t>
  </si>
  <si>
    <t>Atlikta pastato patalpų remonto darbų. Užbaigtumas, proc.</t>
  </si>
  <si>
    <t>Pastato Liepų g. 11 fasado ir patalpų remontas</t>
  </si>
  <si>
    <t>2021-ųjų metų lėšų projektas</t>
  </si>
  <si>
    <t>2021-ieji metai</t>
  </si>
  <si>
    <t>1000</t>
  </si>
  <si>
    <t xml:space="preserve">Projekto „Paslaugų teikimo gyventojams kokybės gerinimas Klaipėdos regiono savivaldybėse“ įgyvendinimas </t>
  </si>
  <si>
    <t>Išsinuomota ir užpildyta stelažų dokumentų saugojimui (Archyvo veiklai), m</t>
  </si>
  <si>
    <t>26/3</t>
  </si>
  <si>
    <t>95,4</t>
  </si>
  <si>
    <t>Suorganizuota renginių, vnt.</t>
  </si>
  <si>
    <t>Dalyvauta tarptautinių organizacijų veikloje, tarptautiniuose ir miestų partnerių organizuojamuose renginiuose, kartai per metus</t>
  </si>
  <si>
    <t>Sukurta virtuali laisvai samdomų darbuotojų platforma, vnt.</t>
  </si>
  <si>
    <t xml:space="preserve">Priemonių, susijusių su diasporos veikomis, įgyvendinimas </t>
  </si>
  <si>
    <t>Organizuotas tarptautinis renginys – „Globali Klaipėda" piliečių dialogas, vnt.</t>
  </si>
  <si>
    <t>Savivaldybės kontroliuojamų įmonių įstatinio kapitalo didinimas, perduodant inžinerinius tinklus funkcijoms vykdyti, neveikiančių įmonių likvidavimas</t>
  </si>
  <si>
    <t>Pastatų pripažinimo tinkamais naudoti dokumentų rengimas</t>
  </si>
  <si>
    <t>Privatiems asmenims priklausančių patalpų Nemuno g. 113 ir 133, Klaipėdoje, išpirkimas</t>
  </si>
  <si>
    <t xml:space="preserve">Atlikta scenos (prie Šaulių g. 36) remonto darbų. Užbaigtumas, proc. </t>
  </si>
  <si>
    <t xml:space="preserve">Atlikta pastato (Šilutės pl. 38) stogo ir fasado remonto darbų. Užbaigtumas, proc. </t>
  </si>
  <si>
    <t>90</t>
  </si>
  <si>
    <t>Suremontuota apšvietimo prožektorių, vnt.</t>
  </si>
  <si>
    <t>Atlikta istorinių laivų krantinės Klaipėdos piliavietėje sutvarkymo ekspertizė bei techninio svorio įvertinimas, vnt.</t>
  </si>
  <si>
    <t>Sumažinto darbo užmokesčio grąžinimas darbuotojams, skaičius</t>
  </si>
  <si>
    <t>254</t>
  </si>
  <si>
    <t>Išversta į užsienio kalbas tarptautinio bendradarbiavimo dokumentų, puslapių skaičius</t>
  </si>
  <si>
    <t>Organizuota užsienio delegacijų priėmimų ir  pristatymų apie Klaipėdos miestą, vnt.</t>
  </si>
  <si>
    <t xml:space="preserve">Pastato Liepų g. 13 fasado remontas </t>
  </si>
  <si>
    <t>Atlikta remonto darbų H. Manto g. 51 ir Liepų g. 13. Užbaigtumas, proc.</t>
  </si>
  <si>
    <t xml:space="preserve">Archyvo patalpų elektros naudojimo įrenginių remontas </t>
  </si>
  <si>
    <t>Suremontuotas neįgaliųjų liftas (Liepų g. 11), vnt.</t>
  </si>
  <si>
    <t>Parengtas techninis projektas, vnt.</t>
  </si>
  <si>
    <t>Patalpų nuoma Socialinės paramos skyriaus darbuotojams dėl Vytauto g. 13 patalpų remonto, mėn. per metus</t>
  </si>
  <si>
    <t>Savivaldybės administracijos veiklos užtikrinimas (pastatų eksploatacija, prekių ir paslaugų įsigijimas, korespondencijos siuntimas paštu, spaudinių prenumerata ir kt.)</t>
  </si>
  <si>
    <t>Viešosios tvarkos skyriaus veiklos užtikrinimas (pastatų eksploatacija, prekių ir paslaugų įsigijimas, korespondencijos siuntimas paštu ir kt.)</t>
  </si>
  <si>
    <t>Užsienio delegacijų priėmimų organizavimas</t>
  </si>
  <si>
    <t>SB(KPP)</t>
  </si>
  <si>
    <r>
      <t xml:space="preserve">Kelių priežiūros ir plėtros programos lėšos įtrauktos į savivaldybės biudžetą </t>
    </r>
    <r>
      <rPr>
        <b/>
        <sz val="10"/>
        <rFont val="Times New Roman"/>
        <family val="1"/>
        <charset val="186"/>
      </rPr>
      <t>SB(KPP)</t>
    </r>
  </si>
  <si>
    <t>P6</t>
  </si>
  <si>
    <t xml:space="preserve">Klaipėdos miesto savivaldybės valdymo </t>
  </si>
  <si>
    <t>programos (Nr. 03) aprašymo</t>
  </si>
  <si>
    <t>priedas</t>
  </si>
  <si>
    <t>Organizuotas tarptautinis renginys Klaipėdoje, vnt.</t>
  </si>
  <si>
    <t xml:space="preserve">Išsiųsta registruotų laiškų su įteikimu, paprastų laiškų Viešosios tvarkos skyriaus vykdomai veiklai, tūkst. vnt. </t>
  </si>
  <si>
    <t xml:space="preserve">Įdiegta ir taikoma vadybos metodų, vnt. </t>
  </si>
  <si>
    <t>Klaipėdos savivaldybės strateginio plėtros plano 2021–2030 m. parengimas</t>
  </si>
  <si>
    <r>
      <t xml:space="preserve">Europos Sąjungos paramos lėšos, kurios įtrauktos į savivaldybės biudžetą </t>
    </r>
    <r>
      <rPr>
        <b/>
        <sz val="10"/>
        <rFont val="Times New Roman"/>
        <family val="1"/>
        <charset val="186"/>
      </rPr>
      <t>SB(ES)</t>
    </r>
  </si>
  <si>
    <t>Valstybės deleguotų funkcijų vykdymas: žemės ūkio priemonių vykdymas</t>
  </si>
  <si>
    <t>Įsigyta inventoriaus, vnt.</t>
  </si>
  <si>
    <t>Įrengta diskusijų sistema posėdžių salėje Danės g. 17, vnt.</t>
  </si>
  <si>
    <t>2022-ieji metai</t>
  </si>
  <si>
    <t>2020-ųjų metų asignavimų planas</t>
  </si>
  <si>
    <t>2022-ųjų metų lėšų projektas</t>
  </si>
  <si>
    <r>
      <t xml:space="preserve">2019–2022 M. KLAIPĖDOS MIESTO SAVIVALDYBĖS </t>
    </r>
    <r>
      <rPr>
        <b/>
        <sz val="11"/>
        <rFont val="Times New Roman"/>
        <family val="1"/>
        <charset val="186"/>
      </rPr>
      <t xml:space="preserve">            </t>
    </r>
  </si>
  <si>
    <t>Išnuomota autotransporto (elektromobilių) priemonių, vnt.</t>
  </si>
  <si>
    <t>1/31</t>
  </si>
  <si>
    <t>Suorganizuoti rinkimai, vnt.</t>
  </si>
  <si>
    <t>140 /30</t>
  </si>
  <si>
    <t>100 /25</t>
  </si>
  <si>
    <t>Apmokyta darbuotojų ir  mokymų programų skaičius</t>
  </si>
  <si>
    <t>200/ 40</t>
  </si>
  <si>
    <t>Eksploatuojama akustinių sirenų, vnt.</t>
  </si>
  <si>
    <t>15</t>
  </si>
  <si>
    <t xml:space="preserve">Atlikta pastato (Liepojos g. 10A) namo cokolio ir fasado remonto darbų. Užbaigtumas, proc. </t>
  </si>
  <si>
    <t xml:space="preserve">Atlikta pastato (Tiltų g. 19) šildymo sistemos atnaujinimo remonto darbų. Užbaigtumas, proc. </t>
  </si>
  <si>
    <t xml:space="preserve">Atlikta pastato (Janonio g. 9) lietaus nuvedimo sistemos, fasadinių sienų tinko remonto darbų. Užbaigtumas, proc. </t>
  </si>
  <si>
    <t xml:space="preserve">Atlikta pastato (I. Kanto g. 11) stogo remonto darbų. Užbaigtumas, proc. </t>
  </si>
  <si>
    <t xml:space="preserve">Atlikta pastato (H. Manto g. 51) Stogo, lietaus nuvedimo sistemos remontas. Karšto, šalto vandens paskirstomojo vamzdyno remontas  darbų. Užbaigtumas, proc. </t>
  </si>
  <si>
    <t>Atlikta pastato (Žvejų g. 5) vamzdynų remonto darbų. Užbaigtumas, proc.</t>
  </si>
  <si>
    <t>Civilinės saugos funkcijos užtikrinimas</t>
  </si>
  <si>
    <t>600</t>
  </si>
  <si>
    <t xml:space="preserve">Įsigyta sulankstomų lovų (300 vnt.) ir miegmaišių (300 vnt.), vnt. </t>
  </si>
  <si>
    <t>Atlikta techninio projekto korektūra, vnt.</t>
  </si>
  <si>
    <t>Išleista leidinių, egz.</t>
  </si>
  <si>
    <t>1062</t>
  </si>
  <si>
    <t>Įrengta adresinė gaisro sistema, vnt.</t>
  </si>
  <si>
    <t>Įrengta vaizdo sistema, vnt.</t>
  </si>
  <si>
    <t>Atnaujinta koridorių šviestuvų Liepų g.11. Užbaigtumas, proc.</t>
  </si>
  <si>
    <t>Įrengta apsaugos sistema, vnt.</t>
  </si>
  <si>
    <t>Įrengta oro kondicionierių Danės g. 17. Užbaigtumas, proc.</t>
  </si>
  <si>
    <t xml:space="preserve">Įrengta dviračių saugykla kieme iš Vytauto g., vnt.  </t>
  </si>
  <si>
    <t>P1</t>
  </si>
  <si>
    <t>P6, P1</t>
  </si>
  <si>
    <t>0</t>
  </si>
  <si>
    <t xml:space="preserve">Įgyvendintas civilinės saugos funkcijos užtikrinimo rinkodaros priemonių paketas, vnt. </t>
  </si>
  <si>
    <t xml:space="preserve">Atlikta pastato (Danės g. 7) namo modernizacijos remonto darbų. Užbaigtumas, proc. </t>
  </si>
  <si>
    <t>2019-ųjų metų asignavimų planas*</t>
  </si>
  <si>
    <t xml:space="preserve">P3.4.3.5   </t>
  </si>
  <si>
    <t>P1, P6</t>
  </si>
  <si>
    <t>Parengta koncepcija ir metodika, vnt.</t>
  </si>
  <si>
    <t>Įgyvendinama projektų, vnt.</t>
  </si>
  <si>
    <t>Dalyvaujamojo biudžeto koncepcijos ir metodikos parengimas bei įgyvendinimas</t>
  </si>
  <si>
    <t>Išpirkta gyvenamųjų ir negyvenamųjų patalpų,  vnt.</t>
  </si>
  <si>
    <t>12</t>
  </si>
  <si>
    <t>Savivaldybės turto ir įmonių valdymo efektyvinimo koncepcijos ir priemonių plano parengimas ir įgyvendinimas</t>
  </si>
  <si>
    <t>(Įgyvendinimas iki 2023 m.)</t>
  </si>
  <si>
    <t>Įsigyta finansų valdymo ir apskaitos informacinės sistemos tobulinimo paslauga, vnt.</t>
  </si>
  <si>
    <t>Nuotolinių gyventojų aptarnavimo centrų koncepcijos parengimas ir įgyvendinimas</t>
  </si>
  <si>
    <t>Parengta koncepcija, vnt.</t>
  </si>
  <si>
    <t>Atlikta remonto darbų (2020 m. stogo remontas). Užbaigtumas, proc.</t>
  </si>
  <si>
    <t>Klaipėdos miesto savivaldybės administracijos perkėlimas į naujas patalpas</t>
  </si>
  <si>
    <t xml:space="preserve">Socialinės infrastruktūros skyriaus </t>
  </si>
  <si>
    <t>Turto skyrius</t>
  </si>
  <si>
    <t>Apskaitos skyrius</t>
  </si>
  <si>
    <t>Mokesčių skyrius</t>
  </si>
  <si>
    <t>Apskaitos sk.</t>
  </si>
  <si>
    <t>Tarptautinių ryšių, verslo plėtros ir turizmo skyrius</t>
  </si>
  <si>
    <t>Finansų skyrius</t>
  </si>
  <si>
    <t xml:space="preserve"> Turto skyrius</t>
  </si>
  <si>
    <t>Statybos leidimų ir statinių priežiūros sk.</t>
  </si>
  <si>
    <t>Išmokėta kompensacijų dėl administracijos struktūros pasikeitimų, vnt.</t>
  </si>
  <si>
    <t>Mokyklų budėtojų etatų skaičius</t>
  </si>
  <si>
    <r>
      <t xml:space="preserve">2020–2022 M. KLAIPĖDOS MIESTO SAVIVALDYBĖS </t>
    </r>
    <r>
      <rPr>
        <b/>
        <sz val="11"/>
        <rFont val="Times New Roman"/>
        <family val="1"/>
        <charset val="186"/>
      </rPr>
      <t xml:space="preserve">            </t>
    </r>
  </si>
  <si>
    <t>P</t>
  </si>
  <si>
    <t>Seniūnaičių mokymai ir išmokų seniūnaičiams mokėjimas</t>
  </si>
  <si>
    <t xml:space="preserve">Įstaigų, kuriose įdiegta personalo valdymo informacinė sistema (savivaldybės administracija ir 116 biudžetinė įstaiga), skaičius
</t>
  </si>
  <si>
    <t xml:space="preserve">Įstaigų, kuriose įdiegta personalo valdymo informacinė sistema, skaičius
</t>
  </si>
  <si>
    <t>Seniūnaičių, atstovaujančių miestui, skaičius</t>
  </si>
  <si>
    <t>Įsigytas civilinės atsakomybės draudimas (Administracinių nusižengimų kodekso ginčams nagrinėti), vnt.</t>
  </si>
  <si>
    <t>Tarptautinio bendradarbiavimo vystymas, atstovaujant Klaipėdos miestui  (tarptautinės organizacijos – Cruise Baltic – CB, EUROCITIES, Union of the Baltic Cities – UBC, Baltic Sail,  European Cities Against Drugs – ECAD, Healthy Cities network – WHO, Kommunnes Internasjonale Miljoorganisasjon – KIMO, Istoriniųi miestų lyga – IMLA, Žydų kultūros paveldo Europoje asociacija, Tall Ships Races Europe Ltd. (Sail Training International – STI)</t>
  </si>
  <si>
    <t>Tarptautinio bendradarbiavimo vystymas, atstovaujant Klaipėdos miestui  (tarptautinės organizacijos – Cruise Baltic – CB, EUROCITIES, Union of the Baltic Cities – UBC, Baltic Sail,  European Cities Against Drugs – ECAD, Healthy Cities network – WHO, Kommunnes Internasjonale Miljoorganisasjon – KIMO, Istoriniųi miestų lyga – IMLA, Žydų kultūros paveldo Europoje asociacija, Tall Ships Races Europe Ltd. (Sail Training International – STI))</t>
  </si>
  <si>
    <t>Išversta į užsienio kalbas savivaldybės teikiamų elektroninių paslaugų formų (pranešimų) ir jų paskelbta savivaldybės interneto svetainėje, vnt.</t>
  </si>
  <si>
    <t>Parengta koncepcija ir priemonių planas, vnt.</t>
  </si>
  <si>
    <t xml:space="preserve">Patobulinta priėmimo į savivaldybės bendrojo ir ikimokyklinio ugdymo įstaigas informacinių sistemų, skaičius </t>
  </si>
  <si>
    <t xml:space="preserve">Klaipėdiečio kortelės koncepcijos sukūrimas ir sistemos įdiegimas </t>
  </si>
  <si>
    <t>Sukurta  Klaipėdiečio kortelės koncepcija ir įdiegta sistema</t>
  </si>
  <si>
    <t>Išplatinta klaipėdiečio kortelė, tūkst. vnt.</t>
  </si>
  <si>
    <t>Sukurta  Klaipėdiečio kortelės koncepcija ir įdiegta sistema, vnt.</t>
  </si>
  <si>
    <t>Tobulinti Savivaldybės administracijos veiklos valdymą:</t>
  </si>
  <si>
    <t xml:space="preserve">Pastato S. Šimkaus g. 11 remontas </t>
  </si>
  <si>
    <t>__________________________________________</t>
  </si>
  <si>
    <t>*Pagal Klaipėdos miesto savivaldybės tarybos 2019-10-24 sprendimą Nr. T2-293</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</si>
</sst>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 _L_t_-;\-* #,##0.00\ _L_t_-;_-* &quot;-&quot;??\ _L_t_-;_-@_-"/>
    <numFmt numFmtId="165" formatCode="0.0"/>
    <numFmt numFmtId="166" formatCode="#,##0.0"/>
  </numFmts>
  <fonts count="40">
    <font>
      <sz val="11"/>
      <color theme="1"/>
      <name val="Calibri"/>
      <family val="2"/>
      <charset val="186"/>
      <scheme val="minor"/>
    </font>
    <font>
      <sz val="11"/>
      <color theme="1"/>
      <name val="Calibri"/>
      <family val="2"/>
      <charset val="186"/>
      <scheme val="minor"/>
    </font>
    <font>
      <sz val="11"/>
      <name val="Times New Roman"/>
      <family val="1"/>
      <charset val="186"/>
    </font>
    <font>
      <b/>
      <sz val="11"/>
      <name val="Times New Roman"/>
      <family val="1"/>
      <charset val="186"/>
    </font>
    <font>
      <sz val="10"/>
      <name val="Times New Roman"/>
      <family val="1"/>
      <charset val="186"/>
    </font>
    <font>
      <sz val="9"/>
      <name val="Times New Roman"/>
      <family val="1"/>
      <charset val="186"/>
    </font>
    <font>
      <b/>
      <sz val="10"/>
      <name val="Times New Roman"/>
      <family val="1"/>
      <charset val="186"/>
    </font>
    <font>
      <b/>
      <sz val="9"/>
      <name val="Times New Roman"/>
      <family val="1"/>
      <charset val="186"/>
    </font>
    <font>
      <b/>
      <u/>
      <sz val="10"/>
      <name val="Times New Roman"/>
      <family val="1"/>
      <charset val="186"/>
    </font>
    <font>
      <sz val="8"/>
      <name val="Times New Roman"/>
      <family val="1"/>
      <charset val="186"/>
    </font>
    <font>
      <sz val="10"/>
      <name val="Times New Roman"/>
      <family val="1"/>
    </font>
    <font>
      <sz val="10"/>
      <name val="Arial"/>
      <family val="2"/>
      <charset val="186"/>
    </font>
    <font>
      <sz val="8"/>
      <name val="Times New Roman"/>
      <family val="1"/>
    </font>
    <font>
      <sz val="9"/>
      <name val="Times New Roman"/>
      <family val="1"/>
    </font>
    <font>
      <b/>
      <sz val="9"/>
      <color indexed="81"/>
      <name val="Tahoma"/>
      <family val="2"/>
      <charset val="186"/>
    </font>
    <font>
      <sz val="10"/>
      <name val="TimesLT"/>
      <charset val="186"/>
    </font>
    <font>
      <sz val="11"/>
      <name val="Calibri"/>
      <family val="2"/>
      <charset val="186"/>
      <scheme val="minor"/>
    </font>
    <font>
      <sz val="10"/>
      <name val="Calibri"/>
      <family val="2"/>
      <charset val="186"/>
      <scheme val="minor"/>
    </font>
    <font>
      <sz val="9"/>
      <color indexed="81"/>
      <name val="Tahoma"/>
      <family val="2"/>
      <charset val="186"/>
    </font>
    <font>
      <sz val="10"/>
      <color rgb="FFFF0000"/>
      <name val="Times New Roman"/>
      <family val="1"/>
      <charset val="186"/>
    </font>
    <font>
      <sz val="10"/>
      <color theme="1"/>
      <name val="Times New Roman"/>
      <family val="1"/>
      <charset val="186"/>
    </font>
    <font>
      <b/>
      <sz val="11"/>
      <name val="Calibri"/>
      <family val="2"/>
      <charset val="186"/>
      <scheme val="minor"/>
    </font>
    <font>
      <i/>
      <sz val="10"/>
      <name val="Times New Roman"/>
      <family val="1"/>
      <charset val="186"/>
    </font>
    <font>
      <sz val="9"/>
      <color rgb="FFFF0000"/>
      <name val="Times New Roman"/>
      <family val="1"/>
      <charset val="186"/>
    </font>
    <font>
      <sz val="7"/>
      <color indexed="81"/>
      <name val="Tahoma"/>
      <family val="2"/>
      <charset val="186"/>
    </font>
    <font>
      <sz val="12"/>
      <name val="Times New Roman"/>
      <family val="1"/>
      <charset val="186"/>
    </font>
    <font>
      <sz val="10"/>
      <color theme="4" tint="-0.249977111117893"/>
      <name val="Times New Roman"/>
      <family val="1"/>
      <charset val="186"/>
    </font>
    <font>
      <sz val="9"/>
      <color theme="4" tint="-0.249977111117893"/>
      <name val="Times New Roman"/>
      <family val="1"/>
      <charset val="186"/>
    </font>
    <font>
      <i/>
      <sz val="9"/>
      <name val="Times New Roman"/>
      <family val="1"/>
      <charset val="186"/>
    </font>
    <font>
      <b/>
      <sz val="10"/>
      <color rgb="FFFF0000"/>
      <name val="Times New Roman"/>
      <family val="1"/>
      <charset val="186"/>
    </font>
    <font>
      <i/>
      <sz val="11"/>
      <name val="Calibri"/>
      <family val="2"/>
      <charset val="186"/>
      <scheme val="minor"/>
    </font>
    <font>
      <b/>
      <i/>
      <sz val="9"/>
      <name val="Times New Roman"/>
      <family val="1"/>
      <charset val="186"/>
    </font>
    <font>
      <b/>
      <sz val="8"/>
      <name val="Times New Roman"/>
      <family val="1"/>
      <charset val="186"/>
    </font>
    <font>
      <i/>
      <sz val="10"/>
      <name val="Times New Roman"/>
      <family val="1"/>
    </font>
    <font>
      <b/>
      <i/>
      <sz val="8"/>
      <name val="Times New Roman"/>
      <family val="1"/>
      <charset val="186"/>
    </font>
    <font>
      <i/>
      <sz val="9"/>
      <name val="Times New Roman"/>
      <family val="1"/>
    </font>
    <font>
      <i/>
      <sz val="9"/>
      <color rgb="FFFF0000"/>
      <name val="Times New Roman"/>
      <family val="1"/>
      <charset val="186"/>
    </font>
    <font>
      <i/>
      <sz val="8"/>
      <name val="Times New Roman"/>
      <family val="1"/>
    </font>
    <font>
      <sz val="11"/>
      <color rgb="FFFF0000"/>
      <name val="Calibri"/>
      <family val="2"/>
      <charset val="186"/>
      <scheme val="minor"/>
    </font>
    <font>
      <sz val="11"/>
      <color rgb="FF1F497D"/>
      <name val="Calibri"/>
      <family val="2"/>
      <charset val="186"/>
      <scheme val="minor"/>
    </font>
  </fonts>
  <fills count="13">
    <fill>
      <patternFill patternType="none"/>
    </fill>
    <fill>
      <patternFill patternType="gray125"/>
    </fill>
    <fill>
      <patternFill patternType="solid">
        <fgColor rgb="FFFFCCFF"/>
        <bgColor indexed="64"/>
      </patternFill>
    </fill>
    <fill>
      <patternFill patternType="solid">
        <fgColor rgb="FFFFFF99"/>
        <bgColor indexed="64"/>
      </patternFill>
    </fill>
    <fill>
      <patternFill patternType="solid">
        <fgColor theme="3" tint="0.79998168889431442"/>
        <bgColor indexed="64"/>
      </patternFill>
    </fill>
    <fill>
      <patternFill patternType="solid">
        <fgColor indexed="42"/>
        <bgColor indexed="64"/>
      </patternFill>
    </fill>
    <fill>
      <patternFill patternType="solid">
        <fgColor theme="0"/>
        <bgColor indexed="64"/>
      </patternFill>
    </fill>
    <fill>
      <patternFill patternType="solid">
        <fgColor rgb="FFCCFFCC"/>
        <bgColor indexed="64"/>
      </patternFill>
    </fill>
    <fill>
      <patternFill patternType="solid">
        <fgColor indexed="9"/>
        <bgColor indexed="64"/>
      </patternFill>
    </fill>
    <fill>
      <patternFill patternType="solid">
        <fgColor theme="0" tint="-0.14999847407452621"/>
        <bgColor indexed="64"/>
      </patternFill>
    </fill>
    <fill>
      <patternFill patternType="solid">
        <fgColor rgb="FFFFFFFF"/>
        <bgColor indexed="64"/>
      </patternFill>
    </fill>
    <fill>
      <patternFill patternType="solid">
        <fgColor rgb="FFFFFFCC"/>
        <bgColor indexed="64"/>
      </patternFill>
    </fill>
    <fill>
      <patternFill patternType="solid">
        <fgColor rgb="FF92D050"/>
        <bgColor indexed="64"/>
      </patternFill>
    </fill>
  </fills>
  <borders count="118">
    <border>
      <left/>
      <right/>
      <top/>
      <bottom/>
      <diagonal/>
    </border>
    <border>
      <left/>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top/>
      <bottom/>
      <diagonal/>
    </border>
    <border>
      <left style="medium">
        <color indexed="64"/>
      </left>
      <right/>
      <top/>
      <bottom/>
      <diagonal/>
    </border>
    <border>
      <left style="medium">
        <color indexed="64"/>
      </left>
      <right style="medium">
        <color indexed="64"/>
      </right>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bottom/>
      <diagonal/>
    </border>
    <border>
      <left style="medium">
        <color indexed="64"/>
      </left>
      <right/>
      <top/>
      <bottom style="thin">
        <color indexed="64"/>
      </bottom>
      <diagonal/>
    </border>
    <border>
      <left style="medium">
        <color indexed="64"/>
      </left>
      <right style="thin">
        <color indexed="64"/>
      </right>
      <top/>
      <bottom style="thin">
        <color indexed="64"/>
      </bottom>
      <diagonal/>
    </border>
    <border>
      <left/>
      <right style="thin">
        <color indexed="64"/>
      </right>
      <top/>
      <bottom style="thin">
        <color indexed="64"/>
      </bottom>
      <diagonal/>
    </border>
    <border>
      <left/>
      <right style="medium">
        <color indexed="64"/>
      </right>
      <top/>
      <bottom style="thin">
        <color indexed="64"/>
      </bottom>
      <diagonal/>
    </border>
    <border>
      <left style="medium">
        <color indexed="64"/>
      </left>
      <right style="medium">
        <color indexed="64"/>
      </right>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top style="thin">
        <color indexed="64"/>
      </top>
      <bottom/>
      <diagonal/>
    </border>
    <border>
      <left style="medium">
        <color indexed="64"/>
      </left>
      <right/>
      <top style="thin">
        <color indexed="64"/>
      </top>
      <bottom style="hair">
        <color indexed="64"/>
      </bottom>
      <diagonal/>
    </border>
    <border>
      <left style="medium">
        <color indexed="64"/>
      </left>
      <right style="thin">
        <color indexed="64"/>
      </right>
      <top style="thin">
        <color indexed="64"/>
      </top>
      <bottom style="hair">
        <color indexed="64"/>
      </bottom>
      <diagonal/>
    </border>
    <border>
      <left style="medium">
        <color indexed="64"/>
      </left>
      <right style="medium">
        <color indexed="64"/>
      </right>
      <top style="thin">
        <color indexed="64"/>
      </top>
      <bottom style="hair">
        <color indexed="64"/>
      </bottom>
      <diagonal/>
    </border>
    <border>
      <left style="thin">
        <color indexed="64"/>
      </left>
      <right style="thin">
        <color indexed="64"/>
      </right>
      <top/>
      <bottom style="hair">
        <color indexed="64"/>
      </bottom>
      <diagonal/>
    </border>
    <border>
      <left style="medium">
        <color indexed="64"/>
      </left>
      <right/>
      <top/>
      <bottom style="hair">
        <color indexed="64"/>
      </bottom>
      <diagonal/>
    </border>
    <border>
      <left style="medium">
        <color indexed="64"/>
      </left>
      <right style="thin">
        <color indexed="64"/>
      </right>
      <top/>
      <bottom style="hair">
        <color indexed="64"/>
      </bottom>
      <diagonal/>
    </border>
    <border>
      <left style="medium">
        <color indexed="64"/>
      </left>
      <right style="medium">
        <color indexed="64"/>
      </right>
      <top/>
      <bottom style="hair">
        <color auto="1"/>
      </bottom>
      <diagonal/>
    </border>
    <border>
      <left style="medium">
        <color indexed="64"/>
      </left>
      <right/>
      <top style="thin">
        <color indexed="64"/>
      </top>
      <bottom/>
      <diagonal/>
    </border>
    <border>
      <left style="medium">
        <color indexed="64"/>
      </left>
      <right style="medium">
        <color indexed="64"/>
      </right>
      <top style="thin">
        <color indexed="64"/>
      </top>
      <bottom/>
      <diagonal/>
    </border>
    <border>
      <left style="medium">
        <color indexed="64"/>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style="thin">
        <color indexed="64"/>
      </right>
      <top style="thin">
        <color indexed="64"/>
      </top>
      <bottom/>
      <diagonal/>
    </border>
    <border>
      <left/>
      <right style="thin">
        <color indexed="64"/>
      </right>
      <top style="hair">
        <color indexed="64"/>
      </top>
      <bottom style="hair">
        <color indexed="64"/>
      </bottom>
      <diagonal/>
    </border>
    <border>
      <left style="medium">
        <color indexed="64"/>
      </left>
      <right/>
      <top style="hair">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medium">
        <color indexed="64"/>
      </bottom>
      <diagonal/>
    </border>
    <border>
      <left style="medium">
        <color indexed="64"/>
      </left>
      <right style="medium">
        <color indexed="64"/>
      </right>
      <top style="medium">
        <color indexed="64"/>
      </top>
      <bottom style="thin">
        <color indexed="64"/>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style="thin">
        <color indexed="64"/>
      </right>
      <top/>
      <bottom/>
      <diagonal/>
    </border>
    <border>
      <left/>
      <right style="medium">
        <color indexed="64"/>
      </right>
      <top style="thin">
        <color indexed="64"/>
      </top>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thin">
        <color indexed="64"/>
      </right>
      <top/>
      <bottom style="hair">
        <color indexed="64"/>
      </bottom>
      <diagonal/>
    </border>
    <border>
      <left/>
      <right style="thin">
        <color indexed="64"/>
      </right>
      <top style="thin">
        <color indexed="64"/>
      </top>
      <bottom style="hair">
        <color indexed="64"/>
      </bottom>
      <diagonal/>
    </border>
    <border>
      <left/>
      <right/>
      <top style="hair">
        <color indexed="64"/>
      </top>
      <bottom style="hair">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medium">
        <color indexed="64"/>
      </left>
      <right style="thin">
        <color indexed="64"/>
      </right>
      <top style="hair">
        <color indexed="64"/>
      </top>
      <bottom style="hair">
        <color indexed="64"/>
      </bottom>
      <diagonal/>
    </border>
    <border>
      <left style="medium">
        <color indexed="64"/>
      </left>
      <right style="thin">
        <color indexed="64"/>
      </right>
      <top style="hair">
        <color indexed="64"/>
      </top>
      <bottom/>
      <diagonal/>
    </border>
    <border>
      <left/>
      <right/>
      <top style="medium">
        <color indexed="64"/>
      </top>
      <bottom style="thin">
        <color indexed="64"/>
      </bottom>
      <diagonal/>
    </border>
    <border>
      <left/>
      <right style="medium">
        <color indexed="64"/>
      </right>
      <top/>
      <bottom/>
      <diagonal/>
    </border>
    <border>
      <left/>
      <right style="medium">
        <color indexed="64"/>
      </right>
      <top style="thin">
        <color indexed="64"/>
      </top>
      <bottom style="medium">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diagonal/>
    </border>
    <border>
      <left style="thin">
        <color indexed="64"/>
      </left>
      <right/>
      <top style="hair">
        <color indexed="64"/>
      </top>
      <bottom/>
      <diagonal/>
    </border>
    <border>
      <left style="thin">
        <color indexed="64"/>
      </left>
      <right/>
      <top/>
      <bottom style="hair">
        <color auto="1"/>
      </bottom>
      <diagonal/>
    </border>
    <border>
      <left style="thin">
        <color indexed="64"/>
      </left>
      <right/>
      <top style="hair">
        <color indexed="64"/>
      </top>
      <bottom style="hair">
        <color indexed="64"/>
      </bottom>
      <diagonal/>
    </border>
    <border>
      <left style="thin">
        <color indexed="64"/>
      </left>
      <right/>
      <top style="thin">
        <color indexed="64"/>
      </top>
      <bottom style="hair">
        <color indexed="64"/>
      </bottom>
      <diagonal/>
    </border>
    <border>
      <left style="thin">
        <color indexed="64"/>
      </left>
      <right/>
      <top style="hair">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medium">
        <color indexed="64"/>
      </right>
      <top style="hair">
        <color indexed="64"/>
      </top>
      <bottom style="hair">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hair">
        <color auto="1"/>
      </bottom>
      <diagonal/>
    </border>
    <border>
      <left style="thin">
        <color indexed="64"/>
      </left>
      <right style="medium">
        <color indexed="64"/>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style="hair">
        <color indexed="64"/>
      </top>
      <bottom/>
      <diagonal/>
    </border>
    <border>
      <left style="thin">
        <color indexed="64"/>
      </left>
      <right style="medium">
        <color indexed="64"/>
      </right>
      <top/>
      <bottom style="hair">
        <color indexed="64"/>
      </bottom>
      <diagonal/>
    </border>
    <border>
      <left/>
      <right/>
      <top style="thin">
        <color indexed="64"/>
      </top>
      <bottom style="hair">
        <color indexed="64"/>
      </bottom>
      <diagonal/>
    </border>
    <border>
      <left/>
      <right/>
      <top/>
      <bottom style="hair">
        <color indexed="64"/>
      </bottom>
      <diagonal/>
    </border>
    <border>
      <left style="medium">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thin">
        <color indexed="64"/>
      </bottom>
      <diagonal/>
    </border>
    <border>
      <left style="medium">
        <color indexed="64"/>
      </left>
      <right/>
      <top style="hair">
        <color indexed="64"/>
      </top>
      <bottom style="thin">
        <color indexed="64"/>
      </bottom>
      <diagonal/>
    </border>
    <border>
      <left style="medium">
        <color indexed="64"/>
      </left>
      <right style="medium">
        <color indexed="64"/>
      </right>
      <top style="hair">
        <color indexed="64"/>
      </top>
      <bottom style="thin">
        <color indexed="64"/>
      </bottom>
      <diagonal/>
    </border>
    <border>
      <left/>
      <right/>
      <top style="hair">
        <color indexed="64"/>
      </top>
      <bottom style="thin">
        <color indexed="64"/>
      </bottom>
      <diagonal/>
    </border>
    <border>
      <left style="thin">
        <color indexed="64"/>
      </left>
      <right style="medium">
        <color indexed="64"/>
      </right>
      <top style="hair">
        <color indexed="64"/>
      </top>
      <bottom style="thin">
        <color indexed="64"/>
      </bottom>
      <diagonal/>
    </border>
    <border>
      <left style="thin">
        <color indexed="64"/>
      </left>
      <right style="medium">
        <color indexed="64"/>
      </right>
      <top style="medium">
        <color indexed="64"/>
      </top>
      <bottom style="hair">
        <color indexed="64"/>
      </bottom>
      <diagonal/>
    </border>
    <border>
      <left/>
      <right style="medium">
        <color indexed="64"/>
      </right>
      <top style="hair">
        <color indexed="64"/>
      </top>
      <bottom/>
      <diagonal/>
    </border>
    <border>
      <left style="medium">
        <color indexed="64"/>
      </left>
      <right style="medium">
        <color indexed="64"/>
      </right>
      <top style="hair">
        <color indexed="64"/>
      </top>
      <bottom/>
      <diagonal/>
    </border>
    <border>
      <left/>
      <right/>
      <top style="hair">
        <color indexed="64"/>
      </top>
      <bottom/>
      <diagonal/>
    </border>
    <border>
      <left style="medium">
        <color indexed="64"/>
      </left>
      <right style="thin">
        <color indexed="64"/>
      </right>
      <top style="medium">
        <color indexed="64"/>
      </top>
      <bottom style="hair">
        <color indexed="64"/>
      </bottom>
      <diagonal/>
    </border>
    <border>
      <left style="thin">
        <color indexed="64"/>
      </left>
      <right/>
      <top style="medium">
        <color indexed="64"/>
      </top>
      <bottom style="hair">
        <color indexed="64"/>
      </bottom>
      <diagonal/>
    </border>
  </borders>
  <cellStyleXfs count="6">
    <xf numFmtId="0" fontId="0" fillId="0" borderId="0"/>
    <xf numFmtId="164" fontId="1" fillId="0" borderId="0" applyFont="0" applyFill="0" applyBorder="0" applyAlignment="0" applyProtection="0"/>
    <xf numFmtId="0" fontId="11" fillId="0" borderId="0"/>
    <xf numFmtId="0" fontId="15" fillId="0" borderId="0"/>
    <xf numFmtId="0" fontId="11" fillId="0" borderId="0"/>
    <xf numFmtId="0" fontId="11" fillId="0" borderId="0"/>
  </cellStyleXfs>
  <cellXfs count="1315">
    <xf numFmtId="0" fontId="0" fillId="0" borderId="0" xfId="0"/>
    <xf numFmtId="0" fontId="4" fillId="0" borderId="0" xfId="0" applyFont="1" applyAlignment="1">
      <alignment vertical="top"/>
    </xf>
    <xf numFmtId="0" fontId="5" fillId="0" borderId="0" xfId="0" applyFont="1" applyAlignment="1">
      <alignment vertical="top"/>
    </xf>
    <xf numFmtId="0" fontId="4" fillId="0" borderId="0" xfId="0" applyFont="1" applyAlignment="1">
      <alignment horizontal="center" vertical="top"/>
    </xf>
    <xf numFmtId="0" fontId="4" fillId="0" borderId="0" xfId="0" applyFont="1" applyBorder="1" applyAlignment="1">
      <alignment vertical="top"/>
    </xf>
    <xf numFmtId="49" fontId="6" fillId="4" borderId="31" xfId="0" applyNumberFormat="1" applyFont="1" applyFill="1" applyBorder="1" applyAlignment="1">
      <alignment horizontal="left" vertical="top" wrapText="1"/>
    </xf>
    <xf numFmtId="49" fontId="6" fillId="4" borderId="32" xfId="0" applyNumberFormat="1" applyFont="1" applyFill="1" applyBorder="1" applyAlignment="1">
      <alignment horizontal="left" vertical="top"/>
    </xf>
    <xf numFmtId="49" fontId="6" fillId="5" borderId="16" xfId="0" applyNumberFormat="1" applyFont="1" applyFill="1" applyBorder="1" applyAlignment="1">
      <alignment horizontal="left" vertical="top"/>
    </xf>
    <xf numFmtId="49" fontId="6" fillId="4" borderId="10" xfId="0" applyNumberFormat="1" applyFont="1" applyFill="1" applyBorder="1" applyAlignment="1">
      <alignment vertical="top"/>
    </xf>
    <xf numFmtId="49" fontId="6" fillId="5" borderId="11" xfId="0" applyNumberFormat="1" applyFont="1" applyFill="1" applyBorder="1" applyAlignment="1">
      <alignment vertical="top"/>
    </xf>
    <xf numFmtId="0" fontId="6" fillId="6" borderId="0" xfId="0" applyFont="1" applyFill="1" applyBorder="1" applyAlignment="1">
      <alignment horizontal="left" vertical="top" wrapText="1"/>
    </xf>
    <xf numFmtId="3" fontId="4" fillId="4" borderId="13" xfId="0" applyNumberFormat="1" applyFont="1" applyFill="1" applyBorder="1" applyAlignment="1">
      <alignment vertical="top"/>
    </xf>
    <xf numFmtId="3" fontId="4" fillId="7" borderId="11" xfId="0" applyNumberFormat="1" applyFont="1" applyFill="1" applyBorder="1" applyAlignment="1">
      <alignment vertical="top"/>
    </xf>
    <xf numFmtId="3" fontId="6" fillId="4" borderId="10" xfId="0" applyNumberFormat="1" applyFont="1" applyFill="1" applyBorder="1" applyAlignment="1">
      <alignment vertical="top"/>
    </xf>
    <xf numFmtId="3" fontId="6" fillId="5" borderId="11" xfId="0" applyNumberFormat="1" applyFont="1" applyFill="1" applyBorder="1" applyAlignment="1">
      <alignment vertical="top"/>
    </xf>
    <xf numFmtId="3" fontId="6" fillId="5" borderId="12" xfId="0" applyNumberFormat="1" applyFont="1" applyFill="1" applyBorder="1" applyAlignment="1">
      <alignment vertical="top"/>
    </xf>
    <xf numFmtId="3" fontId="4" fillId="0" borderId="13" xfId="0" applyNumberFormat="1" applyFont="1" applyBorder="1" applyAlignment="1">
      <alignment horizontal="center" vertical="top"/>
    </xf>
    <xf numFmtId="3" fontId="4" fillId="0" borderId="49" xfId="0" applyNumberFormat="1" applyFont="1" applyBorder="1" applyAlignment="1">
      <alignment horizontal="center" vertical="top"/>
    </xf>
    <xf numFmtId="3" fontId="4" fillId="0" borderId="31" xfId="0" applyNumberFormat="1" applyFont="1" applyBorder="1" applyAlignment="1">
      <alignment horizontal="center" vertical="top"/>
    </xf>
    <xf numFmtId="3" fontId="4" fillId="6" borderId="13" xfId="0" applyNumberFormat="1" applyFont="1" applyFill="1" applyBorder="1" applyAlignment="1">
      <alignment horizontal="center" vertical="top"/>
    </xf>
    <xf numFmtId="3" fontId="5" fillId="6" borderId="12" xfId="0" applyNumberFormat="1" applyFont="1" applyFill="1" applyBorder="1" applyAlignment="1">
      <alignment horizontal="center" vertical="top" wrapText="1"/>
    </xf>
    <xf numFmtId="3" fontId="5" fillId="6" borderId="58" xfId="0" applyNumberFormat="1" applyFont="1" applyFill="1" applyBorder="1" applyAlignment="1">
      <alignment horizontal="center" vertical="top" wrapText="1"/>
    </xf>
    <xf numFmtId="3" fontId="4" fillId="6" borderId="34" xfId="0" applyNumberFormat="1" applyFont="1" applyFill="1" applyBorder="1" applyAlignment="1">
      <alignment horizontal="center" vertical="top"/>
    </xf>
    <xf numFmtId="3" fontId="6" fillId="4" borderId="13" xfId="0" applyNumberFormat="1" applyFont="1" applyFill="1" applyBorder="1" applyAlignment="1">
      <alignment horizontal="center" vertical="top"/>
    </xf>
    <xf numFmtId="3" fontId="4" fillId="6" borderId="59" xfId="0" applyNumberFormat="1" applyFont="1" applyFill="1" applyBorder="1" applyAlignment="1">
      <alignment horizontal="center" vertical="top"/>
    </xf>
    <xf numFmtId="3" fontId="4" fillId="6" borderId="49" xfId="0" applyNumberFormat="1" applyFont="1" applyFill="1" applyBorder="1" applyAlignment="1">
      <alignment horizontal="center" vertical="top"/>
    </xf>
    <xf numFmtId="3" fontId="6" fillId="4" borderId="24" xfId="0" applyNumberFormat="1" applyFont="1" applyFill="1" applyBorder="1" applyAlignment="1">
      <alignment horizontal="center" vertical="top"/>
    </xf>
    <xf numFmtId="3" fontId="6" fillId="5" borderId="66" xfId="0" applyNumberFormat="1" applyFont="1" applyFill="1" applyBorder="1" applyAlignment="1">
      <alignment horizontal="center" vertical="top"/>
    </xf>
    <xf numFmtId="0" fontId="4" fillId="0" borderId="0" xfId="0" applyFont="1" applyFill="1" applyBorder="1" applyAlignment="1">
      <alignment vertical="top"/>
    </xf>
    <xf numFmtId="3" fontId="4" fillId="6" borderId="2" xfId="0" applyNumberFormat="1" applyFont="1" applyFill="1" applyBorder="1" applyAlignment="1">
      <alignment vertical="top"/>
    </xf>
    <xf numFmtId="3" fontId="6" fillId="4" borderId="2" xfId="0" applyNumberFormat="1" applyFont="1" applyFill="1" applyBorder="1" applyAlignment="1">
      <alignment vertical="top"/>
    </xf>
    <xf numFmtId="3" fontId="6" fillId="5" borderId="3" xfId="0" applyNumberFormat="1" applyFont="1" applyFill="1" applyBorder="1" applyAlignment="1">
      <alignment vertical="top"/>
    </xf>
    <xf numFmtId="3" fontId="5" fillId="6" borderId="3" xfId="0" applyNumberFormat="1" applyFont="1" applyFill="1" applyBorder="1" applyAlignment="1">
      <alignment vertical="top" wrapText="1"/>
    </xf>
    <xf numFmtId="3" fontId="4" fillId="0" borderId="8" xfId="0" applyNumberFormat="1" applyFont="1" applyBorder="1" applyAlignment="1">
      <alignment horizontal="center" vertical="top"/>
    </xf>
    <xf numFmtId="3" fontId="5" fillId="6" borderId="11" xfId="0" applyNumberFormat="1" applyFont="1" applyFill="1" applyBorder="1" applyAlignment="1">
      <alignment vertical="top" wrapText="1"/>
    </xf>
    <xf numFmtId="3" fontId="4" fillId="0" borderId="0" xfId="0" applyNumberFormat="1" applyFont="1" applyFill="1" applyBorder="1" applyAlignment="1">
      <alignment horizontal="right" vertical="top"/>
    </xf>
    <xf numFmtId="3" fontId="6" fillId="5" borderId="66" xfId="0" applyNumberFormat="1" applyFont="1" applyFill="1" applyBorder="1" applyAlignment="1">
      <alignment vertical="top"/>
    </xf>
    <xf numFmtId="3" fontId="4" fillId="0" borderId="0" xfId="0" applyNumberFormat="1" applyFont="1" applyFill="1" applyBorder="1" applyAlignment="1">
      <alignment vertical="top"/>
    </xf>
    <xf numFmtId="3" fontId="6" fillId="9" borderId="65" xfId="0" applyNumberFormat="1" applyFont="1" applyFill="1" applyBorder="1" applyAlignment="1">
      <alignment horizontal="center" vertical="top"/>
    </xf>
    <xf numFmtId="0" fontId="9" fillId="0" borderId="0" xfId="0" applyFont="1" applyBorder="1" applyAlignment="1">
      <alignment vertical="top"/>
    </xf>
    <xf numFmtId="3" fontId="4" fillId="7" borderId="1" xfId="0" applyNumberFormat="1" applyFont="1" applyFill="1" applyBorder="1" applyAlignment="1">
      <alignment vertical="top"/>
    </xf>
    <xf numFmtId="3" fontId="4" fillId="7" borderId="25" xfId="0" applyNumberFormat="1" applyFont="1" applyFill="1" applyBorder="1" applyAlignment="1">
      <alignment horizontal="center" vertical="top"/>
    </xf>
    <xf numFmtId="3" fontId="6" fillId="4" borderId="70" xfId="0" applyNumberFormat="1" applyFont="1" applyFill="1" applyBorder="1" applyAlignment="1">
      <alignment horizontal="center" vertical="top"/>
    </xf>
    <xf numFmtId="3" fontId="6" fillId="5" borderId="71" xfId="0" applyNumberFormat="1" applyFont="1" applyFill="1" applyBorder="1" applyAlignment="1">
      <alignment horizontal="center" vertical="top"/>
    </xf>
    <xf numFmtId="3" fontId="4" fillId="6" borderId="69" xfId="0" applyNumberFormat="1" applyFont="1" applyFill="1" applyBorder="1" applyAlignment="1">
      <alignment vertical="top"/>
    </xf>
    <xf numFmtId="3" fontId="4" fillId="6" borderId="38" xfId="0" applyNumberFormat="1" applyFont="1" applyFill="1" applyBorder="1" applyAlignment="1">
      <alignment horizontal="center" vertical="top"/>
    </xf>
    <xf numFmtId="3" fontId="6" fillId="5" borderId="74" xfId="0" applyNumberFormat="1" applyFont="1" applyFill="1" applyBorder="1" applyAlignment="1">
      <alignment horizontal="center" vertical="top"/>
    </xf>
    <xf numFmtId="3" fontId="4" fillId="0" borderId="0" xfId="0" applyNumberFormat="1" applyFont="1" applyBorder="1" applyAlignment="1">
      <alignment vertical="top"/>
    </xf>
    <xf numFmtId="0" fontId="4" fillId="6" borderId="14" xfId="0" applyFont="1" applyFill="1" applyBorder="1" applyAlignment="1">
      <alignment horizontal="center" vertical="top"/>
    </xf>
    <xf numFmtId="3" fontId="6" fillId="6" borderId="64" xfId="0" applyNumberFormat="1" applyFont="1" applyFill="1" applyBorder="1" applyAlignment="1">
      <alignment vertical="top" wrapText="1"/>
    </xf>
    <xf numFmtId="3" fontId="4" fillId="6" borderId="63" xfId="0" applyNumberFormat="1" applyFont="1" applyFill="1" applyBorder="1" applyAlignment="1">
      <alignment horizontal="left" vertical="top" wrapText="1"/>
    </xf>
    <xf numFmtId="3" fontId="6" fillId="3" borderId="70" xfId="0" applyNumberFormat="1" applyFont="1" applyFill="1" applyBorder="1" applyAlignment="1">
      <alignment horizontal="center" vertical="top"/>
    </xf>
    <xf numFmtId="3" fontId="6" fillId="0" borderId="0" xfId="0" applyNumberFormat="1" applyFont="1" applyFill="1" applyBorder="1" applyAlignment="1">
      <alignment horizontal="right" vertical="top"/>
    </xf>
    <xf numFmtId="3" fontId="5" fillId="0" borderId="0" xfId="0" applyNumberFormat="1" applyFont="1" applyFill="1" applyBorder="1" applyAlignment="1">
      <alignment horizontal="right" vertical="top"/>
    </xf>
    <xf numFmtId="3" fontId="4" fillId="0" borderId="0" xfId="0" applyNumberFormat="1" applyFont="1" applyFill="1" applyBorder="1" applyAlignment="1">
      <alignment horizontal="center" vertical="top"/>
    </xf>
    <xf numFmtId="3" fontId="4" fillId="0" borderId="0" xfId="0" applyNumberFormat="1" applyFont="1" applyAlignment="1">
      <alignment vertical="top"/>
    </xf>
    <xf numFmtId="3" fontId="4" fillId="0" borderId="0" xfId="0" applyNumberFormat="1" applyFont="1" applyAlignment="1">
      <alignment horizontal="center" vertical="top"/>
    </xf>
    <xf numFmtId="3" fontId="9" fillId="0" borderId="0" xfId="0" applyNumberFormat="1" applyFont="1" applyAlignment="1">
      <alignment vertical="top"/>
    </xf>
    <xf numFmtId="0" fontId="9" fillId="0" borderId="0" xfId="0" applyFont="1" applyAlignment="1">
      <alignment vertical="top"/>
    </xf>
    <xf numFmtId="3" fontId="5" fillId="0" borderId="0" xfId="0" applyNumberFormat="1" applyFont="1" applyAlignment="1">
      <alignment vertical="top"/>
    </xf>
    <xf numFmtId="3" fontId="9" fillId="0" borderId="0" xfId="0" applyNumberFormat="1" applyFont="1" applyAlignment="1">
      <alignment horizontal="center" vertical="top"/>
    </xf>
    <xf numFmtId="3" fontId="12" fillId="6" borderId="11" xfId="0" applyNumberFormat="1" applyFont="1" applyFill="1" applyBorder="1" applyAlignment="1">
      <alignment horizontal="center" vertical="top" wrapText="1"/>
    </xf>
    <xf numFmtId="3" fontId="12" fillId="6" borderId="57" xfId="0" applyNumberFormat="1" applyFont="1" applyFill="1" applyBorder="1" applyAlignment="1">
      <alignment horizontal="center" vertical="top" wrapText="1"/>
    </xf>
    <xf numFmtId="3" fontId="5" fillId="6" borderId="0" xfId="0" applyNumberFormat="1" applyFont="1" applyFill="1" applyBorder="1" applyAlignment="1">
      <alignment horizontal="center" vertical="top" wrapText="1"/>
    </xf>
    <xf numFmtId="3" fontId="4" fillId="6" borderId="14" xfId="0" applyNumberFormat="1" applyFont="1" applyFill="1" applyBorder="1" applyAlignment="1">
      <alignment horizontal="center" vertical="top"/>
    </xf>
    <xf numFmtId="3" fontId="9" fillId="0" borderId="0" xfId="0" applyNumberFormat="1" applyFont="1" applyFill="1" applyBorder="1" applyAlignment="1">
      <alignment vertical="top"/>
    </xf>
    <xf numFmtId="3" fontId="5" fillId="6" borderId="39" xfId="0" applyNumberFormat="1" applyFont="1" applyFill="1" applyBorder="1" applyAlignment="1">
      <alignment horizontal="center" vertical="top" wrapText="1"/>
    </xf>
    <xf numFmtId="3" fontId="4" fillId="6" borderId="50" xfId="0" applyNumberFormat="1" applyFont="1" applyFill="1" applyBorder="1" applyAlignment="1">
      <alignment horizontal="center" vertical="top"/>
    </xf>
    <xf numFmtId="3" fontId="6" fillId="6" borderId="1" xfId="0" applyNumberFormat="1" applyFont="1" applyFill="1" applyBorder="1" applyAlignment="1">
      <alignment horizontal="center" vertical="top"/>
    </xf>
    <xf numFmtId="3" fontId="7" fillId="6" borderId="39" xfId="0" applyNumberFormat="1" applyFont="1" applyFill="1" applyBorder="1" applyAlignment="1">
      <alignment horizontal="center" vertical="center" textRotation="90"/>
    </xf>
    <xf numFmtId="3" fontId="7" fillId="6" borderId="11" xfId="0" applyNumberFormat="1" applyFont="1" applyFill="1" applyBorder="1" applyAlignment="1">
      <alignment horizontal="center" vertical="top" wrapText="1"/>
    </xf>
    <xf numFmtId="166" fontId="4" fillId="9" borderId="53" xfId="0" applyNumberFormat="1" applyFont="1" applyFill="1" applyBorder="1" applyAlignment="1">
      <alignment horizontal="center" vertical="top" wrapText="1"/>
    </xf>
    <xf numFmtId="166" fontId="4" fillId="0" borderId="53" xfId="0" applyNumberFormat="1" applyFont="1" applyFill="1" applyBorder="1" applyAlignment="1">
      <alignment horizontal="center" vertical="top" wrapText="1"/>
    </xf>
    <xf numFmtId="166" fontId="6" fillId="3" borderId="53" xfId="0" applyNumberFormat="1" applyFont="1" applyFill="1" applyBorder="1" applyAlignment="1">
      <alignment horizontal="center" vertical="top" wrapText="1"/>
    </xf>
    <xf numFmtId="3" fontId="6" fillId="6" borderId="0" xfId="0" applyNumberFormat="1" applyFont="1" applyFill="1" applyBorder="1" applyAlignment="1">
      <alignment horizontal="center" vertical="top"/>
    </xf>
    <xf numFmtId="3" fontId="4" fillId="6" borderId="0" xfId="0" applyNumberFormat="1" applyFont="1" applyFill="1" applyAlignment="1">
      <alignment vertical="top"/>
    </xf>
    <xf numFmtId="0" fontId="16" fillId="0" borderId="0" xfId="0" applyFont="1"/>
    <xf numFmtId="3" fontId="16" fillId="0" borderId="0" xfId="0" applyNumberFormat="1" applyFont="1"/>
    <xf numFmtId="3" fontId="4" fillId="0" borderId="63" xfId="0" applyNumberFormat="1" applyFont="1" applyFill="1" applyBorder="1" applyAlignment="1">
      <alignment vertical="top" wrapText="1"/>
    </xf>
    <xf numFmtId="3" fontId="9" fillId="0" borderId="0" xfId="0" applyNumberFormat="1" applyFont="1" applyFill="1" applyAlignment="1">
      <alignment vertical="top"/>
    </xf>
    <xf numFmtId="166" fontId="4" fillId="6" borderId="13" xfId="0" applyNumberFormat="1" applyFont="1" applyFill="1" applyBorder="1" applyAlignment="1">
      <alignment horizontal="center" vertical="top"/>
    </xf>
    <xf numFmtId="166" fontId="4" fillId="6" borderId="35" xfId="0" applyNumberFormat="1" applyFont="1" applyFill="1" applyBorder="1" applyAlignment="1">
      <alignment horizontal="center" vertical="top"/>
    </xf>
    <xf numFmtId="166" fontId="6" fillId="9" borderId="68" xfId="0" applyNumberFormat="1" applyFont="1" applyFill="1" applyBorder="1" applyAlignment="1">
      <alignment horizontal="center" vertical="top"/>
    </xf>
    <xf numFmtId="166" fontId="6" fillId="4" borderId="75" xfId="0" applyNumberFormat="1" applyFont="1" applyFill="1" applyBorder="1" applyAlignment="1">
      <alignment horizontal="center" vertical="top"/>
    </xf>
    <xf numFmtId="3" fontId="6" fillId="9" borderId="68" xfId="0" applyNumberFormat="1" applyFont="1" applyFill="1" applyBorder="1" applyAlignment="1">
      <alignment horizontal="center" vertical="top" wrapText="1"/>
    </xf>
    <xf numFmtId="3" fontId="13" fillId="6" borderId="13" xfId="0" applyNumberFormat="1" applyFont="1" applyFill="1" applyBorder="1" applyAlignment="1">
      <alignment horizontal="center" vertical="top" wrapText="1"/>
    </xf>
    <xf numFmtId="3" fontId="13" fillId="6" borderId="34" xfId="0" applyNumberFormat="1" applyFont="1" applyFill="1" applyBorder="1" applyAlignment="1">
      <alignment horizontal="center" vertical="top" wrapText="1"/>
    </xf>
    <xf numFmtId="3" fontId="6" fillId="9" borderId="41" xfId="0" applyNumberFormat="1" applyFont="1" applyFill="1" applyBorder="1" applyAlignment="1">
      <alignment horizontal="center" vertical="top" wrapText="1"/>
    </xf>
    <xf numFmtId="3" fontId="4" fillId="0" borderId="5" xfId="0" applyNumberFormat="1" applyFont="1" applyFill="1" applyBorder="1" applyAlignment="1">
      <alignment horizontal="center" vertical="top"/>
    </xf>
    <xf numFmtId="3" fontId="4" fillId="6" borderId="36" xfId="0" applyNumberFormat="1" applyFont="1" applyFill="1" applyBorder="1" applyAlignment="1">
      <alignment vertical="top" wrapText="1"/>
    </xf>
    <xf numFmtId="3" fontId="4" fillId="6" borderId="55" xfId="0" applyNumberFormat="1" applyFont="1" applyFill="1" applyBorder="1" applyAlignment="1">
      <alignment vertical="top" wrapText="1"/>
    </xf>
    <xf numFmtId="0" fontId="16" fillId="0" borderId="60" xfId="0" applyFont="1" applyBorder="1" applyAlignment="1">
      <alignment vertical="top" wrapText="1"/>
    </xf>
    <xf numFmtId="3" fontId="4" fillId="0" borderId="60" xfId="0" applyNumberFormat="1" applyFont="1" applyBorder="1" applyAlignment="1">
      <alignment vertical="top" wrapText="1"/>
    </xf>
    <xf numFmtId="166" fontId="4" fillId="6" borderId="61" xfId="0" applyNumberFormat="1" applyFont="1" applyFill="1" applyBorder="1" applyAlignment="1">
      <alignment horizontal="center" vertical="top"/>
    </xf>
    <xf numFmtId="166" fontId="4" fillId="6" borderId="50" xfId="0" applyNumberFormat="1" applyFont="1" applyFill="1" applyBorder="1" applyAlignment="1">
      <alignment horizontal="center" vertical="top"/>
    </xf>
    <xf numFmtId="166" fontId="4" fillId="6" borderId="14" xfId="0" applyNumberFormat="1" applyFont="1" applyFill="1" applyBorder="1" applyAlignment="1">
      <alignment horizontal="center" vertical="top"/>
    </xf>
    <xf numFmtId="166" fontId="13" fillId="6" borderId="14" xfId="0" applyNumberFormat="1" applyFont="1" applyFill="1" applyBorder="1" applyAlignment="1">
      <alignment horizontal="center" vertical="top"/>
    </xf>
    <xf numFmtId="0" fontId="4" fillId="6" borderId="34" xfId="0" applyFont="1" applyFill="1" applyBorder="1" applyAlignment="1">
      <alignment horizontal="center" vertical="top"/>
    </xf>
    <xf numFmtId="166" fontId="4" fillId="6" borderId="48" xfId="0" applyNumberFormat="1" applyFont="1" applyFill="1" applyBorder="1" applyAlignment="1">
      <alignment horizontal="center" vertical="top"/>
    </xf>
    <xf numFmtId="166" fontId="4" fillId="6" borderId="38" xfId="0" applyNumberFormat="1" applyFont="1" applyFill="1" applyBorder="1" applyAlignment="1">
      <alignment horizontal="center" vertical="top"/>
    </xf>
    <xf numFmtId="166" fontId="4" fillId="6" borderId="53" xfId="0" applyNumberFormat="1" applyFont="1" applyFill="1" applyBorder="1" applyAlignment="1">
      <alignment horizontal="center" vertical="top"/>
    </xf>
    <xf numFmtId="166" fontId="6" fillId="9" borderId="26" xfId="0" applyNumberFormat="1" applyFont="1" applyFill="1" applyBorder="1" applyAlignment="1">
      <alignment horizontal="center" vertical="top"/>
    </xf>
    <xf numFmtId="166" fontId="4" fillId="8" borderId="61" xfId="0" applyNumberFormat="1" applyFont="1" applyFill="1" applyBorder="1" applyAlignment="1">
      <alignment horizontal="center" vertical="top"/>
    </xf>
    <xf numFmtId="166" fontId="6" fillId="9" borderId="65" xfId="0" applyNumberFormat="1" applyFont="1" applyFill="1" applyBorder="1" applyAlignment="1">
      <alignment horizontal="center" vertical="top"/>
    </xf>
    <xf numFmtId="166" fontId="4" fillId="0" borderId="8" xfId="0" applyNumberFormat="1" applyFont="1" applyFill="1" applyBorder="1" applyAlignment="1">
      <alignment horizontal="center" vertical="top"/>
    </xf>
    <xf numFmtId="166" fontId="4" fillId="6" borderId="49" xfId="0" applyNumberFormat="1" applyFont="1" applyFill="1" applyBorder="1" applyAlignment="1">
      <alignment horizontal="center" vertical="top"/>
    </xf>
    <xf numFmtId="166" fontId="4" fillId="6" borderId="34" xfId="0" applyNumberFormat="1" applyFont="1" applyFill="1" applyBorder="1" applyAlignment="1">
      <alignment horizontal="center" vertical="top"/>
    </xf>
    <xf numFmtId="166" fontId="6" fillId="5" borderId="21" xfId="0" applyNumberFormat="1" applyFont="1" applyFill="1" applyBorder="1" applyAlignment="1">
      <alignment horizontal="center" vertical="top"/>
    </xf>
    <xf numFmtId="166" fontId="4" fillId="0" borderId="14" xfId="0" applyNumberFormat="1" applyFont="1" applyFill="1" applyBorder="1" applyAlignment="1">
      <alignment horizontal="center" vertical="top"/>
    </xf>
    <xf numFmtId="3" fontId="4" fillId="6" borderId="60" xfId="0" applyNumberFormat="1" applyFont="1" applyFill="1" applyBorder="1" applyAlignment="1">
      <alignment vertical="top"/>
    </xf>
    <xf numFmtId="3" fontId="4" fillId="6" borderId="13" xfId="0" applyNumberFormat="1" applyFont="1" applyFill="1" applyBorder="1" applyAlignment="1">
      <alignment horizontal="center" vertical="top" wrapText="1"/>
    </xf>
    <xf numFmtId="3" fontId="4" fillId="6" borderId="34" xfId="0" applyNumberFormat="1" applyFont="1" applyFill="1" applyBorder="1" applyAlignment="1">
      <alignment horizontal="center" vertical="top" wrapText="1"/>
    </xf>
    <xf numFmtId="166" fontId="6" fillId="5" borderId="76" xfId="0" applyNumberFormat="1" applyFont="1" applyFill="1" applyBorder="1" applyAlignment="1">
      <alignment horizontal="center" vertical="top"/>
    </xf>
    <xf numFmtId="166" fontId="6" fillId="3" borderId="61" xfId="0" applyNumberFormat="1" applyFont="1" applyFill="1" applyBorder="1" applyAlignment="1">
      <alignment horizontal="center" vertical="top" wrapText="1"/>
    </xf>
    <xf numFmtId="166" fontId="6" fillId="9" borderId="53" xfId="0" applyNumberFormat="1" applyFont="1" applyFill="1" applyBorder="1" applyAlignment="1">
      <alignment horizontal="center" vertical="top" wrapText="1"/>
    </xf>
    <xf numFmtId="166" fontId="4" fillId="0" borderId="53" xfId="0" applyNumberFormat="1" applyFont="1" applyBorder="1" applyAlignment="1">
      <alignment horizontal="center" vertical="top" wrapText="1"/>
    </xf>
    <xf numFmtId="166" fontId="6" fillId="9" borderId="65" xfId="0" applyNumberFormat="1" applyFont="1" applyFill="1" applyBorder="1" applyAlignment="1">
      <alignment horizontal="center" vertical="top" wrapText="1"/>
    </xf>
    <xf numFmtId="3" fontId="5" fillId="6" borderId="12" xfId="0" applyNumberFormat="1" applyFont="1" applyFill="1" applyBorder="1" applyAlignment="1">
      <alignment horizontal="center" vertical="center" textRotation="90" wrapText="1"/>
    </xf>
    <xf numFmtId="166" fontId="4" fillId="6" borderId="61" xfId="0" applyNumberFormat="1" applyFont="1" applyFill="1" applyBorder="1" applyAlignment="1">
      <alignment vertical="top"/>
    </xf>
    <xf numFmtId="3" fontId="6" fillId="6" borderId="38" xfId="0" applyNumberFormat="1" applyFont="1" applyFill="1" applyBorder="1" applyAlignment="1">
      <alignment horizontal="center" vertical="top"/>
    </xf>
    <xf numFmtId="3" fontId="16" fillId="0" borderId="26" xfId="0" applyNumberFormat="1" applyFont="1" applyBorder="1" applyAlignment="1">
      <alignment horizontal="center" vertical="top" wrapText="1"/>
    </xf>
    <xf numFmtId="3" fontId="13" fillId="6" borderId="14" xfId="0" applyNumberFormat="1" applyFont="1" applyFill="1" applyBorder="1" applyAlignment="1">
      <alignment horizontal="left" vertical="top" wrapText="1"/>
    </xf>
    <xf numFmtId="3" fontId="6" fillId="6" borderId="14" xfId="1" applyNumberFormat="1" applyFont="1" applyFill="1" applyBorder="1" applyAlignment="1">
      <alignment horizontal="center" vertical="top"/>
    </xf>
    <xf numFmtId="3" fontId="4" fillId="6" borderId="14" xfId="0" applyNumberFormat="1" applyFont="1" applyFill="1" applyBorder="1" applyAlignment="1">
      <alignment horizontal="center" vertical="center" wrapText="1"/>
    </xf>
    <xf numFmtId="3" fontId="6" fillId="0" borderId="0" xfId="0" applyNumberFormat="1" applyFont="1" applyFill="1" applyBorder="1" applyAlignment="1">
      <alignment horizontal="center" vertical="top"/>
    </xf>
    <xf numFmtId="166" fontId="4" fillId="6" borderId="7" xfId="0" applyNumberFormat="1" applyFont="1" applyFill="1" applyBorder="1" applyAlignment="1">
      <alignment horizontal="center" vertical="top"/>
    </xf>
    <xf numFmtId="0" fontId="4" fillId="6" borderId="82" xfId="0" applyFont="1" applyFill="1" applyBorder="1" applyAlignment="1">
      <alignment horizontal="left" vertical="top" wrapText="1"/>
    </xf>
    <xf numFmtId="166" fontId="16" fillId="0" borderId="0" xfId="0" applyNumberFormat="1" applyFont="1"/>
    <xf numFmtId="166" fontId="4" fillId="6" borderId="0" xfId="0" applyNumberFormat="1" applyFont="1" applyFill="1" applyBorder="1" applyAlignment="1">
      <alignment horizontal="center" vertical="top"/>
    </xf>
    <xf numFmtId="166" fontId="4" fillId="6" borderId="5" xfId="0" applyNumberFormat="1" applyFont="1" applyFill="1" applyBorder="1" applyAlignment="1">
      <alignment horizontal="center" vertical="top"/>
    </xf>
    <xf numFmtId="166" fontId="13" fillId="6" borderId="13" xfId="0" applyNumberFormat="1" applyFont="1" applyFill="1" applyBorder="1" applyAlignment="1">
      <alignment horizontal="center" vertical="top"/>
    </xf>
    <xf numFmtId="166" fontId="5" fillId="6" borderId="13" xfId="0" applyNumberFormat="1" applyFont="1" applyFill="1" applyBorder="1" applyAlignment="1">
      <alignment horizontal="center" vertical="top"/>
    </xf>
    <xf numFmtId="0" fontId="4" fillId="0" borderId="81" xfId="0" applyFont="1" applyBorder="1" applyAlignment="1">
      <alignment horizontal="center" vertical="center" textRotation="90"/>
    </xf>
    <xf numFmtId="0" fontId="4" fillId="0" borderId="29" xfId="0" applyFont="1" applyBorder="1" applyAlignment="1">
      <alignment horizontal="center" vertical="center" textRotation="90"/>
    </xf>
    <xf numFmtId="166" fontId="4" fillId="8" borderId="8" xfId="0" applyNumberFormat="1" applyFont="1" applyFill="1" applyBorder="1" applyAlignment="1">
      <alignment horizontal="center" vertical="top"/>
    </xf>
    <xf numFmtId="166" fontId="4" fillId="6" borderId="67" xfId="0" applyNumberFormat="1" applyFont="1" applyFill="1" applyBorder="1" applyAlignment="1">
      <alignment horizontal="center" vertical="top"/>
    </xf>
    <xf numFmtId="166" fontId="4" fillId="6" borderId="85" xfId="0" applyNumberFormat="1" applyFont="1" applyFill="1" applyBorder="1" applyAlignment="1">
      <alignment horizontal="center" vertical="top"/>
    </xf>
    <xf numFmtId="166" fontId="4" fillId="6" borderId="37" xfId="0" applyNumberFormat="1" applyFont="1" applyFill="1" applyBorder="1" applyAlignment="1">
      <alignment horizontal="center" vertical="top"/>
    </xf>
    <xf numFmtId="166" fontId="4" fillId="6" borderId="6" xfId="0" applyNumberFormat="1" applyFont="1" applyFill="1" applyBorder="1" applyAlignment="1">
      <alignment horizontal="center" vertical="top"/>
    </xf>
    <xf numFmtId="165" fontId="4" fillId="6" borderId="39" xfId="0" applyNumberFormat="1" applyFont="1" applyFill="1" applyBorder="1" applyAlignment="1">
      <alignment horizontal="center" vertical="top" wrapText="1"/>
    </xf>
    <xf numFmtId="165" fontId="4" fillId="6" borderId="12" xfId="0" applyNumberFormat="1" applyFont="1" applyFill="1" applyBorder="1" applyAlignment="1">
      <alignment horizontal="center" vertical="top" wrapText="1"/>
    </xf>
    <xf numFmtId="3" fontId="16" fillId="0" borderId="58" xfId="0" applyNumberFormat="1" applyFont="1" applyBorder="1" applyAlignment="1">
      <alignment horizontal="center" wrapText="1"/>
    </xf>
    <xf numFmtId="3" fontId="4" fillId="6" borderId="90" xfId="0" applyNumberFormat="1" applyFont="1" applyFill="1" applyBorder="1" applyAlignment="1">
      <alignment horizontal="center" vertical="top"/>
    </xf>
    <xf numFmtId="3" fontId="4" fillId="6" borderId="58" xfId="0" applyNumberFormat="1" applyFont="1" applyFill="1" applyBorder="1" applyAlignment="1">
      <alignment horizontal="center" vertical="top"/>
    </xf>
    <xf numFmtId="3" fontId="4" fillId="0" borderId="58" xfId="0" applyNumberFormat="1" applyFont="1" applyBorder="1" applyAlignment="1">
      <alignment horizontal="center" vertical="top"/>
    </xf>
    <xf numFmtId="3" fontId="4" fillId="6" borderId="39" xfId="0" applyNumberFormat="1" applyFont="1" applyFill="1" applyBorder="1" applyAlignment="1">
      <alignment horizontal="center" vertical="top"/>
    </xf>
    <xf numFmtId="3" fontId="5" fillId="6" borderId="39" xfId="0" applyNumberFormat="1" applyFont="1" applyFill="1" applyBorder="1" applyAlignment="1">
      <alignment horizontal="center" vertical="top"/>
    </xf>
    <xf numFmtId="3" fontId="5" fillId="6" borderId="58" xfId="0" applyNumberFormat="1" applyFont="1" applyFill="1" applyBorder="1" applyAlignment="1">
      <alignment horizontal="center" vertical="top"/>
    </xf>
    <xf numFmtId="3" fontId="4" fillId="0" borderId="16" xfId="0" applyNumberFormat="1" applyFont="1" applyBorder="1" applyAlignment="1">
      <alignment horizontal="center" vertical="top"/>
    </xf>
    <xf numFmtId="3" fontId="4" fillId="7" borderId="1" xfId="0" applyNumberFormat="1" applyFont="1" applyFill="1" applyBorder="1" applyAlignment="1">
      <alignment horizontal="center" vertical="top"/>
    </xf>
    <xf numFmtId="165" fontId="4" fillId="6" borderId="11" xfId="0" applyNumberFormat="1" applyFont="1" applyFill="1" applyBorder="1" applyAlignment="1">
      <alignment horizontal="center" vertical="top" wrapText="1"/>
    </xf>
    <xf numFmtId="3" fontId="16" fillId="0" borderId="57" xfId="0" applyNumberFormat="1" applyFont="1" applyBorder="1" applyAlignment="1">
      <alignment horizontal="center" wrapText="1"/>
    </xf>
    <xf numFmtId="3" fontId="4" fillId="6" borderId="88" xfId="0" applyNumberFormat="1" applyFont="1" applyFill="1" applyBorder="1" applyAlignment="1">
      <alignment horizontal="center" vertical="top"/>
    </xf>
    <xf numFmtId="3" fontId="4" fillId="6" borderId="45" xfId="0" applyNumberFormat="1" applyFont="1" applyFill="1" applyBorder="1" applyAlignment="1">
      <alignment horizontal="center" vertical="top"/>
    </xf>
    <xf numFmtId="3" fontId="4" fillId="6" borderId="57" xfId="0" applyNumberFormat="1" applyFont="1" applyFill="1" applyBorder="1" applyAlignment="1">
      <alignment horizontal="center" vertical="top"/>
    </xf>
    <xf numFmtId="3" fontId="4" fillId="6" borderId="87" xfId="0" applyNumberFormat="1" applyFont="1" applyFill="1" applyBorder="1" applyAlignment="1">
      <alignment horizontal="center" vertical="top"/>
    </xf>
    <xf numFmtId="3" fontId="4" fillId="6" borderId="94" xfId="0" applyNumberFormat="1" applyFont="1" applyFill="1" applyBorder="1" applyAlignment="1">
      <alignment horizontal="center" vertical="top"/>
    </xf>
    <xf numFmtId="3" fontId="4" fillId="6" borderId="40" xfId="0" applyNumberFormat="1" applyFont="1" applyFill="1" applyBorder="1" applyAlignment="1">
      <alignment horizontal="center" vertical="top"/>
    </xf>
    <xf numFmtId="3" fontId="4" fillId="0" borderId="64" xfId="0" applyNumberFormat="1" applyFont="1" applyFill="1" applyBorder="1" applyAlignment="1">
      <alignment horizontal="center" vertical="top"/>
    </xf>
    <xf numFmtId="0" fontId="4" fillId="6" borderId="12" xfId="0" applyNumberFormat="1" applyFont="1" applyFill="1" applyBorder="1" applyAlignment="1">
      <alignment horizontal="center" vertical="top"/>
    </xf>
    <xf numFmtId="3" fontId="4" fillId="6" borderId="64" xfId="0" applyNumberFormat="1" applyFont="1" applyFill="1" applyBorder="1" applyAlignment="1">
      <alignment horizontal="center" vertical="top"/>
    </xf>
    <xf numFmtId="0" fontId="4" fillId="0" borderId="3" xfId="0" applyNumberFormat="1" applyFont="1" applyBorder="1" applyAlignment="1">
      <alignment horizontal="center" vertical="top"/>
    </xf>
    <xf numFmtId="0" fontId="4" fillId="6" borderId="11" xfId="0" applyNumberFormat="1" applyFont="1" applyFill="1" applyBorder="1" applyAlignment="1">
      <alignment horizontal="center" vertical="top"/>
    </xf>
    <xf numFmtId="166" fontId="5" fillId="6" borderId="34" xfId="0" applyNumberFormat="1" applyFont="1" applyFill="1" applyBorder="1" applyAlignment="1">
      <alignment horizontal="center" vertical="top"/>
    </xf>
    <xf numFmtId="166" fontId="6" fillId="3" borderId="72" xfId="0" applyNumberFormat="1" applyFont="1" applyFill="1" applyBorder="1" applyAlignment="1">
      <alignment horizontal="center" vertical="top"/>
    </xf>
    <xf numFmtId="3" fontId="4" fillId="0" borderId="97" xfId="0" applyNumberFormat="1" applyFont="1" applyBorder="1" applyAlignment="1">
      <alignment horizontal="center" vertical="top"/>
    </xf>
    <xf numFmtId="3" fontId="5" fillId="6" borderId="18" xfId="0" applyNumberFormat="1" applyFont="1" applyFill="1" applyBorder="1" applyAlignment="1">
      <alignment horizontal="center" vertical="top"/>
    </xf>
    <xf numFmtId="3" fontId="5" fillId="6" borderId="97" xfId="0" applyNumberFormat="1" applyFont="1" applyFill="1" applyBorder="1" applyAlignment="1">
      <alignment horizontal="center" vertical="top"/>
    </xf>
    <xf numFmtId="3" fontId="4" fillId="6" borderId="18" xfId="0" applyNumberFormat="1" applyFont="1" applyFill="1" applyBorder="1" applyAlignment="1">
      <alignment horizontal="center" vertical="top"/>
    </xf>
    <xf numFmtId="3" fontId="4" fillId="6" borderId="97" xfId="0" applyNumberFormat="1" applyFont="1" applyFill="1" applyBorder="1" applyAlignment="1">
      <alignment horizontal="center" vertical="top"/>
    </xf>
    <xf numFmtId="0" fontId="4" fillId="6" borderId="97" xfId="0" applyNumberFormat="1" applyFont="1" applyFill="1" applyBorder="1" applyAlignment="1">
      <alignment horizontal="center" vertical="top"/>
    </xf>
    <xf numFmtId="3" fontId="4" fillId="0" borderId="100" xfId="0" applyNumberFormat="1" applyFont="1" applyBorder="1" applyAlignment="1">
      <alignment horizontal="center" vertical="top"/>
    </xf>
    <xf numFmtId="0" fontId="4" fillId="6" borderId="96" xfId="0" applyFont="1" applyFill="1" applyBorder="1" applyAlignment="1">
      <alignment horizontal="center" vertical="top"/>
    </xf>
    <xf numFmtId="0" fontId="4" fillId="0" borderId="91" xfId="0" applyFont="1" applyBorder="1" applyAlignment="1">
      <alignment horizontal="center" vertical="top"/>
    </xf>
    <xf numFmtId="3" fontId="4" fillId="6" borderId="5" xfId="0" applyNumberFormat="1" applyFont="1" applyFill="1" applyBorder="1" applyAlignment="1">
      <alignment vertical="top" wrapText="1"/>
    </xf>
    <xf numFmtId="166" fontId="6" fillId="0" borderId="0" xfId="0" applyNumberFormat="1" applyFont="1" applyFill="1" applyBorder="1" applyAlignment="1">
      <alignment horizontal="center" vertical="top"/>
    </xf>
    <xf numFmtId="166" fontId="6" fillId="9" borderId="86" xfId="0" applyNumberFormat="1" applyFont="1" applyFill="1" applyBorder="1" applyAlignment="1">
      <alignment horizontal="center" vertical="top"/>
    </xf>
    <xf numFmtId="166" fontId="4" fillId="6" borderId="30" xfId="0" applyNumberFormat="1" applyFont="1" applyFill="1" applyBorder="1" applyAlignment="1">
      <alignment horizontal="center" vertical="top"/>
    </xf>
    <xf numFmtId="166" fontId="6" fillId="3" borderId="76" xfId="0" applyNumberFormat="1" applyFont="1" applyFill="1" applyBorder="1" applyAlignment="1">
      <alignment horizontal="center" vertical="top"/>
    </xf>
    <xf numFmtId="0" fontId="4" fillId="6" borderId="34" xfId="0" applyFont="1" applyFill="1" applyBorder="1" applyAlignment="1">
      <alignment vertical="top" wrapText="1"/>
    </xf>
    <xf numFmtId="0" fontId="4" fillId="6" borderId="57" xfId="0" applyFont="1" applyFill="1" applyBorder="1" applyAlignment="1">
      <alignment horizontal="center" vertical="top"/>
    </xf>
    <xf numFmtId="0" fontId="4" fillId="6" borderId="49" xfId="0" applyFont="1" applyFill="1" applyBorder="1" applyAlignment="1">
      <alignment vertical="top" wrapText="1"/>
    </xf>
    <xf numFmtId="165" fontId="4" fillId="6" borderId="18" xfId="0" applyNumberFormat="1" applyFont="1" applyFill="1" applyBorder="1" applyAlignment="1">
      <alignment horizontal="center" vertical="center" textRotation="90"/>
    </xf>
    <xf numFmtId="165" fontId="4" fillId="6" borderId="33" xfId="0" applyNumberFormat="1" applyFont="1" applyFill="1" applyBorder="1" applyAlignment="1">
      <alignment horizontal="center" vertical="top" wrapText="1"/>
    </xf>
    <xf numFmtId="3" fontId="16" fillId="0" borderId="97" xfId="0" applyNumberFormat="1" applyFont="1" applyBorder="1" applyAlignment="1">
      <alignment horizontal="center" wrapText="1"/>
    </xf>
    <xf numFmtId="3" fontId="4" fillId="6" borderId="102" xfId="0" applyNumberFormat="1" applyFont="1" applyFill="1" applyBorder="1" applyAlignment="1">
      <alignment horizontal="center" vertical="top"/>
    </xf>
    <xf numFmtId="0" fontId="4" fillId="6" borderId="99" xfId="0" applyFont="1" applyFill="1" applyBorder="1" applyAlignment="1">
      <alignment horizontal="center" vertical="top"/>
    </xf>
    <xf numFmtId="0" fontId="4" fillId="0" borderId="89" xfId="0" applyFont="1" applyBorder="1" applyAlignment="1">
      <alignment horizontal="center" vertical="top"/>
    </xf>
    <xf numFmtId="0" fontId="4" fillId="6" borderId="102" xfId="0" applyFont="1" applyFill="1" applyBorder="1" applyAlignment="1">
      <alignment horizontal="center" vertical="top"/>
    </xf>
    <xf numFmtId="0" fontId="4" fillId="0" borderId="90" xfId="0" applyFont="1" applyBorder="1" applyAlignment="1">
      <alignment horizontal="center" vertical="top"/>
    </xf>
    <xf numFmtId="0" fontId="4" fillId="6" borderId="87" xfId="0" applyFont="1" applyFill="1" applyBorder="1" applyAlignment="1">
      <alignment horizontal="center" vertical="top"/>
    </xf>
    <xf numFmtId="166" fontId="5" fillId="6" borderId="50" xfId="0" applyNumberFormat="1" applyFont="1" applyFill="1" applyBorder="1" applyAlignment="1">
      <alignment horizontal="center" vertical="top"/>
    </xf>
    <xf numFmtId="166" fontId="5" fillId="6" borderId="41" xfId="0" applyNumberFormat="1" applyFont="1" applyFill="1" applyBorder="1" applyAlignment="1">
      <alignment horizontal="center" vertical="top"/>
    </xf>
    <xf numFmtId="166" fontId="5" fillId="6" borderId="14" xfId="0" applyNumberFormat="1" applyFont="1" applyFill="1" applyBorder="1" applyAlignment="1">
      <alignment horizontal="center" vertical="top"/>
    </xf>
    <xf numFmtId="166" fontId="5" fillId="6" borderId="0" xfId="0" applyNumberFormat="1" applyFont="1" applyFill="1" applyBorder="1" applyAlignment="1">
      <alignment horizontal="center" vertical="top"/>
    </xf>
    <xf numFmtId="166" fontId="5" fillId="6" borderId="38" xfId="0" applyNumberFormat="1" applyFont="1" applyFill="1" applyBorder="1" applyAlignment="1">
      <alignment horizontal="center" vertical="top"/>
    </xf>
    <xf numFmtId="166" fontId="5" fillId="6" borderId="49" xfId="0" applyNumberFormat="1" applyFont="1" applyFill="1" applyBorder="1" applyAlignment="1">
      <alignment horizontal="center" vertical="top"/>
    </xf>
    <xf numFmtId="166" fontId="4" fillId="6" borderId="15" xfId="0" applyNumberFormat="1" applyFont="1" applyFill="1" applyBorder="1" applyAlignment="1">
      <alignment horizontal="center" vertical="top"/>
    </xf>
    <xf numFmtId="3" fontId="4" fillId="6" borderId="41" xfId="0" applyNumberFormat="1" applyFont="1" applyFill="1" applyBorder="1" applyAlignment="1">
      <alignment horizontal="center" vertical="top"/>
    </xf>
    <xf numFmtId="0" fontId="4" fillId="6" borderId="18" xfId="0" applyNumberFormat="1" applyFont="1" applyFill="1" applyBorder="1" applyAlignment="1">
      <alignment horizontal="center" vertical="top"/>
    </xf>
    <xf numFmtId="3" fontId="6" fillId="6" borderId="30" xfId="0" applyNumberFormat="1" applyFont="1" applyFill="1" applyBorder="1" applyAlignment="1">
      <alignment horizontal="center" vertical="top"/>
    </xf>
    <xf numFmtId="49" fontId="4" fillId="6" borderId="11" xfId="0" applyNumberFormat="1" applyFont="1" applyFill="1" applyBorder="1" applyAlignment="1">
      <alignment horizontal="center" vertical="top"/>
    </xf>
    <xf numFmtId="3" fontId="7" fillId="6" borderId="12" xfId="0" applyNumberFormat="1" applyFont="1" applyFill="1" applyBorder="1" applyAlignment="1">
      <alignment horizontal="center" vertical="center" textRotation="90"/>
    </xf>
    <xf numFmtId="0" fontId="9" fillId="6" borderId="1" xfId="0" applyFont="1" applyFill="1" applyBorder="1" applyAlignment="1">
      <alignment vertical="top"/>
    </xf>
    <xf numFmtId="49" fontId="6" fillId="6" borderId="11" xfId="0" applyNumberFormat="1" applyFont="1" applyFill="1" applyBorder="1" applyAlignment="1">
      <alignment vertical="top"/>
    </xf>
    <xf numFmtId="3" fontId="6" fillId="6" borderId="11" xfId="0" applyNumberFormat="1" applyFont="1" applyFill="1" applyBorder="1" applyAlignment="1">
      <alignment vertical="top"/>
    </xf>
    <xf numFmtId="166" fontId="4" fillId="6" borderId="106" xfId="0" applyNumberFormat="1" applyFont="1" applyFill="1" applyBorder="1" applyAlignment="1">
      <alignment horizontal="center" vertical="top"/>
    </xf>
    <xf numFmtId="3" fontId="6" fillId="6" borderId="66" xfId="0" applyNumberFormat="1" applyFont="1" applyFill="1" applyBorder="1" applyAlignment="1">
      <alignment horizontal="center" vertical="top"/>
    </xf>
    <xf numFmtId="3" fontId="6" fillId="9" borderId="65" xfId="0" applyNumberFormat="1" applyFont="1" applyFill="1" applyBorder="1" applyAlignment="1">
      <alignment horizontal="center" vertical="top" wrapText="1"/>
    </xf>
    <xf numFmtId="166" fontId="4" fillId="0" borderId="0" xfId="0" applyNumberFormat="1" applyFont="1" applyAlignment="1">
      <alignment vertical="top"/>
    </xf>
    <xf numFmtId="166" fontId="4" fillId="6" borderId="10" xfId="0" applyNumberFormat="1" applyFont="1" applyFill="1" applyBorder="1" applyAlignment="1">
      <alignment horizontal="center" vertical="top"/>
    </xf>
    <xf numFmtId="3" fontId="6" fillId="6" borderId="3" xfId="0" applyNumberFormat="1" applyFont="1" applyFill="1" applyBorder="1" applyAlignment="1">
      <alignment vertical="top"/>
    </xf>
    <xf numFmtId="3" fontId="6" fillId="6" borderId="66" xfId="0" applyNumberFormat="1" applyFont="1" applyFill="1" applyBorder="1" applyAlignment="1">
      <alignment vertical="top"/>
    </xf>
    <xf numFmtId="49" fontId="6" fillId="5" borderId="71" xfId="0" applyNumberFormat="1" applyFont="1" applyFill="1" applyBorder="1" applyAlignment="1">
      <alignment horizontal="center" vertical="top"/>
    </xf>
    <xf numFmtId="3" fontId="4" fillId="0" borderId="63" xfId="0" applyNumberFormat="1" applyFont="1" applyBorder="1" applyAlignment="1">
      <alignment vertical="top" wrapText="1"/>
    </xf>
    <xf numFmtId="0" fontId="4" fillId="6" borderId="40" xfId="0" applyFont="1" applyFill="1" applyBorder="1" applyAlignment="1">
      <alignment horizontal="center" vertical="top"/>
    </xf>
    <xf numFmtId="3" fontId="6" fillId="6" borderId="80" xfId="0" applyNumberFormat="1" applyFont="1" applyFill="1" applyBorder="1" applyAlignment="1">
      <alignment horizontal="center" vertical="top"/>
    </xf>
    <xf numFmtId="3" fontId="4" fillId="6" borderId="61" xfId="0" applyNumberFormat="1" applyFont="1" applyFill="1" applyBorder="1" applyAlignment="1">
      <alignment horizontal="center" vertical="top" wrapText="1"/>
    </xf>
    <xf numFmtId="3" fontId="6" fillId="6" borderId="23" xfId="0" applyNumberFormat="1" applyFont="1" applyFill="1" applyBorder="1" applyAlignment="1">
      <alignment horizontal="center" vertical="top"/>
    </xf>
    <xf numFmtId="0" fontId="4" fillId="6" borderId="35" xfId="0" applyFont="1" applyFill="1" applyBorder="1" applyAlignment="1">
      <alignment vertical="top" wrapText="1"/>
    </xf>
    <xf numFmtId="3" fontId="4" fillId="6" borderId="7" xfId="0" applyNumberFormat="1" applyFont="1" applyFill="1" applyBorder="1" applyAlignment="1">
      <alignment horizontal="center" vertical="top"/>
    </xf>
    <xf numFmtId="3" fontId="4" fillId="7" borderId="72" xfId="0" applyNumberFormat="1" applyFont="1" applyFill="1" applyBorder="1" applyAlignment="1">
      <alignment horizontal="center" vertical="top"/>
    </xf>
    <xf numFmtId="166" fontId="19" fillId="6" borderId="14" xfId="0" applyNumberFormat="1" applyFont="1" applyFill="1" applyBorder="1" applyAlignment="1">
      <alignment horizontal="center" vertical="top"/>
    </xf>
    <xf numFmtId="3" fontId="4" fillId="0" borderId="0" xfId="0" applyNumberFormat="1" applyFont="1" applyFill="1" applyAlignment="1">
      <alignment vertical="top"/>
    </xf>
    <xf numFmtId="3" fontId="4" fillId="6" borderId="5" xfId="0" applyNumberFormat="1" applyFont="1" applyFill="1" applyBorder="1" applyAlignment="1">
      <alignment horizontal="center" vertical="top"/>
    </xf>
    <xf numFmtId="166" fontId="5" fillId="6" borderId="7" xfId="0" applyNumberFormat="1" applyFont="1" applyFill="1" applyBorder="1" applyAlignment="1">
      <alignment horizontal="center" vertical="top"/>
    </xf>
    <xf numFmtId="3" fontId="4" fillId="6" borderId="35" xfId="0" applyNumberFormat="1" applyFont="1" applyFill="1" applyBorder="1" applyAlignment="1">
      <alignment vertical="top" wrapText="1"/>
    </xf>
    <xf numFmtId="0" fontId="4" fillId="6" borderId="11" xfId="0" applyFont="1" applyFill="1" applyBorder="1" applyAlignment="1">
      <alignment horizontal="center" vertical="top"/>
    </xf>
    <xf numFmtId="0" fontId="4" fillId="6" borderId="33" xfId="0" applyFont="1" applyFill="1" applyBorder="1" applyAlignment="1">
      <alignment horizontal="center" vertical="top"/>
    </xf>
    <xf numFmtId="166" fontId="6" fillId="9" borderId="1" xfId="0" applyNumberFormat="1" applyFont="1" applyFill="1" applyBorder="1" applyAlignment="1">
      <alignment horizontal="center" vertical="top"/>
    </xf>
    <xf numFmtId="3" fontId="4" fillId="6" borderId="47" xfId="0" applyNumberFormat="1" applyFont="1" applyFill="1" applyBorder="1" applyAlignment="1">
      <alignment horizontal="left" vertical="top" wrapText="1"/>
    </xf>
    <xf numFmtId="166" fontId="5" fillId="6" borderId="35" xfId="0" applyNumberFormat="1" applyFont="1" applyFill="1" applyBorder="1" applyAlignment="1">
      <alignment horizontal="center" vertical="top"/>
    </xf>
    <xf numFmtId="166" fontId="6" fillId="9" borderId="14" xfId="0" applyNumberFormat="1" applyFont="1" applyFill="1" applyBorder="1" applyAlignment="1">
      <alignment horizontal="center" vertical="top"/>
    </xf>
    <xf numFmtId="0" fontId="4" fillId="0" borderId="0" xfId="0" applyFont="1" applyFill="1" applyAlignment="1">
      <alignment vertical="top"/>
    </xf>
    <xf numFmtId="0" fontId="4" fillId="6" borderId="97" xfId="0" applyFont="1" applyFill="1" applyBorder="1" applyAlignment="1">
      <alignment horizontal="center" vertical="top"/>
    </xf>
    <xf numFmtId="0" fontId="4" fillId="6" borderId="18" xfId="0" applyFont="1" applyFill="1" applyBorder="1" applyAlignment="1">
      <alignment horizontal="center" vertical="top"/>
    </xf>
    <xf numFmtId="3" fontId="4" fillId="0" borderId="99" xfId="0" applyNumberFormat="1" applyFont="1" applyFill="1" applyBorder="1" applyAlignment="1">
      <alignment horizontal="center" vertical="top"/>
    </xf>
    <xf numFmtId="3" fontId="4" fillId="6" borderId="96" xfId="0" applyNumberFormat="1" applyFont="1" applyFill="1" applyBorder="1" applyAlignment="1">
      <alignment horizontal="center" vertical="top"/>
    </xf>
    <xf numFmtId="3" fontId="4" fillId="0" borderId="103" xfId="0" applyNumberFormat="1" applyFont="1" applyFill="1" applyBorder="1" applyAlignment="1">
      <alignment horizontal="center" vertical="top" wrapText="1"/>
    </xf>
    <xf numFmtId="3" fontId="10" fillId="8" borderId="18" xfId="0" applyNumberFormat="1" applyFont="1" applyFill="1" applyBorder="1" applyAlignment="1">
      <alignment horizontal="center" vertical="top"/>
    </xf>
    <xf numFmtId="3" fontId="10" fillId="8" borderId="33" xfId="0" applyNumberFormat="1" applyFont="1" applyFill="1" applyBorder="1" applyAlignment="1">
      <alignment horizontal="center" vertical="top"/>
    </xf>
    <xf numFmtId="3" fontId="4" fillId="6" borderId="99" xfId="0" applyNumberFormat="1" applyFont="1" applyFill="1" applyBorder="1" applyAlignment="1">
      <alignment horizontal="center" vertical="top"/>
    </xf>
    <xf numFmtId="3" fontId="4" fillId="6" borderId="103" xfId="0" applyNumberFormat="1" applyFont="1" applyFill="1" applyBorder="1" applyAlignment="1">
      <alignment horizontal="center" vertical="top"/>
    </xf>
    <xf numFmtId="3" fontId="4" fillId="6" borderId="105" xfId="0" applyNumberFormat="1" applyFont="1" applyFill="1" applyBorder="1" applyAlignment="1">
      <alignment horizontal="center" vertical="top"/>
    </xf>
    <xf numFmtId="3" fontId="4" fillId="6" borderId="79" xfId="0" applyNumberFormat="1" applyFont="1" applyFill="1" applyBorder="1" applyAlignment="1">
      <alignment horizontal="center" vertical="top"/>
    </xf>
    <xf numFmtId="3" fontId="4" fillId="6" borderId="104" xfId="0" applyNumberFormat="1" applyFont="1" applyFill="1" applyBorder="1" applyAlignment="1">
      <alignment horizontal="center" vertical="top"/>
    </xf>
    <xf numFmtId="3" fontId="4" fillId="0" borderId="84" xfId="0" applyNumberFormat="1" applyFont="1" applyBorder="1" applyAlignment="1">
      <alignment horizontal="center" vertical="top"/>
    </xf>
    <xf numFmtId="3" fontId="4" fillId="6" borderId="69" xfId="0" applyNumberFormat="1" applyFont="1" applyFill="1" applyBorder="1" applyAlignment="1">
      <alignment vertical="top" wrapText="1"/>
    </xf>
    <xf numFmtId="3" fontId="4" fillId="0" borderId="31" xfId="0" applyNumberFormat="1" applyFont="1" applyFill="1" applyBorder="1" applyAlignment="1">
      <alignment horizontal="center" vertical="top" wrapText="1"/>
    </xf>
    <xf numFmtId="3" fontId="6" fillId="5" borderId="69" xfId="0" applyNumberFormat="1" applyFont="1" applyFill="1" applyBorder="1" applyAlignment="1">
      <alignment horizontal="center" vertical="top"/>
    </xf>
    <xf numFmtId="3" fontId="7" fillId="0" borderId="30" xfId="0" applyNumberFormat="1" applyFont="1" applyFill="1" applyBorder="1" applyAlignment="1">
      <alignment horizontal="center" vertical="center" textRotation="90"/>
    </xf>
    <xf numFmtId="3" fontId="4" fillId="0" borderId="61" xfId="0" applyNumberFormat="1" applyFont="1" applyFill="1" applyBorder="1" applyAlignment="1">
      <alignment horizontal="center" vertical="top" wrapText="1"/>
    </xf>
    <xf numFmtId="3" fontId="6" fillId="5" borderId="60" xfId="0" applyNumberFormat="1" applyFont="1" applyFill="1" applyBorder="1" applyAlignment="1">
      <alignment horizontal="center" vertical="top"/>
    </xf>
    <xf numFmtId="3" fontId="13" fillId="6" borderId="49" xfId="0" applyNumberFormat="1" applyFont="1" applyFill="1" applyBorder="1" applyAlignment="1">
      <alignment horizontal="center" vertical="top" wrapText="1"/>
    </xf>
    <xf numFmtId="3" fontId="4" fillId="0" borderId="84" xfId="0" applyNumberFormat="1" applyFont="1" applyFill="1" applyBorder="1" applyAlignment="1">
      <alignment horizontal="center" vertical="top"/>
    </xf>
    <xf numFmtId="0" fontId="4" fillId="6" borderId="39" xfId="0" applyNumberFormat="1" applyFont="1" applyFill="1" applyBorder="1" applyAlignment="1">
      <alignment horizontal="center" vertical="top"/>
    </xf>
    <xf numFmtId="0" fontId="4" fillId="6" borderId="58" xfId="0" applyNumberFormat="1" applyFont="1" applyFill="1" applyBorder="1" applyAlignment="1">
      <alignment horizontal="center" vertical="top"/>
    </xf>
    <xf numFmtId="3" fontId="4" fillId="0" borderId="100" xfId="0" applyNumberFormat="1" applyFont="1" applyFill="1" applyBorder="1" applyAlignment="1">
      <alignment horizontal="center" vertical="top"/>
    </xf>
    <xf numFmtId="3" fontId="5" fillId="6" borderId="12" xfId="0" applyNumberFormat="1" applyFont="1" applyFill="1" applyBorder="1" applyAlignment="1">
      <alignment horizontal="center" vertical="top"/>
    </xf>
    <xf numFmtId="3" fontId="5" fillId="6" borderId="33" xfId="0" applyNumberFormat="1" applyFont="1" applyFill="1" applyBorder="1" applyAlignment="1">
      <alignment horizontal="center" vertical="top"/>
    </xf>
    <xf numFmtId="166" fontId="5" fillId="6" borderId="15" xfId="0" applyNumberFormat="1" applyFont="1" applyFill="1" applyBorder="1" applyAlignment="1">
      <alignment horizontal="center" vertical="top"/>
    </xf>
    <xf numFmtId="3" fontId="4" fillId="6" borderId="53" xfId="0" applyNumberFormat="1" applyFont="1" applyFill="1" applyBorder="1" applyAlignment="1">
      <alignment horizontal="center" vertical="top" wrapText="1"/>
    </xf>
    <xf numFmtId="166" fontId="11" fillId="9" borderId="101" xfId="0" applyNumberFormat="1" applyFont="1" applyFill="1" applyBorder="1" applyAlignment="1">
      <alignment vertical="top" wrapText="1"/>
    </xf>
    <xf numFmtId="166" fontId="7" fillId="9" borderId="101" xfId="0" applyNumberFormat="1" applyFont="1" applyFill="1" applyBorder="1" applyAlignment="1">
      <alignment horizontal="center" vertical="center" textRotation="90" wrapText="1"/>
    </xf>
    <xf numFmtId="166" fontId="6" fillId="9" borderId="101" xfId="0" applyNumberFormat="1" applyFont="1" applyFill="1" applyBorder="1" applyAlignment="1">
      <alignment horizontal="center" vertical="top"/>
    </xf>
    <xf numFmtId="166" fontId="22" fillId="9" borderId="68" xfId="0" applyNumberFormat="1" applyFont="1" applyFill="1" applyBorder="1" applyAlignment="1">
      <alignment horizontal="left" vertical="top" wrapText="1"/>
    </xf>
    <xf numFmtId="3" fontId="4" fillId="9" borderId="101" xfId="0" applyNumberFormat="1" applyFont="1" applyFill="1" applyBorder="1" applyAlignment="1">
      <alignment horizontal="center" vertical="top"/>
    </xf>
    <xf numFmtId="3" fontId="5" fillId="9" borderId="101" xfId="0" applyNumberFormat="1" applyFont="1" applyFill="1" applyBorder="1" applyAlignment="1">
      <alignment horizontal="center" vertical="top" wrapText="1"/>
    </xf>
    <xf numFmtId="3" fontId="5" fillId="9" borderId="86" xfId="0" applyNumberFormat="1" applyFont="1" applyFill="1" applyBorder="1" applyAlignment="1">
      <alignment horizontal="center" vertical="top" wrapText="1"/>
    </xf>
    <xf numFmtId="3" fontId="6" fillId="9" borderId="0" xfId="0" applyNumberFormat="1" applyFont="1" applyFill="1" applyBorder="1" applyAlignment="1">
      <alignment horizontal="center" vertical="top"/>
    </xf>
    <xf numFmtId="49" fontId="6" fillId="6" borderId="58" xfId="0" applyNumberFormat="1" applyFont="1" applyFill="1" applyBorder="1" applyAlignment="1">
      <alignment horizontal="center" vertical="top"/>
    </xf>
    <xf numFmtId="49" fontId="6" fillId="6" borderId="52" xfId="0" applyNumberFormat="1" applyFont="1" applyFill="1" applyBorder="1" applyAlignment="1">
      <alignment horizontal="center" vertical="top"/>
    </xf>
    <xf numFmtId="49" fontId="6" fillId="6" borderId="39" xfId="0" applyNumberFormat="1" applyFont="1" applyFill="1" applyBorder="1" applyAlignment="1">
      <alignment horizontal="center" vertical="top"/>
    </xf>
    <xf numFmtId="49" fontId="6" fillId="9" borderId="11" xfId="0" applyNumberFormat="1" applyFont="1" applyFill="1" applyBorder="1" applyAlignment="1">
      <alignment vertical="top"/>
    </xf>
    <xf numFmtId="3" fontId="4" fillId="9" borderId="0" xfId="0" applyNumberFormat="1" applyFont="1" applyFill="1" applyBorder="1" applyAlignment="1">
      <alignment vertical="top"/>
    </xf>
    <xf numFmtId="3" fontId="6" fillId="9" borderId="11" xfId="0" applyNumberFormat="1" applyFont="1" applyFill="1" applyBorder="1" applyAlignment="1">
      <alignment vertical="top"/>
    </xf>
    <xf numFmtId="3" fontId="6" fillId="9" borderId="12" xfId="0" applyNumberFormat="1" applyFont="1" applyFill="1" applyBorder="1" applyAlignment="1">
      <alignment vertical="top"/>
    </xf>
    <xf numFmtId="3" fontId="6" fillId="9" borderId="23" xfId="0" applyNumberFormat="1" applyFont="1" applyFill="1" applyBorder="1" applyAlignment="1">
      <alignment vertical="top"/>
    </xf>
    <xf numFmtId="3" fontId="6" fillId="9" borderId="69" xfId="0" applyNumberFormat="1" applyFont="1" applyFill="1" applyBorder="1" applyAlignment="1">
      <alignment horizontal="center" vertical="top"/>
    </xf>
    <xf numFmtId="3" fontId="6" fillId="9" borderId="66" xfId="0" applyNumberFormat="1" applyFont="1" applyFill="1" applyBorder="1" applyAlignment="1">
      <alignment horizontal="center" vertical="top"/>
    </xf>
    <xf numFmtId="3" fontId="6" fillId="9" borderId="1" xfId="0" applyNumberFormat="1" applyFont="1" applyFill="1" applyBorder="1" applyAlignment="1">
      <alignment horizontal="center" vertical="top"/>
    </xf>
    <xf numFmtId="3" fontId="6" fillId="6" borderId="30" xfId="0" applyNumberFormat="1" applyFont="1" applyFill="1" applyBorder="1" applyAlignment="1">
      <alignment vertical="top"/>
    </xf>
    <xf numFmtId="49" fontId="6" fillId="6" borderId="36" xfId="0" applyNumberFormat="1" applyFont="1" applyFill="1" applyBorder="1" applyAlignment="1">
      <alignment horizontal="center" vertical="top"/>
    </xf>
    <xf numFmtId="49" fontId="6" fillId="6" borderId="59" xfId="0" applyNumberFormat="1" applyFont="1" applyFill="1" applyBorder="1" applyAlignment="1">
      <alignment horizontal="center" vertical="top"/>
    </xf>
    <xf numFmtId="49" fontId="6" fillId="6" borderId="11" xfId="0" applyNumberFormat="1" applyFont="1" applyFill="1" applyBorder="1" applyAlignment="1">
      <alignment horizontal="center" vertical="top" wrapText="1"/>
    </xf>
    <xf numFmtId="3" fontId="6" fillId="9" borderId="3" xfId="0" applyNumberFormat="1" applyFont="1" applyFill="1" applyBorder="1" applyAlignment="1">
      <alignment vertical="top"/>
    </xf>
    <xf numFmtId="3" fontId="6" fillId="9" borderId="66" xfId="0" applyNumberFormat="1" applyFont="1" applyFill="1" applyBorder="1" applyAlignment="1">
      <alignment vertical="top"/>
    </xf>
    <xf numFmtId="3" fontId="6" fillId="9" borderId="0" xfId="0" applyNumberFormat="1" applyFont="1" applyFill="1" applyBorder="1" applyAlignment="1">
      <alignment vertical="top"/>
    </xf>
    <xf numFmtId="3" fontId="4" fillId="9" borderId="23" xfId="0" applyNumberFormat="1" applyFont="1" applyFill="1" applyBorder="1" applyAlignment="1">
      <alignment horizontal="center" vertical="top"/>
    </xf>
    <xf numFmtId="3" fontId="6" fillId="9" borderId="3" xfId="0" applyNumberFormat="1" applyFont="1" applyFill="1" applyBorder="1" applyAlignment="1">
      <alignment horizontal="center" vertical="top"/>
    </xf>
    <xf numFmtId="0" fontId="4" fillId="6" borderId="90" xfId="0" applyNumberFormat="1" applyFont="1" applyFill="1" applyBorder="1" applyAlignment="1">
      <alignment horizontal="center" vertical="top"/>
    </xf>
    <xf numFmtId="166" fontId="6" fillId="5" borderId="26" xfId="0" applyNumberFormat="1" applyFont="1" applyFill="1" applyBorder="1" applyAlignment="1">
      <alignment horizontal="center" vertical="top"/>
    </xf>
    <xf numFmtId="3" fontId="5" fillId="6" borderId="80" xfId="0" applyNumberFormat="1" applyFont="1" applyFill="1" applyBorder="1" applyAlignment="1">
      <alignment horizontal="center" vertical="center" textRotation="90" wrapText="1"/>
    </xf>
    <xf numFmtId="0" fontId="4" fillId="0" borderId="56" xfId="0" applyFont="1" applyBorder="1" applyAlignment="1">
      <alignment vertical="top" wrapText="1"/>
    </xf>
    <xf numFmtId="0" fontId="4" fillId="10" borderId="57" xfId="0" applyFont="1" applyFill="1" applyBorder="1" applyAlignment="1">
      <alignment horizontal="center" vertical="center"/>
    </xf>
    <xf numFmtId="0" fontId="4" fillId="10" borderId="97" xfId="0" applyFont="1" applyFill="1" applyBorder="1" applyAlignment="1">
      <alignment horizontal="center" vertical="center"/>
    </xf>
    <xf numFmtId="0" fontId="4" fillId="10" borderId="94" xfId="0" applyFont="1" applyFill="1" applyBorder="1" applyAlignment="1">
      <alignment horizontal="center" vertical="center"/>
    </xf>
    <xf numFmtId="0" fontId="4" fillId="10" borderId="96" xfId="0" applyFont="1" applyFill="1" applyBorder="1" applyAlignment="1">
      <alignment horizontal="center" vertical="center"/>
    </xf>
    <xf numFmtId="3" fontId="4" fillId="6" borderId="61" xfId="1" applyNumberFormat="1" applyFont="1" applyFill="1" applyBorder="1" applyAlignment="1">
      <alignment horizontal="center" vertical="top" wrapText="1"/>
    </xf>
    <xf numFmtId="0" fontId="4" fillId="6" borderId="103" xfId="0" applyNumberFormat="1" applyFont="1" applyFill="1" applyBorder="1" applyAlignment="1">
      <alignment horizontal="center" vertical="top"/>
    </xf>
    <xf numFmtId="0" fontId="4" fillId="6" borderId="38" xfId="0" applyFont="1" applyFill="1" applyBorder="1" applyAlignment="1">
      <alignment horizontal="center" vertical="top"/>
    </xf>
    <xf numFmtId="3" fontId="4" fillId="6" borderId="43" xfId="0" applyNumberFormat="1" applyFont="1" applyFill="1" applyBorder="1" applyAlignment="1">
      <alignment horizontal="left" vertical="top" wrapText="1"/>
    </xf>
    <xf numFmtId="0" fontId="4" fillId="6" borderId="41" xfId="0" applyFont="1" applyFill="1" applyBorder="1" applyAlignment="1">
      <alignment vertical="center" wrapText="1"/>
    </xf>
    <xf numFmtId="0" fontId="4" fillId="6" borderId="0" xfId="0" applyFont="1" applyFill="1" applyBorder="1" applyAlignment="1">
      <alignment vertical="center" wrapText="1"/>
    </xf>
    <xf numFmtId="3" fontId="4" fillId="6" borderId="40" xfId="0" applyNumberFormat="1" applyFont="1" applyFill="1" applyBorder="1" applyAlignment="1">
      <alignment horizontal="center" vertical="top" wrapText="1"/>
    </xf>
    <xf numFmtId="3" fontId="4" fillId="6" borderId="89" xfId="0" applyNumberFormat="1" applyFont="1" applyFill="1" applyBorder="1" applyAlignment="1">
      <alignment horizontal="center" vertical="top"/>
    </xf>
    <xf numFmtId="3" fontId="4" fillId="6" borderId="12" xfId="0" applyNumberFormat="1" applyFont="1" applyFill="1" applyBorder="1" applyAlignment="1">
      <alignment horizontal="center" vertical="top" wrapText="1"/>
    </xf>
    <xf numFmtId="49" fontId="6" fillId="6" borderId="40" xfId="0" applyNumberFormat="1" applyFont="1" applyFill="1" applyBorder="1" applyAlignment="1">
      <alignment horizontal="center" vertical="top" wrapText="1"/>
    </xf>
    <xf numFmtId="0" fontId="4" fillId="6" borderId="33" xfId="0" applyNumberFormat="1" applyFont="1" applyFill="1" applyBorder="1" applyAlignment="1">
      <alignment horizontal="center" vertical="top"/>
    </xf>
    <xf numFmtId="3" fontId="4" fillId="6" borderId="49" xfId="0" applyNumberFormat="1" applyFont="1" applyFill="1" applyBorder="1" applyAlignment="1">
      <alignment horizontal="center" vertical="top" wrapText="1"/>
    </xf>
    <xf numFmtId="3" fontId="4" fillId="0" borderId="85" xfId="0" applyNumberFormat="1" applyFont="1" applyFill="1" applyBorder="1" applyAlignment="1">
      <alignment horizontal="left" vertical="top" wrapText="1"/>
    </xf>
    <xf numFmtId="3" fontId="6" fillId="6" borderId="57" xfId="0" applyNumberFormat="1" applyFont="1" applyFill="1" applyBorder="1" applyAlignment="1">
      <alignment horizontal="center" vertical="top"/>
    </xf>
    <xf numFmtId="0" fontId="4" fillId="6" borderId="32" xfId="0" applyFont="1" applyFill="1" applyBorder="1" applyAlignment="1">
      <alignment vertical="top" wrapText="1"/>
    </xf>
    <xf numFmtId="3" fontId="10" fillId="6" borderId="52" xfId="0" applyNumberFormat="1" applyFont="1" applyFill="1" applyBorder="1" applyAlignment="1">
      <alignment horizontal="center" vertical="top"/>
    </xf>
    <xf numFmtId="3" fontId="10" fillId="6" borderId="19" xfId="0" applyNumberFormat="1" applyFont="1" applyFill="1" applyBorder="1" applyAlignment="1">
      <alignment horizontal="center" vertical="top"/>
    </xf>
    <xf numFmtId="3" fontId="10" fillId="6" borderId="98" xfId="0" applyNumberFormat="1" applyFont="1" applyFill="1" applyBorder="1" applyAlignment="1">
      <alignment horizontal="center" vertical="top"/>
    </xf>
    <xf numFmtId="3" fontId="4" fillId="6" borderId="58" xfId="0" applyNumberFormat="1" applyFont="1" applyFill="1" applyBorder="1" applyAlignment="1">
      <alignment vertical="top" wrapText="1"/>
    </xf>
    <xf numFmtId="3" fontId="7" fillId="6" borderId="3" xfId="0" applyNumberFormat="1" applyFont="1" applyFill="1" applyBorder="1" applyAlignment="1">
      <alignment horizontal="center" vertical="top" wrapText="1"/>
    </xf>
    <xf numFmtId="3" fontId="5" fillId="6" borderId="12" xfId="0" applyNumberFormat="1" applyFont="1" applyFill="1" applyBorder="1" applyAlignment="1">
      <alignment vertical="top" wrapText="1"/>
    </xf>
    <xf numFmtId="3" fontId="4" fillId="0" borderId="3" xfId="0" applyNumberFormat="1" applyFont="1" applyBorder="1" applyAlignment="1">
      <alignment horizontal="center" vertical="top"/>
    </xf>
    <xf numFmtId="3" fontId="4" fillId="0" borderId="22" xfId="0" applyNumberFormat="1" applyFont="1" applyBorder="1" applyAlignment="1">
      <alignment horizontal="center" vertical="top"/>
    </xf>
    <xf numFmtId="3" fontId="4" fillId="6" borderId="11" xfId="0" applyNumberFormat="1" applyFont="1" applyFill="1" applyBorder="1" applyAlignment="1">
      <alignment horizontal="center" vertical="top" wrapText="1"/>
    </xf>
    <xf numFmtId="0" fontId="16" fillId="6" borderId="0" xfId="0" applyFont="1" applyFill="1"/>
    <xf numFmtId="0" fontId="2" fillId="6" borderId="0" xfId="0" applyFont="1" applyFill="1" applyAlignment="1">
      <alignment horizontal="center" vertical="top" wrapText="1"/>
    </xf>
    <xf numFmtId="3" fontId="6" fillId="6" borderId="69" xfId="0" applyNumberFormat="1" applyFont="1" applyFill="1" applyBorder="1" applyAlignment="1">
      <alignment horizontal="center" vertical="top"/>
    </xf>
    <xf numFmtId="3" fontId="6" fillId="6" borderId="0" xfId="0" applyNumberFormat="1" applyFont="1" applyFill="1" applyBorder="1" applyAlignment="1">
      <alignment vertical="top"/>
    </xf>
    <xf numFmtId="3" fontId="9" fillId="6" borderId="12" xfId="0" applyNumberFormat="1" applyFont="1" applyFill="1" applyBorder="1" applyAlignment="1">
      <alignment horizontal="center" vertical="top" textRotation="90" wrapText="1"/>
    </xf>
    <xf numFmtId="3" fontId="6" fillId="6" borderId="12" xfId="0" applyNumberFormat="1" applyFont="1" applyFill="1" applyBorder="1" applyAlignment="1">
      <alignment horizontal="center" vertical="top" wrapText="1"/>
    </xf>
    <xf numFmtId="3" fontId="4" fillId="6" borderId="3" xfId="0" applyNumberFormat="1" applyFont="1" applyFill="1" applyBorder="1" applyAlignment="1">
      <alignment horizontal="center" vertical="top"/>
    </xf>
    <xf numFmtId="3" fontId="4" fillId="6" borderId="11" xfId="0" applyNumberFormat="1" applyFont="1" applyFill="1" applyBorder="1" applyAlignment="1">
      <alignment horizontal="center" vertical="top"/>
    </xf>
    <xf numFmtId="3" fontId="4" fillId="6" borderId="22" xfId="0" applyNumberFormat="1" applyFont="1" applyFill="1" applyBorder="1" applyAlignment="1">
      <alignment horizontal="center" vertical="top"/>
    </xf>
    <xf numFmtId="0" fontId="4" fillId="6" borderId="66" xfId="0" applyFont="1" applyFill="1" applyBorder="1" applyAlignment="1">
      <alignment horizontal="left" vertical="top" wrapText="1"/>
    </xf>
    <xf numFmtId="0" fontId="4" fillId="6" borderId="49" xfId="0" applyFont="1" applyFill="1" applyBorder="1" applyAlignment="1">
      <alignment horizontal="center" vertical="top" wrapText="1"/>
    </xf>
    <xf numFmtId="3" fontId="10" fillId="6" borderId="40" xfId="0" applyNumberFormat="1" applyFont="1" applyFill="1" applyBorder="1" applyAlignment="1">
      <alignment horizontal="center" vertical="top"/>
    </xf>
    <xf numFmtId="3" fontId="10" fillId="6" borderId="41" xfId="0" applyNumberFormat="1" applyFont="1" applyFill="1" applyBorder="1" applyAlignment="1">
      <alignment horizontal="center" vertical="top"/>
    </xf>
    <xf numFmtId="3" fontId="10" fillId="6" borderId="18" xfId="0" applyNumberFormat="1" applyFont="1" applyFill="1" applyBorder="1" applyAlignment="1">
      <alignment horizontal="center" vertical="top"/>
    </xf>
    <xf numFmtId="3" fontId="7" fillId="6" borderId="30" xfId="0" applyNumberFormat="1" applyFont="1" applyFill="1" applyBorder="1" applyAlignment="1">
      <alignment horizontal="center" vertical="center" textRotation="90"/>
    </xf>
    <xf numFmtId="3" fontId="6" fillId="6" borderId="4" xfId="0" applyNumberFormat="1" applyFont="1" applyFill="1" applyBorder="1" applyAlignment="1">
      <alignment horizontal="center" vertical="top"/>
    </xf>
    <xf numFmtId="3" fontId="7" fillId="6" borderId="0" xfId="0" applyNumberFormat="1" applyFont="1" applyFill="1" applyBorder="1" applyAlignment="1">
      <alignment horizontal="center" vertical="center" textRotation="90"/>
    </xf>
    <xf numFmtId="3" fontId="4" fillId="6" borderId="2" xfId="0" applyNumberFormat="1" applyFont="1" applyFill="1" applyBorder="1" applyAlignment="1">
      <alignment vertical="top" wrapText="1"/>
    </xf>
    <xf numFmtId="49" fontId="4" fillId="6" borderId="18" xfId="0" applyNumberFormat="1" applyFont="1" applyFill="1" applyBorder="1" applyAlignment="1">
      <alignment horizontal="center" vertical="top"/>
    </xf>
    <xf numFmtId="49" fontId="4" fillId="6" borderId="33" xfId="0" applyNumberFormat="1" applyFont="1" applyFill="1" applyBorder="1" applyAlignment="1">
      <alignment horizontal="center" vertical="top"/>
    </xf>
    <xf numFmtId="3" fontId="4" fillId="6" borderId="54" xfId="0" applyNumberFormat="1" applyFont="1" applyFill="1" applyBorder="1" applyAlignment="1">
      <alignment vertical="top" wrapText="1"/>
    </xf>
    <xf numFmtId="3" fontId="4" fillId="0" borderId="0" xfId="0" applyNumberFormat="1" applyFont="1" applyFill="1" applyBorder="1" applyAlignment="1">
      <alignment horizontal="left" vertical="top" wrapText="1"/>
    </xf>
    <xf numFmtId="3" fontId="4" fillId="6" borderId="66" xfId="0" applyNumberFormat="1" applyFont="1" applyFill="1" applyBorder="1" applyAlignment="1">
      <alignment vertical="top" wrapText="1"/>
    </xf>
    <xf numFmtId="3" fontId="4" fillId="6" borderId="54" xfId="0" applyNumberFormat="1" applyFont="1" applyFill="1" applyBorder="1" applyAlignment="1">
      <alignment horizontal="left" vertical="top" wrapText="1"/>
    </xf>
    <xf numFmtId="3" fontId="4" fillId="7" borderId="73" xfId="0" applyNumberFormat="1" applyFont="1" applyFill="1" applyBorder="1" applyAlignment="1">
      <alignment horizontal="center" vertical="top"/>
    </xf>
    <xf numFmtId="166" fontId="6" fillId="9" borderId="25" xfId="0" applyNumberFormat="1" applyFont="1" applyFill="1" applyBorder="1" applyAlignment="1">
      <alignment horizontal="center" vertical="top"/>
    </xf>
    <xf numFmtId="166" fontId="6" fillId="4" borderId="76" xfId="0" applyNumberFormat="1" applyFont="1" applyFill="1" applyBorder="1" applyAlignment="1">
      <alignment horizontal="center" vertical="top"/>
    </xf>
    <xf numFmtId="166" fontId="6" fillId="4" borderId="72" xfId="0" applyNumberFormat="1" applyFont="1" applyFill="1" applyBorder="1" applyAlignment="1">
      <alignment horizontal="center" vertical="top"/>
    </xf>
    <xf numFmtId="3" fontId="4" fillId="6" borderId="21" xfId="0" applyNumberFormat="1" applyFont="1" applyFill="1" applyBorder="1" applyAlignment="1">
      <alignment vertical="top" wrapText="1"/>
    </xf>
    <xf numFmtId="3" fontId="5" fillId="6" borderId="4" xfId="0" applyNumberFormat="1" applyFont="1" applyFill="1" applyBorder="1" applyAlignment="1">
      <alignment horizontal="center" vertical="center" textRotation="90" wrapText="1"/>
    </xf>
    <xf numFmtId="3" fontId="6" fillId="9" borderId="68" xfId="0" applyNumberFormat="1" applyFont="1" applyFill="1" applyBorder="1" applyAlignment="1">
      <alignment horizontal="center" vertical="top"/>
    </xf>
    <xf numFmtId="3" fontId="4" fillId="6" borderId="55" xfId="0" applyNumberFormat="1" applyFont="1" applyFill="1" applyBorder="1" applyAlignment="1">
      <alignment horizontal="left" vertical="top" wrapText="1"/>
    </xf>
    <xf numFmtId="0" fontId="4" fillId="6" borderId="13" xfId="0" applyFont="1" applyFill="1" applyBorder="1" applyAlignment="1">
      <alignment horizontal="center" vertical="top"/>
    </xf>
    <xf numFmtId="3" fontId="6" fillId="6" borderId="40" xfId="0" applyNumberFormat="1" applyFont="1" applyFill="1" applyBorder="1" applyAlignment="1">
      <alignment horizontal="center" vertical="top"/>
    </xf>
    <xf numFmtId="3" fontId="5" fillId="6" borderId="11" xfId="0" applyNumberFormat="1" applyFont="1" applyFill="1" applyBorder="1" applyAlignment="1">
      <alignment horizontal="center" vertical="top" wrapText="1"/>
    </xf>
    <xf numFmtId="0" fontId="4" fillId="10" borderId="91" xfId="0" applyFont="1" applyFill="1" applyBorder="1" applyAlignment="1">
      <alignment horizontal="center" vertical="center"/>
    </xf>
    <xf numFmtId="0" fontId="4" fillId="10" borderId="58" xfId="0" applyFont="1" applyFill="1" applyBorder="1" applyAlignment="1">
      <alignment horizontal="center" vertical="center"/>
    </xf>
    <xf numFmtId="49" fontId="4" fillId="6" borderId="94" xfId="0" applyNumberFormat="1" applyFont="1" applyFill="1" applyBorder="1" applyAlignment="1">
      <alignment horizontal="center" vertical="top"/>
    </xf>
    <xf numFmtId="49" fontId="4" fillId="6" borderId="79" xfId="0" applyNumberFormat="1" applyFont="1" applyFill="1" applyBorder="1" applyAlignment="1">
      <alignment horizontal="center" vertical="top"/>
    </xf>
    <xf numFmtId="49" fontId="4" fillId="6" borderId="96" xfId="0" applyNumberFormat="1" applyFont="1" applyFill="1" applyBorder="1" applyAlignment="1">
      <alignment horizontal="center" vertical="top"/>
    </xf>
    <xf numFmtId="0" fontId="16" fillId="0" borderId="14" xfId="0" applyFont="1" applyBorder="1" applyAlignment="1">
      <alignment vertical="top" wrapText="1"/>
    </xf>
    <xf numFmtId="3" fontId="22" fillId="6" borderId="35" xfId="0" applyNumberFormat="1" applyFont="1" applyFill="1" applyBorder="1" applyAlignment="1">
      <alignment vertical="top" wrapText="1"/>
    </xf>
    <xf numFmtId="3" fontId="22" fillId="6" borderId="10" xfId="0" applyNumberFormat="1" applyFont="1" applyFill="1" applyBorder="1" applyAlignment="1">
      <alignment horizontal="left" vertical="top" wrapText="1"/>
    </xf>
    <xf numFmtId="3" fontId="28" fillId="6" borderId="12" xfId="0" applyNumberFormat="1" applyFont="1" applyFill="1" applyBorder="1" applyAlignment="1">
      <alignment horizontal="center" vertical="top"/>
    </xf>
    <xf numFmtId="0" fontId="4" fillId="6" borderId="91" xfId="0" applyNumberFormat="1" applyFont="1" applyFill="1" applyBorder="1" applyAlignment="1">
      <alignment horizontal="center" vertical="top"/>
    </xf>
    <xf numFmtId="166" fontId="4" fillId="8" borderId="50" xfId="0" applyNumberFormat="1" applyFont="1" applyFill="1" applyBorder="1" applyAlignment="1">
      <alignment horizontal="center" vertical="top"/>
    </xf>
    <xf numFmtId="3" fontId="4" fillId="6" borderId="51" xfId="0" applyNumberFormat="1" applyFont="1" applyFill="1" applyBorder="1" applyAlignment="1">
      <alignment horizontal="center" vertical="top"/>
    </xf>
    <xf numFmtId="49" fontId="4" fillId="6" borderId="91" xfId="0" applyNumberFormat="1" applyFont="1" applyFill="1" applyBorder="1" applyAlignment="1">
      <alignment horizontal="center" vertical="top" wrapText="1"/>
    </xf>
    <xf numFmtId="49" fontId="4" fillId="6" borderId="96" xfId="0" applyNumberFormat="1" applyFont="1" applyFill="1" applyBorder="1" applyAlignment="1">
      <alignment horizontal="center" vertical="top" wrapText="1"/>
    </xf>
    <xf numFmtId="166" fontId="11" fillId="9" borderId="1" xfId="0" applyNumberFormat="1" applyFont="1" applyFill="1" applyBorder="1" applyAlignment="1">
      <alignment vertical="top" wrapText="1"/>
    </xf>
    <xf numFmtId="166" fontId="7" fillId="9" borderId="1" xfId="0" applyNumberFormat="1" applyFont="1" applyFill="1" applyBorder="1" applyAlignment="1">
      <alignment horizontal="center" vertical="center" textRotation="90" wrapText="1"/>
    </xf>
    <xf numFmtId="166" fontId="22" fillId="9" borderId="24" xfId="0" applyNumberFormat="1" applyFont="1" applyFill="1" applyBorder="1" applyAlignment="1">
      <alignment horizontal="left" vertical="top" wrapText="1"/>
    </xf>
    <xf numFmtId="3" fontId="4" fillId="6" borderId="14" xfId="1" applyNumberFormat="1" applyFont="1" applyFill="1" applyBorder="1" applyAlignment="1">
      <alignment horizontal="center" vertical="top" wrapText="1"/>
    </xf>
    <xf numFmtId="3" fontId="4" fillId="6" borderId="36" xfId="0" applyNumberFormat="1" applyFont="1" applyFill="1" applyBorder="1" applyAlignment="1">
      <alignment horizontal="left" vertical="top" wrapText="1"/>
    </xf>
    <xf numFmtId="166" fontId="23" fillId="6" borderId="14" xfId="0" applyNumberFormat="1" applyFont="1" applyFill="1" applyBorder="1" applyAlignment="1">
      <alignment horizontal="center" vertical="top"/>
    </xf>
    <xf numFmtId="0" fontId="9" fillId="0" borderId="0" xfId="0" applyFont="1" applyFill="1" applyBorder="1" applyAlignment="1">
      <alignment vertical="top"/>
    </xf>
    <xf numFmtId="166" fontId="5" fillId="6" borderId="67" xfId="0" applyNumberFormat="1" applyFont="1" applyFill="1" applyBorder="1" applyAlignment="1">
      <alignment horizontal="center" vertical="top"/>
    </xf>
    <xf numFmtId="49" fontId="4" fillId="6" borderId="97" xfId="0" applyNumberFormat="1" applyFont="1" applyFill="1" applyBorder="1" applyAlignment="1">
      <alignment horizontal="center" vertical="top"/>
    </xf>
    <xf numFmtId="0" fontId="10" fillId="6" borderId="15" xfId="0" applyFont="1" applyFill="1" applyBorder="1" applyAlignment="1">
      <alignment horizontal="left" vertical="top" wrapText="1"/>
    </xf>
    <xf numFmtId="0" fontId="4" fillId="6" borderId="34" xfId="0" applyFont="1" applyFill="1" applyBorder="1" applyAlignment="1">
      <alignment horizontal="left" vertical="top" wrapText="1"/>
    </xf>
    <xf numFmtId="3" fontId="4" fillId="9" borderId="1" xfId="0" applyNumberFormat="1" applyFont="1" applyFill="1" applyBorder="1" applyAlignment="1">
      <alignment horizontal="center" vertical="top"/>
    </xf>
    <xf numFmtId="3" fontId="5" fillId="9" borderId="1" xfId="0" applyNumberFormat="1" applyFont="1" applyFill="1" applyBorder="1" applyAlignment="1">
      <alignment horizontal="center" vertical="top" wrapText="1"/>
    </xf>
    <xf numFmtId="0" fontId="4" fillId="6" borderId="34" xfId="0" applyFont="1" applyFill="1" applyBorder="1" applyAlignment="1">
      <alignment horizontal="center" vertical="top" wrapText="1"/>
    </xf>
    <xf numFmtId="0" fontId="9" fillId="6" borderId="40" xfId="0" applyFont="1" applyFill="1" applyBorder="1" applyAlignment="1">
      <alignment horizontal="center" vertical="top"/>
    </xf>
    <xf numFmtId="0" fontId="9" fillId="6" borderId="41" xfId="0" applyFont="1" applyFill="1" applyBorder="1" applyAlignment="1">
      <alignment horizontal="center" vertical="top"/>
    </xf>
    <xf numFmtId="0" fontId="12" fillId="6" borderId="18" xfId="0" applyFont="1" applyFill="1" applyBorder="1" applyAlignment="1">
      <alignment horizontal="center" vertical="top"/>
    </xf>
    <xf numFmtId="0" fontId="9" fillId="6" borderId="57" xfId="0" applyFont="1" applyFill="1" applyBorder="1" applyAlignment="1">
      <alignment horizontal="center" vertical="top"/>
    </xf>
    <xf numFmtId="0" fontId="9" fillId="6" borderId="59" xfId="0" applyFont="1" applyFill="1" applyBorder="1" applyAlignment="1">
      <alignment horizontal="center" vertical="top"/>
    </xf>
    <xf numFmtId="0" fontId="12" fillId="6" borderId="97" xfId="0" applyFont="1" applyFill="1" applyBorder="1" applyAlignment="1">
      <alignment horizontal="center" vertical="top"/>
    </xf>
    <xf numFmtId="49" fontId="4" fillId="6" borderId="79" xfId="0" applyNumberFormat="1" applyFont="1" applyFill="1" applyBorder="1" applyAlignment="1">
      <alignment wrapText="1"/>
    </xf>
    <xf numFmtId="3" fontId="16" fillId="6" borderId="36" xfId="0" applyNumberFormat="1" applyFont="1" applyFill="1" applyBorder="1" applyAlignment="1">
      <alignment horizontal="left" vertical="top" wrapText="1"/>
    </xf>
    <xf numFmtId="3" fontId="4" fillId="6" borderId="78" xfId="0" applyNumberFormat="1" applyFont="1" applyFill="1" applyBorder="1" applyAlignment="1">
      <alignment horizontal="left" vertical="top" wrapText="1"/>
    </xf>
    <xf numFmtId="3" fontId="4" fillId="0" borderId="0" xfId="0" applyNumberFormat="1" applyFont="1" applyAlignment="1">
      <alignment horizontal="left" vertical="top" wrapText="1"/>
    </xf>
    <xf numFmtId="3" fontId="4" fillId="6" borderId="0" xfId="0" applyNumberFormat="1" applyFont="1" applyFill="1" applyBorder="1" applyAlignment="1">
      <alignment vertical="top"/>
    </xf>
    <xf numFmtId="49" fontId="6" fillId="4" borderId="13" xfId="0" applyNumberFormat="1" applyFont="1" applyFill="1" applyBorder="1" applyAlignment="1">
      <alignment vertical="top"/>
    </xf>
    <xf numFmtId="49" fontId="6" fillId="6" borderId="0" xfId="0" applyNumberFormat="1" applyFont="1" applyFill="1" applyBorder="1" applyAlignment="1">
      <alignment vertical="top"/>
    </xf>
    <xf numFmtId="165" fontId="4" fillId="6" borderId="12" xfId="0" applyNumberFormat="1" applyFont="1" applyFill="1" applyBorder="1" applyAlignment="1">
      <alignment horizontal="center" vertical="center" textRotation="90"/>
    </xf>
    <xf numFmtId="165" fontId="4" fillId="6" borderId="11" xfId="0" applyNumberFormat="1" applyFont="1" applyFill="1" applyBorder="1" applyAlignment="1">
      <alignment horizontal="center" vertical="center" textRotation="90"/>
    </xf>
    <xf numFmtId="165" fontId="4" fillId="6" borderId="33" xfId="0" applyNumberFormat="1" applyFont="1" applyFill="1" applyBorder="1" applyAlignment="1">
      <alignment horizontal="center" vertical="center" textRotation="90"/>
    </xf>
    <xf numFmtId="49" fontId="4" fillId="6" borderId="94" xfId="0" applyNumberFormat="1" applyFont="1" applyFill="1" applyBorder="1" applyAlignment="1">
      <alignment vertical="top"/>
    </xf>
    <xf numFmtId="49" fontId="4" fillId="6" borderId="79" xfId="0" applyNumberFormat="1" applyFont="1" applyFill="1" applyBorder="1" applyAlignment="1">
      <alignment vertical="top"/>
    </xf>
    <xf numFmtId="49" fontId="4" fillId="6" borderId="96" xfId="0" applyNumberFormat="1" applyFont="1" applyFill="1" applyBorder="1" applyAlignment="1">
      <alignment vertical="top"/>
    </xf>
    <xf numFmtId="0" fontId="4" fillId="6" borderId="49" xfId="0" applyFont="1" applyFill="1" applyBorder="1" applyAlignment="1">
      <alignment horizontal="center" vertical="top"/>
    </xf>
    <xf numFmtId="3" fontId="12" fillId="6" borderId="1" xfId="0" applyNumberFormat="1" applyFont="1" applyFill="1" applyBorder="1" applyAlignment="1">
      <alignment horizontal="center" vertical="top" wrapText="1"/>
    </xf>
    <xf numFmtId="0" fontId="4" fillId="10" borderId="15" xfId="0" applyFont="1" applyFill="1" applyBorder="1" applyAlignment="1">
      <alignment vertical="top" wrapText="1"/>
    </xf>
    <xf numFmtId="0" fontId="4" fillId="10" borderId="40" xfId="0" applyFont="1" applyFill="1" applyBorder="1" applyAlignment="1">
      <alignment horizontal="center" vertical="top"/>
    </xf>
    <xf numFmtId="3" fontId="4" fillId="6" borderId="5" xfId="0" applyNumberFormat="1" applyFont="1" applyFill="1" applyBorder="1" applyAlignment="1">
      <alignment vertical="top"/>
    </xf>
    <xf numFmtId="3" fontId="5" fillId="6" borderId="22" xfId="0" applyNumberFormat="1" applyFont="1" applyFill="1" applyBorder="1" applyAlignment="1">
      <alignment horizontal="center" vertical="top" wrapText="1"/>
    </xf>
    <xf numFmtId="0" fontId="6" fillId="0" borderId="61" xfId="0" applyFont="1" applyBorder="1" applyAlignment="1">
      <alignment horizontal="center" vertical="center" wrapText="1"/>
    </xf>
    <xf numFmtId="3" fontId="10" fillId="6" borderId="11" xfId="0" applyNumberFormat="1" applyFont="1" applyFill="1" applyBorder="1" applyAlignment="1">
      <alignment horizontal="center" vertical="top"/>
    </xf>
    <xf numFmtId="0" fontId="4" fillId="0" borderId="0" xfId="0" applyFont="1" applyAlignment="1">
      <alignment vertical="top" wrapText="1"/>
    </xf>
    <xf numFmtId="3" fontId="6" fillId="6" borderId="11" xfId="0" applyNumberFormat="1" applyFont="1" applyFill="1" applyBorder="1" applyAlignment="1">
      <alignment vertical="top" wrapText="1"/>
    </xf>
    <xf numFmtId="3" fontId="4" fillId="6" borderId="66" xfId="0" applyNumberFormat="1" applyFont="1" applyFill="1" applyBorder="1" applyAlignment="1">
      <alignment horizontal="left" vertical="top" wrapText="1"/>
    </xf>
    <xf numFmtId="166" fontId="23" fillId="6" borderId="13" xfId="0" applyNumberFormat="1" applyFont="1" applyFill="1" applyBorder="1" applyAlignment="1">
      <alignment horizontal="center" vertical="top"/>
    </xf>
    <xf numFmtId="3" fontId="4" fillId="6" borderId="34" xfId="0" applyNumberFormat="1" applyFont="1" applyFill="1" applyBorder="1" applyAlignment="1">
      <alignment horizontal="center"/>
    </xf>
    <xf numFmtId="3" fontId="4" fillId="6" borderId="31" xfId="0" applyNumberFormat="1" applyFont="1" applyFill="1" applyBorder="1" applyAlignment="1">
      <alignment horizontal="center" vertical="top"/>
    </xf>
    <xf numFmtId="166" fontId="4" fillId="0" borderId="61" xfId="0" applyNumberFormat="1" applyFont="1" applyFill="1" applyBorder="1" applyAlignment="1">
      <alignment horizontal="center" vertical="top"/>
    </xf>
    <xf numFmtId="0" fontId="6" fillId="6" borderId="14" xfId="0" applyFont="1" applyFill="1" applyBorder="1" applyAlignment="1">
      <alignment horizontal="left" vertical="top" wrapText="1"/>
    </xf>
    <xf numFmtId="3" fontId="4" fillId="6" borderId="14" xfId="0" applyNumberFormat="1" applyFont="1" applyFill="1" applyBorder="1" applyAlignment="1">
      <alignment vertical="top"/>
    </xf>
    <xf numFmtId="165" fontId="4" fillId="6" borderId="57" xfId="0" applyNumberFormat="1" applyFont="1" applyFill="1" applyBorder="1" applyAlignment="1">
      <alignment horizontal="center" vertical="center" textRotation="90"/>
    </xf>
    <xf numFmtId="0" fontId="6" fillId="9" borderId="68" xfId="0" applyFont="1" applyFill="1" applyBorder="1" applyAlignment="1">
      <alignment horizontal="center" vertical="top"/>
    </xf>
    <xf numFmtId="0" fontId="4" fillId="6" borderId="12" xfId="0" applyFont="1" applyFill="1" applyBorder="1" applyAlignment="1">
      <alignment horizontal="center" vertical="top"/>
    </xf>
    <xf numFmtId="0" fontId="4" fillId="6" borderId="92" xfId="0" applyFont="1" applyFill="1" applyBorder="1" applyAlignment="1">
      <alignment horizontal="center" vertical="top"/>
    </xf>
    <xf numFmtId="0" fontId="4" fillId="6" borderId="39" xfId="0" applyFont="1" applyFill="1" applyBorder="1" applyAlignment="1">
      <alignment horizontal="center" vertical="top"/>
    </xf>
    <xf numFmtId="166" fontId="4" fillId="6" borderId="53" xfId="0" applyNumberFormat="1" applyFont="1" applyFill="1" applyBorder="1" applyAlignment="1">
      <alignment horizontal="center" vertical="top" wrapText="1"/>
    </xf>
    <xf numFmtId="3" fontId="4" fillId="6" borderId="8" xfId="0" applyNumberFormat="1" applyFont="1" applyFill="1" applyBorder="1" applyAlignment="1">
      <alignment vertical="top"/>
    </xf>
    <xf numFmtId="3" fontId="19" fillId="6" borderId="11" xfId="0" applyNumberFormat="1" applyFont="1" applyFill="1" applyBorder="1" applyAlignment="1">
      <alignment horizontal="center" vertical="top"/>
    </xf>
    <xf numFmtId="3" fontId="4" fillId="0" borderId="13" xfId="0" applyNumberFormat="1" applyFont="1" applyFill="1" applyBorder="1" applyAlignment="1">
      <alignment horizontal="center" vertical="top" wrapText="1"/>
    </xf>
    <xf numFmtId="3" fontId="10" fillId="6" borderId="0" xfId="0" applyNumberFormat="1" applyFont="1" applyFill="1" applyBorder="1" applyAlignment="1">
      <alignment horizontal="center" vertical="top"/>
    </xf>
    <xf numFmtId="3" fontId="10" fillId="0" borderId="110" xfId="0" applyNumberFormat="1" applyFont="1" applyFill="1" applyBorder="1" applyAlignment="1">
      <alignment horizontal="center" vertical="top"/>
    </xf>
    <xf numFmtId="3" fontId="10" fillId="0" borderId="111" xfId="0" applyNumberFormat="1" applyFont="1" applyFill="1" applyBorder="1" applyAlignment="1">
      <alignment horizontal="center" vertical="top"/>
    </xf>
    <xf numFmtId="3" fontId="4" fillId="6" borderId="84" xfId="0" applyNumberFormat="1" applyFont="1" applyFill="1" applyBorder="1" applyAlignment="1">
      <alignment horizontal="center" vertical="top"/>
    </xf>
    <xf numFmtId="0" fontId="4" fillId="6" borderId="58" xfId="0" applyFont="1" applyFill="1" applyBorder="1" applyAlignment="1">
      <alignment horizontal="center" vertical="top"/>
    </xf>
    <xf numFmtId="0" fontId="4" fillId="0" borderId="30" xfId="0" applyNumberFormat="1" applyFont="1" applyBorder="1" applyAlignment="1">
      <alignment horizontal="center" vertical="top"/>
    </xf>
    <xf numFmtId="0" fontId="4" fillId="6" borderId="0" xfId="0" applyNumberFormat="1" applyFont="1" applyFill="1" applyBorder="1" applyAlignment="1">
      <alignment horizontal="center" vertical="top"/>
    </xf>
    <xf numFmtId="3" fontId="4" fillId="6" borderId="91" xfId="0" applyNumberFormat="1" applyFont="1" applyFill="1" applyBorder="1" applyAlignment="1">
      <alignment horizontal="center" vertical="top"/>
    </xf>
    <xf numFmtId="3" fontId="4" fillId="0" borderId="92" xfId="0" applyNumberFormat="1" applyFont="1" applyFill="1" applyBorder="1" applyAlignment="1">
      <alignment horizontal="center" vertical="top"/>
    </xf>
    <xf numFmtId="49" fontId="4" fillId="6" borderId="91" xfId="0" applyNumberFormat="1" applyFont="1" applyFill="1" applyBorder="1" applyAlignment="1">
      <alignment horizontal="center" vertical="top"/>
    </xf>
    <xf numFmtId="3" fontId="4" fillId="0" borderId="90" xfId="0" applyNumberFormat="1" applyFont="1" applyFill="1" applyBorder="1" applyAlignment="1">
      <alignment horizontal="center" vertical="top" wrapText="1"/>
    </xf>
    <xf numFmtId="3" fontId="10" fillId="8" borderId="39" xfId="0" applyNumberFormat="1" applyFont="1" applyFill="1" applyBorder="1" applyAlignment="1">
      <alignment horizontal="center" vertical="top"/>
    </xf>
    <xf numFmtId="3" fontId="10" fillId="8" borderId="12" xfId="0" applyNumberFormat="1" applyFont="1" applyFill="1" applyBorder="1" applyAlignment="1">
      <alignment horizontal="center" vertical="top"/>
    </xf>
    <xf numFmtId="3" fontId="4" fillId="6" borderId="92" xfId="0" applyNumberFormat="1" applyFont="1" applyFill="1" applyBorder="1" applyAlignment="1">
      <alignment horizontal="center" vertical="top"/>
    </xf>
    <xf numFmtId="3" fontId="10" fillId="6" borderId="16" xfId="0" applyNumberFormat="1" applyFont="1" applyFill="1" applyBorder="1" applyAlignment="1">
      <alignment horizontal="center" vertical="top"/>
    </xf>
    <xf numFmtId="166" fontId="4" fillId="6" borderId="59" xfId="0" applyNumberFormat="1" applyFont="1" applyFill="1" applyBorder="1" applyAlignment="1">
      <alignment horizontal="center" vertical="top"/>
    </xf>
    <xf numFmtId="166" fontId="4" fillId="6" borderId="19" xfId="0" applyNumberFormat="1" applyFont="1" applyFill="1" applyBorder="1" applyAlignment="1">
      <alignment horizontal="center" vertical="top"/>
    </xf>
    <xf numFmtId="166" fontId="6" fillId="9" borderId="0" xfId="0" applyNumberFormat="1" applyFont="1" applyFill="1" applyBorder="1" applyAlignment="1">
      <alignment horizontal="center" vertical="top"/>
    </xf>
    <xf numFmtId="3" fontId="4" fillId="0" borderId="80" xfId="0" applyNumberFormat="1" applyFont="1" applyBorder="1" applyAlignment="1">
      <alignment horizontal="center" vertical="top"/>
    </xf>
    <xf numFmtId="0" fontId="12" fillId="6" borderId="39" xfId="0" applyFont="1" applyFill="1" applyBorder="1" applyAlignment="1">
      <alignment horizontal="center" vertical="top"/>
    </xf>
    <xf numFmtId="0" fontId="12" fillId="6" borderId="58" xfId="0" applyFont="1" applyFill="1" applyBorder="1" applyAlignment="1">
      <alignment horizontal="center" vertical="top"/>
    </xf>
    <xf numFmtId="3" fontId="10" fillId="6" borderId="39" xfId="0" applyNumberFormat="1" applyFont="1" applyFill="1" applyBorder="1" applyAlignment="1">
      <alignment horizontal="center" vertical="top"/>
    </xf>
    <xf numFmtId="166" fontId="6" fillId="5" borderId="72" xfId="0" applyNumberFormat="1" applyFont="1" applyFill="1" applyBorder="1" applyAlignment="1">
      <alignment horizontal="center" vertical="top"/>
    </xf>
    <xf numFmtId="3" fontId="4" fillId="0" borderId="80" xfId="0" applyNumberFormat="1" applyFont="1" applyFill="1" applyBorder="1" applyAlignment="1">
      <alignment horizontal="center" vertical="top"/>
    </xf>
    <xf numFmtId="0" fontId="4" fillId="6" borderId="89" xfId="0" applyFont="1" applyFill="1" applyBorder="1" applyAlignment="1">
      <alignment horizontal="center" vertical="top"/>
    </xf>
    <xf numFmtId="0" fontId="4" fillId="6" borderId="91" xfId="0" applyFont="1" applyFill="1" applyBorder="1" applyAlignment="1">
      <alignment horizontal="center" vertical="top"/>
    </xf>
    <xf numFmtId="3" fontId="4" fillId="6" borderId="100" xfId="0" applyNumberFormat="1" applyFont="1" applyFill="1" applyBorder="1" applyAlignment="1">
      <alignment horizontal="center" vertical="top"/>
    </xf>
    <xf numFmtId="3" fontId="5" fillId="9" borderId="29" xfId="0" applyNumberFormat="1" applyFont="1" applyFill="1" applyBorder="1" applyAlignment="1">
      <alignment horizontal="center" vertical="top" wrapText="1"/>
    </xf>
    <xf numFmtId="0" fontId="4" fillId="0" borderId="62" xfId="0" applyNumberFormat="1" applyFont="1" applyBorder="1" applyAlignment="1">
      <alignment horizontal="center" vertical="top"/>
    </xf>
    <xf numFmtId="3" fontId="6" fillId="9" borderId="24" xfId="0" applyNumberFormat="1" applyFont="1" applyFill="1" applyBorder="1" applyAlignment="1">
      <alignment horizontal="right" vertical="top" wrapText="1"/>
    </xf>
    <xf numFmtId="0" fontId="2" fillId="0" borderId="0" xfId="0" applyFont="1" applyAlignment="1">
      <alignment horizontal="center" vertical="top" wrapText="1"/>
    </xf>
    <xf numFmtId="3" fontId="6" fillId="0" borderId="0" xfId="0" applyNumberFormat="1" applyFont="1" applyFill="1" applyBorder="1" applyAlignment="1">
      <alignment horizontal="center" vertical="top" wrapText="1"/>
    </xf>
    <xf numFmtId="49" fontId="6" fillId="5" borderId="3" xfId="0" applyNumberFormat="1" applyFont="1" applyFill="1" applyBorder="1" applyAlignment="1">
      <alignment horizontal="center" vertical="top"/>
    </xf>
    <xf numFmtId="49" fontId="6" fillId="5" borderId="22" xfId="0" applyNumberFormat="1" applyFont="1" applyFill="1" applyBorder="1" applyAlignment="1">
      <alignment horizontal="center" vertical="top"/>
    </xf>
    <xf numFmtId="49" fontId="6" fillId="6" borderId="4" xfId="0" applyNumberFormat="1" applyFont="1" applyFill="1" applyBorder="1" applyAlignment="1">
      <alignment horizontal="center" vertical="top"/>
    </xf>
    <xf numFmtId="49" fontId="6" fillId="6" borderId="12" xfId="0" applyNumberFormat="1" applyFont="1" applyFill="1" applyBorder="1" applyAlignment="1">
      <alignment horizontal="center" vertical="top"/>
    </xf>
    <xf numFmtId="49" fontId="6" fillId="6" borderId="23" xfId="0" applyNumberFormat="1" applyFont="1" applyFill="1" applyBorder="1" applyAlignment="1">
      <alignment horizontal="center" vertical="top"/>
    </xf>
    <xf numFmtId="0" fontId="4" fillId="6" borderId="57" xfId="0" applyFont="1" applyFill="1" applyBorder="1" applyAlignment="1">
      <alignment vertical="top" wrapText="1"/>
    </xf>
    <xf numFmtId="3" fontId="6" fillId="6" borderId="3" xfId="0" applyNumberFormat="1" applyFont="1" applyFill="1" applyBorder="1" applyAlignment="1">
      <alignment vertical="top" wrapText="1"/>
    </xf>
    <xf numFmtId="3" fontId="6" fillId="4" borderId="10" xfId="0" applyNumberFormat="1" applyFont="1" applyFill="1" applyBorder="1" applyAlignment="1">
      <alignment horizontal="center" vertical="top"/>
    </xf>
    <xf numFmtId="3" fontId="6" fillId="5" borderId="11" xfId="0" applyNumberFormat="1" applyFont="1" applyFill="1" applyBorder="1" applyAlignment="1">
      <alignment horizontal="center" vertical="top"/>
    </xf>
    <xf numFmtId="49" fontId="6" fillId="6" borderId="11" xfId="0" applyNumberFormat="1" applyFont="1" applyFill="1" applyBorder="1" applyAlignment="1">
      <alignment horizontal="center" vertical="top"/>
    </xf>
    <xf numFmtId="3" fontId="6" fillId="4" borderId="2" xfId="0" applyNumberFormat="1" applyFont="1" applyFill="1" applyBorder="1" applyAlignment="1">
      <alignment horizontal="center" vertical="top"/>
    </xf>
    <xf numFmtId="3" fontId="6" fillId="4" borderId="21" xfId="0" applyNumberFormat="1" applyFont="1" applyFill="1" applyBorder="1" applyAlignment="1">
      <alignment horizontal="center" vertical="top"/>
    </xf>
    <xf numFmtId="3" fontId="6" fillId="5" borderId="22" xfId="0" applyNumberFormat="1" applyFont="1" applyFill="1" applyBorder="1" applyAlignment="1">
      <alignment horizontal="center" vertical="top"/>
    </xf>
    <xf numFmtId="3" fontId="6" fillId="6" borderId="64" xfId="0" applyNumberFormat="1" applyFont="1" applyFill="1" applyBorder="1" applyAlignment="1">
      <alignment horizontal="center" vertical="top"/>
    </xf>
    <xf numFmtId="3" fontId="6" fillId="6" borderId="11" xfId="0" applyNumberFormat="1" applyFont="1" applyFill="1" applyBorder="1" applyAlignment="1">
      <alignment horizontal="center" vertical="top"/>
    </xf>
    <xf numFmtId="3" fontId="5" fillId="0" borderId="3" xfId="0" applyNumberFormat="1" applyFont="1" applyFill="1" applyBorder="1" applyAlignment="1">
      <alignment horizontal="center" vertical="top" wrapText="1"/>
    </xf>
    <xf numFmtId="3" fontId="5" fillId="0" borderId="22" xfId="0" applyNumberFormat="1" applyFont="1" applyFill="1" applyBorder="1" applyAlignment="1">
      <alignment horizontal="center" vertical="top" wrapText="1"/>
    </xf>
    <xf numFmtId="3" fontId="4" fillId="6" borderId="15" xfId="0" applyNumberFormat="1" applyFont="1" applyFill="1" applyBorder="1" applyAlignment="1">
      <alignment horizontal="left" vertical="top" wrapText="1"/>
    </xf>
    <xf numFmtId="3" fontId="4" fillId="6" borderId="10" xfId="0" applyNumberFormat="1" applyFont="1" applyFill="1" applyBorder="1" applyAlignment="1">
      <alignment horizontal="left" vertical="top" wrapText="1"/>
    </xf>
    <xf numFmtId="3" fontId="4" fillId="6" borderId="3" xfId="0" applyNumberFormat="1" applyFont="1" applyFill="1" applyBorder="1" applyAlignment="1">
      <alignment horizontal="left" vertical="top" wrapText="1"/>
    </xf>
    <xf numFmtId="3" fontId="4" fillId="6" borderId="22" xfId="0" applyNumberFormat="1" applyFont="1" applyFill="1" applyBorder="1" applyAlignment="1">
      <alignment horizontal="left" vertical="top" wrapText="1"/>
    </xf>
    <xf numFmtId="3" fontId="4" fillId="6" borderId="11" xfId="0" applyNumberFormat="1" applyFont="1" applyFill="1" applyBorder="1" applyAlignment="1">
      <alignment horizontal="left" vertical="top" wrapText="1"/>
    </xf>
    <xf numFmtId="3" fontId="4" fillId="6" borderId="30" xfId="0" applyNumberFormat="1" applyFont="1" applyFill="1" applyBorder="1" applyAlignment="1">
      <alignment horizontal="center" vertical="top"/>
    </xf>
    <xf numFmtId="3" fontId="4" fillId="6" borderId="0" xfId="0" applyNumberFormat="1" applyFont="1" applyFill="1" applyBorder="1" applyAlignment="1">
      <alignment horizontal="center" vertical="top"/>
    </xf>
    <xf numFmtId="3" fontId="4" fillId="6" borderId="1" xfId="0" applyNumberFormat="1" applyFont="1" applyFill="1" applyBorder="1" applyAlignment="1">
      <alignment horizontal="center" vertical="top"/>
    </xf>
    <xf numFmtId="3" fontId="4" fillId="6" borderId="62" xfId="0" applyNumberFormat="1" applyFont="1" applyFill="1" applyBorder="1" applyAlignment="1">
      <alignment horizontal="center" vertical="top"/>
    </xf>
    <xf numFmtId="3" fontId="4" fillId="6" borderId="33" xfId="0" applyNumberFormat="1" applyFont="1" applyFill="1" applyBorder="1" applyAlignment="1">
      <alignment horizontal="center" vertical="top"/>
    </xf>
    <xf numFmtId="3" fontId="4" fillId="6" borderId="28" xfId="0" applyNumberFormat="1" applyFont="1" applyFill="1" applyBorder="1" applyAlignment="1">
      <alignment horizontal="center" vertical="top"/>
    </xf>
    <xf numFmtId="3" fontId="6" fillId="5" borderId="12" xfId="0" applyNumberFormat="1" applyFont="1" applyFill="1" applyBorder="1" applyAlignment="1">
      <alignment horizontal="center" vertical="top"/>
    </xf>
    <xf numFmtId="3" fontId="6" fillId="6" borderId="12" xfId="0" applyNumberFormat="1" applyFont="1" applyFill="1" applyBorder="1" applyAlignment="1">
      <alignment horizontal="center" vertical="top"/>
    </xf>
    <xf numFmtId="3" fontId="4" fillId="6" borderId="21" xfId="0" applyNumberFormat="1" applyFont="1" applyFill="1" applyBorder="1" applyAlignment="1">
      <alignment horizontal="left" vertical="top" wrapText="1"/>
    </xf>
    <xf numFmtId="3" fontId="4" fillId="0" borderId="30" xfId="0" applyNumberFormat="1" applyFont="1" applyBorder="1" applyAlignment="1">
      <alignment horizontal="center" vertical="top"/>
    </xf>
    <xf numFmtId="3" fontId="4" fillId="0" borderId="0" xfId="0" applyNumberFormat="1" applyFont="1" applyBorder="1" applyAlignment="1">
      <alignment horizontal="center" vertical="top"/>
    </xf>
    <xf numFmtId="3" fontId="4" fillId="0" borderId="1" xfId="0" applyNumberFormat="1" applyFont="1" applyBorder="1" applyAlignment="1">
      <alignment horizontal="center" vertical="top"/>
    </xf>
    <xf numFmtId="3" fontId="4" fillId="0" borderId="62" xfId="0" applyNumberFormat="1" applyFont="1" applyBorder="1" applyAlignment="1">
      <alignment horizontal="center" vertical="top"/>
    </xf>
    <xf numFmtId="3" fontId="4" fillId="0" borderId="28" xfId="0" applyNumberFormat="1" applyFont="1" applyBorder="1" applyAlignment="1">
      <alignment horizontal="center" vertical="top"/>
    </xf>
    <xf numFmtId="0" fontId="16" fillId="0" borderId="11" xfId="0" applyFont="1" applyBorder="1" applyAlignment="1">
      <alignment horizontal="left" vertical="top" wrapText="1"/>
    </xf>
    <xf numFmtId="3" fontId="4" fillId="6" borderId="10" xfId="0" applyNumberFormat="1" applyFont="1" applyFill="1" applyBorder="1" applyAlignment="1">
      <alignment vertical="top" wrapText="1"/>
    </xf>
    <xf numFmtId="3" fontId="6" fillId="6" borderId="3" xfId="0" applyNumberFormat="1" applyFont="1" applyFill="1" applyBorder="1" applyAlignment="1">
      <alignment horizontal="left" vertical="top" wrapText="1"/>
    </xf>
    <xf numFmtId="0" fontId="6" fillId="6" borderId="11" xfId="0" applyFont="1" applyFill="1" applyBorder="1" applyAlignment="1">
      <alignment horizontal="left" vertical="top" wrapText="1"/>
    </xf>
    <xf numFmtId="3" fontId="16" fillId="6" borderId="11" xfId="0" applyNumberFormat="1" applyFont="1" applyFill="1" applyBorder="1" applyAlignment="1">
      <alignment horizontal="left" vertical="top" wrapText="1"/>
    </xf>
    <xf numFmtId="3" fontId="4" fillId="0" borderId="4" xfId="0" applyNumberFormat="1" applyFont="1" applyBorder="1" applyAlignment="1">
      <alignment horizontal="center" vertical="top"/>
    </xf>
    <xf numFmtId="3" fontId="4" fillId="0" borderId="23" xfId="0" applyNumberFormat="1" applyFont="1" applyBorder="1" applyAlignment="1">
      <alignment horizontal="center" vertical="top"/>
    </xf>
    <xf numFmtId="0" fontId="4" fillId="6" borderId="11" xfId="0" applyFont="1" applyFill="1" applyBorder="1" applyAlignment="1">
      <alignment vertical="top" wrapText="1"/>
    </xf>
    <xf numFmtId="3" fontId="4" fillId="6" borderId="50" xfId="0" applyNumberFormat="1" applyFont="1" applyFill="1" applyBorder="1" applyAlignment="1">
      <alignment horizontal="center" vertical="top" wrapText="1"/>
    </xf>
    <xf numFmtId="3" fontId="4" fillId="6" borderId="14" xfId="0" applyNumberFormat="1" applyFont="1" applyFill="1" applyBorder="1" applyAlignment="1">
      <alignment horizontal="center" vertical="top" wrapText="1"/>
    </xf>
    <xf numFmtId="3" fontId="4" fillId="0" borderId="7" xfId="0" applyNumberFormat="1" applyFont="1" applyBorder="1" applyAlignment="1">
      <alignment horizontal="center" vertical="top" wrapText="1"/>
    </xf>
    <xf numFmtId="3" fontId="4" fillId="0" borderId="26" xfId="0" applyNumberFormat="1" applyFont="1" applyBorder="1" applyAlignment="1">
      <alignment horizontal="center" vertical="top" wrapText="1"/>
    </xf>
    <xf numFmtId="3" fontId="4" fillId="0" borderId="64" xfId="0" applyNumberFormat="1" applyFont="1" applyBorder="1" applyAlignment="1">
      <alignment horizontal="center" vertical="top"/>
    </xf>
    <xf numFmtId="3" fontId="4" fillId="6" borderId="4" xfId="0" applyNumberFormat="1" applyFont="1" applyFill="1" applyBorder="1" applyAlignment="1">
      <alignment horizontal="center" vertical="top"/>
    </xf>
    <xf numFmtId="3" fontId="4" fillId="6" borderId="12" xfId="0" applyNumberFormat="1" applyFont="1" applyFill="1" applyBorder="1" applyAlignment="1">
      <alignment horizontal="center" vertical="top"/>
    </xf>
    <xf numFmtId="3" fontId="4" fillId="6" borderId="23" xfId="0" applyNumberFormat="1" applyFont="1" applyFill="1" applyBorder="1" applyAlignment="1">
      <alignment horizontal="center" vertical="top"/>
    </xf>
    <xf numFmtId="49" fontId="6" fillId="6" borderId="40" xfId="0" applyNumberFormat="1" applyFont="1" applyFill="1" applyBorder="1" applyAlignment="1">
      <alignment horizontal="center" vertical="top"/>
    </xf>
    <xf numFmtId="49" fontId="6" fillId="6" borderId="57" xfId="0" applyNumberFormat="1" applyFont="1" applyFill="1" applyBorder="1" applyAlignment="1">
      <alignment horizontal="center" vertical="top"/>
    </xf>
    <xf numFmtId="0" fontId="4" fillId="6" borderId="35" xfId="0" applyFont="1" applyFill="1" applyBorder="1" applyAlignment="1">
      <alignment horizontal="left" vertical="top" wrapText="1"/>
    </xf>
    <xf numFmtId="3" fontId="4" fillId="6" borderId="7" xfId="0" applyNumberFormat="1" applyFont="1" applyFill="1" applyBorder="1" applyAlignment="1">
      <alignment horizontal="center" vertical="top" wrapText="1"/>
    </xf>
    <xf numFmtId="3" fontId="6" fillId="6" borderId="39" xfId="0" applyNumberFormat="1" applyFont="1" applyFill="1" applyBorder="1" applyAlignment="1">
      <alignment horizontal="center" vertical="top"/>
    </xf>
    <xf numFmtId="3" fontId="6" fillId="6" borderId="58" xfId="0" applyNumberFormat="1" applyFont="1" applyFill="1" applyBorder="1" applyAlignment="1">
      <alignment horizontal="center" vertical="top"/>
    </xf>
    <xf numFmtId="3" fontId="6" fillId="9" borderId="11" xfId="0" applyNumberFormat="1" applyFont="1" applyFill="1" applyBorder="1" applyAlignment="1">
      <alignment horizontal="center" vertical="top"/>
    </xf>
    <xf numFmtId="3" fontId="4" fillId="6" borderId="0" xfId="0" applyNumberFormat="1" applyFont="1" applyFill="1" applyBorder="1" applyAlignment="1">
      <alignment horizontal="center" vertical="top" wrapText="1"/>
    </xf>
    <xf numFmtId="3" fontId="6" fillId="9" borderId="12" xfId="0" applyNumberFormat="1" applyFont="1" applyFill="1" applyBorder="1" applyAlignment="1">
      <alignment horizontal="center" vertical="top"/>
    </xf>
    <xf numFmtId="3" fontId="4" fillId="6" borderId="56" xfId="0" applyNumberFormat="1" applyFont="1" applyFill="1" applyBorder="1" applyAlignment="1">
      <alignment horizontal="center" vertical="top" wrapText="1"/>
    </xf>
    <xf numFmtId="166" fontId="4" fillId="6" borderId="113" xfId="0" applyNumberFormat="1" applyFont="1" applyFill="1" applyBorder="1" applyAlignment="1">
      <alignment horizontal="center" vertical="top"/>
    </xf>
    <xf numFmtId="0" fontId="4" fillId="6" borderId="96" xfId="0" applyNumberFormat="1" applyFont="1" applyFill="1" applyBorder="1" applyAlignment="1">
      <alignment horizontal="center" vertical="top"/>
    </xf>
    <xf numFmtId="166" fontId="5" fillId="6" borderId="61" xfId="0" applyNumberFormat="1" applyFont="1" applyFill="1" applyBorder="1" applyAlignment="1">
      <alignment horizontal="right" vertical="top"/>
    </xf>
    <xf numFmtId="166" fontId="5" fillId="6" borderId="84" xfId="0" applyNumberFormat="1" applyFont="1" applyFill="1" applyBorder="1" applyAlignment="1">
      <alignment horizontal="right" vertical="top"/>
    </xf>
    <xf numFmtId="166" fontId="5" fillId="6" borderId="8" xfId="0" applyNumberFormat="1" applyFont="1" applyFill="1" applyBorder="1" applyAlignment="1">
      <alignment horizontal="right" vertical="top"/>
    </xf>
    <xf numFmtId="3" fontId="6" fillId="4" borderId="10" xfId="0" applyNumberFormat="1" applyFont="1" applyFill="1" applyBorder="1" applyAlignment="1">
      <alignment horizontal="center" vertical="top"/>
    </xf>
    <xf numFmtId="3" fontId="6" fillId="5" borderId="12" xfId="0" applyNumberFormat="1" applyFont="1" applyFill="1" applyBorder="1" applyAlignment="1">
      <alignment horizontal="center" vertical="top"/>
    </xf>
    <xf numFmtId="3" fontId="6" fillId="6" borderId="12" xfId="0" applyNumberFormat="1" applyFont="1" applyFill="1" applyBorder="1" applyAlignment="1">
      <alignment horizontal="center" vertical="top"/>
    </xf>
    <xf numFmtId="3" fontId="4" fillId="6" borderId="11" xfId="0" applyNumberFormat="1" applyFont="1" applyFill="1" applyBorder="1" applyAlignment="1">
      <alignment horizontal="left" vertical="top" wrapText="1"/>
    </xf>
    <xf numFmtId="3" fontId="4" fillId="6" borderId="10" xfId="0" applyNumberFormat="1" applyFont="1" applyFill="1" applyBorder="1" applyAlignment="1">
      <alignment vertical="top" wrapText="1"/>
    </xf>
    <xf numFmtId="49" fontId="6" fillId="6" borderId="11" xfId="0" applyNumberFormat="1" applyFont="1" applyFill="1" applyBorder="1" applyAlignment="1">
      <alignment horizontal="center" vertical="top"/>
    </xf>
    <xf numFmtId="3" fontId="4" fillId="6" borderId="52" xfId="0" applyNumberFormat="1" applyFont="1" applyFill="1" applyBorder="1" applyAlignment="1">
      <alignment horizontal="left" vertical="top" wrapText="1"/>
    </xf>
    <xf numFmtId="3" fontId="4" fillId="6" borderId="15" xfId="0" applyNumberFormat="1" applyFont="1" applyFill="1" applyBorder="1" applyAlignment="1">
      <alignment horizontal="left" vertical="top" wrapText="1"/>
    </xf>
    <xf numFmtId="49" fontId="6" fillId="6" borderId="12" xfId="0" applyNumberFormat="1" applyFont="1" applyFill="1" applyBorder="1" applyAlignment="1">
      <alignment horizontal="center" vertical="top"/>
    </xf>
    <xf numFmtId="3" fontId="4" fillId="6" borderId="15" xfId="0" applyNumberFormat="1" applyFont="1" applyFill="1" applyBorder="1" applyAlignment="1">
      <alignment vertical="top" wrapText="1"/>
    </xf>
    <xf numFmtId="3" fontId="4" fillId="6" borderId="50" xfId="0" applyNumberFormat="1" applyFont="1" applyFill="1" applyBorder="1" applyAlignment="1">
      <alignment horizontal="center" vertical="top" wrapText="1"/>
    </xf>
    <xf numFmtId="3" fontId="6" fillId="9" borderId="12" xfId="0" applyNumberFormat="1" applyFont="1" applyFill="1" applyBorder="1" applyAlignment="1">
      <alignment horizontal="center" vertical="top"/>
    </xf>
    <xf numFmtId="3" fontId="4" fillId="6" borderId="14" xfId="0" applyNumberFormat="1" applyFont="1" applyFill="1" applyBorder="1" applyAlignment="1">
      <alignment horizontal="center" vertical="top" wrapText="1"/>
    </xf>
    <xf numFmtId="3" fontId="6" fillId="9" borderId="11" xfId="0" applyNumberFormat="1" applyFont="1" applyFill="1" applyBorder="1" applyAlignment="1">
      <alignment horizontal="center" vertical="top"/>
    </xf>
    <xf numFmtId="49" fontId="6" fillId="6" borderId="40" xfId="0" applyNumberFormat="1" applyFont="1" applyFill="1" applyBorder="1" applyAlignment="1">
      <alignment horizontal="center" vertical="top"/>
    </xf>
    <xf numFmtId="0" fontId="4" fillId="6" borderId="38" xfId="1" applyNumberFormat="1" applyFont="1" applyFill="1" applyBorder="1" applyAlignment="1">
      <alignment horizontal="center" vertical="top" wrapText="1"/>
    </xf>
    <xf numFmtId="49" fontId="6" fillId="6" borderId="12" xfId="0" applyNumberFormat="1" applyFont="1" applyFill="1" applyBorder="1" applyAlignment="1">
      <alignment horizontal="center" vertical="top"/>
    </xf>
    <xf numFmtId="3" fontId="6" fillId="5" borderId="11" xfId="0" applyNumberFormat="1" applyFont="1" applyFill="1" applyBorder="1" applyAlignment="1">
      <alignment horizontal="center" vertical="top"/>
    </xf>
    <xf numFmtId="49" fontId="6" fillId="6" borderId="11" xfId="0" applyNumberFormat="1" applyFont="1" applyFill="1" applyBorder="1" applyAlignment="1">
      <alignment horizontal="center" vertical="top"/>
    </xf>
    <xf numFmtId="3" fontId="4" fillId="6" borderId="14" xfId="0" applyNumberFormat="1" applyFont="1" applyFill="1" applyBorder="1" applyAlignment="1">
      <alignment horizontal="center" vertical="top" wrapText="1"/>
    </xf>
    <xf numFmtId="3" fontId="6" fillId="9" borderId="12" xfId="0" applyNumberFormat="1" applyFont="1" applyFill="1" applyBorder="1" applyAlignment="1">
      <alignment horizontal="center" vertical="top"/>
    </xf>
    <xf numFmtId="49" fontId="5" fillId="6" borderId="40" xfId="0" applyNumberFormat="1" applyFont="1" applyFill="1" applyBorder="1" applyAlignment="1">
      <alignment horizontal="center" vertical="top" wrapText="1"/>
    </xf>
    <xf numFmtId="49" fontId="5" fillId="6" borderId="39" xfId="0" applyNumberFormat="1" applyFont="1" applyFill="1" applyBorder="1" applyAlignment="1">
      <alignment horizontal="center" vertical="top" wrapText="1"/>
    </xf>
    <xf numFmtId="49" fontId="5" fillId="6" borderId="67" xfId="0" applyNumberFormat="1" applyFont="1" applyFill="1" applyBorder="1" applyAlignment="1">
      <alignment horizontal="center" vertical="top" wrapText="1"/>
    </xf>
    <xf numFmtId="3" fontId="26" fillId="6" borderId="66" xfId="0" applyNumberFormat="1" applyFont="1" applyFill="1" applyBorder="1" applyAlignment="1">
      <alignment vertical="top" wrapText="1"/>
    </xf>
    <xf numFmtId="49" fontId="5" fillId="6" borderId="12" xfId="0" applyNumberFormat="1" applyFont="1" applyFill="1" applyBorder="1" applyAlignment="1">
      <alignment horizontal="center" vertical="top" wrapText="1"/>
    </xf>
    <xf numFmtId="49" fontId="27" fillId="6" borderId="12" xfId="0" applyNumberFormat="1" applyFont="1" applyFill="1" applyBorder="1" applyAlignment="1">
      <alignment horizontal="center" vertical="top" wrapText="1"/>
    </xf>
    <xf numFmtId="49" fontId="27" fillId="6" borderId="57" xfId="0" applyNumberFormat="1" applyFont="1" applyFill="1" applyBorder="1" applyAlignment="1">
      <alignment horizontal="center" vertical="top" wrapText="1"/>
    </xf>
    <xf numFmtId="49" fontId="27" fillId="6" borderId="37" xfId="0" applyNumberFormat="1" applyFont="1" applyFill="1" applyBorder="1" applyAlignment="1">
      <alignment horizontal="center" vertical="top" wrapText="1"/>
    </xf>
    <xf numFmtId="3" fontId="5" fillId="6" borderId="0" xfId="0" applyNumberFormat="1" applyFont="1" applyFill="1" applyBorder="1" applyAlignment="1">
      <alignment horizontal="center" vertical="top" wrapText="1"/>
    </xf>
    <xf numFmtId="3" fontId="4" fillId="6" borderId="45" xfId="0" applyNumberFormat="1" applyFont="1" applyFill="1" applyBorder="1" applyAlignment="1">
      <alignment horizontal="center" vertical="top" wrapText="1"/>
    </xf>
    <xf numFmtId="3" fontId="4" fillId="6" borderId="105" xfId="0" applyNumberFormat="1" applyFont="1" applyFill="1" applyBorder="1" applyAlignment="1">
      <alignment horizontal="center" vertical="top" wrapText="1"/>
    </xf>
    <xf numFmtId="3" fontId="22" fillId="6" borderId="66" xfId="0" applyNumberFormat="1" applyFont="1" applyFill="1" applyBorder="1" applyAlignment="1">
      <alignment vertical="top" wrapText="1"/>
    </xf>
    <xf numFmtId="3" fontId="5" fillId="6" borderId="16" xfId="0" applyNumberFormat="1" applyFont="1" applyFill="1" applyBorder="1" applyAlignment="1">
      <alignment horizontal="center" vertical="top" wrapText="1"/>
    </xf>
    <xf numFmtId="0" fontId="16" fillId="6" borderId="11" xfId="0" applyFont="1" applyFill="1" applyBorder="1" applyAlignment="1">
      <alignment vertical="top" wrapText="1"/>
    </xf>
    <xf numFmtId="49" fontId="19" fillId="6" borderId="57" xfId="0" applyNumberFormat="1" applyFont="1" applyFill="1" applyBorder="1" applyAlignment="1">
      <alignment horizontal="center" vertical="top"/>
    </xf>
    <xf numFmtId="0" fontId="20" fillId="0" borderId="57" xfId="0" applyFont="1" applyBorder="1" applyAlignment="1">
      <alignment horizontal="left" vertical="top"/>
    </xf>
    <xf numFmtId="3" fontId="22" fillId="6" borderId="13" xfId="0" applyNumberFormat="1" applyFont="1" applyFill="1" applyBorder="1" applyAlignment="1">
      <alignment horizontal="center" vertical="top"/>
    </xf>
    <xf numFmtId="3" fontId="22" fillId="6" borderId="45" xfId="0" applyNumberFormat="1" applyFont="1" applyFill="1" applyBorder="1" applyAlignment="1">
      <alignment horizontal="center" vertical="top"/>
    </xf>
    <xf numFmtId="166" fontId="22" fillId="6" borderId="14" xfId="0" applyNumberFormat="1" applyFont="1" applyFill="1" applyBorder="1" applyAlignment="1">
      <alignment horizontal="center" vertical="top"/>
    </xf>
    <xf numFmtId="166" fontId="19" fillId="6" borderId="38" xfId="0" applyNumberFormat="1" applyFont="1" applyFill="1" applyBorder="1" applyAlignment="1">
      <alignment horizontal="center" vertical="top" wrapText="1"/>
    </xf>
    <xf numFmtId="3" fontId="22" fillId="6" borderId="39" xfId="0" applyNumberFormat="1" applyFont="1" applyFill="1" applyBorder="1" applyAlignment="1">
      <alignment horizontal="center" vertical="top"/>
    </xf>
    <xf numFmtId="3" fontId="22" fillId="6" borderId="58" xfId="0" applyNumberFormat="1" applyFont="1" applyFill="1" applyBorder="1" applyAlignment="1">
      <alignment horizontal="center" vertical="top"/>
    </xf>
    <xf numFmtId="3" fontId="22" fillId="6" borderId="12" xfId="0" applyNumberFormat="1" applyFont="1" applyFill="1" applyBorder="1" applyAlignment="1">
      <alignment horizontal="center" vertical="top"/>
    </xf>
    <xf numFmtId="3" fontId="28" fillId="6" borderId="39" xfId="0" applyNumberFormat="1" applyFont="1" applyFill="1" applyBorder="1" applyAlignment="1">
      <alignment horizontal="center" vertical="top"/>
    </xf>
    <xf numFmtId="3" fontId="22" fillId="6" borderId="88" xfId="0" applyNumberFormat="1" applyFont="1" applyFill="1" applyBorder="1" applyAlignment="1">
      <alignment horizontal="center" vertical="top"/>
    </xf>
    <xf numFmtId="3" fontId="22" fillId="6" borderId="11" xfId="0" applyNumberFormat="1" applyFont="1" applyFill="1" applyBorder="1" applyAlignment="1">
      <alignment horizontal="center" vertical="top"/>
    </xf>
    <xf numFmtId="3" fontId="22" fillId="6" borderId="57" xfId="0" applyNumberFormat="1" applyFont="1" applyFill="1" applyBorder="1" applyAlignment="1">
      <alignment horizontal="center" vertical="top"/>
    </xf>
    <xf numFmtId="0" fontId="4" fillId="6" borderId="50" xfId="0" applyFont="1" applyFill="1" applyBorder="1" applyAlignment="1">
      <alignment horizontal="center" vertical="top"/>
    </xf>
    <xf numFmtId="0" fontId="4" fillId="6" borderId="93" xfId="0" applyNumberFormat="1" applyFont="1" applyFill="1" applyBorder="1" applyAlignment="1">
      <alignment horizontal="center" vertical="top"/>
    </xf>
    <xf numFmtId="0" fontId="4" fillId="6" borderId="111" xfId="0" applyNumberFormat="1" applyFont="1" applyFill="1" applyBorder="1" applyAlignment="1">
      <alignment horizontal="center" vertical="top"/>
    </xf>
    <xf numFmtId="3" fontId="28" fillId="6" borderId="12" xfId="0" applyNumberFormat="1" applyFont="1" applyFill="1" applyBorder="1" applyAlignment="1">
      <alignment vertical="top" wrapText="1"/>
    </xf>
    <xf numFmtId="3" fontId="22" fillId="6" borderId="49" xfId="0" applyNumberFormat="1" applyFont="1" applyFill="1" applyBorder="1" applyAlignment="1">
      <alignment horizontal="center" vertical="top"/>
    </xf>
    <xf numFmtId="166" fontId="28" fillId="6" borderId="50" xfId="0" applyNumberFormat="1" applyFont="1" applyFill="1" applyBorder="1" applyAlignment="1">
      <alignment horizontal="center" vertical="top"/>
    </xf>
    <xf numFmtId="3" fontId="22" fillId="6" borderId="15" xfId="0" applyNumberFormat="1" applyFont="1" applyFill="1" applyBorder="1" applyAlignment="1">
      <alignment vertical="top" wrapText="1"/>
    </xf>
    <xf numFmtId="3" fontId="22" fillId="6" borderId="34" xfId="0" applyNumberFormat="1" applyFont="1" applyFill="1" applyBorder="1" applyAlignment="1">
      <alignment horizontal="center" vertical="top"/>
    </xf>
    <xf numFmtId="166" fontId="28" fillId="6" borderId="38" xfId="0" applyNumberFormat="1" applyFont="1" applyFill="1" applyBorder="1" applyAlignment="1">
      <alignment horizontal="center" vertical="top"/>
    </xf>
    <xf numFmtId="166" fontId="28" fillId="6" borderId="35" xfId="0" applyNumberFormat="1" applyFont="1" applyFill="1" applyBorder="1" applyAlignment="1">
      <alignment horizontal="center" vertical="top"/>
    </xf>
    <xf numFmtId="3" fontId="6" fillId="4" borderId="10" xfId="0" applyNumberFormat="1" applyFont="1" applyFill="1" applyBorder="1" applyAlignment="1">
      <alignment horizontal="center" vertical="top"/>
    </xf>
    <xf numFmtId="3" fontId="6" fillId="5" borderId="11" xfId="0" applyNumberFormat="1" applyFont="1" applyFill="1" applyBorder="1" applyAlignment="1">
      <alignment horizontal="center" vertical="top"/>
    </xf>
    <xf numFmtId="3" fontId="6" fillId="9" borderId="11" xfId="0" applyNumberFormat="1" applyFont="1" applyFill="1" applyBorder="1" applyAlignment="1">
      <alignment horizontal="center" vertical="top"/>
    </xf>
    <xf numFmtId="49" fontId="6" fillId="6" borderId="57" xfId="0" applyNumberFormat="1" applyFont="1" applyFill="1" applyBorder="1" applyAlignment="1">
      <alignment horizontal="center" vertical="top"/>
    </xf>
    <xf numFmtId="49" fontId="6" fillId="6" borderId="40" xfId="0" applyNumberFormat="1" applyFont="1" applyFill="1" applyBorder="1" applyAlignment="1">
      <alignment horizontal="center" vertical="top"/>
    </xf>
    <xf numFmtId="3" fontId="4" fillId="6" borderId="56" xfId="0" applyNumberFormat="1" applyFont="1" applyFill="1" applyBorder="1" applyAlignment="1">
      <alignment vertical="top" wrapText="1"/>
    </xf>
    <xf numFmtId="49" fontId="4" fillId="6" borderId="88" xfId="0" applyNumberFormat="1" applyFont="1" applyFill="1" applyBorder="1" applyAlignment="1">
      <alignment horizontal="center" vertical="top"/>
    </xf>
    <xf numFmtId="49" fontId="4" fillId="6" borderId="89" xfId="0" applyNumberFormat="1" applyFont="1" applyFill="1" applyBorder="1" applyAlignment="1">
      <alignment horizontal="center" vertical="top"/>
    </xf>
    <xf numFmtId="49" fontId="4" fillId="6" borderId="102" xfId="0" applyNumberFormat="1" applyFont="1" applyFill="1" applyBorder="1" applyAlignment="1">
      <alignment horizontal="center" vertical="top"/>
    </xf>
    <xf numFmtId="3" fontId="19" fillId="6" borderId="12" xfId="0" applyNumberFormat="1" applyFont="1" applyFill="1" applyBorder="1" applyAlignment="1">
      <alignment horizontal="center" vertical="top" wrapText="1"/>
    </xf>
    <xf numFmtId="3" fontId="19" fillId="6" borderId="58" xfId="0" applyNumberFormat="1" applyFont="1" applyFill="1" applyBorder="1" applyAlignment="1">
      <alignment horizontal="center" vertical="top" wrapText="1"/>
    </xf>
    <xf numFmtId="49" fontId="4" fillId="6" borderId="57" xfId="0" applyNumberFormat="1" applyFont="1" applyFill="1" applyBorder="1" applyAlignment="1">
      <alignment horizontal="center" vertical="top"/>
    </xf>
    <xf numFmtId="49" fontId="4" fillId="6" borderId="58" xfId="0" applyNumberFormat="1" applyFont="1" applyFill="1" applyBorder="1" applyAlignment="1">
      <alignment horizontal="center" vertical="top"/>
    </xf>
    <xf numFmtId="0" fontId="4" fillId="6" borderId="56" xfId="0" applyFont="1" applyFill="1" applyBorder="1" applyAlignment="1">
      <alignment horizontal="center" vertical="top"/>
    </xf>
    <xf numFmtId="166" fontId="4" fillId="6" borderId="114" xfId="0" applyNumberFormat="1" applyFont="1" applyFill="1" applyBorder="1" applyAlignment="1">
      <alignment horizontal="center" vertical="top"/>
    </xf>
    <xf numFmtId="3" fontId="4" fillId="6" borderId="33" xfId="0" applyNumberFormat="1" applyFont="1" applyFill="1" applyBorder="1" applyAlignment="1">
      <alignment horizontal="center" vertical="top"/>
    </xf>
    <xf numFmtId="3" fontId="4" fillId="6" borderId="12" xfId="0" applyNumberFormat="1" applyFont="1" applyFill="1" applyBorder="1" applyAlignment="1">
      <alignment horizontal="center" vertical="top"/>
    </xf>
    <xf numFmtId="0" fontId="4" fillId="10" borderId="95" xfId="0" applyFont="1" applyFill="1" applyBorder="1" applyAlignment="1">
      <alignment horizontal="center" vertical="center"/>
    </xf>
    <xf numFmtId="3" fontId="22" fillId="6" borderId="38" xfId="0" applyNumberFormat="1" applyFont="1" applyFill="1" applyBorder="1" applyAlignment="1">
      <alignment horizontal="center" vertical="top"/>
    </xf>
    <xf numFmtId="166" fontId="22" fillId="6" borderId="38" xfId="0" applyNumberFormat="1" applyFont="1" applyFill="1" applyBorder="1" applyAlignment="1">
      <alignment horizontal="center" vertical="top"/>
    </xf>
    <xf numFmtId="0" fontId="4" fillId="9" borderId="1" xfId="0" applyFont="1" applyFill="1" applyBorder="1" applyAlignment="1">
      <alignment horizontal="left" vertical="top" wrapText="1"/>
    </xf>
    <xf numFmtId="0" fontId="5" fillId="9" borderId="1" xfId="0" applyFont="1" applyFill="1" applyBorder="1" applyAlignment="1">
      <alignment horizontal="center" vertical="center" textRotation="90" wrapText="1"/>
    </xf>
    <xf numFmtId="3" fontId="6" fillId="9" borderId="26" xfId="0" applyNumberFormat="1" applyFont="1" applyFill="1" applyBorder="1" applyAlignment="1">
      <alignment horizontal="center" vertical="top"/>
    </xf>
    <xf numFmtId="0" fontId="22" fillId="6" borderId="39" xfId="0" applyFont="1" applyFill="1" applyBorder="1" applyAlignment="1">
      <alignment horizontal="center" vertical="top"/>
    </xf>
    <xf numFmtId="3" fontId="31" fillId="6" borderId="11" xfId="0" applyNumberFormat="1" applyFont="1" applyFill="1" applyBorder="1" applyAlignment="1">
      <alignment horizontal="center" vertical="top" wrapText="1"/>
    </xf>
    <xf numFmtId="166" fontId="28" fillId="6" borderId="49" xfId="0" applyNumberFormat="1" applyFont="1" applyFill="1" applyBorder="1" applyAlignment="1">
      <alignment horizontal="center" vertical="top"/>
    </xf>
    <xf numFmtId="0" fontId="22" fillId="6" borderId="12" xfId="0" applyFont="1" applyFill="1" applyBorder="1" applyAlignment="1">
      <alignment horizontal="center" vertical="top"/>
    </xf>
    <xf numFmtId="166" fontId="28" fillId="6" borderId="59" xfId="0" applyNumberFormat="1" applyFont="1" applyFill="1" applyBorder="1" applyAlignment="1">
      <alignment horizontal="center" vertical="top"/>
    </xf>
    <xf numFmtId="166" fontId="28" fillId="6" borderId="34" xfId="0" applyNumberFormat="1" applyFont="1" applyFill="1" applyBorder="1" applyAlignment="1">
      <alignment horizontal="center" vertical="top"/>
    </xf>
    <xf numFmtId="0" fontId="22" fillId="6" borderId="58" xfId="0" applyFont="1" applyFill="1" applyBorder="1" applyAlignment="1">
      <alignment horizontal="center" vertical="top"/>
    </xf>
    <xf numFmtId="0" fontId="22" fillId="6" borderId="57" xfId="0" applyFont="1" applyFill="1" applyBorder="1" applyAlignment="1">
      <alignment horizontal="center" vertical="top"/>
    </xf>
    <xf numFmtId="3" fontId="22" fillId="6" borderId="42" xfId="0" applyNumberFormat="1" applyFont="1" applyFill="1" applyBorder="1" applyAlignment="1">
      <alignment horizontal="center" vertical="top"/>
    </xf>
    <xf numFmtId="166" fontId="28" fillId="6" borderId="104" xfId="0" applyNumberFormat="1" applyFont="1" applyFill="1" applyBorder="1" applyAlignment="1">
      <alignment horizontal="center" vertical="top"/>
    </xf>
    <xf numFmtId="166" fontId="28" fillId="6" borderId="42" xfId="0" applyNumberFormat="1" applyFont="1" applyFill="1" applyBorder="1" applyAlignment="1">
      <alignment horizontal="center" vertical="top"/>
    </xf>
    <xf numFmtId="166" fontId="28" fillId="6" borderId="44" xfId="0" applyNumberFormat="1" applyFont="1" applyFill="1" applyBorder="1" applyAlignment="1">
      <alignment horizontal="center" vertical="top"/>
    </xf>
    <xf numFmtId="0" fontId="22" fillId="6" borderId="42" xfId="0" applyFont="1" applyFill="1" applyBorder="1" applyAlignment="1">
      <alignment vertical="top" wrapText="1"/>
    </xf>
    <xf numFmtId="0" fontId="22" fillId="6" borderId="92" xfId="0" applyFont="1" applyFill="1" applyBorder="1" applyAlignment="1">
      <alignment horizontal="center" vertical="top"/>
    </xf>
    <xf numFmtId="0" fontId="4" fillId="6" borderId="95" xfId="0" applyFont="1" applyFill="1" applyBorder="1" applyAlignment="1">
      <alignment horizontal="center" vertical="top"/>
    </xf>
    <xf numFmtId="3" fontId="6" fillId="4" borderId="10" xfId="0" applyNumberFormat="1" applyFont="1" applyFill="1" applyBorder="1" applyAlignment="1">
      <alignment horizontal="center" vertical="top"/>
    </xf>
    <xf numFmtId="49" fontId="6" fillId="6" borderId="11" xfId="0" applyNumberFormat="1" applyFont="1" applyFill="1" applyBorder="1" applyAlignment="1">
      <alignment horizontal="center" vertical="top"/>
    </xf>
    <xf numFmtId="49" fontId="6" fillId="6" borderId="57" xfId="0" applyNumberFormat="1" applyFont="1" applyFill="1" applyBorder="1" applyAlignment="1">
      <alignment horizontal="center" vertical="top"/>
    </xf>
    <xf numFmtId="0" fontId="4" fillId="0" borderId="35" xfId="0" applyFont="1" applyBorder="1" applyAlignment="1">
      <alignment vertical="top" wrapText="1"/>
    </xf>
    <xf numFmtId="3" fontId="7" fillId="0" borderId="39" xfId="0" applyNumberFormat="1" applyFont="1" applyFill="1" applyBorder="1" applyAlignment="1">
      <alignment horizontal="center" vertical="center"/>
    </xf>
    <xf numFmtId="3" fontId="33" fillId="6" borderId="40" xfId="0" applyNumberFormat="1" applyFont="1" applyFill="1" applyBorder="1" applyAlignment="1">
      <alignment horizontal="center" vertical="top"/>
    </xf>
    <xf numFmtId="3" fontId="37" fillId="6" borderId="57" xfId="0" applyNumberFormat="1" applyFont="1" applyFill="1" applyBorder="1" applyAlignment="1">
      <alignment horizontal="center" vertical="top" wrapText="1"/>
    </xf>
    <xf numFmtId="3" fontId="35" fillId="6" borderId="34" xfId="0" applyNumberFormat="1" applyFont="1" applyFill="1" applyBorder="1" applyAlignment="1">
      <alignment horizontal="center" vertical="top" wrapText="1"/>
    </xf>
    <xf numFmtId="166" fontId="36" fillId="6" borderId="38" xfId="0" applyNumberFormat="1" applyFont="1" applyFill="1" applyBorder="1" applyAlignment="1">
      <alignment horizontal="center" vertical="top"/>
    </xf>
    <xf numFmtId="166" fontId="36" fillId="6" borderId="37" xfId="0" applyNumberFormat="1" applyFont="1" applyFill="1" applyBorder="1" applyAlignment="1">
      <alignment horizontal="center" vertical="top"/>
    </xf>
    <xf numFmtId="0" fontId="33" fillId="6" borderId="107" xfId="0" applyFont="1" applyFill="1" applyBorder="1" applyAlignment="1">
      <alignment horizontal="left" vertical="top" wrapText="1"/>
    </xf>
    <xf numFmtId="3" fontId="33" fillId="0" borderId="95" xfId="0" applyNumberFormat="1" applyFont="1" applyFill="1" applyBorder="1" applyAlignment="1">
      <alignment horizontal="center" vertical="top"/>
    </xf>
    <xf numFmtId="3" fontId="28" fillId="6" borderId="49" xfId="0" applyNumberFormat="1" applyFont="1" applyFill="1" applyBorder="1" applyAlignment="1">
      <alignment horizontal="center" vertical="top" wrapText="1"/>
    </xf>
    <xf numFmtId="3" fontId="5" fillId="9" borderId="25" xfId="0" applyNumberFormat="1" applyFont="1" applyFill="1" applyBorder="1" applyAlignment="1">
      <alignment horizontal="center" vertical="top" wrapText="1"/>
    </xf>
    <xf numFmtId="3" fontId="34" fillId="6" borderId="40" xfId="0" applyNumberFormat="1" applyFont="1" applyFill="1" applyBorder="1" applyAlignment="1">
      <alignment horizontal="center" vertical="top" wrapText="1"/>
    </xf>
    <xf numFmtId="3" fontId="35" fillId="6" borderId="50" xfId="0" applyNumberFormat="1" applyFont="1" applyFill="1" applyBorder="1" applyAlignment="1">
      <alignment horizontal="left" vertical="top" wrapText="1"/>
    </xf>
    <xf numFmtId="0" fontId="33" fillId="6" borderId="43" xfId="0" applyFont="1" applyFill="1" applyBorder="1" applyAlignment="1">
      <alignment horizontal="left" vertical="top" wrapText="1"/>
    </xf>
    <xf numFmtId="3" fontId="35" fillId="6" borderId="38" xfId="0" applyNumberFormat="1" applyFont="1" applyFill="1" applyBorder="1" applyAlignment="1">
      <alignment horizontal="left" vertical="top" wrapText="1"/>
    </xf>
    <xf numFmtId="3" fontId="10" fillId="0" borderId="93" xfId="0" applyNumberFormat="1" applyFont="1" applyFill="1" applyBorder="1" applyAlignment="1">
      <alignment horizontal="center" vertical="top"/>
    </xf>
    <xf numFmtId="3" fontId="4" fillId="6" borderId="82" xfId="0" applyNumberFormat="1" applyFont="1" applyFill="1" applyBorder="1" applyAlignment="1">
      <alignment horizontal="left" vertical="top" wrapText="1"/>
    </xf>
    <xf numFmtId="3" fontId="6" fillId="4" borderId="10" xfId="0" applyNumberFormat="1" applyFont="1" applyFill="1" applyBorder="1" applyAlignment="1">
      <alignment horizontal="center" vertical="top"/>
    </xf>
    <xf numFmtId="3" fontId="6" fillId="5" borderId="12" xfId="0" applyNumberFormat="1" applyFont="1" applyFill="1" applyBorder="1" applyAlignment="1">
      <alignment horizontal="center" vertical="top"/>
    </xf>
    <xf numFmtId="3" fontId="6" fillId="6" borderId="12" xfId="0" applyNumberFormat="1" applyFont="1" applyFill="1" applyBorder="1" applyAlignment="1">
      <alignment horizontal="center" vertical="top"/>
    </xf>
    <xf numFmtId="3" fontId="4" fillId="6" borderId="11" xfId="0" applyNumberFormat="1" applyFont="1" applyFill="1" applyBorder="1" applyAlignment="1">
      <alignment horizontal="left" vertical="top" wrapText="1"/>
    </xf>
    <xf numFmtId="49" fontId="6" fillId="6" borderId="11" xfId="0" applyNumberFormat="1" applyFont="1" applyFill="1" applyBorder="1" applyAlignment="1">
      <alignment horizontal="center" vertical="top"/>
    </xf>
    <xf numFmtId="49" fontId="6" fillId="6" borderId="12" xfId="0" applyNumberFormat="1" applyFont="1" applyFill="1" applyBorder="1" applyAlignment="1">
      <alignment horizontal="center" vertical="top"/>
    </xf>
    <xf numFmtId="3" fontId="4" fillId="6" borderId="14" xfId="0" applyNumberFormat="1" applyFont="1" applyFill="1" applyBorder="1" applyAlignment="1">
      <alignment horizontal="center" vertical="top" wrapText="1"/>
    </xf>
    <xf numFmtId="3" fontId="6" fillId="9" borderId="12" xfId="0" applyNumberFormat="1" applyFont="1" applyFill="1" applyBorder="1" applyAlignment="1">
      <alignment horizontal="center" vertical="top"/>
    </xf>
    <xf numFmtId="3" fontId="4" fillId="6" borderId="77" xfId="0" applyNumberFormat="1" applyFont="1" applyFill="1" applyBorder="1" applyAlignment="1">
      <alignment horizontal="left" vertical="top" wrapText="1"/>
    </xf>
    <xf numFmtId="166" fontId="4" fillId="0" borderId="50" xfId="0" applyNumberFormat="1" applyFont="1" applyFill="1" applyBorder="1" applyAlignment="1">
      <alignment horizontal="center" vertical="top"/>
    </xf>
    <xf numFmtId="0" fontId="0" fillId="0" borderId="0" xfId="0" applyAlignment="1">
      <alignment vertical="center"/>
    </xf>
    <xf numFmtId="166" fontId="19" fillId="6" borderId="106" xfId="0" applyNumberFormat="1" applyFont="1" applyFill="1" applyBorder="1" applyAlignment="1">
      <alignment horizontal="center" vertical="top"/>
    </xf>
    <xf numFmtId="3" fontId="4" fillId="6" borderId="56" xfId="0" applyNumberFormat="1" applyFont="1" applyFill="1" applyBorder="1" applyAlignment="1">
      <alignment horizontal="center" vertical="top"/>
    </xf>
    <xf numFmtId="3" fontId="4" fillId="6" borderId="115" xfId="0" applyNumberFormat="1" applyFont="1" applyFill="1" applyBorder="1" applyAlignment="1">
      <alignment horizontal="center" vertical="top"/>
    </xf>
    <xf numFmtId="49" fontId="4" fillId="6" borderId="91" xfId="0" applyNumberFormat="1" applyFont="1" applyFill="1" applyBorder="1" applyAlignment="1">
      <alignment vertical="top"/>
    </xf>
    <xf numFmtId="0" fontId="0" fillId="6" borderId="14" xfId="0" applyFill="1" applyBorder="1" applyAlignment="1">
      <alignment horizontal="center" vertical="top" wrapText="1"/>
    </xf>
    <xf numFmtId="0" fontId="22" fillId="6" borderId="40" xfId="0" applyFont="1" applyFill="1" applyBorder="1" applyAlignment="1">
      <alignment vertical="top" wrapText="1"/>
    </xf>
    <xf numFmtId="166" fontId="36" fillId="6" borderId="41" xfId="0" applyNumberFormat="1" applyFont="1" applyFill="1" applyBorder="1" applyAlignment="1">
      <alignment horizontal="center" vertical="top"/>
    </xf>
    <xf numFmtId="0" fontId="4" fillId="6" borderId="88" xfId="0" applyFont="1" applyFill="1" applyBorder="1" applyAlignment="1">
      <alignment vertical="top" wrapText="1"/>
    </xf>
    <xf numFmtId="0" fontId="38" fillId="0" borderId="0" xfId="0" applyFont="1" applyAlignment="1">
      <alignment vertical="center"/>
    </xf>
    <xf numFmtId="0" fontId="29" fillId="0" borderId="0" xfId="0" applyFont="1" applyAlignment="1">
      <alignment vertical="top"/>
    </xf>
    <xf numFmtId="3" fontId="6" fillId="6" borderId="12" xfId="0" applyNumberFormat="1" applyFont="1" applyFill="1" applyBorder="1" applyAlignment="1">
      <alignment horizontal="center" vertical="top"/>
    </xf>
    <xf numFmtId="3" fontId="6" fillId="5" borderId="11" xfId="0" applyNumberFormat="1" applyFont="1" applyFill="1" applyBorder="1" applyAlignment="1">
      <alignment horizontal="center" vertical="top"/>
    </xf>
    <xf numFmtId="49" fontId="6" fillId="6" borderId="12" xfId="0" applyNumberFormat="1" applyFont="1" applyFill="1" applyBorder="1" applyAlignment="1">
      <alignment horizontal="center" vertical="top"/>
    </xf>
    <xf numFmtId="0" fontId="22" fillId="6" borderId="10" xfId="0" applyFont="1" applyFill="1" applyBorder="1" applyAlignment="1">
      <alignment horizontal="left" vertical="top" wrapText="1"/>
    </xf>
    <xf numFmtId="3" fontId="6" fillId="9" borderId="12" xfId="0" applyNumberFormat="1" applyFont="1" applyFill="1" applyBorder="1" applyAlignment="1">
      <alignment horizontal="center" vertical="top"/>
    </xf>
    <xf numFmtId="0" fontId="4" fillId="6" borderId="11" xfId="0" applyFont="1" applyFill="1" applyBorder="1" applyAlignment="1">
      <alignment vertical="top" wrapText="1"/>
    </xf>
    <xf numFmtId="0" fontId="4" fillId="6" borderId="79" xfId="0" applyNumberFormat="1" applyFont="1" applyFill="1" applyBorder="1" applyAlignment="1">
      <alignment horizontal="center" vertical="top"/>
    </xf>
    <xf numFmtId="0" fontId="22" fillId="6" borderId="107" xfId="0" applyFont="1" applyFill="1" applyBorder="1" applyAlignment="1">
      <alignment horizontal="left" vertical="top" wrapText="1"/>
    </xf>
    <xf numFmtId="3" fontId="22" fillId="0" borderId="95" xfId="0" applyNumberFormat="1" applyFont="1" applyFill="1" applyBorder="1" applyAlignment="1">
      <alignment horizontal="center" vertical="top"/>
    </xf>
    <xf numFmtId="0" fontId="4" fillId="6" borderId="36" xfId="0" applyNumberFormat="1" applyFont="1" applyFill="1" applyBorder="1" applyAlignment="1">
      <alignment horizontal="center" vertical="top"/>
    </xf>
    <xf numFmtId="0" fontId="4" fillId="6" borderId="40" xfId="0" applyNumberFormat="1" applyFont="1" applyFill="1" applyBorder="1" applyAlignment="1">
      <alignment horizontal="center" vertical="top"/>
    </xf>
    <xf numFmtId="0" fontId="4" fillId="0" borderId="13" xfId="0" applyFont="1" applyBorder="1" applyAlignment="1">
      <alignment vertical="top"/>
    </xf>
    <xf numFmtId="0" fontId="0" fillId="0" borderId="13" xfId="0" applyBorder="1" applyAlignment="1">
      <alignment vertical="top"/>
    </xf>
    <xf numFmtId="3" fontId="4" fillId="6" borderId="51" xfId="0" applyNumberFormat="1" applyFont="1" applyFill="1" applyBorder="1" applyAlignment="1">
      <alignment horizontal="center" vertical="top" wrapText="1"/>
    </xf>
    <xf numFmtId="0" fontId="0" fillId="0" borderId="0" xfId="0" applyAlignment="1">
      <alignment horizontal="left" vertical="center" indent="5"/>
    </xf>
    <xf numFmtId="0" fontId="20" fillId="0" borderId="0" xfId="0" applyFont="1" applyAlignment="1">
      <alignment vertical="center"/>
    </xf>
    <xf numFmtId="3" fontId="4" fillId="6" borderId="82" xfId="0" applyNumberFormat="1" applyFont="1" applyFill="1" applyBorder="1" applyAlignment="1">
      <alignment vertical="top" wrapText="1"/>
    </xf>
    <xf numFmtId="3" fontId="6" fillId="4" borderId="10" xfId="0" applyNumberFormat="1" applyFont="1" applyFill="1" applyBorder="1" applyAlignment="1">
      <alignment horizontal="center" vertical="top"/>
    </xf>
    <xf numFmtId="3" fontId="6" fillId="5" borderId="11" xfId="0" applyNumberFormat="1" applyFont="1" applyFill="1" applyBorder="1" applyAlignment="1">
      <alignment horizontal="center" vertical="top"/>
    </xf>
    <xf numFmtId="0" fontId="4" fillId="6" borderId="47" xfId="0" applyFont="1" applyFill="1" applyBorder="1" applyAlignment="1">
      <alignment horizontal="left" vertical="top" wrapText="1"/>
    </xf>
    <xf numFmtId="3" fontId="4" fillId="6" borderId="15" xfId="0" applyNumberFormat="1" applyFont="1" applyFill="1" applyBorder="1" applyAlignment="1">
      <alignment horizontal="left" vertical="top" wrapText="1"/>
    </xf>
    <xf numFmtId="3" fontId="4" fillId="6" borderId="15" xfId="0" applyNumberFormat="1" applyFont="1" applyFill="1" applyBorder="1" applyAlignment="1">
      <alignment vertical="top" wrapText="1"/>
    </xf>
    <xf numFmtId="3" fontId="6" fillId="9" borderId="11" xfId="0" applyNumberFormat="1" applyFont="1" applyFill="1" applyBorder="1" applyAlignment="1">
      <alignment horizontal="center" vertical="top"/>
    </xf>
    <xf numFmtId="3" fontId="4" fillId="6" borderId="12" xfId="0" applyNumberFormat="1" applyFont="1" applyFill="1" applyBorder="1" applyAlignment="1">
      <alignment horizontal="center" vertical="top"/>
    </xf>
    <xf numFmtId="49" fontId="4" fillId="6" borderId="39" xfId="0" applyNumberFormat="1" applyFont="1" applyFill="1" applyBorder="1" applyAlignment="1">
      <alignment horizontal="center" vertical="top"/>
    </xf>
    <xf numFmtId="0" fontId="22" fillId="6" borderId="11" xfId="0" applyFont="1" applyFill="1" applyBorder="1" applyAlignment="1">
      <alignment horizontal="center" vertical="top"/>
    </xf>
    <xf numFmtId="49" fontId="4" fillId="6" borderId="12" xfId="0" applyNumberFormat="1" applyFont="1" applyFill="1" applyBorder="1" applyAlignment="1">
      <alignment horizontal="center" vertical="top"/>
    </xf>
    <xf numFmtId="0" fontId="4" fillId="6" borderId="38" xfId="0" applyFont="1" applyFill="1" applyBorder="1" applyAlignment="1">
      <alignment vertical="top"/>
    </xf>
    <xf numFmtId="166" fontId="4" fillId="6" borderId="15" xfId="0" applyNumberFormat="1" applyFont="1" applyFill="1" applyBorder="1" applyAlignment="1">
      <alignment horizontal="center" vertical="top" wrapText="1"/>
    </xf>
    <xf numFmtId="166" fontId="4" fillId="6" borderId="10" xfId="0" applyNumberFormat="1" applyFont="1" applyFill="1" applyBorder="1" applyAlignment="1">
      <alignment horizontal="left" vertical="top" wrapText="1"/>
    </xf>
    <xf numFmtId="0" fontId="4" fillId="6" borderId="107" xfId="0" applyFont="1" applyFill="1" applyBorder="1" applyAlignment="1">
      <alignment horizontal="left" vertical="top" wrapText="1"/>
    </xf>
    <xf numFmtId="3" fontId="4" fillId="6" borderId="95" xfId="0" applyNumberFormat="1" applyFont="1" applyFill="1" applyBorder="1" applyAlignment="1">
      <alignment horizontal="center" vertical="top"/>
    </xf>
    <xf numFmtId="0" fontId="4" fillId="6" borderId="108" xfId="0" applyFont="1" applyFill="1" applyBorder="1" applyAlignment="1">
      <alignment vertical="top" wrapText="1"/>
    </xf>
    <xf numFmtId="3" fontId="4" fillId="6" borderId="93" xfId="0" applyNumberFormat="1" applyFont="1" applyFill="1" applyBorder="1" applyAlignment="1">
      <alignment horizontal="center" vertical="top"/>
    </xf>
    <xf numFmtId="3" fontId="4" fillId="6" borderId="111" xfId="0" applyNumberFormat="1" applyFont="1" applyFill="1" applyBorder="1" applyAlignment="1">
      <alignment horizontal="center" vertical="top"/>
    </xf>
    <xf numFmtId="3" fontId="4" fillId="6" borderId="79" xfId="0" applyNumberFormat="1" applyFont="1" applyFill="1" applyBorder="1" applyAlignment="1">
      <alignment vertical="top" wrapText="1"/>
    </xf>
    <xf numFmtId="0" fontId="4" fillId="6" borderId="11" xfId="0" applyFont="1" applyFill="1" applyBorder="1" applyAlignment="1">
      <alignment horizontal="left" vertical="top" wrapText="1"/>
    </xf>
    <xf numFmtId="0" fontId="22" fillId="6" borderId="33" xfId="0" applyFont="1" applyFill="1" applyBorder="1" applyAlignment="1">
      <alignment horizontal="center" vertical="top"/>
    </xf>
    <xf numFmtId="49" fontId="6" fillId="6" borderId="11" xfId="0" applyNumberFormat="1" applyFont="1" applyFill="1" applyBorder="1" applyAlignment="1">
      <alignment horizontal="center" vertical="top"/>
    </xf>
    <xf numFmtId="0" fontId="4" fillId="6" borderId="15" xfId="0" applyFont="1" applyFill="1" applyBorder="1" applyAlignment="1">
      <alignment horizontal="left" vertical="top" wrapText="1"/>
    </xf>
    <xf numFmtId="49" fontId="6" fillId="4" borderId="2" xfId="0" applyNumberFormat="1" applyFont="1" applyFill="1" applyBorder="1" applyAlignment="1">
      <alignment horizontal="center" vertical="top"/>
    </xf>
    <xf numFmtId="49" fontId="6" fillId="5" borderId="3" xfId="0" applyNumberFormat="1" applyFont="1" applyFill="1" applyBorder="1" applyAlignment="1">
      <alignment horizontal="center" vertical="top"/>
    </xf>
    <xf numFmtId="49" fontId="6" fillId="6" borderId="12" xfId="0" applyNumberFormat="1" applyFont="1" applyFill="1" applyBorder="1" applyAlignment="1">
      <alignment horizontal="center" vertical="top"/>
    </xf>
    <xf numFmtId="3" fontId="4" fillId="6" borderId="33" xfId="0" applyNumberFormat="1" applyFont="1" applyFill="1" applyBorder="1" applyAlignment="1">
      <alignment horizontal="center" vertical="top"/>
    </xf>
    <xf numFmtId="3" fontId="4" fillId="6" borderId="12" xfId="0" applyNumberFormat="1" applyFont="1" applyFill="1" applyBorder="1" applyAlignment="1">
      <alignment horizontal="center" vertical="top"/>
    </xf>
    <xf numFmtId="49" fontId="7" fillId="11" borderId="40" xfId="0" applyNumberFormat="1" applyFont="1" applyFill="1" applyBorder="1" applyAlignment="1">
      <alignment horizontal="center" vertical="center" wrapText="1"/>
    </xf>
    <xf numFmtId="49" fontId="6" fillId="6" borderId="57" xfId="0" applyNumberFormat="1" applyFont="1" applyFill="1" applyBorder="1" applyAlignment="1">
      <alignment horizontal="center" vertical="top"/>
    </xf>
    <xf numFmtId="3" fontId="22" fillId="6" borderId="14" xfId="0" applyNumberFormat="1" applyFont="1" applyFill="1" applyBorder="1" applyAlignment="1">
      <alignment horizontal="center" vertical="top"/>
    </xf>
    <xf numFmtId="49" fontId="6" fillId="9" borderId="4" xfId="0" applyNumberFormat="1" applyFont="1" applyFill="1" applyBorder="1" applyAlignment="1">
      <alignment horizontal="center" vertical="top"/>
    </xf>
    <xf numFmtId="49" fontId="4" fillId="9" borderId="65" xfId="0" applyNumberFormat="1" applyFont="1" applyFill="1" applyBorder="1" applyAlignment="1">
      <alignment horizontal="center" vertical="top" wrapText="1"/>
    </xf>
    <xf numFmtId="49" fontId="6" fillId="6" borderId="40" xfId="0" applyNumberFormat="1" applyFont="1" applyFill="1" applyBorder="1" applyAlignment="1">
      <alignment vertical="top"/>
    </xf>
    <xf numFmtId="49" fontId="6" fillId="6" borderId="57" xfId="0" applyNumberFormat="1" applyFont="1" applyFill="1" applyBorder="1" applyAlignment="1">
      <alignment vertical="top"/>
    </xf>
    <xf numFmtId="3" fontId="6" fillId="4" borderId="10" xfId="0" applyNumberFormat="1" applyFont="1" applyFill="1" applyBorder="1" applyAlignment="1">
      <alignment horizontal="center" vertical="top"/>
    </xf>
    <xf numFmtId="3" fontId="6" fillId="5" borderId="12" xfId="0" applyNumberFormat="1" applyFont="1" applyFill="1" applyBorder="1" applyAlignment="1">
      <alignment horizontal="center" vertical="top"/>
    </xf>
    <xf numFmtId="3" fontId="4" fillId="6" borderId="11" xfId="0" applyNumberFormat="1" applyFont="1" applyFill="1" applyBorder="1" applyAlignment="1">
      <alignment horizontal="left" vertical="top" wrapText="1"/>
    </xf>
    <xf numFmtId="49" fontId="6" fillId="6" borderId="12" xfId="0" applyNumberFormat="1" applyFont="1" applyFill="1" applyBorder="1" applyAlignment="1">
      <alignment horizontal="center" vertical="top"/>
    </xf>
    <xf numFmtId="3" fontId="6" fillId="9" borderId="12" xfId="0" applyNumberFormat="1" applyFont="1" applyFill="1" applyBorder="1" applyAlignment="1">
      <alignment horizontal="center" vertical="top"/>
    </xf>
    <xf numFmtId="3" fontId="6" fillId="4" borderId="10" xfId="0" applyNumberFormat="1" applyFont="1" applyFill="1" applyBorder="1" applyAlignment="1">
      <alignment horizontal="center" vertical="top"/>
    </xf>
    <xf numFmtId="3" fontId="6" fillId="6" borderId="11" xfId="0" applyNumberFormat="1" applyFont="1" applyFill="1" applyBorder="1" applyAlignment="1">
      <alignment horizontal="center" vertical="top"/>
    </xf>
    <xf numFmtId="3" fontId="4" fillId="0" borderId="21" xfId="0" applyNumberFormat="1" applyFont="1" applyBorder="1" applyAlignment="1">
      <alignment vertical="top" wrapText="1"/>
    </xf>
    <xf numFmtId="3" fontId="4" fillId="6" borderId="0" xfId="0" applyNumberFormat="1" applyFont="1" applyFill="1" applyBorder="1" applyAlignment="1">
      <alignment horizontal="center" vertical="top"/>
    </xf>
    <xf numFmtId="3" fontId="4" fillId="6" borderId="33" xfId="0" applyNumberFormat="1" applyFont="1" applyFill="1" applyBorder="1" applyAlignment="1">
      <alignment horizontal="center" vertical="top"/>
    </xf>
    <xf numFmtId="3" fontId="4" fillId="6" borderId="10" xfId="0" applyNumberFormat="1" applyFont="1" applyFill="1" applyBorder="1" applyAlignment="1">
      <alignment vertical="top" wrapText="1"/>
    </xf>
    <xf numFmtId="3" fontId="4" fillId="6" borderId="12" xfId="0" applyNumberFormat="1" applyFont="1" applyFill="1" applyBorder="1" applyAlignment="1">
      <alignment horizontal="center" vertical="top"/>
    </xf>
    <xf numFmtId="0" fontId="16" fillId="6" borderId="14" xfId="0" applyFont="1" applyFill="1" applyBorder="1" applyAlignment="1">
      <alignment vertical="top" wrapText="1"/>
    </xf>
    <xf numFmtId="0" fontId="19" fillId="0" borderId="0" xfId="0" applyFont="1" applyAlignment="1">
      <alignment vertical="top"/>
    </xf>
    <xf numFmtId="3" fontId="4" fillId="6" borderId="15" xfId="0" applyNumberFormat="1" applyFont="1" applyFill="1" applyBorder="1" applyAlignment="1">
      <alignment vertical="top" wrapText="1"/>
    </xf>
    <xf numFmtId="3" fontId="4" fillId="6" borderId="55" xfId="0" applyNumberFormat="1" applyFont="1" applyFill="1" applyBorder="1" applyAlignment="1">
      <alignment horizontal="center" vertical="top"/>
    </xf>
    <xf numFmtId="3" fontId="5" fillId="6" borderId="57" xfId="0" applyNumberFormat="1" applyFont="1" applyFill="1" applyBorder="1" applyAlignment="1">
      <alignment vertical="top" wrapText="1"/>
    </xf>
    <xf numFmtId="3" fontId="5" fillId="11" borderId="57" xfId="0" applyNumberFormat="1" applyFont="1" applyFill="1" applyBorder="1" applyAlignment="1">
      <alignment vertical="top" wrapText="1"/>
    </xf>
    <xf numFmtId="3" fontId="6" fillId="11" borderId="11" xfId="0" applyNumberFormat="1" applyFont="1" applyFill="1" applyBorder="1" applyAlignment="1">
      <alignment horizontal="center" vertical="top" wrapText="1"/>
    </xf>
    <xf numFmtId="49" fontId="7" fillId="12" borderId="57" xfId="0" applyNumberFormat="1" applyFont="1" applyFill="1" applyBorder="1" applyAlignment="1">
      <alignment horizontal="center" vertical="center" wrapText="1"/>
    </xf>
    <xf numFmtId="49" fontId="6" fillId="12" borderId="40" xfId="0" applyNumberFormat="1" applyFont="1" applyFill="1" applyBorder="1" applyAlignment="1">
      <alignment horizontal="center" vertical="center" wrapText="1"/>
    </xf>
    <xf numFmtId="0" fontId="4" fillId="0" borderId="13" xfId="0" applyFont="1" applyBorder="1" applyAlignment="1">
      <alignment vertical="top" wrapText="1"/>
    </xf>
    <xf numFmtId="3" fontId="6" fillId="6" borderId="12" xfId="0" applyNumberFormat="1" applyFont="1" applyFill="1" applyBorder="1" applyAlignment="1">
      <alignment horizontal="center" vertical="top"/>
    </xf>
    <xf numFmtId="3" fontId="4" fillId="6" borderId="10" xfId="0" applyNumberFormat="1" applyFont="1" applyFill="1" applyBorder="1" applyAlignment="1">
      <alignment horizontal="left" vertical="top" wrapText="1"/>
    </xf>
    <xf numFmtId="3" fontId="4" fillId="6" borderId="33" xfId="0" applyNumberFormat="1" applyFont="1" applyFill="1" applyBorder="1" applyAlignment="1">
      <alignment horizontal="center" vertical="top"/>
    </xf>
    <xf numFmtId="3" fontId="4" fillId="6" borderId="15" xfId="0" applyNumberFormat="1" applyFont="1" applyFill="1" applyBorder="1" applyAlignment="1">
      <alignment vertical="top" wrapText="1"/>
    </xf>
    <xf numFmtId="49" fontId="6" fillId="6" borderId="40" xfId="0" applyNumberFormat="1" applyFont="1" applyFill="1" applyBorder="1" applyAlignment="1">
      <alignment horizontal="center" vertical="top"/>
    </xf>
    <xf numFmtId="49" fontId="6" fillId="6" borderId="57" xfId="0" applyNumberFormat="1" applyFont="1" applyFill="1" applyBorder="1" applyAlignment="1">
      <alignment horizontal="center" vertical="top"/>
    </xf>
    <xf numFmtId="3" fontId="4" fillId="6" borderId="12" xfId="0" applyNumberFormat="1" applyFont="1" applyFill="1" applyBorder="1" applyAlignment="1">
      <alignment horizontal="center" vertical="top"/>
    </xf>
    <xf numFmtId="3" fontId="6" fillId="4" borderId="10" xfId="0" applyNumberFormat="1" applyFont="1" applyFill="1" applyBorder="1" applyAlignment="1">
      <alignment horizontal="center" vertical="top"/>
    </xf>
    <xf numFmtId="3" fontId="6" fillId="5" borderId="11" xfId="0" applyNumberFormat="1" applyFont="1" applyFill="1" applyBorder="1" applyAlignment="1">
      <alignment horizontal="center" vertical="top"/>
    </xf>
    <xf numFmtId="49" fontId="6" fillId="6" borderId="11" xfId="0" applyNumberFormat="1" applyFont="1" applyFill="1" applyBorder="1" applyAlignment="1">
      <alignment horizontal="center" vertical="top"/>
    </xf>
    <xf numFmtId="3" fontId="6" fillId="9" borderId="11" xfId="0" applyNumberFormat="1" applyFont="1" applyFill="1" applyBorder="1" applyAlignment="1">
      <alignment horizontal="center" vertical="top"/>
    </xf>
    <xf numFmtId="3" fontId="32" fillId="12" borderId="40" xfId="0" applyNumberFormat="1" applyFont="1" applyFill="1" applyBorder="1" applyAlignment="1">
      <alignment horizontal="center" vertical="top" wrapText="1"/>
    </xf>
    <xf numFmtId="49" fontId="4" fillId="6" borderId="109" xfId="0" applyNumberFormat="1" applyFont="1" applyFill="1" applyBorder="1" applyAlignment="1">
      <alignment horizontal="center" vertical="top" wrapText="1"/>
    </xf>
    <xf numFmtId="49" fontId="6" fillId="6" borderId="11" xfId="0" applyNumberFormat="1" applyFont="1" applyFill="1" applyBorder="1" applyAlignment="1">
      <alignment horizontal="center" vertical="top"/>
    </xf>
    <xf numFmtId="3" fontId="6" fillId="4" borderId="10" xfId="0" applyNumberFormat="1" applyFont="1" applyFill="1" applyBorder="1" applyAlignment="1">
      <alignment horizontal="center" vertical="top"/>
    </xf>
    <xf numFmtId="3" fontId="6" fillId="5" borderId="11" xfId="0" applyNumberFormat="1" applyFont="1" applyFill="1" applyBorder="1" applyAlignment="1">
      <alignment horizontal="center" vertical="top"/>
    </xf>
    <xf numFmtId="3" fontId="6" fillId="9" borderId="11" xfId="0" applyNumberFormat="1" applyFont="1" applyFill="1" applyBorder="1" applyAlignment="1">
      <alignment horizontal="center" vertical="top"/>
    </xf>
    <xf numFmtId="166" fontId="5" fillId="6" borderId="59" xfId="0" applyNumberFormat="1" applyFont="1" applyFill="1" applyBorder="1" applyAlignment="1">
      <alignment horizontal="center" vertical="top"/>
    </xf>
    <xf numFmtId="0" fontId="22" fillId="6" borderId="45" xfId="0" applyFont="1" applyFill="1" applyBorder="1" applyAlignment="1">
      <alignment horizontal="center" vertical="top"/>
    </xf>
    <xf numFmtId="0" fontId="4" fillId="11" borderId="52" xfId="0" applyFont="1" applyFill="1" applyBorder="1" applyAlignment="1">
      <alignment horizontal="left" vertical="top" wrapText="1"/>
    </xf>
    <xf numFmtId="49" fontId="7" fillId="11" borderId="52" xfId="0" applyNumberFormat="1" applyFont="1" applyFill="1" applyBorder="1" applyAlignment="1">
      <alignment horizontal="center" vertical="center" wrapText="1"/>
    </xf>
    <xf numFmtId="3" fontId="6" fillId="4" borderId="10" xfId="0" applyNumberFormat="1" applyFont="1" applyFill="1" applyBorder="1" applyAlignment="1">
      <alignment horizontal="center" vertical="top"/>
    </xf>
    <xf numFmtId="3" fontId="6" fillId="6" borderId="12" xfId="0" applyNumberFormat="1" applyFont="1" applyFill="1" applyBorder="1" applyAlignment="1">
      <alignment horizontal="center" vertical="top"/>
    </xf>
    <xf numFmtId="3" fontId="4" fillId="6" borderId="21" xfId="0" applyNumberFormat="1" applyFont="1" applyFill="1" applyBorder="1" applyAlignment="1">
      <alignment horizontal="left" vertical="top" wrapText="1"/>
    </xf>
    <xf numFmtId="3" fontId="6" fillId="4" borderId="2" xfId="0" applyNumberFormat="1" applyFont="1" applyFill="1" applyBorder="1" applyAlignment="1">
      <alignment horizontal="center" vertical="top"/>
    </xf>
    <xf numFmtId="3" fontId="6" fillId="4" borderId="21" xfId="0" applyNumberFormat="1" applyFont="1" applyFill="1" applyBorder="1" applyAlignment="1">
      <alignment horizontal="center" vertical="top"/>
    </xf>
    <xf numFmtId="3" fontId="6" fillId="5" borderId="3" xfId="0" applyNumberFormat="1" applyFont="1" applyFill="1" applyBorder="1" applyAlignment="1">
      <alignment horizontal="center" vertical="top"/>
    </xf>
    <xf numFmtId="3" fontId="6" fillId="5" borderId="11" xfId="0" applyNumberFormat="1" applyFont="1" applyFill="1" applyBorder="1" applyAlignment="1">
      <alignment horizontal="center" vertical="top"/>
    </xf>
    <xf numFmtId="3" fontId="6" fillId="5" borderId="22" xfId="0" applyNumberFormat="1" applyFont="1" applyFill="1" applyBorder="1" applyAlignment="1">
      <alignment horizontal="center" vertical="top"/>
    </xf>
    <xf numFmtId="0" fontId="4" fillId="6" borderId="83" xfId="0" applyFont="1" applyFill="1" applyBorder="1" applyAlignment="1">
      <alignment horizontal="left" vertical="top" wrapText="1"/>
    </xf>
    <xf numFmtId="0" fontId="4" fillId="6" borderId="47" xfId="0" applyFont="1" applyFill="1" applyBorder="1" applyAlignment="1">
      <alignment horizontal="left" vertical="top" wrapText="1"/>
    </xf>
    <xf numFmtId="3" fontId="4" fillId="6" borderId="11" xfId="0" applyNumberFormat="1" applyFont="1" applyFill="1" applyBorder="1" applyAlignment="1">
      <alignment vertical="top" wrapText="1"/>
    </xf>
    <xf numFmtId="0" fontId="16" fillId="6" borderId="11" xfId="0" applyFont="1" applyFill="1" applyBorder="1" applyAlignment="1">
      <alignment horizontal="center" wrapText="1"/>
    </xf>
    <xf numFmtId="0" fontId="4" fillId="6" borderId="11" xfId="0" applyFont="1" applyFill="1" applyBorder="1" applyAlignment="1">
      <alignment vertical="top" wrapText="1"/>
    </xf>
    <xf numFmtId="3" fontId="4" fillId="6" borderId="83" xfId="0" applyNumberFormat="1" applyFont="1" applyFill="1" applyBorder="1" applyAlignment="1">
      <alignment horizontal="left" vertical="top" wrapText="1"/>
    </xf>
    <xf numFmtId="49" fontId="6" fillId="6" borderId="52" xfId="0" applyNumberFormat="1" applyFont="1" applyFill="1" applyBorder="1" applyAlignment="1">
      <alignment vertical="top"/>
    </xf>
    <xf numFmtId="49" fontId="6" fillId="6" borderId="3" xfId="0" applyNumberFormat="1" applyFont="1" applyFill="1" applyBorder="1" applyAlignment="1">
      <alignment horizontal="center" vertical="top"/>
    </xf>
    <xf numFmtId="3" fontId="4" fillId="6" borderId="5" xfId="0" applyNumberFormat="1" applyFont="1" applyFill="1" applyBorder="1" applyAlignment="1">
      <alignment horizontal="center" vertical="top" wrapText="1"/>
    </xf>
    <xf numFmtId="0" fontId="4" fillId="6" borderId="116" xfId="0" applyFont="1" applyFill="1" applyBorder="1" applyAlignment="1">
      <alignment horizontal="left" vertical="top" wrapText="1"/>
    </xf>
    <xf numFmtId="3" fontId="4" fillId="6" borderId="26" xfId="0" applyNumberFormat="1" applyFont="1" applyFill="1" applyBorder="1" applyAlignment="1">
      <alignment horizontal="center" vertical="center" wrapText="1"/>
    </xf>
    <xf numFmtId="0" fontId="22" fillId="6" borderId="23" xfId="0" applyFont="1" applyFill="1" applyBorder="1" applyAlignment="1">
      <alignment horizontal="center" vertical="top"/>
    </xf>
    <xf numFmtId="0" fontId="22" fillId="6" borderId="28" xfId="0" applyFont="1" applyFill="1" applyBorder="1" applyAlignment="1">
      <alignment horizontal="center" vertical="top"/>
    </xf>
    <xf numFmtId="0" fontId="4" fillId="6" borderId="22" xfId="0" applyFont="1" applyFill="1" applyBorder="1" applyAlignment="1">
      <alignment horizontal="left" vertical="top" wrapText="1"/>
    </xf>
    <xf numFmtId="0" fontId="4" fillId="6" borderId="83" xfId="0" applyFont="1" applyFill="1" applyBorder="1" applyAlignment="1">
      <alignment horizontal="left" vertical="top" wrapText="1"/>
    </xf>
    <xf numFmtId="0" fontId="4" fillId="0" borderId="117" xfId="0" applyFont="1" applyFill="1" applyBorder="1" applyAlignment="1">
      <alignment horizontal="center" vertical="top"/>
    </xf>
    <xf numFmtId="0" fontId="4" fillId="6" borderId="117" xfId="0" applyFont="1" applyFill="1" applyBorder="1" applyAlignment="1">
      <alignment horizontal="center" vertical="top"/>
    </xf>
    <xf numFmtId="0" fontId="4" fillId="6" borderId="112" xfId="0" applyFont="1" applyFill="1" applyBorder="1" applyAlignment="1">
      <alignment horizontal="center" vertical="top"/>
    </xf>
    <xf numFmtId="49" fontId="4" fillId="0" borderId="53" xfId="0" applyNumberFormat="1" applyFont="1" applyBorder="1" applyAlignment="1">
      <alignment horizontal="center" vertical="top" wrapText="1"/>
    </xf>
    <xf numFmtId="166" fontId="4" fillId="6" borderId="53" xfId="0" applyNumberFormat="1" applyFont="1" applyFill="1" applyBorder="1" applyAlignment="1">
      <alignment horizontal="center" vertical="top"/>
    </xf>
    <xf numFmtId="0" fontId="4" fillId="6" borderId="53" xfId="0" applyFont="1" applyFill="1" applyBorder="1" applyAlignment="1">
      <alignment horizontal="center" vertical="top"/>
    </xf>
    <xf numFmtId="0" fontId="4" fillId="0" borderId="32" xfId="0" applyFont="1" applyBorder="1" applyAlignment="1">
      <alignment vertical="top" wrapText="1"/>
    </xf>
    <xf numFmtId="0" fontId="4" fillId="10" borderId="52" xfId="0" applyFont="1" applyFill="1" applyBorder="1" applyAlignment="1">
      <alignment horizontal="center" vertical="center"/>
    </xf>
    <xf numFmtId="0" fontId="4" fillId="10" borderId="16" xfId="0" applyFont="1" applyFill="1" applyBorder="1" applyAlignment="1">
      <alignment horizontal="center" vertical="center"/>
    </xf>
    <xf numFmtId="0" fontId="4" fillId="10" borderId="98" xfId="0" applyFont="1" applyFill="1" applyBorder="1" applyAlignment="1">
      <alignment horizontal="center" vertical="center"/>
    </xf>
    <xf numFmtId="3" fontId="19" fillId="0" borderId="0" xfId="0" applyNumberFormat="1" applyFont="1" applyFill="1" applyBorder="1" applyAlignment="1">
      <alignment horizontal="right" vertical="top"/>
    </xf>
    <xf numFmtId="3" fontId="7" fillId="12" borderId="40" xfId="0" applyNumberFormat="1" applyFont="1" applyFill="1" applyBorder="1" applyAlignment="1">
      <alignment horizontal="center" vertical="center"/>
    </xf>
    <xf numFmtId="0" fontId="4" fillId="6" borderId="0" xfId="0" applyFont="1" applyFill="1" applyAlignment="1">
      <alignment vertical="top" wrapText="1"/>
    </xf>
    <xf numFmtId="0" fontId="4" fillId="0" borderId="34" xfId="0" applyFont="1" applyBorder="1" applyAlignment="1">
      <alignment vertical="center" wrapText="1"/>
    </xf>
    <xf numFmtId="0" fontId="4" fillId="6" borderId="48" xfId="0" applyFont="1" applyFill="1" applyBorder="1" applyAlignment="1">
      <alignment horizontal="center" vertical="top"/>
    </xf>
    <xf numFmtId="0" fontId="4" fillId="0" borderId="82" xfId="0" applyFont="1" applyBorder="1" applyAlignment="1">
      <alignment vertical="center" wrapText="1"/>
    </xf>
    <xf numFmtId="165" fontId="4" fillId="6" borderId="18" xfId="0" applyNumberFormat="1" applyFont="1" applyFill="1" applyBorder="1" applyAlignment="1">
      <alignment horizontal="center" vertical="top" wrapText="1"/>
    </xf>
    <xf numFmtId="0" fontId="4" fillId="6" borderId="93" xfId="0" applyFont="1" applyFill="1" applyBorder="1" applyAlignment="1">
      <alignment horizontal="center" vertical="top"/>
    </xf>
    <xf numFmtId="49" fontId="6" fillId="6" borderId="11" xfId="0" applyNumberFormat="1" applyFont="1" applyFill="1" applyBorder="1" applyAlignment="1">
      <alignment horizontal="center" vertical="top"/>
    </xf>
    <xf numFmtId="0" fontId="22" fillId="6" borderId="13" xfId="0" applyFont="1" applyFill="1" applyBorder="1" applyAlignment="1">
      <alignment vertical="top" wrapText="1"/>
    </xf>
    <xf numFmtId="49" fontId="6" fillId="6" borderId="57" xfId="0" applyNumberFormat="1" applyFont="1" applyFill="1" applyBorder="1" applyAlignment="1">
      <alignment horizontal="center" vertical="top"/>
    </xf>
    <xf numFmtId="3" fontId="7" fillId="6" borderId="33" xfId="0" applyNumberFormat="1" applyFont="1" applyFill="1" applyBorder="1" applyAlignment="1">
      <alignment horizontal="center" vertical="top" wrapText="1"/>
    </xf>
    <xf numFmtId="3" fontId="7" fillId="6" borderId="97" xfId="0" applyNumberFormat="1" applyFont="1" applyFill="1" applyBorder="1" applyAlignment="1">
      <alignment horizontal="center" vertical="top" wrapText="1"/>
    </xf>
    <xf numFmtId="0" fontId="4" fillId="6" borderId="45" xfId="0" applyFont="1" applyFill="1" applyBorder="1" applyAlignment="1">
      <alignment horizontal="center" vertical="top"/>
    </xf>
    <xf numFmtId="0" fontId="4" fillId="6" borderId="90" xfId="0" applyFont="1" applyFill="1" applyBorder="1" applyAlignment="1">
      <alignment horizontal="center" vertical="top"/>
    </xf>
    <xf numFmtId="0" fontId="4" fillId="6" borderId="103" xfId="0" applyFont="1" applyFill="1" applyBorder="1" applyAlignment="1">
      <alignment horizontal="center" vertical="top"/>
    </xf>
    <xf numFmtId="0" fontId="4" fillId="6" borderId="111" xfId="0" applyFont="1" applyFill="1" applyBorder="1" applyAlignment="1">
      <alignment horizontal="center" vertical="top"/>
    </xf>
    <xf numFmtId="0" fontId="6" fillId="11" borderId="102" xfId="0" applyFont="1" applyFill="1" applyBorder="1" applyAlignment="1">
      <alignment horizontal="center" vertical="top" wrapText="1"/>
    </xf>
    <xf numFmtId="0" fontId="6" fillId="11" borderId="103" xfId="0" applyFont="1" applyFill="1" applyBorder="1" applyAlignment="1">
      <alignment horizontal="center" vertical="top" wrapText="1"/>
    </xf>
    <xf numFmtId="3" fontId="4" fillId="6" borderId="110" xfId="0" applyNumberFormat="1" applyFont="1" applyFill="1" applyBorder="1" applyAlignment="1">
      <alignment horizontal="center" vertical="top"/>
    </xf>
    <xf numFmtId="3" fontId="4" fillId="6" borderId="10" xfId="0" applyNumberFormat="1" applyFont="1" applyFill="1" applyBorder="1" applyAlignment="1">
      <alignment vertical="top" wrapText="1"/>
    </xf>
    <xf numFmtId="3" fontId="4" fillId="6" borderId="30" xfId="0" applyNumberFormat="1" applyFont="1" applyFill="1" applyBorder="1" applyAlignment="1">
      <alignment horizontal="center" vertical="top"/>
    </xf>
    <xf numFmtId="3" fontId="4" fillId="6" borderId="0" xfId="0" applyNumberFormat="1" applyFont="1" applyFill="1" applyBorder="1" applyAlignment="1">
      <alignment horizontal="center" vertical="top"/>
    </xf>
    <xf numFmtId="3" fontId="4" fillId="6" borderId="1" xfId="0" applyNumberFormat="1" applyFont="1" applyFill="1" applyBorder="1" applyAlignment="1">
      <alignment vertical="top"/>
    </xf>
    <xf numFmtId="3" fontId="4" fillId="6" borderId="82" xfId="0" applyNumberFormat="1" applyFont="1" applyFill="1" applyBorder="1" applyAlignment="1">
      <alignment horizontal="left" vertical="top" wrapText="1"/>
    </xf>
    <xf numFmtId="0" fontId="4" fillId="6" borderId="10" xfId="0" applyFont="1" applyFill="1" applyBorder="1" applyAlignment="1">
      <alignment horizontal="left" vertical="top" wrapText="1"/>
    </xf>
    <xf numFmtId="0" fontId="4" fillId="6" borderId="47" xfId="0" applyFont="1" applyFill="1" applyBorder="1" applyAlignment="1">
      <alignment horizontal="left" vertical="top" wrapText="1"/>
    </xf>
    <xf numFmtId="166" fontId="5" fillId="6" borderId="46" xfId="0" applyNumberFormat="1" applyFont="1" applyFill="1" applyBorder="1" applyAlignment="1">
      <alignment horizontal="center" vertical="top"/>
    </xf>
    <xf numFmtId="166" fontId="5" fillId="6" borderId="48" xfId="0" applyNumberFormat="1" applyFont="1" applyFill="1" applyBorder="1" applyAlignment="1">
      <alignment horizontal="center" vertical="top"/>
    </xf>
    <xf numFmtId="49" fontId="4" fillId="6" borderId="90" xfId="0" applyNumberFormat="1" applyFont="1" applyFill="1" applyBorder="1" applyAlignment="1">
      <alignment horizontal="center" vertical="top"/>
    </xf>
    <xf numFmtId="49" fontId="4" fillId="6" borderId="103" xfId="0" applyNumberFormat="1" applyFont="1" applyFill="1" applyBorder="1" applyAlignment="1">
      <alignment horizontal="center" vertical="top"/>
    </xf>
    <xf numFmtId="3" fontId="4" fillId="6" borderId="46" xfId="0" applyNumberFormat="1" applyFont="1" applyFill="1" applyBorder="1" applyAlignment="1">
      <alignment horizontal="center" vertical="top"/>
    </xf>
    <xf numFmtId="0" fontId="6" fillId="6" borderId="11" xfId="0" applyFont="1" applyFill="1" applyBorder="1" applyAlignment="1">
      <alignment horizontal="left" vertical="top" wrapText="1"/>
    </xf>
    <xf numFmtId="3" fontId="4" fillId="6" borderId="82" xfId="0" applyNumberFormat="1" applyFont="1" applyFill="1" applyBorder="1" applyAlignment="1">
      <alignment horizontal="left" vertical="top" wrapText="1"/>
    </xf>
    <xf numFmtId="3" fontId="4" fillId="6" borderId="82" xfId="0" applyNumberFormat="1" applyFont="1" applyFill="1" applyBorder="1" applyAlignment="1">
      <alignment vertical="top" wrapText="1"/>
    </xf>
    <xf numFmtId="3" fontId="6" fillId="4" borderId="10" xfId="0" applyNumberFormat="1" applyFont="1" applyFill="1" applyBorder="1" applyAlignment="1">
      <alignment horizontal="center" vertical="top"/>
    </xf>
    <xf numFmtId="3" fontId="6" fillId="5" borderId="12" xfId="0" applyNumberFormat="1" applyFont="1" applyFill="1" applyBorder="1" applyAlignment="1">
      <alignment horizontal="center" vertical="top"/>
    </xf>
    <xf numFmtId="3" fontId="6" fillId="6" borderId="12" xfId="0" applyNumberFormat="1" applyFont="1" applyFill="1" applyBorder="1" applyAlignment="1">
      <alignment horizontal="center" vertical="top"/>
    </xf>
    <xf numFmtId="3" fontId="4" fillId="6" borderId="2" xfId="0" applyNumberFormat="1" applyFont="1" applyFill="1" applyBorder="1" applyAlignment="1">
      <alignment horizontal="left" vertical="top" wrapText="1"/>
    </xf>
    <xf numFmtId="3" fontId="4" fillId="6" borderId="10" xfId="0" applyNumberFormat="1" applyFont="1" applyFill="1" applyBorder="1" applyAlignment="1">
      <alignment horizontal="left" vertical="top" wrapText="1"/>
    </xf>
    <xf numFmtId="3" fontId="4" fillId="6" borderId="21" xfId="0" applyNumberFormat="1" applyFont="1" applyFill="1" applyBorder="1" applyAlignment="1">
      <alignment horizontal="left" vertical="top" wrapText="1"/>
    </xf>
    <xf numFmtId="3" fontId="4" fillId="0" borderId="30" xfId="0" applyNumberFormat="1" applyFont="1" applyBorder="1" applyAlignment="1">
      <alignment horizontal="center" vertical="top"/>
    </xf>
    <xf numFmtId="3" fontId="4" fillId="0" borderId="0" xfId="0" applyNumberFormat="1" applyFont="1" applyBorder="1" applyAlignment="1">
      <alignment horizontal="center" vertical="top"/>
    </xf>
    <xf numFmtId="3" fontId="4" fillId="0" borderId="1" xfId="0" applyNumberFormat="1" applyFont="1" applyBorder="1" applyAlignment="1">
      <alignment horizontal="center" vertical="top"/>
    </xf>
    <xf numFmtId="3" fontId="4" fillId="0" borderId="62" xfId="0" applyNumberFormat="1" applyFont="1" applyBorder="1" applyAlignment="1">
      <alignment horizontal="center" vertical="top"/>
    </xf>
    <xf numFmtId="3" fontId="4" fillId="0" borderId="28" xfId="0" applyNumberFormat="1" applyFont="1" applyBorder="1" applyAlignment="1">
      <alignment horizontal="center" vertical="top"/>
    </xf>
    <xf numFmtId="3" fontId="6" fillId="4" borderId="2" xfId="0" applyNumberFormat="1" applyFont="1" applyFill="1" applyBorder="1" applyAlignment="1">
      <alignment horizontal="center" vertical="top"/>
    </xf>
    <xf numFmtId="3" fontId="6" fillId="4" borderId="21" xfId="0" applyNumberFormat="1" applyFont="1" applyFill="1" applyBorder="1" applyAlignment="1">
      <alignment horizontal="center" vertical="top"/>
    </xf>
    <xf numFmtId="3" fontId="6" fillId="6" borderId="3" xfId="0" applyNumberFormat="1" applyFont="1" applyFill="1" applyBorder="1" applyAlignment="1">
      <alignment horizontal="center" vertical="top"/>
    </xf>
    <xf numFmtId="3" fontId="6" fillId="6" borderId="11" xfId="0" applyNumberFormat="1" applyFont="1" applyFill="1" applyBorder="1" applyAlignment="1">
      <alignment horizontal="center" vertical="top"/>
    </xf>
    <xf numFmtId="3" fontId="4" fillId="6" borderId="11" xfId="0" applyNumberFormat="1" applyFont="1" applyFill="1" applyBorder="1" applyAlignment="1">
      <alignment horizontal="left" vertical="top" wrapText="1"/>
    </xf>
    <xf numFmtId="3" fontId="4" fillId="6" borderId="40" xfId="0" applyNumberFormat="1" applyFont="1" applyFill="1" applyBorder="1" applyAlignment="1">
      <alignment horizontal="left" vertical="top" wrapText="1"/>
    </xf>
    <xf numFmtId="3" fontId="4" fillId="6" borderId="10" xfId="0" applyNumberFormat="1" applyFont="1" applyFill="1" applyBorder="1" applyAlignment="1">
      <alignment vertical="top" wrapText="1"/>
    </xf>
    <xf numFmtId="3" fontId="4" fillId="6" borderId="30" xfId="0" applyNumberFormat="1" applyFont="1" applyFill="1" applyBorder="1" applyAlignment="1">
      <alignment horizontal="center" vertical="top"/>
    </xf>
    <xf numFmtId="3" fontId="4" fillId="6" borderId="0" xfId="0" applyNumberFormat="1" applyFont="1" applyFill="1" applyBorder="1" applyAlignment="1">
      <alignment horizontal="center" vertical="top"/>
    </xf>
    <xf numFmtId="3" fontId="4" fillId="6" borderId="1" xfId="0" applyNumberFormat="1" applyFont="1" applyFill="1" applyBorder="1" applyAlignment="1">
      <alignment horizontal="center" vertical="top"/>
    </xf>
    <xf numFmtId="3" fontId="4" fillId="6" borderId="62" xfId="0" applyNumberFormat="1" applyFont="1" applyFill="1" applyBorder="1" applyAlignment="1">
      <alignment horizontal="center" vertical="top"/>
    </xf>
    <xf numFmtId="3" fontId="4" fillId="6" borderId="33" xfId="0" applyNumberFormat="1" applyFont="1" applyFill="1" applyBorder="1" applyAlignment="1">
      <alignment horizontal="center" vertical="top"/>
    </xf>
    <xf numFmtId="3" fontId="4" fillId="6" borderId="28" xfId="0" applyNumberFormat="1" applyFont="1" applyFill="1" applyBorder="1" applyAlignment="1">
      <alignment horizontal="center" vertical="top"/>
    </xf>
    <xf numFmtId="3" fontId="6" fillId="5" borderId="3" xfId="0" applyNumberFormat="1" applyFont="1" applyFill="1" applyBorder="1" applyAlignment="1">
      <alignment horizontal="center" vertical="top"/>
    </xf>
    <xf numFmtId="3" fontId="6" fillId="5" borderId="11" xfId="0" applyNumberFormat="1" applyFont="1" applyFill="1" applyBorder="1" applyAlignment="1">
      <alignment horizontal="center" vertical="top"/>
    </xf>
    <xf numFmtId="3" fontId="6" fillId="5" borderId="22" xfId="0" applyNumberFormat="1" applyFont="1" applyFill="1" applyBorder="1" applyAlignment="1">
      <alignment horizontal="center" vertical="top"/>
    </xf>
    <xf numFmtId="3" fontId="4" fillId="0" borderId="21" xfId="0" applyNumberFormat="1" applyFont="1" applyBorder="1" applyAlignment="1">
      <alignment vertical="top" wrapText="1"/>
    </xf>
    <xf numFmtId="0" fontId="4" fillId="6" borderId="10" xfId="0" applyFont="1" applyFill="1" applyBorder="1" applyAlignment="1">
      <alignment horizontal="left" vertical="top" wrapText="1"/>
    </xf>
    <xf numFmtId="3" fontId="4" fillId="6" borderId="52" xfId="0" applyNumberFormat="1" applyFont="1" applyFill="1" applyBorder="1" applyAlignment="1">
      <alignment horizontal="left" vertical="top" wrapText="1"/>
    </xf>
    <xf numFmtId="0" fontId="4" fillId="6" borderId="83" xfId="0" applyFont="1" applyFill="1" applyBorder="1" applyAlignment="1">
      <alignment horizontal="left" vertical="top" wrapText="1"/>
    </xf>
    <xf numFmtId="0" fontId="4" fillId="6" borderId="47" xfId="0" applyFont="1" applyFill="1" applyBorder="1" applyAlignment="1">
      <alignment horizontal="left" vertical="top" wrapText="1"/>
    </xf>
    <xf numFmtId="3" fontId="4" fillId="6" borderId="15" xfId="0" applyNumberFormat="1" applyFont="1" applyFill="1" applyBorder="1" applyAlignment="1">
      <alignment horizontal="left" vertical="top" wrapText="1"/>
    </xf>
    <xf numFmtId="3" fontId="4" fillId="6" borderId="35" xfId="0" applyNumberFormat="1" applyFont="1" applyFill="1" applyBorder="1" applyAlignment="1">
      <alignment horizontal="left" vertical="top" wrapText="1"/>
    </xf>
    <xf numFmtId="3" fontId="4" fillId="6" borderId="11" xfId="0" applyNumberFormat="1" applyFont="1" applyFill="1" applyBorder="1" applyAlignment="1">
      <alignment vertical="top" wrapText="1"/>
    </xf>
    <xf numFmtId="0" fontId="16" fillId="6" borderId="11" xfId="0" applyFont="1" applyFill="1" applyBorder="1" applyAlignment="1">
      <alignment horizontal="center" wrapText="1"/>
    </xf>
    <xf numFmtId="49" fontId="6" fillId="4" borderId="10" xfId="0" applyNumberFormat="1" applyFont="1" applyFill="1" applyBorder="1" applyAlignment="1">
      <alignment horizontal="center" vertical="top"/>
    </xf>
    <xf numFmtId="49" fontId="6" fillId="5" borderId="11" xfId="0" applyNumberFormat="1" applyFont="1" applyFill="1" applyBorder="1" applyAlignment="1">
      <alignment horizontal="center" vertical="top"/>
    </xf>
    <xf numFmtId="49" fontId="6" fillId="6" borderId="12" xfId="0" applyNumberFormat="1" applyFont="1" applyFill="1" applyBorder="1" applyAlignment="1">
      <alignment horizontal="center" vertical="top"/>
    </xf>
    <xf numFmtId="3" fontId="4" fillId="6" borderId="13" xfId="0" applyNumberFormat="1" applyFont="1" applyFill="1" applyBorder="1" applyAlignment="1">
      <alignment vertical="top" wrapText="1"/>
    </xf>
    <xf numFmtId="0" fontId="4" fillId="6" borderId="57" xfId="0" applyFont="1" applyFill="1" applyBorder="1" applyAlignment="1">
      <alignment vertical="top" wrapText="1"/>
    </xf>
    <xf numFmtId="0" fontId="4" fillId="6" borderId="13" xfId="0" applyFont="1" applyFill="1" applyBorder="1" applyAlignment="1">
      <alignment vertical="top" wrapText="1"/>
    </xf>
    <xf numFmtId="3" fontId="6" fillId="0" borderId="0" xfId="0" applyNumberFormat="1" applyFont="1" applyFill="1" applyBorder="1" applyAlignment="1">
      <alignment horizontal="center" vertical="top" wrapText="1"/>
    </xf>
    <xf numFmtId="49" fontId="6" fillId="4" borderId="2" xfId="0" applyNumberFormat="1" applyFont="1" applyFill="1" applyBorder="1" applyAlignment="1">
      <alignment horizontal="center" vertical="top"/>
    </xf>
    <xf numFmtId="49" fontId="6" fillId="5" borderId="3" xfId="0" applyNumberFormat="1" applyFont="1" applyFill="1" applyBorder="1" applyAlignment="1">
      <alignment horizontal="center" vertical="top"/>
    </xf>
    <xf numFmtId="49" fontId="6" fillId="6" borderId="4" xfId="0" applyNumberFormat="1" applyFont="1" applyFill="1" applyBorder="1" applyAlignment="1">
      <alignment horizontal="center" vertical="top"/>
    </xf>
    <xf numFmtId="3" fontId="25" fillId="6" borderId="0" xfId="0" applyNumberFormat="1" applyFont="1" applyFill="1" applyAlignment="1">
      <alignment horizontal="left" vertical="top" wrapText="1"/>
    </xf>
    <xf numFmtId="0" fontId="2" fillId="0" borderId="0" xfId="0" applyFont="1" applyAlignment="1">
      <alignment horizontal="center" vertical="top" wrapText="1"/>
    </xf>
    <xf numFmtId="0" fontId="2" fillId="0" borderId="0" xfId="0" applyFont="1" applyAlignment="1">
      <alignment horizontal="center" vertical="top"/>
    </xf>
    <xf numFmtId="3" fontId="4" fillId="6" borderId="15" xfId="0" applyNumberFormat="1" applyFont="1" applyFill="1" applyBorder="1" applyAlignment="1">
      <alignment vertical="top" wrapText="1"/>
    </xf>
    <xf numFmtId="0" fontId="4" fillId="6" borderId="11" xfId="0" applyFont="1" applyFill="1" applyBorder="1" applyAlignment="1">
      <alignment vertical="top" wrapText="1"/>
    </xf>
    <xf numFmtId="3" fontId="4" fillId="6" borderId="7" xfId="0" applyNumberFormat="1" applyFont="1" applyFill="1" applyBorder="1" applyAlignment="1">
      <alignment horizontal="center" vertical="top" wrapText="1"/>
    </xf>
    <xf numFmtId="0" fontId="4" fillId="0" borderId="0" xfId="0" applyFont="1" applyAlignment="1">
      <alignment horizontal="right" wrapText="1"/>
    </xf>
    <xf numFmtId="0" fontId="17" fillId="0" borderId="0" xfId="0" applyFont="1" applyAlignment="1">
      <alignment horizontal="right"/>
    </xf>
    <xf numFmtId="0" fontId="4" fillId="6" borderId="15" xfId="0" applyFont="1" applyFill="1" applyBorder="1" applyAlignment="1">
      <alignment horizontal="left" vertical="top" wrapText="1"/>
    </xf>
    <xf numFmtId="3" fontId="4" fillId="6" borderId="14" xfId="0" applyNumberFormat="1" applyFont="1" applyFill="1" applyBorder="1" applyAlignment="1">
      <alignment horizontal="center" vertical="top" wrapText="1"/>
    </xf>
    <xf numFmtId="3" fontId="5" fillId="6" borderId="0" xfId="0" applyNumberFormat="1" applyFont="1" applyFill="1" applyBorder="1" applyAlignment="1">
      <alignment horizontal="center" vertical="top" wrapText="1"/>
    </xf>
    <xf numFmtId="3" fontId="5" fillId="6" borderId="59" xfId="0" applyNumberFormat="1" applyFont="1" applyFill="1" applyBorder="1" applyAlignment="1">
      <alignment horizontal="center" vertical="top" wrapText="1"/>
    </xf>
    <xf numFmtId="3" fontId="4" fillId="6" borderId="38" xfId="0" applyNumberFormat="1" applyFont="1" applyFill="1" applyBorder="1" applyAlignment="1">
      <alignment horizontal="center" vertical="top" wrapText="1"/>
    </xf>
    <xf numFmtId="3" fontId="4" fillId="6" borderId="4" xfId="0" applyNumberFormat="1" applyFont="1" applyFill="1" applyBorder="1" applyAlignment="1">
      <alignment horizontal="center" vertical="top"/>
    </xf>
    <xf numFmtId="3" fontId="4" fillId="6" borderId="12" xfId="0" applyNumberFormat="1" applyFont="1" applyFill="1" applyBorder="1" applyAlignment="1">
      <alignment horizontal="center" vertical="top"/>
    </xf>
    <xf numFmtId="3" fontId="4" fillId="6" borderId="23" xfId="0" applyNumberFormat="1" applyFont="1" applyFill="1" applyBorder="1" applyAlignment="1">
      <alignment horizontal="center" vertical="top"/>
    </xf>
    <xf numFmtId="166" fontId="4" fillId="6" borderId="53" xfId="0" applyNumberFormat="1" applyFont="1" applyFill="1" applyBorder="1" applyAlignment="1">
      <alignment horizontal="center" vertical="top"/>
    </xf>
    <xf numFmtId="3" fontId="4" fillId="0" borderId="4" xfId="0" applyNumberFormat="1" applyFont="1" applyBorder="1" applyAlignment="1">
      <alignment horizontal="center" vertical="top"/>
    </xf>
    <xf numFmtId="3" fontId="4" fillId="0" borderId="23" xfId="0" applyNumberFormat="1" applyFont="1" applyBorder="1" applyAlignment="1">
      <alignment horizontal="center" vertical="top"/>
    </xf>
    <xf numFmtId="3" fontId="22" fillId="6" borderId="35" xfId="0" applyNumberFormat="1" applyFont="1" applyFill="1" applyBorder="1" applyAlignment="1">
      <alignment vertical="top" wrapText="1"/>
    </xf>
    <xf numFmtId="0" fontId="4" fillId="6" borderId="53" xfId="0" applyFont="1" applyFill="1" applyBorder="1" applyAlignment="1">
      <alignment horizontal="center" vertical="top"/>
    </xf>
    <xf numFmtId="0" fontId="6" fillId="6" borderId="11" xfId="0" applyFont="1" applyFill="1" applyBorder="1" applyAlignment="1">
      <alignment horizontal="center" vertical="top" wrapText="1"/>
    </xf>
    <xf numFmtId="3" fontId="4" fillId="6" borderId="16" xfId="0" applyNumberFormat="1" applyFont="1" applyFill="1" applyBorder="1" applyAlignment="1">
      <alignment horizontal="center" vertical="top" wrapText="1"/>
    </xf>
    <xf numFmtId="166" fontId="4" fillId="0" borderId="53" xfId="0" applyNumberFormat="1" applyFont="1" applyFill="1" applyBorder="1" applyAlignment="1">
      <alignment horizontal="center" vertical="top"/>
    </xf>
    <xf numFmtId="3" fontId="4" fillId="6" borderId="32" xfId="0" applyNumberFormat="1" applyFont="1" applyFill="1" applyBorder="1" applyAlignment="1">
      <alignment horizontal="left" vertical="top" wrapText="1"/>
    </xf>
    <xf numFmtId="165" fontId="4" fillId="6" borderId="16" xfId="0" applyNumberFormat="1" applyFont="1" applyFill="1" applyBorder="1" applyAlignment="1">
      <alignment horizontal="center" vertical="top" wrapText="1"/>
    </xf>
    <xf numFmtId="165" fontId="4" fillId="6" borderId="98" xfId="0" applyNumberFormat="1" applyFont="1" applyFill="1" applyBorder="1" applyAlignment="1">
      <alignment horizontal="center" vertical="top" wrapText="1"/>
    </xf>
    <xf numFmtId="3" fontId="4" fillId="6" borderId="108" xfId="0" applyNumberFormat="1" applyFont="1" applyFill="1" applyBorder="1" applyAlignment="1">
      <alignment vertical="top" wrapText="1"/>
    </xf>
    <xf numFmtId="49" fontId="4" fillId="6" borderId="95" xfId="0" applyNumberFormat="1" applyFont="1" applyFill="1" applyBorder="1" applyAlignment="1">
      <alignment horizontal="center" vertical="top"/>
    </xf>
    <xf numFmtId="49" fontId="4" fillId="6" borderId="93" xfId="0" applyNumberFormat="1" applyFont="1" applyFill="1" applyBorder="1" applyAlignment="1">
      <alignment horizontal="center" vertical="top"/>
    </xf>
    <xf numFmtId="49" fontId="4" fillId="6" borderId="111" xfId="0" applyNumberFormat="1" applyFont="1" applyFill="1" applyBorder="1" applyAlignment="1">
      <alignment horizontal="center" vertical="top"/>
    </xf>
    <xf numFmtId="0" fontId="0" fillId="6" borderId="57" xfId="0" applyFill="1" applyBorder="1" applyAlignment="1">
      <alignment horizontal="center" vertical="center" wrapText="1"/>
    </xf>
    <xf numFmtId="3" fontId="5" fillId="6" borderId="40" xfId="0" applyNumberFormat="1" applyFont="1" applyFill="1" applyBorder="1" applyAlignment="1">
      <alignment horizontal="center" vertical="top" wrapText="1"/>
    </xf>
    <xf numFmtId="3" fontId="4" fillId="6" borderId="81" xfId="0" applyNumberFormat="1" applyFont="1" applyFill="1" applyBorder="1" applyAlignment="1">
      <alignment horizontal="left" vertical="top" wrapText="1"/>
    </xf>
    <xf numFmtId="3" fontId="10" fillId="6" borderId="81" xfId="0" applyNumberFormat="1" applyFont="1" applyFill="1" applyBorder="1" applyAlignment="1">
      <alignment horizontal="center" vertical="top"/>
    </xf>
    <xf numFmtId="3" fontId="10" fillId="6" borderId="29" xfId="0" applyNumberFormat="1" applyFont="1" applyFill="1" applyBorder="1" applyAlignment="1">
      <alignment horizontal="center" vertical="top"/>
    </xf>
    <xf numFmtId="3" fontId="5" fillId="6" borderId="29" xfId="0" applyNumberFormat="1" applyFont="1" applyFill="1" applyBorder="1" applyAlignment="1">
      <alignment horizontal="center" vertical="top" wrapText="1"/>
    </xf>
    <xf numFmtId="3" fontId="4" fillId="0" borderId="34" xfId="0" applyNumberFormat="1" applyFont="1" applyBorder="1" applyAlignment="1">
      <alignment horizontal="center" vertical="top"/>
    </xf>
    <xf numFmtId="3" fontId="4" fillId="6" borderId="13" xfId="0" applyNumberFormat="1" applyFont="1" applyFill="1" applyBorder="1" applyAlignment="1">
      <alignment vertical="top"/>
    </xf>
    <xf numFmtId="3" fontId="4" fillId="6" borderId="34" xfId="0" applyNumberFormat="1" applyFont="1" applyFill="1" applyBorder="1" applyAlignment="1">
      <alignment vertical="top"/>
    </xf>
    <xf numFmtId="0" fontId="16" fillId="0" borderId="0" xfId="0" applyFont="1" applyAlignment="1">
      <alignment horizontal="center"/>
    </xf>
    <xf numFmtId="3" fontId="6" fillId="9" borderId="13" xfId="0" applyNumberFormat="1" applyFont="1" applyFill="1" applyBorder="1" applyAlignment="1">
      <alignment horizontal="center" vertical="top" wrapText="1"/>
    </xf>
    <xf numFmtId="3" fontId="6" fillId="9" borderId="24" xfId="0" applyNumberFormat="1" applyFont="1" applyFill="1" applyBorder="1" applyAlignment="1">
      <alignment horizontal="center" vertical="top" wrapText="1"/>
    </xf>
    <xf numFmtId="3" fontId="7" fillId="6" borderId="39" xfId="0" applyNumberFormat="1" applyFont="1" applyFill="1" applyBorder="1" applyAlignment="1">
      <alignment horizontal="center" vertical="center"/>
    </xf>
    <xf numFmtId="3" fontId="32" fillId="6" borderId="40" xfId="0" applyNumberFormat="1" applyFont="1" applyFill="1" applyBorder="1" applyAlignment="1">
      <alignment horizontal="center" vertical="top" wrapText="1"/>
    </xf>
    <xf numFmtId="3" fontId="4" fillId="6" borderId="42" xfId="0" applyNumberFormat="1" applyFont="1" applyFill="1" applyBorder="1" applyAlignment="1">
      <alignment horizontal="left" vertical="top" wrapText="1"/>
    </xf>
    <xf numFmtId="0" fontId="4" fillId="6" borderId="51" xfId="0" applyFont="1" applyFill="1" applyBorder="1" applyAlignment="1">
      <alignment horizontal="left" vertical="top" wrapText="1"/>
    </xf>
    <xf numFmtId="0" fontId="10" fillId="6" borderId="49" xfId="0" applyFont="1" applyFill="1" applyBorder="1" applyAlignment="1">
      <alignment horizontal="left" vertical="top" wrapText="1"/>
    </xf>
    <xf numFmtId="3" fontId="7" fillId="6" borderId="88" xfId="0" applyNumberFormat="1" applyFont="1" applyFill="1" applyBorder="1" applyAlignment="1">
      <alignment horizontal="center" vertical="center"/>
    </xf>
    <xf numFmtId="0" fontId="4" fillId="6" borderId="56" xfId="0" applyFont="1" applyFill="1" applyBorder="1" applyAlignment="1">
      <alignment horizontal="center" vertical="top" wrapText="1"/>
    </xf>
    <xf numFmtId="0" fontId="9" fillId="6" borderId="115" xfId="0" applyFont="1" applyFill="1" applyBorder="1" applyAlignment="1">
      <alignment horizontal="center" vertical="top"/>
    </xf>
    <xf numFmtId="0" fontId="12" fillId="6" borderId="89" xfId="0" applyFont="1" applyFill="1" applyBorder="1" applyAlignment="1">
      <alignment horizontal="center" vertical="top"/>
    </xf>
    <xf numFmtId="0" fontId="12" fillId="6" borderId="102" xfId="0" applyFont="1" applyFill="1" applyBorder="1" applyAlignment="1">
      <alignment horizontal="center" vertical="top"/>
    </xf>
    <xf numFmtId="0" fontId="4" fillId="6" borderId="83" xfId="0" applyFont="1" applyFill="1" applyBorder="1" applyAlignment="1">
      <alignment vertical="top" wrapText="1"/>
    </xf>
    <xf numFmtId="0" fontId="16" fillId="6" borderId="27" xfId="0" applyFont="1" applyFill="1" applyBorder="1" applyAlignment="1">
      <alignment horizontal="left" vertical="top" wrapText="1"/>
    </xf>
    <xf numFmtId="3" fontId="5" fillId="6" borderId="3" xfId="0" applyNumberFormat="1" applyFont="1" applyFill="1" applyBorder="1" applyAlignment="1">
      <alignment horizontal="center" vertical="top" wrapText="1"/>
    </xf>
    <xf numFmtId="3" fontId="28" fillId="6" borderId="0" xfId="0" applyNumberFormat="1" applyFont="1" applyFill="1" applyBorder="1" applyAlignment="1">
      <alignment vertical="top" wrapText="1"/>
    </xf>
    <xf numFmtId="3" fontId="22" fillId="6" borderId="22" xfId="0" applyNumberFormat="1" applyFont="1" applyFill="1" applyBorder="1" applyAlignment="1">
      <alignment horizontal="left" vertical="top" wrapText="1"/>
    </xf>
    <xf numFmtId="3" fontId="28" fillId="6" borderId="58" xfId="0" applyNumberFormat="1" applyFont="1" applyFill="1" applyBorder="1" applyAlignment="1">
      <alignment horizontal="center" vertical="top"/>
    </xf>
    <xf numFmtId="3" fontId="5" fillId="6" borderId="58" xfId="0" applyNumberFormat="1" applyFont="1" applyFill="1" applyBorder="1" applyAlignment="1">
      <alignment vertical="top" wrapText="1"/>
    </xf>
    <xf numFmtId="3" fontId="6" fillId="7" borderId="22" xfId="0" applyNumberFormat="1" applyFont="1" applyFill="1" applyBorder="1" applyAlignment="1">
      <alignment horizontal="center" vertical="top"/>
    </xf>
    <xf numFmtId="166" fontId="6" fillId="7" borderId="21" xfId="0" applyNumberFormat="1" applyFont="1" applyFill="1" applyBorder="1" applyAlignment="1">
      <alignment horizontal="center" vertical="top"/>
    </xf>
    <xf numFmtId="3" fontId="6" fillId="7" borderId="71" xfId="0" applyNumberFormat="1" applyFont="1" applyFill="1" applyBorder="1" applyAlignment="1">
      <alignment horizontal="center" vertical="top"/>
    </xf>
    <xf numFmtId="166" fontId="4" fillId="0" borderId="0" xfId="0" applyNumberFormat="1" applyFont="1" applyBorder="1" applyAlignment="1">
      <alignment vertical="top"/>
    </xf>
    <xf numFmtId="3" fontId="6" fillId="9" borderId="24" xfId="0" applyNumberFormat="1" applyFont="1" applyFill="1" applyBorder="1" applyAlignment="1">
      <alignment horizontal="center" vertical="top"/>
    </xf>
    <xf numFmtId="0" fontId="6" fillId="6" borderId="97" xfId="0" applyFont="1" applyFill="1" applyBorder="1" applyAlignment="1">
      <alignment horizontal="center" vertical="top" wrapText="1"/>
    </xf>
    <xf numFmtId="49" fontId="6" fillId="6" borderId="40" xfId="0" applyNumberFormat="1" applyFont="1" applyFill="1" applyBorder="1" applyAlignment="1">
      <alignment horizontal="center" vertical="center" wrapText="1"/>
    </xf>
    <xf numFmtId="49" fontId="7" fillId="6" borderId="40" xfId="0" applyNumberFormat="1" applyFont="1" applyFill="1" applyBorder="1" applyAlignment="1">
      <alignment horizontal="center" vertical="center" wrapText="1"/>
    </xf>
    <xf numFmtId="49" fontId="7" fillId="6" borderId="57" xfId="0" applyNumberFormat="1" applyFont="1" applyFill="1" applyBorder="1" applyAlignment="1">
      <alignment horizontal="center" vertical="center" wrapText="1"/>
    </xf>
    <xf numFmtId="0" fontId="4" fillId="6" borderId="52" xfId="0" applyFont="1" applyFill="1" applyBorder="1" applyAlignment="1">
      <alignment horizontal="left" vertical="top" wrapText="1"/>
    </xf>
    <xf numFmtId="49" fontId="7" fillId="6" borderId="52" xfId="0" applyNumberFormat="1" applyFont="1" applyFill="1" applyBorder="1" applyAlignment="1">
      <alignment horizontal="center" vertical="center" wrapText="1"/>
    </xf>
    <xf numFmtId="3" fontId="6" fillId="9" borderId="13" xfId="0" applyNumberFormat="1" applyFont="1" applyFill="1" applyBorder="1" applyAlignment="1">
      <alignment horizontal="center" vertical="top"/>
    </xf>
    <xf numFmtId="49" fontId="6" fillId="5" borderId="74" xfId="0" applyNumberFormat="1" applyFont="1" applyFill="1" applyBorder="1" applyAlignment="1">
      <alignment horizontal="center" vertical="top"/>
    </xf>
    <xf numFmtId="3" fontId="4" fillId="7" borderId="72" xfId="0" applyNumberFormat="1" applyFont="1" applyFill="1" applyBorder="1" applyAlignment="1">
      <alignment vertical="top"/>
    </xf>
    <xf numFmtId="3" fontId="7" fillId="6" borderId="57" xfId="0" applyNumberFormat="1" applyFont="1" applyFill="1" applyBorder="1" applyAlignment="1">
      <alignment horizontal="center" vertical="top" wrapText="1"/>
    </xf>
    <xf numFmtId="0" fontId="6" fillId="6" borderId="33" xfId="0" applyFont="1" applyFill="1" applyBorder="1" applyAlignment="1">
      <alignment horizontal="center" vertical="top" wrapText="1"/>
    </xf>
    <xf numFmtId="0" fontId="16" fillId="6" borderId="45" xfId="0" applyFont="1" applyFill="1" applyBorder="1" applyAlignment="1">
      <alignment horizontal="center" wrapText="1"/>
    </xf>
    <xf numFmtId="3" fontId="4" fillId="6" borderId="46" xfId="0" applyNumberFormat="1" applyFont="1" applyFill="1" applyBorder="1" applyAlignment="1">
      <alignment horizontal="center" vertical="top" wrapText="1"/>
    </xf>
    <xf numFmtId="0" fontId="4" fillId="0" borderId="11" xfId="0" applyNumberFormat="1" applyFont="1" applyBorder="1" applyAlignment="1">
      <alignment horizontal="center" vertical="top"/>
    </xf>
    <xf numFmtId="0" fontId="4" fillId="0" borderId="0" xfId="0" applyNumberFormat="1" applyFont="1" applyBorder="1" applyAlignment="1">
      <alignment horizontal="center" vertical="top"/>
    </xf>
    <xf numFmtId="0" fontId="4" fillId="0" borderId="33" xfId="0" applyNumberFormat="1" applyFont="1" applyBorder="1" applyAlignment="1">
      <alignment horizontal="center" vertical="top"/>
    </xf>
    <xf numFmtId="49" fontId="6" fillId="6" borderId="12" xfId="0" applyNumberFormat="1" applyFont="1" applyFill="1" applyBorder="1" applyAlignment="1">
      <alignment horizontal="center" vertical="top"/>
    </xf>
    <xf numFmtId="3" fontId="6" fillId="5" borderId="11" xfId="0" applyNumberFormat="1" applyFont="1" applyFill="1" applyBorder="1" applyAlignment="1">
      <alignment horizontal="center" vertical="top"/>
    </xf>
    <xf numFmtId="0" fontId="16" fillId="6" borderId="11" xfId="0" applyFont="1" applyFill="1" applyBorder="1" applyAlignment="1">
      <alignment vertical="top" wrapText="1"/>
    </xf>
    <xf numFmtId="3" fontId="5" fillId="6" borderId="0" xfId="0" applyNumberFormat="1" applyFont="1" applyFill="1" applyBorder="1" applyAlignment="1">
      <alignment horizontal="center" vertical="top" wrapText="1"/>
    </xf>
    <xf numFmtId="3" fontId="6" fillId="9" borderId="12" xfId="0" applyNumberFormat="1" applyFont="1" applyFill="1" applyBorder="1" applyAlignment="1">
      <alignment horizontal="center" vertical="top"/>
    </xf>
    <xf numFmtId="3" fontId="4" fillId="6" borderId="14" xfId="0" applyNumberFormat="1" applyFont="1" applyFill="1" applyBorder="1" applyAlignment="1">
      <alignment horizontal="center" vertical="top" wrapText="1"/>
    </xf>
    <xf numFmtId="166" fontId="4" fillId="6" borderId="59" xfId="0" applyNumberFormat="1" applyFont="1" applyFill="1" applyBorder="1" applyAlignment="1">
      <alignment horizontal="center" vertical="top" wrapText="1"/>
    </xf>
    <xf numFmtId="0" fontId="39" fillId="0" borderId="0" xfId="0" applyFont="1" applyAlignment="1">
      <alignment vertical="center"/>
    </xf>
    <xf numFmtId="166" fontId="4" fillId="0" borderId="0" xfId="0" applyNumberFormat="1" applyFont="1" applyFill="1" applyBorder="1" applyAlignment="1">
      <alignment vertical="top"/>
    </xf>
    <xf numFmtId="0" fontId="2" fillId="0" borderId="0" xfId="0" applyFont="1" applyAlignment="1">
      <alignment horizontal="center" vertical="top"/>
    </xf>
    <xf numFmtId="0" fontId="3" fillId="0" borderId="0" xfId="0" applyFont="1" applyAlignment="1">
      <alignment horizontal="center" vertical="top" wrapText="1"/>
    </xf>
    <xf numFmtId="0" fontId="21" fillId="0" borderId="0" xfId="0" applyFont="1" applyAlignment="1">
      <alignment horizontal="center" wrapText="1"/>
    </xf>
    <xf numFmtId="0" fontId="4" fillId="0" borderId="1" xfId="0" applyFont="1" applyBorder="1" applyAlignment="1">
      <alignment horizontal="right" vertical="top"/>
    </xf>
    <xf numFmtId="3" fontId="4" fillId="0" borderId="2" xfId="0" applyNumberFormat="1" applyFont="1" applyBorder="1" applyAlignment="1">
      <alignment horizontal="center" vertical="center" textRotation="90" shrinkToFit="1"/>
    </xf>
    <xf numFmtId="3" fontId="4" fillId="0" borderId="10" xfId="0" applyNumberFormat="1" applyFont="1" applyBorder="1" applyAlignment="1">
      <alignment horizontal="center" vertical="center" textRotation="90" shrinkToFit="1"/>
    </xf>
    <xf numFmtId="3" fontId="4" fillId="0" borderId="21" xfId="0" applyNumberFormat="1" applyFont="1" applyBorder="1" applyAlignment="1">
      <alignment horizontal="center" vertical="center" textRotation="90" shrinkToFit="1"/>
    </xf>
    <xf numFmtId="3" fontId="4" fillId="0" borderId="3" xfId="0" applyNumberFormat="1" applyFont="1" applyBorder="1" applyAlignment="1">
      <alignment horizontal="center" vertical="center" textRotation="90" shrinkToFit="1"/>
    </xf>
    <xf numFmtId="3" fontId="4" fillId="0" borderId="11" xfId="0" applyNumberFormat="1" applyFont="1" applyBorder="1" applyAlignment="1">
      <alignment horizontal="center" vertical="center" textRotation="90" shrinkToFit="1"/>
    </xf>
    <xf numFmtId="3" fontId="4" fillId="0" borderId="22" xfId="0" applyNumberFormat="1" applyFont="1" applyBorder="1" applyAlignment="1">
      <alignment horizontal="center" vertical="center" textRotation="90" shrinkToFit="1"/>
    </xf>
    <xf numFmtId="3" fontId="4" fillId="0" borderId="4" xfId="0" applyNumberFormat="1" applyFont="1" applyBorder="1" applyAlignment="1">
      <alignment horizontal="center" vertical="center" shrinkToFit="1"/>
    </xf>
    <xf numFmtId="3" fontId="4" fillId="0" borderId="12" xfId="0" applyNumberFormat="1" applyFont="1" applyBorder="1" applyAlignment="1">
      <alignment horizontal="center" vertical="center" shrinkToFit="1"/>
    </xf>
    <xf numFmtId="3" fontId="4" fillId="0" borderId="23" xfId="0" applyNumberFormat="1" applyFont="1" applyBorder="1" applyAlignment="1">
      <alignment horizontal="center" vertical="center" shrinkToFit="1"/>
    </xf>
    <xf numFmtId="0" fontId="6" fillId="4" borderId="19" xfId="0" applyFont="1" applyFill="1" applyBorder="1" applyAlignment="1">
      <alignment horizontal="left" vertical="top" wrapText="1"/>
    </xf>
    <xf numFmtId="0" fontId="6" fillId="4" borderId="20" xfId="0" applyFont="1" applyFill="1" applyBorder="1" applyAlignment="1">
      <alignment horizontal="left" vertical="top" wrapText="1"/>
    </xf>
    <xf numFmtId="0" fontId="6" fillId="5" borderId="16" xfId="0" applyFont="1" applyFill="1" applyBorder="1" applyAlignment="1">
      <alignment horizontal="left" vertical="top" wrapText="1"/>
    </xf>
    <xf numFmtId="0" fontId="6" fillId="5" borderId="19" xfId="0" applyFont="1" applyFill="1" applyBorder="1" applyAlignment="1">
      <alignment horizontal="left" vertical="top" wrapText="1"/>
    </xf>
    <xf numFmtId="0" fontId="6" fillId="5" borderId="20" xfId="0" applyFont="1" applyFill="1" applyBorder="1" applyAlignment="1">
      <alignment horizontal="left" vertical="top" wrapText="1"/>
    </xf>
    <xf numFmtId="0" fontId="4" fillId="0" borderId="7" xfId="0" applyFont="1" applyBorder="1" applyAlignment="1">
      <alignment horizontal="center" vertical="center" textRotation="90" wrapText="1"/>
    </xf>
    <xf numFmtId="0" fontId="4" fillId="0" borderId="14" xfId="0" applyFont="1" applyBorder="1" applyAlignment="1">
      <alignment horizontal="center" vertical="center" textRotation="90" wrapText="1"/>
    </xf>
    <xf numFmtId="0" fontId="4" fillId="0" borderId="26" xfId="0" applyFont="1" applyBorder="1" applyAlignment="1">
      <alignment horizontal="center" vertical="center" textRotation="90" wrapText="1"/>
    </xf>
    <xf numFmtId="0" fontId="6" fillId="0" borderId="8" xfId="0" applyFont="1" applyBorder="1" applyAlignment="1">
      <alignment horizontal="center" vertical="center"/>
    </xf>
    <xf numFmtId="0" fontId="6" fillId="0" borderId="84" xfId="0" applyFont="1" applyBorder="1" applyAlignment="1">
      <alignment horizontal="center" vertical="center"/>
    </xf>
    <xf numFmtId="0" fontId="6" fillId="0" borderId="9" xfId="0" applyFont="1" applyBorder="1" applyAlignment="1">
      <alignment horizontal="center" vertical="center"/>
    </xf>
    <xf numFmtId="0" fontId="4" fillId="0" borderId="15" xfId="0" applyFont="1" applyBorder="1" applyAlignment="1">
      <alignment horizontal="center" vertical="center" wrapText="1"/>
    </xf>
    <xf numFmtId="0" fontId="4" fillId="0" borderId="21" xfId="0" applyFont="1" applyBorder="1" applyAlignment="1">
      <alignment horizontal="center" vertical="center" wrapText="1"/>
    </xf>
    <xf numFmtId="0" fontId="4" fillId="0" borderId="19" xfId="0" applyFont="1" applyBorder="1" applyAlignment="1">
      <alignment horizontal="center" vertical="center"/>
    </xf>
    <xf numFmtId="0" fontId="4" fillId="0" borderId="20" xfId="0" applyFont="1" applyBorder="1" applyAlignment="1">
      <alignment horizontal="center" vertical="center"/>
    </xf>
    <xf numFmtId="49" fontId="6" fillId="2" borderId="5" xfId="0" applyNumberFormat="1" applyFont="1" applyFill="1" applyBorder="1" applyAlignment="1">
      <alignment horizontal="left" vertical="top" wrapText="1"/>
    </xf>
    <xf numFmtId="49" fontId="6" fillId="2" borderId="30" xfId="0" applyNumberFormat="1" applyFont="1" applyFill="1" applyBorder="1" applyAlignment="1">
      <alignment horizontal="left" vertical="top" wrapText="1"/>
    </xf>
    <xf numFmtId="49" fontId="6" fillId="2" borderId="6" xfId="0" applyNumberFormat="1" applyFont="1" applyFill="1" applyBorder="1" applyAlignment="1">
      <alignment horizontal="left" vertical="top" wrapText="1"/>
    </xf>
    <xf numFmtId="0" fontId="8" fillId="3" borderId="31" xfId="0" applyFont="1" applyFill="1" applyBorder="1" applyAlignment="1">
      <alignment horizontal="left" vertical="top" wrapText="1"/>
    </xf>
    <xf numFmtId="0" fontId="8" fillId="3" borderId="19" xfId="0" applyFont="1" applyFill="1" applyBorder="1" applyAlignment="1">
      <alignment horizontal="left" vertical="top" wrapText="1"/>
    </xf>
    <xf numFmtId="0" fontId="8" fillId="3" borderId="20" xfId="0" applyFont="1" applyFill="1" applyBorder="1" applyAlignment="1">
      <alignment horizontal="left" vertical="top" wrapText="1"/>
    </xf>
    <xf numFmtId="3" fontId="4" fillId="0" borderId="4" xfId="0" applyNumberFormat="1" applyFont="1" applyBorder="1" applyAlignment="1">
      <alignment horizontal="center" vertical="center" textRotation="90" shrinkToFit="1"/>
    </xf>
    <xf numFmtId="3" fontId="4" fillId="0" borderId="12" xfId="0" applyNumberFormat="1" applyFont="1" applyBorder="1" applyAlignment="1">
      <alignment horizontal="center" vertical="center" textRotation="90" shrinkToFit="1"/>
    </xf>
    <xf numFmtId="3" fontId="4" fillId="0" borderId="23" xfId="0" applyNumberFormat="1" applyFont="1" applyBorder="1" applyAlignment="1">
      <alignment horizontal="center" vertical="center" textRotation="90" shrinkToFit="1"/>
    </xf>
    <xf numFmtId="3" fontId="4" fillId="0" borderId="7" xfId="0" applyNumberFormat="1" applyFont="1" applyBorder="1" applyAlignment="1">
      <alignment horizontal="center" vertical="center" textRotation="90" wrapText="1" shrinkToFit="1"/>
    </xf>
    <xf numFmtId="3" fontId="4" fillId="0" borderId="14" xfId="0" applyNumberFormat="1" applyFont="1" applyBorder="1" applyAlignment="1">
      <alignment horizontal="center" vertical="center" textRotation="90" wrapText="1" shrinkToFit="1"/>
    </xf>
    <xf numFmtId="3" fontId="4" fillId="0" borderId="26" xfId="0" applyNumberFormat="1" applyFont="1" applyBorder="1" applyAlignment="1">
      <alignment horizontal="center" vertical="center" textRotation="90" wrapText="1" shrinkToFit="1"/>
    </xf>
    <xf numFmtId="49" fontId="4" fillId="6" borderId="39" xfId="0" applyNumberFormat="1" applyFont="1" applyFill="1" applyBorder="1" applyAlignment="1">
      <alignment horizontal="center" vertical="top" wrapText="1"/>
    </xf>
    <xf numFmtId="0" fontId="16" fillId="6" borderId="90" xfId="0" applyFont="1" applyFill="1" applyBorder="1" applyAlignment="1">
      <alignment vertical="top" wrapText="1"/>
    </xf>
    <xf numFmtId="49" fontId="4" fillId="6" borderId="18" xfId="0" applyNumberFormat="1" applyFont="1" applyFill="1" applyBorder="1" applyAlignment="1">
      <alignment horizontal="center" vertical="top" wrapText="1"/>
    </xf>
    <xf numFmtId="0" fontId="16" fillId="6" borderId="103" xfId="0" applyFont="1" applyFill="1" applyBorder="1" applyAlignment="1">
      <alignment vertical="top" wrapText="1"/>
    </xf>
    <xf numFmtId="3" fontId="4" fillId="6" borderId="40" xfId="0" applyNumberFormat="1" applyFont="1" applyFill="1" applyBorder="1" applyAlignment="1">
      <alignment horizontal="left" vertical="top" wrapText="1"/>
    </xf>
    <xf numFmtId="0" fontId="0" fillId="6" borderId="57" xfId="0" applyFill="1" applyBorder="1" applyAlignment="1">
      <alignment horizontal="left" vertical="top" wrapText="1"/>
    </xf>
    <xf numFmtId="3" fontId="6" fillId="4" borderId="10" xfId="0" applyNumberFormat="1" applyFont="1" applyFill="1" applyBorder="1" applyAlignment="1">
      <alignment horizontal="center" vertical="top"/>
    </xf>
    <xf numFmtId="3" fontId="6" fillId="5" borderId="12" xfId="0" applyNumberFormat="1" applyFont="1" applyFill="1" applyBorder="1" applyAlignment="1">
      <alignment horizontal="center" vertical="top"/>
    </xf>
    <xf numFmtId="3" fontId="6" fillId="6" borderId="11" xfId="0" applyNumberFormat="1" applyFont="1" applyFill="1" applyBorder="1" applyAlignment="1">
      <alignment horizontal="center" vertical="top"/>
    </xf>
    <xf numFmtId="0" fontId="16" fillId="6" borderId="11" xfId="0" applyFont="1" applyFill="1" applyBorder="1" applyAlignment="1">
      <alignment horizontal="left" vertical="top" wrapText="1"/>
    </xf>
    <xf numFmtId="0" fontId="16" fillId="6" borderId="57" xfId="0" applyFont="1" applyFill="1" applyBorder="1" applyAlignment="1">
      <alignment horizontal="left" vertical="top" wrapText="1"/>
    </xf>
    <xf numFmtId="3" fontId="5" fillId="6" borderId="41" xfId="0" applyNumberFormat="1" applyFont="1" applyFill="1" applyBorder="1" applyAlignment="1">
      <alignment horizontal="center" vertical="top" wrapText="1"/>
    </xf>
    <xf numFmtId="3" fontId="5" fillId="6" borderId="0" xfId="0" applyNumberFormat="1" applyFont="1" applyFill="1" applyBorder="1" applyAlignment="1">
      <alignment horizontal="center" vertical="top" wrapText="1"/>
    </xf>
    <xf numFmtId="3" fontId="5" fillId="6" borderId="59" xfId="0" applyNumberFormat="1" applyFont="1" applyFill="1" applyBorder="1" applyAlignment="1">
      <alignment horizontal="center" vertical="top" wrapText="1"/>
    </xf>
    <xf numFmtId="3" fontId="4" fillId="6" borderId="83" xfId="0" applyNumberFormat="1" applyFont="1" applyFill="1" applyBorder="1" applyAlignment="1">
      <alignment horizontal="left" vertical="top" wrapText="1"/>
    </xf>
    <xf numFmtId="0" fontId="0" fillId="6" borderId="35" xfId="0" applyFill="1" applyBorder="1" applyAlignment="1">
      <alignment horizontal="left" vertical="top" wrapText="1"/>
    </xf>
    <xf numFmtId="0" fontId="4" fillId="6" borderId="40" xfId="0" applyFont="1" applyFill="1" applyBorder="1" applyAlignment="1">
      <alignment vertical="top" wrapText="1"/>
    </xf>
    <xf numFmtId="0" fontId="4" fillId="6" borderId="11" xfId="0" applyFont="1" applyFill="1" applyBorder="1" applyAlignment="1">
      <alignment vertical="top" wrapText="1"/>
    </xf>
    <xf numFmtId="0" fontId="16" fillId="6" borderId="57" xfId="0" applyFont="1" applyFill="1" applyBorder="1" applyAlignment="1">
      <alignment vertical="top" wrapText="1"/>
    </xf>
    <xf numFmtId="3" fontId="4" fillId="6" borderId="15" xfId="0" applyNumberFormat="1" applyFont="1" applyFill="1" applyBorder="1" applyAlignment="1">
      <alignment horizontal="left" vertical="top" wrapText="1"/>
    </xf>
    <xf numFmtId="0" fontId="16" fillId="6" borderId="47" xfId="0" applyFont="1" applyFill="1" applyBorder="1" applyAlignment="1">
      <alignment vertical="top" wrapText="1"/>
    </xf>
    <xf numFmtId="49" fontId="4" fillId="6" borderId="40" xfId="0" applyNumberFormat="1" applyFont="1" applyFill="1" applyBorder="1" applyAlignment="1">
      <alignment horizontal="center" vertical="top" wrapText="1"/>
    </xf>
    <xf numFmtId="0" fontId="16" fillId="6" borderId="45" xfId="0" applyFont="1" applyFill="1" applyBorder="1" applyAlignment="1">
      <alignment vertical="top" wrapText="1"/>
    </xf>
    <xf numFmtId="3" fontId="4" fillId="6" borderId="11" xfId="0" applyNumberFormat="1" applyFont="1" applyFill="1" applyBorder="1" applyAlignment="1">
      <alignment horizontal="left" vertical="top" wrapText="1"/>
    </xf>
    <xf numFmtId="3" fontId="4" fillId="6" borderId="57" xfId="0" applyNumberFormat="1" applyFont="1" applyFill="1" applyBorder="1" applyAlignment="1">
      <alignment horizontal="left" vertical="top" wrapText="1"/>
    </xf>
    <xf numFmtId="3" fontId="6" fillId="6" borderId="12" xfId="0" applyNumberFormat="1" applyFont="1" applyFill="1" applyBorder="1" applyAlignment="1">
      <alignment horizontal="center" vertical="top"/>
    </xf>
    <xf numFmtId="3" fontId="4" fillId="0" borderId="30" xfId="0" applyNumberFormat="1" applyFont="1" applyBorder="1" applyAlignment="1">
      <alignment horizontal="center" vertical="top"/>
    </xf>
    <xf numFmtId="3" fontId="4" fillId="0" borderId="0" xfId="0" applyNumberFormat="1" applyFont="1" applyBorder="1" applyAlignment="1">
      <alignment horizontal="center" vertical="top"/>
    </xf>
    <xf numFmtId="3" fontId="4" fillId="0" borderId="1" xfId="0" applyNumberFormat="1" applyFont="1" applyBorder="1" applyAlignment="1">
      <alignment horizontal="center" vertical="top"/>
    </xf>
    <xf numFmtId="3" fontId="4" fillId="0" borderId="4" xfId="0" applyNumberFormat="1" applyFont="1" applyBorder="1" applyAlignment="1">
      <alignment horizontal="center" vertical="top"/>
    </xf>
    <xf numFmtId="3" fontId="4" fillId="0" borderId="12" xfId="0" applyNumberFormat="1" applyFont="1" applyBorder="1" applyAlignment="1">
      <alignment horizontal="center" vertical="top"/>
    </xf>
    <xf numFmtId="3" fontId="4" fillId="0" borderId="23" xfId="0" applyNumberFormat="1" applyFont="1" applyBorder="1" applyAlignment="1">
      <alignment horizontal="center" vertical="top"/>
    </xf>
    <xf numFmtId="3" fontId="4" fillId="0" borderId="62" xfId="0" applyNumberFormat="1" applyFont="1" applyBorder="1" applyAlignment="1">
      <alignment horizontal="center" vertical="top"/>
    </xf>
    <xf numFmtId="3" fontId="4" fillId="0" borderId="33" xfId="0" applyNumberFormat="1" applyFont="1" applyBorder="1" applyAlignment="1">
      <alignment horizontal="center" vertical="top"/>
    </xf>
    <xf numFmtId="3" fontId="4" fillId="0" borderId="28" xfId="0" applyNumberFormat="1" applyFont="1" applyBorder="1" applyAlignment="1">
      <alignment horizontal="center" vertical="top"/>
    </xf>
    <xf numFmtId="3" fontId="6" fillId="4" borderId="2" xfId="0" applyNumberFormat="1" applyFont="1" applyFill="1" applyBorder="1" applyAlignment="1">
      <alignment horizontal="center" vertical="top"/>
    </xf>
    <xf numFmtId="3" fontId="6" fillId="4" borderId="21" xfId="0" applyNumberFormat="1" applyFont="1" applyFill="1" applyBorder="1" applyAlignment="1">
      <alignment horizontal="center" vertical="top"/>
    </xf>
    <xf numFmtId="3" fontId="6" fillId="5" borderId="4" xfId="0" applyNumberFormat="1" applyFont="1" applyFill="1" applyBorder="1" applyAlignment="1">
      <alignment horizontal="center" vertical="top"/>
    </xf>
    <xf numFmtId="3" fontId="6" fillId="5" borderId="23" xfId="0" applyNumberFormat="1" applyFont="1" applyFill="1" applyBorder="1" applyAlignment="1">
      <alignment horizontal="center" vertical="top"/>
    </xf>
    <xf numFmtId="3" fontId="6" fillId="6" borderId="3" xfId="0" applyNumberFormat="1" applyFont="1" applyFill="1" applyBorder="1" applyAlignment="1">
      <alignment horizontal="center" vertical="top"/>
    </xf>
    <xf numFmtId="3" fontId="6" fillId="6" borderId="22" xfId="0" applyNumberFormat="1" applyFont="1" applyFill="1" applyBorder="1" applyAlignment="1">
      <alignment horizontal="center" vertical="top"/>
    </xf>
    <xf numFmtId="3" fontId="5" fillId="0" borderId="3" xfId="0" applyNumberFormat="1" applyFont="1" applyFill="1" applyBorder="1" applyAlignment="1">
      <alignment horizontal="center" vertical="top" wrapText="1"/>
    </xf>
    <xf numFmtId="3" fontId="5" fillId="0" borderId="11" xfId="0" applyNumberFormat="1" applyFont="1" applyFill="1" applyBorder="1" applyAlignment="1">
      <alignment horizontal="center" vertical="top" wrapText="1"/>
    </xf>
    <xf numFmtId="3" fontId="5" fillId="0" borderId="22" xfId="0" applyNumberFormat="1" applyFont="1" applyFill="1" applyBorder="1" applyAlignment="1">
      <alignment horizontal="center" vertical="top" wrapText="1"/>
    </xf>
    <xf numFmtId="3" fontId="6" fillId="5" borderId="30" xfId="0" applyNumberFormat="1" applyFont="1" applyFill="1" applyBorder="1" applyAlignment="1">
      <alignment horizontal="center" vertical="top"/>
    </xf>
    <xf numFmtId="3" fontId="6" fillId="5" borderId="0" xfId="0" applyNumberFormat="1" applyFont="1" applyFill="1" applyBorder="1" applyAlignment="1">
      <alignment horizontal="center" vertical="top"/>
    </xf>
    <xf numFmtId="3" fontId="6" fillId="5" borderId="1" xfId="0" applyNumberFormat="1" applyFont="1" applyFill="1" applyBorder="1" applyAlignment="1">
      <alignment horizontal="center" vertical="top"/>
    </xf>
    <xf numFmtId="3" fontId="4" fillId="6" borderId="3" xfId="0" applyNumberFormat="1" applyFont="1" applyFill="1" applyBorder="1" applyAlignment="1">
      <alignment horizontal="left" vertical="top" wrapText="1"/>
    </xf>
    <xf numFmtId="3" fontId="4" fillId="6" borderId="22" xfId="0" applyNumberFormat="1" applyFont="1" applyFill="1" applyBorder="1" applyAlignment="1">
      <alignment horizontal="left" vertical="top" wrapText="1"/>
    </xf>
    <xf numFmtId="3" fontId="4" fillId="6" borderId="15" xfId="0" applyNumberFormat="1" applyFont="1" applyFill="1" applyBorder="1" applyAlignment="1">
      <alignment vertical="top" wrapText="1"/>
    </xf>
    <xf numFmtId="0" fontId="16" fillId="0" borderId="10" xfId="0" applyFont="1" applyBorder="1" applyAlignment="1">
      <alignment vertical="top" wrapText="1"/>
    </xf>
    <xf numFmtId="0" fontId="0" fillId="6" borderId="11" xfId="0" applyFill="1" applyBorder="1" applyAlignment="1">
      <alignment horizontal="left" vertical="top" wrapText="1"/>
    </xf>
    <xf numFmtId="3" fontId="4" fillId="6" borderId="2" xfId="0" applyNumberFormat="1" applyFont="1" applyFill="1" applyBorder="1" applyAlignment="1">
      <alignment horizontal="left" vertical="top" wrapText="1"/>
    </xf>
    <xf numFmtId="0" fontId="16" fillId="0" borderId="10" xfId="0" applyFont="1" applyBorder="1" applyAlignment="1">
      <alignment horizontal="left" vertical="top" wrapText="1"/>
    </xf>
    <xf numFmtId="3" fontId="4" fillId="6" borderId="4" xfId="0" applyNumberFormat="1" applyFont="1" applyFill="1" applyBorder="1" applyAlignment="1">
      <alignment horizontal="center" vertical="top"/>
    </xf>
    <xf numFmtId="3" fontId="4" fillId="6" borderId="12" xfId="0" applyNumberFormat="1" applyFont="1" applyFill="1" applyBorder="1" applyAlignment="1">
      <alignment horizontal="center" vertical="top"/>
    </xf>
    <xf numFmtId="3" fontId="4" fillId="6" borderId="23" xfId="0" applyNumberFormat="1" applyFont="1" applyFill="1" applyBorder="1" applyAlignment="1">
      <alignment horizontal="center" vertical="top"/>
    </xf>
    <xf numFmtId="3" fontId="4" fillId="6" borderId="62" xfId="0" applyNumberFormat="1" applyFont="1" applyFill="1" applyBorder="1" applyAlignment="1">
      <alignment horizontal="center" vertical="top"/>
    </xf>
    <xf numFmtId="3" fontId="4" fillId="6" borderId="33" xfId="0" applyNumberFormat="1" applyFont="1" applyFill="1" applyBorder="1" applyAlignment="1">
      <alignment horizontal="center" vertical="top"/>
    </xf>
    <xf numFmtId="3" fontId="4" fillId="6" borderId="28" xfId="0" applyNumberFormat="1" applyFont="1" applyFill="1" applyBorder="1" applyAlignment="1">
      <alignment horizontal="center" vertical="top"/>
    </xf>
    <xf numFmtId="3" fontId="16" fillId="6" borderId="22" xfId="0" applyNumberFormat="1" applyFont="1" applyFill="1" applyBorder="1" applyAlignment="1">
      <alignment horizontal="left" vertical="top" wrapText="1"/>
    </xf>
    <xf numFmtId="3" fontId="6" fillId="5" borderId="3" xfId="0" applyNumberFormat="1" applyFont="1" applyFill="1" applyBorder="1" applyAlignment="1">
      <alignment horizontal="center" vertical="top"/>
    </xf>
    <xf numFmtId="3" fontId="6" fillId="5" borderId="11" xfId="0" applyNumberFormat="1" applyFont="1" applyFill="1" applyBorder="1" applyAlignment="1">
      <alignment horizontal="center" vertical="top"/>
    </xf>
    <xf numFmtId="3" fontId="6" fillId="5" borderId="22" xfId="0" applyNumberFormat="1" applyFont="1" applyFill="1" applyBorder="1" applyAlignment="1">
      <alignment horizontal="center" vertical="top"/>
    </xf>
    <xf numFmtId="3" fontId="6" fillId="6" borderId="3" xfId="0" applyNumberFormat="1" applyFont="1" applyFill="1" applyBorder="1" applyAlignment="1">
      <alignment horizontal="left" vertical="top" wrapText="1"/>
    </xf>
    <xf numFmtId="3" fontId="6" fillId="6" borderId="11" xfId="0" applyNumberFormat="1" applyFont="1" applyFill="1" applyBorder="1" applyAlignment="1">
      <alignment horizontal="left" vertical="top" wrapText="1"/>
    </xf>
    <xf numFmtId="3" fontId="5" fillId="0" borderId="12" xfId="0" applyNumberFormat="1" applyFont="1" applyFill="1" applyBorder="1" applyAlignment="1">
      <alignment horizontal="right" vertical="top"/>
    </xf>
    <xf numFmtId="3" fontId="5" fillId="0" borderId="23" xfId="0" applyNumberFormat="1" applyFont="1" applyFill="1" applyBorder="1" applyAlignment="1">
      <alignment horizontal="right" vertical="top"/>
    </xf>
    <xf numFmtId="49" fontId="6" fillId="6" borderId="11" xfId="0" applyNumberFormat="1" applyFont="1" applyFill="1" applyBorder="1" applyAlignment="1">
      <alignment horizontal="center" vertical="top"/>
    </xf>
    <xf numFmtId="49" fontId="6" fillId="6" borderId="22" xfId="0" applyNumberFormat="1" applyFont="1" applyFill="1" applyBorder="1" applyAlignment="1">
      <alignment horizontal="center" vertical="top"/>
    </xf>
    <xf numFmtId="3" fontId="5" fillId="0" borderId="11" xfId="0" applyNumberFormat="1" applyFont="1" applyFill="1" applyBorder="1" applyAlignment="1">
      <alignment horizontal="right" vertical="top"/>
    </xf>
    <xf numFmtId="3" fontId="5" fillId="0" borderId="22" xfId="0" applyNumberFormat="1" applyFont="1" applyFill="1" applyBorder="1" applyAlignment="1">
      <alignment horizontal="right" vertical="top"/>
    </xf>
    <xf numFmtId="3" fontId="10" fillId="6" borderId="40" xfId="0" applyNumberFormat="1" applyFont="1" applyFill="1" applyBorder="1" applyAlignment="1">
      <alignment horizontal="left" vertical="top" wrapText="1"/>
    </xf>
    <xf numFmtId="3" fontId="4" fillId="6" borderId="35" xfId="0" applyNumberFormat="1" applyFont="1" applyFill="1" applyBorder="1" applyAlignment="1">
      <alignment horizontal="left" vertical="top" wrapText="1"/>
    </xf>
    <xf numFmtId="0" fontId="0" fillId="6" borderId="11" xfId="0" applyFill="1" applyBorder="1" applyAlignment="1">
      <alignment vertical="top" wrapText="1"/>
    </xf>
    <xf numFmtId="0" fontId="4" fillId="6" borderId="15" xfId="0" applyFont="1" applyFill="1" applyBorder="1" applyAlignment="1">
      <alignment horizontal="left" vertical="top" wrapText="1"/>
    </xf>
    <xf numFmtId="0" fontId="4" fillId="6" borderId="47" xfId="0" applyFont="1" applyFill="1" applyBorder="1" applyAlignment="1">
      <alignment horizontal="left" vertical="top" wrapText="1"/>
    </xf>
    <xf numFmtId="0" fontId="4" fillId="6" borderId="10" xfId="0" applyFont="1" applyFill="1" applyBorder="1" applyAlignment="1">
      <alignment horizontal="left" vertical="top" wrapText="1"/>
    </xf>
    <xf numFmtId="0" fontId="16" fillId="6" borderId="47" xfId="0" applyFont="1" applyFill="1" applyBorder="1" applyAlignment="1">
      <alignment horizontal="left" vertical="top" wrapText="1"/>
    </xf>
    <xf numFmtId="3" fontId="4" fillId="6" borderId="58" xfId="0" applyNumberFormat="1" applyFont="1" applyFill="1" applyBorder="1" applyAlignment="1">
      <alignment horizontal="left" vertical="top" wrapText="1"/>
    </xf>
    <xf numFmtId="3" fontId="4" fillId="6" borderId="16" xfId="0" applyNumberFormat="1" applyFont="1" applyFill="1" applyBorder="1" applyAlignment="1">
      <alignment horizontal="left" vertical="top" wrapText="1"/>
    </xf>
    <xf numFmtId="0" fontId="16" fillId="6" borderId="35" xfId="0" applyFont="1" applyFill="1" applyBorder="1" applyAlignment="1">
      <alignment horizontal="left" vertical="top" wrapText="1"/>
    </xf>
    <xf numFmtId="3" fontId="4" fillId="6" borderId="57" xfId="0" applyNumberFormat="1" applyFont="1" applyFill="1" applyBorder="1" applyAlignment="1">
      <alignment vertical="top" wrapText="1"/>
    </xf>
    <xf numFmtId="3" fontId="11" fillId="6" borderId="52" xfId="0" applyNumberFormat="1" applyFont="1" applyFill="1" applyBorder="1" applyAlignment="1">
      <alignment vertical="top" wrapText="1"/>
    </xf>
    <xf numFmtId="3" fontId="4" fillId="6" borderId="10" xfId="0" applyNumberFormat="1" applyFont="1" applyFill="1" applyBorder="1" applyAlignment="1">
      <alignment horizontal="left" vertical="top" wrapText="1"/>
    </xf>
    <xf numFmtId="3" fontId="4" fillId="6" borderId="40" xfId="0" applyNumberFormat="1" applyFont="1" applyFill="1" applyBorder="1" applyAlignment="1">
      <alignment vertical="top" wrapText="1"/>
    </xf>
    <xf numFmtId="3" fontId="4" fillId="6" borderId="11" xfId="0" applyNumberFormat="1" applyFont="1" applyFill="1" applyBorder="1" applyAlignment="1">
      <alignment vertical="top" wrapText="1"/>
    </xf>
    <xf numFmtId="3" fontId="4" fillId="6" borderId="4" xfId="0" applyNumberFormat="1" applyFont="1" applyFill="1" applyBorder="1" applyAlignment="1">
      <alignment vertical="top" wrapText="1"/>
    </xf>
    <xf numFmtId="3" fontId="4" fillId="6" borderId="12" xfId="0" applyNumberFormat="1" applyFont="1" applyFill="1" applyBorder="1" applyAlignment="1">
      <alignment vertical="top" wrapText="1"/>
    </xf>
    <xf numFmtId="3" fontId="4" fillId="6" borderId="23" xfId="0" applyNumberFormat="1" applyFont="1" applyFill="1" applyBorder="1" applyAlignment="1">
      <alignment vertical="top" wrapText="1"/>
    </xf>
    <xf numFmtId="3" fontId="5" fillId="6" borderId="3" xfId="0" applyNumberFormat="1" applyFont="1" applyFill="1" applyBorder="1" applyAlignment="1">
      <alignment horizontal="center" vertical="top" wrapText="1"/>
    </xf>
    <xf numFmtId="3" fontId="5" fillId="6" borderId="11" xfId="0" applyNumberFormat="1" applyFont="1" applyFill="1" applyBorder="1" applyAlignment="1">
      <alignment horizontal="center" vertical="top" wrapText="1"/>
    </xf>
    <xf numFmtId="3" fontId="5" fillId="6" borderId="22" xfId="0" applyNumberFormat="1" applyFont="1" applyFill="1" applyBorder="1" applyAlignment="1">
      <alignment horizontal="center" vertical="top" wrapText="1"/>
    </xf>
    <xf numFmtId="0" fontId="4" fillId="0" borderId="13" xfId="0" applyFont="1" applyBorder="1" applyAlignment="1">
      <alignment horizontal="left" vertical="top" wrapText="1"/>
    </xf>
    <xf numFmtId="0" fontId="19" fillId="0" borderId="13" xfId="0" applyFont="1" applyBorder="1" applyAlignment="1">
      <alignment horizontal="left" vertical="top"/>
    </xf>
    <xf numFmtId="3" fontId="4" fillId="6" borderId="52" xfId="0" applyNumberFormat="1" applyFont="1" applyFill="1" applyBorder="1" applyAlignment="1">
      <alignment horizontal="left" vertical="top" wrapText="1"/>
    </xf>
    <xf numFmtId="49" fontId="6" fillId="4" borderId="10" xfId="0" applyNumberFormat="1" applyFont="1" applyFill="1" applyBorder="1" applyAlignment="1">
      <alignment horizontal="center" vertical="top"/>
    </xf>
    <xf numFmtId="49" fontId="6" fillId="5" borderId="11" xfId="0" applyNumberFormat="1" applyFont="1" applyFill="1" applyBorder="1" applyAlignment="1">
      <alignment horizontal="center" vertical="top"/>
    </xf>
    <xf numFmtId="49" fontId="6" fillId="6" borderId="12" xfId="0" applyNumberFormat="1" applyFont="1" applyFill="1" applyBorder="1" applyAlignment="1">
      <alignment horizontal="center" vertical="top"/>
    </xf>
    <xf numFmtId="0" fontId="4" fillId="6" borderId="40" xfId="0" applyFont="1" applyFill="1" applyBorder="1" applyAlignment="1">
      <alignment horizontal="left" vertical="top" wrapText="1"/>
    </xf>
    <xf numFmtId="0" fontId="16" fillId="6" borderId="11" xfId="0" applyFont="1" applyFill="1" applyBorder="1" applyAlignment="1">
      <alignment wrapText="1"/>
    </xf>
    <xf numFmtId="166" fontId="4" fillId="6" borderId="53" xfId="0" applyNumberFormat="1" applyFont="1" applyFill="1" applyBorder="1" applyAlignment="1">
      <alignment horizontal="center" vertical="top"/>
    </xf>
    <xf numFmtId="0" fontId="16" fillId="6" borderId="10" xfId="0" applyFont="1" applyFill="1" applyBorder="1" applyAlignment="1">
      <alignment horizontal="left" vertical="top" wrapText="1"/>
    </xf>
    <xf numFmtId="3" fontId="6" fillId="7" borderId="23" xfId="0" applyNumberFormat="1" applyFont="1" applyFill="1" applyBorder="1" applyAlignment="1">
      <alignment horizontal="right" vertical="top"/>
    </xf>
    <xf numFmtId="3" fontId="6" fillId="7" borderId="1" xfId="0" applyNumberFormat="1" applyFont="1" applyFill="1" applyBorder="1" applyAlignment="1">
      <alignment horizontal="right" vertical="top"/>
    </xf>
    <xf numFmtId="3" fontId="6" fillId="7" borderId="25" xfId="0" applyNumberFormat="1" applyFont="1" applyFill="1" applyBorder="1" applyAlignment="1">
      <alignment horizontal="right" vertical="top"/>
    </xf>
    <xf numFmtId="3" fontId="6" fillId="7" borderId="71" xfId="0" applyNumberFormat="1" applyFont="1" applyFill="1" applyBorder="1" applyAlignment="1">
      <alignment horizontal="left" vertical="top"/>
    </xf>
    <xf numFmtId="3" fontId="6" fillId="7" borderId="72" xfId="0" applyNumberFormat="1" applyFont="1" applyFill="1" applyBorder="1" applyAlignment="1">
      <alignment horizontal="left" vertical="top"/>
    </xf>
    <xf numFmtId="3" fontId="6" fillId="7" borderId="73" xfId="0" applyNumberFormat="1" applyFont="1" applyFill="1" applyBorder="1" applyAlignment="1">
      <alignment horizontal="left" vertical="top"/>
    </xf>
    <xf numFmtId="3" fontId="4" fillId="6" borderId="3" xfId="0" applyNumberFormat="1" applyFont="1" applyFill="1" applyBorder="1" applyAlignment="1">
      <alignment vertical="top" wrapText="1"/>
    </xf>
    <xf numFmtId="3" fontId="7" fillId="6" borderId="3" xfId="0" applyNumberFormat="1" applyFont="1" applyFill="1" applyBorder="1" applyAlignment="1">
      <alignment horizontal="center" vertical="top" wrapText="1"/>
    </xf>
    <xf numFmtId="0" fontId="21" fillId="6" borderId="11" xfId="0" applyFont="1" applyFill="1" applyBorder="1" applyAlignment="1">
      <alignment horizontal="center" vertical="top" wrapText="1"/>
    </xf>
    <xf numFmtId="3" fontId="6" fillId="6" borderId="64" xfId="0" applyNumberFormat="1" applyFont="1" applyFill="1" applyBorder="1" applyAlignment="1">
      <alignment horizontal="center" vertical="top"/>
    </xf>
    <xf numFmtId="3" fontId="6" fillId="6" borderId="27" xfId="0" applyNumberFormat="1" applyFont="1" applyFill="1" applyBorder="1" applyAlignment="1">
      <alignment horizontal="center" vertical="top"/>
    </xf>
    <xf numFmtId="0" fontId="16" fillId="6" borderId="11" xfId="0" applyFont="1" applyFill="1" applyBorder="1" applyAlignment="1">
      <alignment vertical="top" wrapText="1"/>
    </xf>
    <xf numFmtId="3" fontId="6" fillId="5" borderId="71" xfId="0" applyNumberFormat="1" applyFont="1" applyFill="1" applyBorder="1" applyAlignment="1">
      <alignment horizontal="right" vertical="top"/>
    </xf>
    <xf numFmtId="3" fontId="6" fillId="5" borderId="72" xfId="0" applyNumberFormat="1" applyFont="1" applyFill="1" applyBorder="1" applyAlignment="1">
      <alignment horizontal="right" vertical="top"/>
    </xf>
    <xf numFmtId="0" fontId="4" fillId="0" borderId="0" xfId="0" applyFont="1" applyBorder="1" applyAlignment="1">
      <alignment vertical="top" wrapText="1"/>
    </xf>
    <xf numFmtId="0" fontId="0" fillId="0" borderId="0" xfId="0" applyBorder="1" applyAlignment="1">
      <alignment vertical="top" wrapText="1"/>
    </xf>
    <xf numFmtId="0" fontId="4" fillId="6" borderId="52" xfId="0" applyFont="1" applyFill="1" applyBorder="1" applyAlignment="1">
      <alignment horizontal="left" vertical="top" wrapText="1"/>
    </xf>
    <xf numFmtId="49" fontId="7" fillId="6" borderId="52" xfId="0" applyNumberFormat="1" applyFont="1" applyFill="1" applyBorder="1" applyAlignment="1">
      <alignment horizontal="center" vertical="center" wrapText="1"/>
    </xf>
    <xf numFmtId="0" fontId="4" fillId="6" borderId="53" xfId="0" applyFont="1" applyFill="1" applyBorder="1" applyAlignment="1">
      <alignment horizontal="center" vertical="top"/>
    </xf>
    <xf numFmtId="0" fontId="4" fillId="6" borderId="83" xfId="0" applyFont="1" applyFill="1" applyBorder="1" applyAlignment="1">
      <alignment horizontal="left" vertical="top" wrapText="1"/>
    </xf>
    <xf numFmtId="0" fontId="4" fillId="6" borderId="11" xfId="0" applyFont="1" applyFill="1" applyBorder="1" applyAlignment="1">
      <alignment horizontal="left" vertical="top" wrapText="1"/>
    </xf>
    <xf numFmtId="0" fontId="4" fillId="6" borderId="57" xfId="0" applyFont="1" applyFill="1" applyBorder="1" applyAlignment="1">
      <alignment horizontal="left" vertical="top" wrapText="1"/>
    </xf>
    <xf numFmtId="3" fontId="6" fillId="5" borderId="23" xfId="0" applyNumberFormat="1" applyFont="1" applyFill="1" applyBorder="1" applyAlignment="1">
      <alignment horizontal="right" vertical="top"/>
    </xf>
    <xf numFmtId="3" fontId="6" fillId="5" borderId="1" xfId="0" applyNumberFormat="1" applyFont="1" applyFill="1" applyBorder="1" applyAlignment="1">
      <alignment horizontal="right" vertical="top"/>
    </xf>
    <xf numFmtId="3" fontId="6" fillId="5" borderId="71" xfId="0" applyNumberFormat="1" applyFont="1" applyFill="1" applyBorder="1" applyAlignment="1">
      <alignment horizontal="left" vertical="top"/>
    </xf>
    <xf numFmtId="3" fontId="6" fillId="5" borderId="72" xfId="0" applyNumberFormat="1" applyFont="1" applyFill="1" applyBorder="1" applyAlignment="1">
      <alignment horizontal="left" vertical="top"/>
    </xf>
    <xf numFmtId="3" fontId="6" fillId="5" borderId="73" xfId="0" applyNumberFormat="1" applyFont="1" applyFill="1" applyBorder="1" applyAlignment="1">
      <alignment horizontal="left" vertical="top"/>
    </xf>
    <xf numFmtId="3" fontId="6" fillId="6" borderId="57" xfId="0" applyNumberFormat="1" applyFont="1" applyFill="1" applyBorder="1" applyAlignment="1">
      <alignment horizontal="left" vertical="top" wrapText="1"/>
    </xf>
    <xf numFmtId="0" fontId="4" fillId="6" borderId="35" xfId="0" applyFont="1" applyFill="1" applyBorder="1" applyAlignment="1">
      <alignment horizontal="left" vertical="top" wrapText="1"/>
    </xf>
    <xf numFmtId="49" fontId="6" fillId="4" borderId="21" xfId="0" applyNumberFormat="1" applyFont="1" applyFill="1" applyBorder="1" applyAlignment="1">
      <alignment horizontal="center" vertical="top"/>
    </xf>
    <xf numFmtId="49" fontId="6" fillId="5" borderId="22" xfId="0" applyNumberFormat="1" applyFont="1" applyFill="1" applyBorder="1" applyAlignment="1">
      <alignment horizontal="center" vertical="top"/>
    </xf>
    <xf numFmtId="49" fontId="6" fillId="6" borderId="23" xfId="0" applyNumberFormat="1" applyFont="1" applyFill="1" applyBorder="1" applyAlignment="1">
      <alignment horizontal="center" vertical="top"/>
    </xf>
    <xf numFmtId="0" fontId="4" fillId="6" borderId="57" xfId="0" applyFont="1" applyFill="1" applyBorder="1" applyAlignment="1">
      <alignment vertical="top" wrapText="1"/>
    </xf>
    <xf numFmtId="0" fontId="4" fillId="6" borderId="27" xfId="0" applyFont="1" applyFill="1" applyBorder="1" applyAlignment="1">
      <alignment vertical="top" wrapText="1"/>
    </xf>
    <xf numFmtId="0" fontId="5" fillId="0" borderId="11" xfId="0" applyFont="1" applyFill="1" applyBorder="1" applyAlignment="1">
      <alignment horizontal="center" vertical="center" textRotation="90" wrapText="1"/>
    </xf>
    <xf numFmtId="0" fontId="5" fillId="0" borderId="22" xfId="0" applyFont="1" applyFill="1" applyBorder="1" applyAlignment="1">
      <alignment horizontal="center" vertical="center" textRotation="90" wrapText="1"/>
    </xf>
    <xf numFmtId="3" fontId="6" fillId="5" borderId="1" xfId="0" applyNumberFormat="1" applyFont="1" applyFill="1" applyBorder="1" applyAlignment="1">
      <alignment horizontal="left" vertical="top"/>
    </xf>
    <xf numFmtId="3" fontId="6" fillId="0" borderId="0" xfId="0" applyNumberFormat="1" applyFont="1" applyFill="1" applyBorder="1" applyAlignment="1">
      <alignment horizontal="center" vertical="top" wrapText="1"/>
    </xf>
    <xf numFmtId="3" fontId="6" fillId="0" borderId="75" xfId="0" applyNumberFormat="1" applyFont="1" applyBorder="1" applyAlignment="1">
      <alignment horizontal="center" vertical="center" wrapText="1"/>
    </xf>
    <xf numFmtId="3" fontId="6" fillId="0" borderId="72" xfId="0" applyNumberFormat="1" applyFont="1" applyBorder="1" applyAlignment="1">
      <alignment horizontal="center" vertical="center" wrapText="1"/>
    </xf>
    <xf numFmtId="3" fontId="6" fillId="0" borderId="73" xfId="0" applyNumberFormat="1" applyFont="1" applyBorder="1" applyAlignment="1">
      <alignment horizontal="center" vertical="center" wrapText="1"/>
    </xf>
    <xf numFmtId="3" fontId="6" fillId="3" borderId="2" xfId="0" applyNumberFormat="1" applyFont="1" applyFill="1" applyBorder="1" applyAlignment="1">
      <alignment horizontal="right" vertical="top" wrapText="1"/>
    </xf>
    <xf numFmtId="3" fontId="4" fillId="3" borderId="3" xfId="0" applyNumberFormat="1" applyFont="1" applyFill="1" applyBorder="1" applyAlignment="1">
      <alignment vertical="top" wrapText="1"/>
    </xf>
    <xf numFmtId="3" fontId="4" fillId="3" borderId="4" xfId="0" applyNumberFormat="1" applyFont="1" applyFill="1" applyBorder="1" applyAlignment="1">
      <alignment vertical="top" wrapText="1"/>
    </xf>
    <xf numFmtId="3" fontId="6" fillId="9" borderId="31" xfId="0" applyNumberFormat="1" applyFont="1" applyFill="1" applyBorder="1" applyAlignment="1">
      <alignment horizontal="right" vertical="top" wrapText="1"/>
    </xf>
    <xf numFmtId="3" fontId="6" fillId="9" borderId="19" xfId="0" applyNumberFormat="1" applyFont="1" applyFill="1" applyBorder="1" applyAlignment="1">
      <alignment horizontal="right" vertical="top" wrapText="1"/>
    </xf>
    <xf numFmtId="3" fontId="6" fillId="9" borderId="20" xfId="0" applyNumberFormat="1" applyFont="1" applyFill="1" applyBorder="1" applyAlignment="1">
      <alignment horizontal="right" vertical="top" wrapText="1"/>
    </xf>
    <xf numFmtId="3" fontId="4" fillId="0" borderId="35" xfId="0" applyNumberFormat="1" applyFont="1" applyBorder="1" applyAlignment="1">
      <alignment horizontal="left" vertical="top" wrapText="1"/>
    </xf>
    <xf numFmtId="3" fontId="4" fillId="0" borderId="57" xfId="0" applyNumberFormat="1" applyFont="1" applyBorder="1" applyAlignment="1">
      <alignment vertical="top" wrapText="1"/>
    </xf>
    <xf numFmtId="3" fontId="4" fillId="0" borderId="58" xfId="0" applyNumberFormat="1" applyFont="1" applyBorder="1" applyAlignment="1">
      <alignment vertical="top" wrapText="1"/>
    </xf>
    <xf numFmtId="0" fontId="4" fillId="6" borderId="21" xfId="0" applyFont="1" applyFill="1" applyBorder="1" applyAlignment="1">
      <alignment horizontal="left" vertical="top" wrapText="1"/>
    </xf>
    <xf numFmtId="3" fontId="6" fillId="5" borderId="75" xfId="0" applyNumberFormat="1" applyFont="1" applyFill="1" applyBorder="1" applyAlignment="1">
      <alignment horizontal="center" vertical="top"/>
    </xf>
    <xf numFmtId="3" fontId="6" fillId="5" borderId="72" xfId="0" applyNumberFormat="1" applyFont="1" applyFill="1" applyBorder="1" applyAlignment="1">
      <alignment horizontal="center" vertical="top"/>
    </xf>
    <xf numFmtId="3" fontId="6" fillId="5" borderId="73" xfId="0" applyNumberFormat="1" applyFont="1" applyFill="1" applyBorder="1" applyAlignment="1">
      <alignment horizontal="center" vertical="top"/>
    </xf>
    <xf numFmtId="3" fontId="6" fillId="4" borderId="71" xfId="0" applyNumberFormat="1" applyFont="1" applyFill="1" applyBorder="1" applyAlignment="1">
      <alignment horizontal="right" vertical="top"/>
    </xf>
    <xf numFmtId="3" fontId="6" fillId="4" borderId="72" xfId="0" applyNumberFormat="1" applyFont="1" applyFill="1" applyBorder="1" applyAlignment="1">
      <alignment horizontal="right" vertical="top"/>
    </xf>
    <xf numFmtId="3" fontId="6" fillId="4" borderId="73" xfId="0" applyNumberFormat="1" applyFont="1" applyFill="1" applyBorder="1" applyAlignment="1">
      <alignment horizontal="right" vertical="top"/>
    </xf>
    <xf numFmtId="3" fontId="6" fillId="4" borderId="75" xfId="0" applyNumberFormat="1" applyFont="1" applyFill="1" applyBorder="1" applyAlignment="1">
      <alignment horizontal="center" vertical="top"/>
    </xf>
    <xf numFmtId="3" fontId="6" fillId="4" borderId="72" xfId="0" applyNumberFormat="1" applyFont="1" applyFill="1" applyBorder="1" applyAlignment="1">
      <alignment horizontal="center" vertical="top"/>
    </xf>
    <xf numFmtId="3" fontId="6" fillId="4" borderId="73" xfId="0" applyNumberFormat="1" applyFont="1" applyFill="1" applyBorder="1" applyAlignment="1">
      <alignment horizontal="center" vertical="top"/>
    </xf>
    <xf numFmtId="3" fontId="6" fillId="3" borderId="71" xfId="0" applyNumberFormat="1" applyFont="1" applyFill="1" applyBorder="1" applyAlignment="1">
      <alignment horizontal="right" vertical="top"/>
    </xf>
    <xf numFmtId="3" fontId="6" fillId="3" borderId="72" xfId="0" applyNumberFormat="1" applyFont="1" applyFill="1" applyBorder="1" applyAlignment="1">
      <alignment horizontal="right" vertical="top"/>
    </xf>
    <xf numFmtId="3" fontId="6" fillId="3" borderId="73" xfId="0" applyNumberFormat="1" applyFont="1" applyFill="1" applyBorder="1" applyAlignment="1">
      <alignment horizontal="right" vertical="top"/>
    </xf>
    <xf numFmtId="3" fontId="6" fillId="3" borderId="75" xfId="0" applyNumberFormat="1" applyFont="1" applyFill="1" applyBorder="1" applyAlignment="1">
      <alignment horizontal="center" vertical="top"/>
    </xf>
    <xf numFmtId="3" fontId="6" fillId="3" borderId="72" xfId="0" applyNumberFormat="1" applyFont="1" applyFill="1" applyBorder="1" applyAlignment="1">
      <alignment horizontal="center" vertical="top"/>
    </xf>
    <xf numFmtId="3" fontId="6" fillId="3" borderId="73" xfId="0" applyNumberFormat="1" applyFont="1" applyFill="1" applyBorder="1" applyAlignment="1">
      <alignment horizontal="center" vertical="top"/>
    </xf>
    <xf numFmtId="3" fontId="9" fillId="0" borderId="0" xfId="0" applyNumberFormat="1" applyFont="1" applyAlignment="1">
      <alignment horizontal="center" vertical="top"/>
    </xf>
    <xf numFmtId="3" fontId="6" fillId="9" borderId="24" xfId="0" applyNumberFormat="1" applyFont="1" applyFill="1" applyBorder="1" applyAlignment="1">
      <alignment horizontal="right" vertical="top" wrapText="1"/>
    </xf>
    <xf numFmtId="3" fontId="6" fillId="9" borderId="1" xfId="0" applyNumberFormat="1" applyFont="1" applyFill="1" applyBorder="1" applyAlignment="1">
      <alignment horizontal="right" vertical="top" wrapText="1"/>
    </xf>
    <xf numFmtId="3" fontId="6" fillId="9" borderId="25" xfId="0" applyNumberFormat="1" applyFont="1" applyFill="1" applyBorder="1" applyAlignment="1">
      <alignment horizontal="right" vertical="top" wrapText="1"/>
    </xf>
    <xf numFmtId="3" fontId="25" fillId="6" borderId="0" xfId="0" applyNumberFormat="1" applyFont="1" applyFill="1" applyAlignment="1">
      <alignment horizontal="left" vertical="top" wrapText="1"/>
    </xf>
    <xf numFmtId="0" fontId="2" fillId="0" borderId="0" xfId="0" applyFont="1" applyAlignment="1">
      <alignment horizontal="center" vertical="top" wrapText="1"/>
    </xf>
    <xf numFmtId="0" fontId="6" fillId="6" borderId="40" xfId="0" applyFont="1" applyFill="1" applyBorder="1" applyAlignment="1">
      <alignment horizontal="left" vertical="top" wrapText="1"/>
    </xf>
    <xf numFmtId="0" fontId="6" fillId="6" borderId="11" xfId="0" applyFont="1" applyFill="1" applyBorder="1" applyAlignment="1">
      <alignment horizontal="left" vertical="top" wrapText="1"/>
    </xf>
    <xf numFmtId="3" fontId="4" fillId="9" borderId="35" xfId="0" applyNumberFormat="1" applyFont="1" applyFill="1" applyBorder="1" applyAlignment="1">
      <alignment horizontal="left" vertical="top" wrapText="1"/>
    </xf>
    <xf numFmtId="3" fontId="4" fillId="9" borderId="57" xfId="0" applyNumberFormat="1" applyFont="1" applyFill="1" applyBorder="1" applyAlignment="1">
      <alignment vertical="top" wrapText="1"/>
    </xf>
    <xf numFmtId="3" fontId="4" fillId="9" borderId="58" xfId="0" applyNumberFormat="1" applyFont="1" applyFill="1" applyBorder="1" applyAlignment="1">
      <alignment vertical="top" wrapText="1"/>
    </xf>
    <xf numFmtId="3" fontId="6" fillId="3" borderId="32" xfId="0" applyNumberFormat="1" applyFont="1" applyFill="1" applyBorder="1" applyAlignment="1">
      <alignment horizontal="right" vertical="top" wrapText="1"/>
    </xf>
    <xf numFmtId="3" fontId="4" fillId="3" borderId="52" xfId="0" applyNumberFormat="1" applyFont="1" applyFill="1" applyBorder="1" applyAlignment="1">
      <alignment vertical="top" wrapText="1"/>
    </xf>
    <xf numFmtId="3" fontId="4" fillId="3" borderId="98" xfId="0" applyNumberFormat="1" applyFont="1" applyFill="1" applyBorder="1" applyAlignment="1">
      <alignment vertical="top" wrapText="1"/>
    </xf>
    <xf numFmtId="3" fontId="4" fillId="8" borderId="31" xfId="0" applyNumberFormat="1" applyFont="1" applyFill="1" applyBorder="1" applyAlignment="1">
      <alignment horizontal="left" vertical="top" wrapText="1"/>
    </xf>
    <xf numFmtId="0" fontId="16" fillId="0" borderId="19" xfId="0" applyFont="1" applyBorder="1" applyAlignment="1">
      <alignment horizontal="left" vertical="top" wrapText="1"/>
    </xf>
    <xf numFmtId="0" fontId="16" fillId="0" borderId="20" xfId="0" applyFont="1" applyBorder="1" applyAlignment="1">
      <alignment horizontal="left" vertical="top" wrapText="1"/>
    </xf>
    <xf numFmtId="3" fontId="4" fillId="6" borderId="31" xfId="0" applyNumberFormat="1" applyFont="1" applyFill="1" applyBorder="1" applyAlignment="1">
      <alignment horizontal="left" vertical="top" wrapText="1"/>
    </xf>
    <xf numFmtId="3" fontId="4" fillId="6" borderId="19" xfId="0" applyNumberFormat="1" applyFont="1" applyFill="1" applyBorder="1" applyAlignment="1">
      <alignment horizontal="left" vertical="top" wrapText="1"/>
    </xf>
    <xf numFmtId="3" fontId="4" fillId="6" borderId="20" xfId="0" applyNumberFormat="1" applyFont="1" applyFill="1" applyBorder="1" applyAlignment="1">
      <alignment horizontal="left" vertical="top" wrapText="1"/>
    </xf>
    <xf numFmtId="3" fontId="4" fillId="0" borderId="31" xfId="0" applyNumberFormat="1" applyFont="1" applyBorder="1" applyAlignment="1">
      <alignment horizontal="left" vertical="top" wrapText="1"/>
    </xf>
    <xf numFmtId="3" fontId="4" fillId="0" borderId="19" xfId="0" applyNumberFormat="1" applyFont="1" applyBorder="1" applyAlignment="1">
      <alignment horizontal="left" vertical="top" wrapText="1"/>
    </xf>
    <xf numFmtId="3" fontId="4" fillId="0" borderId="20" xfId="0" applyNumberFormat="1" applyFont="1" applyBorder="1" applyAlignment="1">
      <alignment horizontal="left" vertical="top" wrapText="1"/>
    </xf>
    <xf numFmtId="3" fontId="4" fillId="0" borderId="32" xfId="0" applyNumberFormat="1" applyFont="1" applyBorder="1" applyAlignment="1">
      <alignment horizontal="left" vertical="top" wrapText="1"/>
    </xf>
    <xf numFmtId="3" fontId="4" fillId="0" borderId="52" xfId="0" applyNumberFormat="1" applyFont="1" applyBorder="1" applyAlignment="1">
      <alignment vertical="top" wrapText="1"/>
    </xf>
    <xf numFmtId="3" fontId="4" fillId="0" borderId="16" xfId="0" applyNumberFormat="1" applyFont="1" applyBorder="1" applyAlignment="1">
      <alignment vertical="top" wrapText="1"/>
    </xf>
    <xf numFmtId="3" fontId="4" fillId="8" borderId="19" xfId="0" applyNumberFormat="1" applyFont="1" applyFill="1" applyBorder="1" applyAlignment="1">
      <alignment horizontal="left" vertical="top" wrapText="1"/>
    </xf>
    <xf numFmtId="3" fontId="4" fillId="9" borderId="31" xfId="0" applyNumberFormat="1" applyFont="1" applyFill="1" applyBorder="1" applyAlignment="1">
      <alignment horizontal="left" vertical="top" wrapText="1"/>
    </xf>
    <xf numFmtId="0" fontId="16" fillId="9" borderId="19" xfId="0" applyFont="1" applyFill="1" applyBorder="1" applyAlignment="1">
      <alignment horizontal="left" vertical="top" wrapText="1"/>
    </xf>
    <xf numFmtId="0" fontId="16" fillId="9" borderId="20" xfId="0" applyFont="1" applyFill="1" applyBorder="1" applyAlignment="1">
      <alignment horizontal="left" vertical="top" wrapText="1"/>
    </xf>
    <xf numFmtId="3" fontId="4" fillId="0" borderId="30" xfId="0" applyNumberFormat="1" applyFont="1" applyFill="1" applyBorder="1" applyAlignment="1">
      <alignment horizontal="left" vertical="top" wrapText="1"/>
    </xf>
    <xf numFmtId="49" fontId="6" fillId="6" borderId="57" xfId="0" applyNumberFormat="1" applyFont="1" applyFill="1" applyBorder="1" applyAlignment="1">
      <alignment horizontal="center" vertical="top"/>
    </xf>
    <xf numFmtId="3" fontId="22" fillId="6" borderId="57" xfId="0" applyNumberFormat="1" applyFont="1" applyFill="1" applyBorder="1" applyAlignment="1">
      <alignment horizontal="left" vertical="top" wrapText="1"/>
    </xf>
    <xf numFmtId="3" fontId="22" fillId="6" borderId="52" xfId="0" applyNumberFormat="1" applyFont="1" applyFill="1" applyBorder="1" applyAlignment="1">
      <alignment horizontal="left" vertical="top" wrapText="1"/>
    </xf>
    <xf numFmtId="3" fontId="4" fillId="6" borderId="7" xfId="0" applyNumberFormat="1" applyFont="1" applyFill="1" applyBorder="1" applyAlignment="1">
      <alignment horizontal="center" vertical="top" wrapText="1"/>
    </xf>
    <xf numFmtId="3" fontId="4" fillId="6" borderId="14" xfId="0" applyNumberFormat="1" applyFont="1" applyFill="1" applyBorder="1" applyAlignment="1">
      <alignment horizontal="center" vertical="top" wrapText="1"/>
    </xf>
    <xf numFmtId="3" fontId="4" fillId="6" borderId="26" xfId="0" applyNumberFormat="1" applyFont="1" applyFill="1" applyBorder="1" applyAlignment="1">
      <alignment horizontal="center" vertical="top" wrapText="1"/>
    </xf>
    <xf numFmtId="0" fontId="16" fillId="6" borderId="38" xfId="0" applyFont="1" applyFill="1" applyBorder="1" applyAlignment="1">
      <alignment horizontal="center" vertical="top" wrapText="1"/>
    </xf>
    <xf numFmtId="3" fontId="6" fillId="5" borderId="0" xfId="0" applyNumberFormat="1" applyFont="1" applyFill="1" applyBorder="1" applyAlignment="1">
      <alignment horizontal="left" vertical="top"/>
    </xf>
    <xf numFmtId="0" fontId="16" fillId="0" borderId="57" xfId="0" applyFont="1" applyBorder="1" applyAlignment="1">
      <alignment vertical="top" wrapText="1"/>
    </xf>
    <xf numFmtId="49" fontId="6" fillId="9" borderId="12" xfId="0" applyNumberFormat="1" applyFont="1" applyFill="1" applyBorder="1" applyAlignment="1">
      <alignment horizontal="center" vertical="top"/>
    </xf>
    <xf numFmtId="49" fontId="6" fillId="9" borderId="23" xfId="0" applyNumberFormat="1" applyFont="1" applyFill="1" applyBorder="1" applyAlignment="1">
      <alignment horizontal="center" vertical="top"/>
    </xf>
    <xf numFmtId="0" fontId="4" fillId="11" borderId="40" xfId="0" applyFont="1" applyFill="1" applyBorder="1" applyAlignment="1">
      <alignment horizontal="left" vertical="top" wrapText="1"/>
    </xf>
    <xf numFmtId="0" fontId="16" fillId="11" borderId="11" xfId="0" applyFont="1" applyFill="1" applyBorder="1" applyAlignment="1">
      <alignment wrapText="1"/>
    </xf>
    <xf numFmtId="0" fontId="16" fillId="11" borderId="57" xfId="0" applyFont="1" applyFill="1" applyBorder="1" applyAlignment="1">
      <alignment horizontal="left" vertical="top" wrapText="1"/>
    </xf>
    <xf numFmtId="49" fontId="7" fillId="12" borderId="11" xfId="0" applyNumberFormat="1" applyFont="1" applyFill="1" applyBorder="1" applyAlignment="1">
      <alignment horizontal="center" vertical="center" wrapText="1"/>
    </xf>
    <xf numFmtId="49" fontId="7" fillId="12" borderId="57" xfId="0" applyNumberFormat="1" applyFont="1" applyFill="1" applyBorder="1" applyAlignment="1">
      <alignment horizontal="center" vertical="center" wrapText="1"/>
    </xf>
    <xf numFmtId="3" fontId="4" fillId="6" borderId="38" xfId="0" applyNumberFormat="1" applyFont="1" applyFill="1" applyBorder="1" applyAlignment="1">
      <alignment horizontal="center" vertical="top" wrapText="1"/>
    </xf>
    <xf numFmtId="3" fontId="4" fillId="6" borderId="53" xfId="0" applyNumberFormat="1" applyFont="1" applyFill="1" applyBorder="1" applyAlignment="1">
      <alignment horizontal="center" vertical="top" wrapText="1"/>
    </xf>
    <xf numFmtId="3" fontId="22" fillId="6" borderId="10" xfId="0" applyNumberFormat="1" applyFont="1" applyFill="1" applyBorder="1" applyAlignment="1">
      <alignment vertical="top" wrapText="1"/>
    </xf>
    <xf numFmtId="3" fontId="22" fillId="6" borderId="35" xfId="0" applyNumberFormat="1" applyFont="1" applyFill="1" applyBorder="1" applyAlignment="1">
      <alignment vertical="top" wrapText="1"/>
    </xf>
    <xf numFmtId="49" fontId="4" fillId="0" borderId="53" xfId="0" applyNumberFormat="1" applyFont="1" applyBorder="1" applyAlignment="1">
      <alignment horizontal="center" vertical="top" wrapText="1"/>
    </xf>
    <xf numFmtId="0" fontId="16" fillId="0" borderId="53" xfId="0" applyFont="1" applyBorder="1" applyAlignment="1">
      <alignment horizontal="center" vertical="top" wrapText="1"/>
    </xf>
    <xf numFmtId="49" fontId="6" fillId="4" borderId="2" xfId="0" applyNumberFormat="1" applyFont="1" applyFill="1" applyBorder="1" applyAlignment="1">
      <alignment horizontal="center" vertical="top"/>
    </xf>
    <xf numFmtId="49" fontId="6" fillId="5" borderId="3" xfId="0" applyNumberFormat="1" applyFont="1" applyFill="1" applyBorder="1" applyAlignment="1">
      <alignment horizontal="center" vertical="top"/>
    </xf>
    <xf numFmtId="49" fontId="6" fillId="6" borderId="4" xfId="0" applyNumberFormat="1" applyFont="1" applyFill="1" applyBorder="1" applyAlignment="1">
      <alignment horizontal="center" vertical="top"/>
    </xf>
    <xf numFmtId="0" fontId="4" fillId="6" borderId="64" xfId="0" applyFont="1" applyFill="1" applyBorder="1" applyAlignment="1">
      <alignment vertical="top" wrapText="1"/>
    </xf>
    <xf numFmtId="0" fontId="5" fillId="0" borderId="3" xfId="0" applyFont="1" applyFill="1" applyBorder="1" applyAlignment="1">
      <alignment horizontal="center" vertical="center" textRotation="90" wrapText="1"/>
    </xf>
    <xf numFmtId="49" fontId="4" fillId="0" borderId="7" xfId="0" applyNumberFormat="1" applyFont="1" applyBorder="1" applyAlignment="1">
      <alignment horizontal="center" vertical="top" wrapText="1"/>
    </xf>
    <xf numFmtId="49" fontId="4" fillId="0" borderId="14" xfId="0" applyNumberFormat="1" applyFont="1" applyBorder="1" applyAlignment="1">
      <alignment horizontal="center" vertical="top" wrapText="1"/>
    </xf>
    <xf numFmtId="49" fontId="4" fillId="0" borderId="26" xfId="0" applyNumberFormat="1" applyFont="1" applyBorder="1" applyAlignment="1">
      <alignment horizontal="center" vertical="top" wrapText="1"/>
    </xf>
    <xf numFmtId="0" fontId="4" fillId="11" borderId="88" xfId="0" applyFont="1" applyFill="1" applyBorder="1" applyAlignment="1">
      <alignment horizontal="left" vertical="top" wrapText="1"/>
    </xf>
    <xf numFmtId="0" fontId="4" fillId="11" borderId="45" xfId="0" applyFont="1" applyFill="1" applyBorder="1" applyAlignment="1">
      <alignment horizontal="left" vertical="top" wrapText="1"/>
    </xf>
    <xf numFmtId="49" fontId="4" fillId="6" borderId="50" xfId="0" applyNumberFormat="1" applyFont="1" applyFill="1" applyBorder="1" applyAlignment="1">
      <alignment horizontal="center" vertical="center" wrapText="1"/>
    </xf>
    <xf numFmtId="49" fontId="4" fillId="6" borderId="14" xfId="0" applyNumberFormat="1" applyFont="1" applyFill="1" applyBorder="1" applyAlignment="1">
      <alignment horizontal="center" vertical="center" wrapText="1"/>
    </xf>
    <xf numFmtId="49" fontId="4" fillId="6" borderId="38" xfId="0" applyNumberFormat="1" applyFont="1" applyFill="1" applyBorder="1" applyAlignment="1">
      <alignment horizontal="center" vertical="center" wrapText="1"/>
    </xf>
    <xf numFmtId="3" fontId="4" fillId="9" borderId="36" xfId="0" applyNumberFormat="1" applyFont="1" applyFill="1" applyBorder="1" applyAlignment="1">
      <alignment horizontal="left" vertical="top" wrapText="1"/>
    </xf>
    <xf numFmtId="3" fontId="6" fillId="3" borderId="17" xfId="0" applyNumberFormat="1" applyFont="1" applyFill="1" applyBorder="1" applyAlignment="1">
      <alignment horizontal="right" vertical="top" wrapText="1"/>
    </xf>
    <xf numFmtId="3" fontId="4" fillId="3" borderId="16" xfId="0" applyNumberFormat="1" applyFont="1" applyFill="1" applyBorder="1" applyAlignment="1">
      <alignment vertical="top" wrapText="1"/>
    </xf>
    <xf numFmtId="3" fontId="4" fillId="0" borderId="36" xfId="0" applyNumberFormat="1" applyFont="1" applyBorder="1" applyAlignment="1">
      <alignment horizontal="left" vertical="top" wrapText="1"/>
    </xf>
    <xf numFmtId="3" fontId="4" fillId="0" borderId="17" xfId="0" applyNumberFormat="1" applyFont="1" applyBorder="1" applyAlignment="1">
      <alignment horizontal="left" vertical="top" wrapText="1"/>
    </xf>
    <xf numFmtId="0" fontId="16" fillId="6" borderId="19" xfId="0" applyFont="1" applyFill="1" applyBorder="1" applyAlignment="1">
      <alignment horizontal="left" vertical="top" wrapText="1"/>
    </xf>
    <xf numFmtId="0" fontId="16" fillId="6" borderId="20" xfId="0" applyFont="1" applyFill="1" applyBorder="1" applyAlignment="1">
      <alignment horizontal="left" vertical="top" wrapText="1"/>
    </xf>
    <xf numFmtId="3" fontId="6" fillId="3" borderId="69" xfId="0" applyNumberFormat="1" applyFont="1" applyFill="1" applyBorder="1" applyAlignment="1">
      <alignment horizontal="right" vertical="top" wrapText="1"/>
    </xf>
    <xf numFmtId="3" fontId="4" fillId="0" borderId="64" xfId="0" applyNumberFormat="1" applyFont="1" applyBorder="1" applyAlignment="1">
      <alignment horizontal="center" vertical="top"/>
    </xf>
    <xf numFmtId="3" fontId="4" fillId="0" borderId="11" xfId="0" applyNumberFormat="1" applyFont="1" applyBorder="1" applyAlignment="1">
      <alignment horizontal="center" vertical="top"/>
    </xf>
    <xf numFmtId="3" fontId="4" fillId="0" borderId="27" xfId="0" applyNumberFormat="1" applyFont="1" applyBorder="1" applyAlignment="1">
      <alignment horizontal="center" vertical="top"/>
    </xf>
    <xf numFmtId="0" fontId="16" fillId="0" borderId="11" xfId="0" applyFont="1" applyBorder="1" applyAlignment="1">
      <alignment vertical="top" wrapText="1"/>
    </xf>
    <xf numFmtId="3" fontId="4" fillId="0" borderId="7" xfId="0" applyNumberFormat="1" applyFont="1" applyBorder="1" applyAlignment="1">
      <alignment horizontal="center" vertical="top" wrapText="1"/>
    </xf>
    <xf numFmtId="3" fontId="4" fillId="0" borderId="14" xfId="0" applyNumberFormat="1" applyFont="1" applyBorder="1" applyAlignment="1">
      <alignment horizontal="center" vertical="top" wrapText="1"/>
    </xf>
    <xf numFmtId="3" fontId="4" fillId="0" borderId="26" xfId="0" applyNumberFormat="1" applyFont="1" applyBorder="1" applyAlignment="1">
      <alignment horizontal="center" vertical="top" wrapText="1"/>
    </xf>
    <xf numFmtId="3" fontId="22" fillId="11" borderId="11" xfId="0" applyNumberFormat="1" applyFont="1" applyFill="1" applyBorder="1" applyAlignment="1">
      <alignment horizontal="left" vertical="top" wrapText="1"/>
    </xf>
    <xf numFmtId="3" fontId="22" fillId="11" borderId="57" xfId="0" applyNumberFormat="1" applyFont="1" applyFill="1" applyBorder="1" applyAlignment="1">
      <alignment horizontal="left" vertical="top" wrapText="1"/>
    </xf>
    <xf numFmtId="0" fontId="4" fillId="11" borderId="11" xfId="0" applyFont="1" applyFill="1" applyBorder="1" applyAlignment="1">
      <alignment horizontal="center" vertical="center" textRotation="90" wrapText="1"/>
    </xf>
    <xf numFmtId="0" fontId="4" fillId="11" borderId="57" xfId="0" applyFont="1" applyFill="1" applyBorder="1" applyAlignment="1">
      <alignment horizontal="center" vertical="center" textRotation="90" wrapText="1"/>
    </xf>
    <xf numFmtId="0" fontId="4" fillId="11" borderId="52" xfId="0" applyFont="1" applyFill="1" applyBorder="1" applyAlignment="1">
      <alignment horizontal="left" vertical="top" wrapText="1"/>
    </xf>
    <xf numFmtId="49" fontId="7" fillId="11" borderId="52" xfId="0" applyNumberFormat="1" applyFont="1" applyFill="1" applyBorder="1" applyAlignment="1">
      <alignment horizontal="center" vertical="center" wrapText="1"/>
    </xf>
    <xf numFmtId="49" fontId="6" fillId="11" borderId="40" xfId="0" applyNumberFormat="1" applyFont="1" applyFill="1" applyBorder="1" applyAlignment="1">
      <alignment horizontal="center" vertical="top"/>
    </xf>
    <xf numFmtId="49" fontId="6" fillId="11" borderId="57" xfId="0" applyNumberFormat="1" applyFont="1" applyFill="1" applyBorder="1" applyAlignment="1">
      <alignment horizontal="center" vertical="top"/>
    </xf>
    <xf numFmtId="3" fontId="4" fillId="11" borderId="52" xfId="0" applyNumberFormat="1" applyFont="1" applyFill="1" applyBorder="1" applyAlignment="1">
      <alignment horizontal="left" vertical="top" wrapText="1"/>
    </xf>
    <xf numFmtId="0" fontId="16" fillId="0" borderId="38" xfId="0" applyFont="1" applyBorder="1" applyAlignment="1">
      <alignment horizontal="center" vertical="top"/>
    </xf>
    <xf numFmtId="0" fontId="16" fillId="0" borderId="35" xfId="0" applyFont="1" applyBorder="1" applyAlignment="1">
      <alignment horizontal="left" vertical="top" wrapText="1"/>
    </xf>
    <xf numFmtId="3" fontId="4" fillId="6" borderId="50" xfId="1" applyNumberFormat="1" applyFont="1" applyFill="1" applyBorder="1" applyAlignment="1">
      <alignment horizontal="center" vertical="top" wrapText="1"/>
    </xf>
    <xf numFmtId="3" fontId="4" fillId="6" borderId="14" xfId="1" applyNumberFormat="1" applyFont="1" applyFill="1" applyBorder="1" applyAlignment="1">
      <alignment horizontal="center" vertical="top" wrapText="1"/>
    </xf>
    <xf numFmtId="0" fontId="16" fillId="0" borderId="14" xfId="0" applyFont="1" applyBorder="1" applyAlignment="1">
      <alignment horizontal="center" vertical="top" wrapText="1"/>
    </xf>
    <xf numFmtId="0" fontId="16" fillId="0" borderId="57" xfId="0" applyFont="1" applyBorder="1" applyAlignment="1">
      <alignment horizontal="left" vertical="top" wrapText="1"/>
    </xf>
    <xf numFmtId="0" fontId="4" fillId="6" borderId="50" xfId="1" applyNumberFormat="1" applyFont="1" applyFill="1" applyBorder="1" applyAlignment="1">
      <alignment horizontal="center" vertical="top" wrapText="1"/>
    </xf>
    <xf numFmtId="0" fontId="0" fillId="0" borderId="14" xfId="0" applyBorder="1" applyAlignment="1">
      <alignment horizontal="center" vertical="top"/>
    </xf>
    <xf numFmtId="3" fontId="4" fillId="6" borderId="50" xfId="0" applyNumberFormat="1" applyFont="1" applyFill="1" applyBorder="1" applyAlignment="1">
      <alignment horizontal="center" vertical="top" wrapText="1"/>
    </xf>
    <xf numFmtId="3" fontId="33" fillId="6" borderId="40" xfId="0" applyNumberFormat="1" applyFont="1" applyFill="1" applyBorder="1" applyAlignment="1">
      <alignment horizontal="left" vertical="top" wrapText="1"/>
    </xf>
    <xf numFmtId="0" fontId="30" fillId="0" borderId="57" xfId="0" applyFont="1" applyBorder="1" applyAlignment="1">
      <alignment horizontal="left" vertical="top" wrapText="1"/>
    </xf>
    <xf numFmtId="0" fontId="16" fillId="0" borderId="11" xfId="0" applyFont="1" applyBorder="1" applyAlignment="1">
      <alignment horizontal="left" vertical="top" wrapText="1"/>
    </xf>
    <xf numFmtId="0" fontId="0" fillId="0" borderId="11" xfId="0" applyBorder="1" applyAlignment="1">
      <alignment horizontal="left" vertical="top" wrapText="1"/>
    </xf>
    <xf numFmtId="0" fontId="16" fillId="0" borderId="35" xfId="0" applyFont="1" applyBorder="1" applyAlignment="1">
      <alignment vertical="top" wrapText="1"/>
    </xf>
    <xf numFmtId="0" fontId="16" fillId="6" borderId="14" xfId="0" applyFont="1" applyFill="1" applyBorder="1" applyAlignment="1">
      <alignment vertical="top" wrapText="1"/>
    </xf>
    <xf numFmtId="0" fontId="4" fillId="6" borderId="15" xfId="0" applyFont="1" applyFill="1" applyBorder="1" applyAlignment="1">
      <alignment vertical="top" wrapText="1"/>
    </xf>
    <xf numFmtId="0" fontId="16" fillId="6" borderId="35" xfId="0" applyFont="1" applyFill="1" applyBorder="1" applyAlignment="1">
      <alignment vertical="top" wrapText="1"/>
    </xf>
    <xf numFmtId="0" fontId="0" fillId="0" borderId="38" xfId="0" applyBorder="1" applyAlignment="1">
      <alignment horizontal="center" vertical="top" wrapText="1"/>
    </xf>
    <xf numFmtId="3" fontId="4" fillId="6" borderId="21" xfId="0" applyNumberFormat="1" applyFont="1" applyFill="1" applyBorder="1" applyAlignment="1">
      <alignment horizontal="left" vertical="top" wrapText="1"/>
    </xf>
    <xf numFmtId="0" fontId="16" fillId="0" borderId="38" xfId="0" applyFont="1" applyBorder="1" applyAlignment="1">
      <alignment horizontal="center" vertical="top" wrapText="1"/>
    </xf>
    <xf numFmtId="0" fontId="16" fillId="6" borderId="38" xfId="0" applyFont="1" applyFill="1" applyBorder="1" applyAlignment="1">
      <alignment horizontal="center" wrapText="1"/>
    </xf>
    <xf numFmtId="3" fontId="6" fillId="9" borderId="11" xfId="0" applyNumberFormat="1" applyFont="1" applyFill="1" applyBorder="1" applyAlignment="1">
      <alignment horizontal="center" vertical="top"/>
    </xf>
    <xf numFmtId="0" fontId="16" fillId="6" borderId="14" xfId="0" applyFont="1" applyFill="1" applyBorder="1" applyAlignment="1">
      <alignment horizontal="center" vertical="top" wrapText="1"/>
    </xf>
    <xf numFmtId="3" fontId="16" fillId="6" borderId="11" xfId="0" applyNumberFormat="1" applyFont="1" applyFill="1" applyBorder="1" applyAlignment="1">
      <alignment horizontal="left" vertical="top" wrapText="1"/>
    </xf>
    <xf numFmtId="3" fontId="4" fillId="6" borderId="41" xfId="0" applyNumberFormat="1" applyFont="1" applyFill="1" applyBorder="1" applyAlignment="1">
      <alignment horizontal="center" vertical="top" wrapText="1"/>
    </xf>
    <xf numFmtId="3" fontId="4" fillId="6" borderId="0" xfId="0" applyNumberFormat="1" applyFont="1" applyFill="1" applyBorder="1" applyAlignment="1">
      <alignment horizontal="center" vertical="top" wrapText="1"/>
    </xf>
    <xf numFmtId="3" fontId="4" fillId="0" borderId="50" xfId="0" applyNumberFormat="1" applyFont="1" applyBorder="1" applyAlignment="1">
      <alignment horizontal="center" vertical="top" wrapText="1"/>
    </xf>
    <xf numFmtId="3" fontId="16" fillId="0" borderId="38" xfId="0" applyNumberFormat="1" applyFont="1" applyBorder="1" applyAlignment="1">
      <alignment horizontal="center" vertical="top" wrapText="1"/>
    </xf>
    <xf numFmtId="3" fontId="6" fillId="9" borderId="12" xfId="0" applyNumberFormat="1" applyFont="1" applyFill="1" applyBorder="1" applyAlignment="1">
      <alignment horizontal="center" vertical="top"/>
    </xf>
    <xf numFmtId="3" fontId="4" fillId="6" borderId="47" xfId="0" applyNumberFormat="1" applyFont="1" applyFill="1" applyBorder="1" applyAlignment="1">
      <alignment horizontal="left" vertical="top" wrapText="1"/>
    </xf>
    <xf numFmtId="3" fontId="5" fillId="6" borderId="40" xfId="0" applyNumberFormat="1" applyFont="1" applyFill="1" applyBorder="1" applyAlignment="1">
      <alignment horizontal="center" vertical="center" textRotation="90" wrapText="1"/>
    </xf>
    <xf numFmtId="0" fontId="0" fillId="6" borderId="57" xfId="0" applyFill="1" applyBorder="1" applyAlignment="1">
      <alignment horizontal="center" vertical="center" textRotation="90" wrapText="1"/>
    </xf>
    <xf numFmtId="0" fontId="4" fillId="0" borderId="0" xfId="0" applyFont="1" applyAlignment="1">
      <alignment horizontal="right" wrapText="1"/>
    </xf>
    <xf numFmtId="0" fontId="17" fillId="0" borderId="0" xfId="0" applyFont="1" applyAlignment="1">
      <alignment horizontal="right"/>
    </xf>
    <xf numFmtId="0" fontId="0" fillId="0" borderId="11" xfId="0" applyBorder="1" applyAlignment="1">
      <alignment vertical="top" wrapText="1"/>
    </xf>
    <xf numFmtId="3" fontId="4" fillId="0" borderId="62" xfId="0" applyNumberFormat="1" applyFont="1" applyFill="1" applyBorder="1" applyAlignment="1">
      <alignment horizontal="center" vertical="center" textRotation="90" wrapText="1" shrinkToFit="1"/>
    </xf>
    <xf numFmtId="3" fontId="4" fillId="0" borderId="33" xfId="0" applyNumberFormat="1" applyFont="1" applyFill="1" applyBorder="1" applyAlignment="1">
      <alignment horizontal="center" vertical="center" textRotation="90" wrapText="1" shrinkToFit="1"/>
    </xf>
    <xf numFmtId="3" fontId="4" fillId="0" borderId="28" xfId="0" applyNumberFormat="1" applyFont="1" applyFill="1" applyBorder="1" applyAlignment="1">
      <alignment horizontal="center" vertical="center" textRotation="90" wrapText="1" shrinkToFit="1"/>
    </xf>
    <xf numFmtId="0" fontId="22" fillId="0" borderId="40" xfId="0" applyFont="1" applyFill="1" applyBorder="1" applyAlignment="1">
      <alignment vertical="top" wrapText="1"/>
    </xf>
    <xf numFmtId="0" fontId="22" fillId="0" borderId="57" xfId="0" applyFont="1" applyFill="1" applyBorder="1" applyAlignment="1">
      <alignment vertical="top" wrapText="1"/>
    </xf>
    <xf numFmtId="0" fontId="22" fillId="6" borderId="13" xfId="0" applyFont="1" applyFill="1" applyBorder="1" applyAlignment="1">
      <alignment vertical="top" wrapText="1"/>
    </xf>
    <xf numFmtId="0" fontId="30" fillId="6" borderId="34" xfId="0" applyFont="1" applyFill="1" applyBorder="1" applyAlignment="1">
      <alignment vertical="top" wrapText="1"/>
    </xf>
    <xf numFmtId="0" fontId="4" fillId="6" borderId="14" xfId="1" applyNumberFormat="1" applyFont="1" applyFill="1" applyBorder="1" applyAlignment="1">
      <alignment horizontal="center" vertical="top" wrapText="1"/>
    </xf>
    <xf numFmtId="3" fontId="6" fillId="5" borderId="25" xfId="0" applyNumberFormat="1" applyFont="1" applyFill="1" applyBorder="1" applyAlignment="1">
      <alignment horizontal="right" vertical="top"/>
    </xf>
    <xf numFmtId="3" fontId="5" fillId="6" borderId="3" xfId="0" applyNumberFormat="1" applyFont="1" applyFill="1" applyBorder="1" applyAlignment="1">
      <alignment horizontal="center" vertical="center" textRotation="90" wrapText="1"/>
    </xf>
    <xf numFmtId="0" fontId="16" fillId="6" borderId="11" xfId="0" applyFont="1" applyFill="1" applyBorder="1" applyAlignment="1">
      <alignment horizontal="center" wrapText="1"/>
    </xf>
    <xf numFmtId="49" fontId="6" fillId="6" borderId="40" xfId="0" applyNumberFormat="1" applyFont="1" applyFill="1" applyBorder="1" applyAlignment="1">
      <alignment horizontal="center" vertical="top"/>
    </xf>
    <xf numFmtId="0" fontId="16" fillId="0" borderId="14" xfId="0" applyFont="1" applyBorder="1" applyAlignment="1">
      <alignment horizontal="center" vertical="top"/>
    </xf>
    <xf numFmtId="3" fontId="22" fillId="6" borderId="50" xfId="1" applyNumberFormat="1" applyFont="1" applyFill="1" applyBorder="1" applyAlignment="1">
      <alignment horizontal="center" vertical="top" wrapText="1"/>
    </xf>
    <xf numFmtId="0" fontId="30" fillId="6" borderId="14" xfId="0" applyFont="1" applyFill="1" applyBorder="1" applyAlignment="1">
      <alignment horizontal="center" vertical="top" wrapText="1"/>
    </xf>
    <xf numFmtId="3" fontId="6" fillId="5" borderId="30" xfId="0" applyNumberFormat="1" applyFont="1" applyFill="1" applyBorder="1" applyAlignment="1">
      <alignment horizontal="left" vertical="top"/>
    </xf>
  </cellXfs>
  <cellStyles count="6">
    <cellStyle name="Įprastas" xfId="0" builtinId="0"/>
    <cellStyle name="Įprastas 2" xfId="5"/>
    <cellStyle name="Įprastas 4" xfId="4"/>
    <cellStyle name="Įprastas 5" xfId="2"/>
    <cellStyle name="Kablelis" xfId="1" builtinId="3"/>
    <cellStyle name="Normal_biudz uz 2001 atskaitomybe3" xfId="3"/>
  </cellStyles>
  <dxfs count="0"/>
  <tableStyles count="0" defaultTableStyle="TableStyleMedium2" defaultPivotStyle="PivotStyleLight16"/>
  <colors>
    <mruColors>
      <color rgb="FFCCFFCC"/>
      <color rgb="FFFFFFCC"/>
      <color rgb="FFFFFF99"/>
      <color rgb="FFCCFFFF"/>
      <color rgb="FF99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T194"/>
  <sheetViews>
    <sheetView tabSelected="1" zoomScaleNormal="100" zoomScaleSheetLayoutView="100" workbookViewId="0">
      <selection activeCell="X22" sqref="X22"/>
    </sheetView>
  </sheetViews>
  <sheetFormatPr defaultColWidth="9.140625" defaultRowHeight="15"/>
  <cols>
    <col min="1" max="1" width="3" style="76" customWidth="1"/>
    <col min="2" max="2" width="2.7109375" style="76" customWidth="1"/>
    <col min="3" max="3" width="3" style="76" customWidth="1"/>
    <col min="4" max="4" width="33.7109375" style="76" customWidth="1"/>
    <col min="5" max="5" width="4.42578125" style="76" customWidth="1"/>
    <col min="6" max="6" width="9.140625" style="915"/>
    <col min="7" max="9" width="8.5703125" style="76" customWidth="1"/>
    <col min="10" max="10" width="36.5703125" style="76" customWidth="1"/>
    <col min="11" max="12" width="4.5703125" style="76" customWidth="1"/>
    <col min="13" max="13" width="5.140625" style="76" customWidth="1"/>
    <col min="14" max="14" width="6.85546875" style="76" customWidth="1"/>
    <col min="15" max="15" width="8" style="76" customWidth="1"/>
    <col min="16" max="26" width="9.140625" style="76"/>
    <col min="27" max="27" width="9.28515625" style="76" customWidth="1"/>
    <col min="28" max="16384" width="9.140625" style="76"/>
  </cols>
  <sheetData>
    <row r="1" spans="1:13" ht="15" customHeight="1">
      <c r="C1" s="322"/>
      <c r="J1" s="1178" t="s">
        <v>186</v>
      </c>
      <c r="K1" s="1178"/>
      <c r="L1" s="1178"/>
      <c r="M1" s="1178"/>
    </row>
    <row r="2" spans="1:13" ht="15" customHeight="1">
      <c r="C2" s="322"/>
      <c r="J2" s="1178" t="s">
        <v>187</v>
      </c>
      <c r="K2" s="1178"/>
      <c r="L2" s="1178"/>
      <c r="M2" s="1178"/>
    </row>
    <row r="3" spans="1:13" ht="15" customHeight="1">
      <c r="C3" s="322"/>
      <c r="J3" s="875" t="s">
        <v>188</v>
      </c>
      <c r="K3" s="875"/>
      <c r="L3" s="875"/>
      <c r="M3" s="875"/>
    </row>
    <row r="4" spans="1:13" ht="12.75" customHeight="1">
      <c r="C4" s="322"/>
      <c r="J4" s="394"/>
      <c r="K4" s="394"/>
      <c r="L4" s="394"/>
      <c r="M4" s="394"/>
    </row>
    <row r="5" spans="1:13" ht="14.25" customHeight="1">
      <c r="C5" s="322"/>
      <c r="J5" s="881"/>
      <c r="K5" s="882"/>
      <c r="L5" s="882"/>
      <c r="M5" s="882"/>
    </row>
    <row r="6" spans="1:13" s="1" customFormat="1" ht="15" customHeight="1">
      <c r="A6" s="876"/>
      <c r="B6" s="876"/>
      <c r="C6" s="323"/>
      <c r="D6" s="1179" t="s">
        <v>259</v>
      </c>
      <c r="E6" s="1179"/>
      <c r="F6" s="1179"/>
      <c r="G6" s="1179"/>
      <c r="H6" s="1179"/>
      <c r="I6" s="1179"/>
      <c r="J6" s="1179"/>
      <c r="K6" s="876"/>
      <c r="L6" s="876"/>
      <c r="M6" s="876"/>
    </row>
    <row r="7" spans="1:13" s="1" customFormat="1">
      <c r="A7" s="876"/>
      <c r="B7" s="876"/>
      <c r="C7" s="876"/>
      <c r="D7" s="966" t="s">
        <v>103</v>
      </c>
      <c r="E7" s="967"/>
      <c r="F7" s="967"/>
      <c r="G7" s="967"/>
      <c r="H7" s="967"/>
      <c r="I7" s="967"/>
      <c r="J7" s="967"/>
      <c r="K7" s="876"/>
      <c r="L7" s="876"/>
      <c r="M7" s="876"/>
    </row>
    <row r="8" spans="1:13" s="1" customFormat="1" ht="15" customHeight="1">
      <c r="A8" s="877"/>
      <c r="B8" s="877"/>
      <c r="C8" s="877"/>
      <c r="D8" s="965" t="s">
        <v>101</v>
      </c>
      <c r="E8" s="965"/>
      <c r="F8" s="965"/>
      <c r="G8" s="965"/>
      <c r="H8" s="965"/>
      <c r="I8" s="965"/>
      <c r="J8" s="965"/>
      <c r="K8" s="877"/>
      <c r="L8" s="877"/>
      <c r="M8" s="877"/>
    </row>
    <row r="9" spans="1:13" s="1" customFormat="1" ht="13.5" thickBot="1">
      <c r="E9" s="2"/>
      <c r="F9" s="3"/>
      <c r="J9" s="968" t="s">
        <v>102</v>
      </c>
      <c r="K9" s="968"/>
      <c r="L9" s="968"/>
      <c r="M9" s="968"/>
    </row>
    <row r="10" spans="1:13" s="47" customFormat="1" ht="36.75" customHeight="1">
      <c r="A10" s="969" t="s">
        <v>0</v>
      </c>
      <c r="B10" s="972" t="s">
        <v>1</v>
      </c>
      <c r="C10" s="972" t="s">
        <v>2</v>
      </c>
      <c r="D10" s="975" t="s">
        <v>4</v>
      </c>
      <c r="E10" s="999" t="s">
        <v>5</v>
      </c>
      <c r="F10" s="1002" t="s">
        <v>7</v>
      </c>
      <c r="G10" s="983" t="s">
        <v>198</v>
      </c>
      <c r="H10" s="983" t="s">
        <v>150</v>
      </c>
      <c r="I10" s="983" t="s">
        <v>199</v>
      </c>
      <c r="J10" s="986" t="s">
        <v>8</v>
      </c>
      <c r="K10" s="987"/>
      <c r="L10" s="987"/>
      <c r="M10" s="988"/>
    </row>
    <row r="11" spans="1:13" s="47" customFormat="1" ht="18.75" customHeight="1">
      <c r="A11" s="970"/>
      <c r="B11" s="973"/>
      <c r="C11" s="973"/>
      <c r="D11" s="976"/>
      <c r="E11" s="1000"/>
      <c r="F11" s="1003"/>
      <c r="G11" s="984"/>
      <c r="H11" s="984"/>
      <c r="I11" s="984"/>
      <c r="J11" s="989" t="s">
        <v>4</v>
      </c>
      <c r="K11" s="991" t="s">
        <v>9</v>
      </c>
      <c r="L11" s="991"/>
      <c r="M11" s="992"/>
    </row>
    <row r="12" spans="1:13" s="47" customFormat="1" ht="62.25" customHeight="1" thickBot="1">
      <c r="A12" s="971"/>
      <c r="B12" s="974"/>
      <c r="C12" s="974"/>
      <c r="D12" s="977"/>
      <c r="E12" s="1001"/>
      <c r="F12" s="1004"/>
      <c r="G12" s="985"/>
      <c r="H12" s="985"/>
      <c r="I12" s="985"/>
      <c r="J12" s="990"/>
      <c r="K12" s="132" t="s">
        <v>122</v>
      </c>
      <c r="L12" s="132" t="s">
        <v>151</v>
      </c>
      <c r="M12" s="133" t="s">
        <v>197</v>
      </c>
    </row>
    <row r="13" spans="1:13" s="1" customFormat="1" ht="15.75" customHeight="1">
      <c r="A13" s="993"/>
      <c r="B13" s="994"/>
      <c r="C13" s="994"/>
      <c r="D13" s="994"/>
      <c r="E13" s="994"/>
      <c r="F13" s="994"/>
      <c r="G13" s="994"/>
      <c r="H13" s="994"/>
      <c r="I13" s="994"/>
      <c r="J13" s="994"/>
      <c r="K13" s="994"/>
      <c r="L13" s="994"/>
      <c r="M13" s="995"/>
    </row>
    <row r="14" spans="1:13" s="1" customFormat="1" ht="14.25" customHeight="1">
      <c r="A14" s="996" t="s">
        <v>10</v>
      </c>
      <c r="B14" s="997"/>
      <c r="C14" s="997"/>
      <c r="D14" s="997"/>
      <c r="E14" s="997"/>
      <c r="F14" s="997"/>
      <c r="G14" s="997"/>
      <c r="H14" s="997"/>
      <c r="I14" s="997"/>
      <c r="J14" s="997"/>
      <c r="K14" s="997"/>
      <c r="L14" s="997"/>
      <c r="M14" s="998"/>
    </row>
    <row r="15" spans="1:13" s="1" customFormat="1" ht="14.25" customHeight="1">
      <c r="A15" s="5" t="s">
        <v>11</v>
      </c>
      <c r="B15" s="978" t="s">
        <v>12</v>
      </c>
      <c r="C15" s="978"/>
      <c r="D15" s="978"/>
      <c r="E15" s="978"/>
      <c r="F15" s="978"/>
      <c r="G15" s="978"/>
      <c r="H15" s="978"/>
      <c r="I15" s="978"/>
      <c r="J15" s="978"/>
      <c r="K15" s="978"/>
      <c r="L15" s="978"/>
      <c r="M15" s="979"/>
    </row>
    <row r="16" spans="1:13" s="1" customFormat="1" ht="15.75" customHeight="1">
      <c r="A16" s="6" t="s">
        <v>11</v>
      </c>
      <c r="B16" s="7" t="s">
        <v>11</v>
      </c>
      <c r="C16" s="980" t="s">
        <v>13</v>
      </c>
      <c r="D16" s="981"/>
      <c r="E16" s="981"/>
      <c r="F16" s="981"/>
      <c r="G16" s="981"/>
      <c r="H16" s="981"/>
      <c r="I16" s="981"/>
      <c r="J16" s="981"/>
      <c r="K16" s="981"/>
      <c r="L16" s="981"/>
      <c r="M16" s="982"/>
    </row>
    <row r="17" spans="1:20" s="4" customFormat="1" ht="12.75" customHeight="1">
      <c r="A17" s="8" t="s">
        <v>11</v>
      </c>
      <c r="B17" s="9" t="s">
        <v>11</v>
      </c>
      <c r="C17" s="204" t="s">
        <v>11</v>
      </c>
      <c r="D17" s="1180" t="s">
        <v>14</v>
      </c>
      <c r="E17" s="10"/>
      <c r="F17" s="354" t="s">
        <v>17</v>
      </c>
      <c r="G17" s="95">
        <v>9455.7000000000007</v>
      </c>
      <c r="H17" s="95">
        <v>9251.1</v>
      </c>
      <c r="I17" s="95">
        <v>9237.1</v>
      </c>
      <c r="J17" s="331"/>
      <c r="K17" s="399"/>
      <c r="L17" s="398"/>
      <c r="M17" s="182"/>
    </row>
    <row r="18" spans="1:20" s="4" customFormat="1" ht="12.75" customHeight="1">
      <c r="A18" s="396"/>
      <c r="B18" s="9"/>
      <c r="C18" s="397"/>
      <c r="D18" s="1181"/>
      <c r="E18" s="10"/>
      <c r="F18" s="354" t="s">
        <v>38</v>
      </c>
      <c r="G18" s="95">
        <v>10</v>
      </c>
      <c r="H18" s="95">
        <v>0</v>
      </c>
      <c r="I18" s="95">
        <v>0</v>
      </c>
      <c r="J18" s="331"/>
      <c r="K18" s="398"/>
      <c r="L18" s="398"/>
      <c r="M18" s="400"/>
    </row>
    <row r="19" spans="1:20" s="4" customFormat="1" ht="12.75" customHeight="1">
      <c r="A19" s="396"/>
      <c r="B19" s="9"/>
      <c r="C19" s="397"/>
      <c r="D19" s="826"/>
      <c r="E19" s="10"/>
      <c r="F19" s="354" t="s">
        <v>39</v>
      </c>
      <c r="G19" s="95">
        <v>28.3</v>
      </c>
      <c r="H19" s="95"/>
      <c r="I19" s="95"/>
      <c r="J19" s="331"/>
      <c r="K19" s="398"/>
      <c r="L19" s="398"/>
      <c r="M19" s="400"/>
    </row>
    <row r="20" spans="1:20" s="4" customFormat="1" ht="12.75" customHeight="1">
      <c r="A20" s="396"/>
      <c r="B20" s="9"/>
      <c r="C20" s="397"/>
      <c r="D20" s="826"/>
      <c r="E20" s="10"/>
      <c r="F20" s="354" t="s">
        <v>18</v>
      </c>
      <c r="G20" s="95">
        <f>582.5-6.8</f>
        <v>575.70000000000005</v>
      </c>
      <c r="H20" s="95">
        <f>582.5-6.8</f>
        <v>575.70000000000005</v>
      </c>
      <c r="I20" s="95">
        <f>582.5-6.8</f>
        <v>575.70000000000005</v>
      </c>
      <c r="J20" s="331"/>
      <c r="K20" s="398"/>
      <c r="L20" s="398"/>
      <c r="M20" s="400"/>
    </row>
    <row r="21" spans="1:20" s="4" customFormat="1" ht="12.75" customHeight="1">
      <c r="A21" s="396"/>
      <c r="B21" s="9"/>
      <c r="C21" s="397"/>
      <c r="D21" s="826"/>
      <c r="E21" s="10"/>
      <c r="F21" s="19" t="s">
        <v>21</v>
      </c>
      <c r="G21" s="95">
        <v>28.3</v>
      </c>
      <c r="H21" s="95">
        <v>3.3</v>
      </c>
      <c r="I21" s="95">
        <v>3.3</v>
      </c>
      <c r="J21" s="331"/>
      <c r="K21" s="398"/>
      <c r="L21" s="398"/>
      <c r="M21" s="400"/>
    </row>
    <row r="22" spans="1:20" s="4" customFormat="1" ht="15.75" customHeight="1">
      <c r="A22" s="396"/>
      <c r="B22" s="9"/>
      <c r="C22" s="397"/>
      <c r="D22" s="826"/>
      <c r="E22" s="10"/>
      <c r="F22" s="19" t="s">
        <v>22</v>
      </c>
      <c r="G22" s="95">
        <v>29</v>
      </c>
      <c r="H22" s="95">
        <v>0</v>
      </c>
      <c r="I22" s="95">
        <v>0</v>
      </c>
      <c r="J22" s="331"/>
      <c r="K22" s="398"/>
      <c r="L22" s="398"/>
      <c r="M22" s="400"/>
    </row>
    <row r="23" spans="1:20" s="4" customFormat="1" ht="29.25" customHeight="1">
      <c r="A23" s="11"/>
      <c r="B23" s="12"/>
      <c r="C23" s="395"/>
      <c r="D23" s="845" t="s">
        <v>15</v>
      </c>
      <c r="E23" s="897"/>
      <c r="F23" s="417"/>
      <c r="G23" s="898"/>
      <c r="H23" s="898"/>
      <c r="I23" s="898"/>
      <c r="J23" s="899" t="s">
        <v>105</v>
      </c>
      <c r="K23" s="900">
        <v>432.5</v>
      </c>
      <c r="L23" s="900">
        <v>432.5</v>
      </c>
      <c r="M23" s="901">
        <v>432.5</v>
      </c>
    </row>
    <row r="24" spans="1:20" s="1" customFormat="1" ht="27.75" customHeight="1">
      <c r="A24" s="1011"/>
      <c r="B24" s="1012"/>
      <c r="C24" s="1030"/>
      <c r="D24" s="1009" t="s">
        <v>180</v>
      </c>
      <c r="E24" s="321"/>
      <c r="F24" s="16"/>
      <c r="G24" s="222"/>
      <c r="H24" s="222"/>
      <c r="I24" s="222"/>
      <c r="J24" s="230" t="s">
        <v>201</v>
      </c>
      <c r="K24" s="243">
        <v>4</v>
      </c>
      <c r="L24" s="142">
        <v>4</v>
      </c>
      <c r="M24" s="242">
        <v>4</v>
      </c>
    </row>
    <row r="25" spans="1:20" s="1" customFormat="1" ht="18" customHeight="1">
      <c r="A25" s="1011"/>
      <c r="B25" s="1012"/>
      <c r="C25" s="1030"/>
      <c r="D25" s="1028"/>
      <c r="E25" s="321"/>
      <c r="F25" s="19"/>
      <c r="G25" s="95"/>
      <c r="H25" s="95"/>
      <c r="I25" s="95"/>
      <c r="J25" s="827" t="s">
        <v>95</v>
      </c>
      <c r="K25" s="244">
        <v>21</v>
      </c>
      <c r="L25" s="437">
        <v>21</v>
      </c>
      <c r="M25" s="237">
        <v>21</v>
      </c>
      <c r="N25" s="655"/>
      <c r="P25" s="209"/>
      <c r="Q25" s="209"/>
      <c r="R25" s="209"/>
    </row>
    <row r="26" spans="1:20" s="1" customFormat="1" ht="17.25" customHeight="1">
      <c r="A26" s="829"/>
      <c r="B26" s="830"/>
      <c r="C26" s="831"/>
      <c r="D26" s="1028"/>
      <c r="E26" s="306"/>
      <c r="F26" s="19"/>
      <c r="G26" s="95"/>
      <c r="H26" s="95"/>
      <c r="I26" s="95"/>
      <c r="J26" s="653" t="s">
        <v>195</v>
      </c>
      <c r="K26" s="243">
        <v>45</v>
      </c>
      <c r="L26" s="142">
        <v>50</v>
      </c>
      <c r="M26" s="242">
        <v>50</v>
      </c>
    </row>
    <row r="27" spans="1:20" s="1" customFormat="1" ht="27.75" customHeight="1">
      <c r="A27" s="829"/>
      <c r="B27" s="830"/>
      <c r="C27" s="831"/>
      <c r="D27" s="1028"/>
      <c r="E27" s="306"/>
      <c r="F27" s="19"/>
      <c r="G27" s="95"/>
      <c r="H27" s="95"/>
      <c r="I27" s="95"/>
      <c r="J27" s="828" t="s">
        <v>154</v>
      </c>
      <c r="K27" s="402" t="s">
        <v>221</v>
      </c>
      <c r="L27" s="659" t="s">
        <v>221</v>
      </c>
      <c r="M27" s="403" t="s">
        <v>221</v>
      </c>
      <c r="T27" s="3"/>
    </row>
    <row r="28" spans="1:20" s="1" customFormat="1" ht="18.75" customHeight="1">
      <c r="A28" s="829"/>
      <c r="B28" s="830"/>
      <c r="C28" s="831"/>
      <c r="D28" s="1028"/>
      <c r="E28" s="306"/>
      <c r="F28" s="19"/>
      <c r="G28" s="95"/>
      <c r="H28" s="95"/>
      <c r="I28" s="95"/>
      <c r="J28" s="1019" t="s">
        <v>179</v>
      </c>
      <c r="K28" s="658"/>
      <c r="L28" s="305">
        <v>4</v>
      </c>
      <c r="M28" s="185">
        <v>12</v>
      </c>
    </row>
    <row r="29" spans="1:20" s="1" customFormat="1" ht="21.75" customHeight="1">
      <c r="A29" s="829"/>
      <c r="B29" s="830"/>
      <c r="C29" s="831"/>
      <c r="D29" s="1029"/>
      <c r="E29" s="306"/>
      <c r="F29" s="22"/>
      <c r="G29" s="95"/>
      <c r="H29" s="95"/>
      <c r="I29" s="95"/>
      <c r="J29" s="1020"/>
      <c r="K29" s="243"/>
      <c r="L29" s="142"/>
      <c r="M29" s="242"/>
      <c r="N29" s="209"/>
    </row>
    <row r="30" spans="1:20" s="1" customFormat="1" ht="26.25" customHeight="1">
      <c r="A30" s="23"/>
      <c r="B30" s="854"/>
      <c r="C30" s="831"/>
      <c r="D30" s="1021" t="s">
        <v>181</v>
      </c>
      <c r="E30" s="302"/>
      <c r="F30" s="404"/>
      <c r="G30" s="94"/>
      <c r="H30" s="135"/>
      <c r="I30" s="135"/>
      <c r="J30" s="1024" t="s">
        <v>190</v>
      </c>
      <c r="K30" s="1026" t="s">
        <v>155</v>
      </c>
      <c r="L30" s="1005" t="s">
        <v>155</v>
      </c>
      <c r="M30" s="1007" t="s">
        <v>155</v>
      </c>
      <c r="N30" s="665"/>
    </row>
    <row r="31" spans="1:20" s="1" customFormat="1" ht="17.25" customHeight="1">
      <c r="A31" s="23"/>
      <c r="B31" s="854"/>
      <c r="C31" s="831"/>
      <c r="D31" s="1022"/>
      <c r="E31" s="303"/>
      <c r="F31" s="354"/>
      <c r="G31" s="95"/>
      <c r="H31" s="136"/>
      <c r="I31" s="136"/>
      <c r="J31" s="1025"/>
      <c r="K31" s="1027"/>
      <c r="L31" s="1006"/>
      <c r="M31" s="1008"/>
      <c r="N31" s="412"/>
    </row>
    <row r="32" spans="1:20" s="1" customFormat="1" ht="40.5" customHeight="1">
      <c r="A32" s="23"/>
      <c r="B32" s="854"/>
      <c r="C32" s="831"/>
      <c r="D32" s="1023"/>
      <c r="E32" s="886"/>
      <c r="F32" s="97"/>
      <c r="G32" s="99"/>
      <c r="H32" s="137"/>
      <c r="I32" s="137"/>
      <c r="J32" s="902" t="s">
        <v>129</v>
      </c>
      <c r="K32" s="903" t="s">
        <v>202</v>
      </c>
      <c r="L32" s="904" t="s">
        <v>202</v>
      </c>
      <c r="M32" s="905" t="s">
        <v>202</v>
      </c>
    </row>
    <row r="33" spans="1:14" s="1" customFormat="1" ht="29.25" customHeight="1">
      <c r="A33" s="23"/>
      <c r="B33" s="854"/>
      <c r="C33" s="831"/>
      <c r="D33" s="879" t="s">
        <v>216</v>
      </c>
      <c r="E33" s="596"/>
      <c r="F33" s="354"/>
      <c r="G33" s="95"/>
      <c r="H33" s="136"/>
      <c r="I33" s="136"/>
      <c r="J33" s="868" t="s">
        <v>218</v>
      </c>
      <c r="K33" s="201" t="s">
        <v>217</v>
      </c>
      <c r="L33" s="692" t="s">
        <v>230</v>
      </c>
      <c r="M33" s="341" t="s">
        <v>230</v>
      </c>
      <c r="N33" s="677"/>
    </row>
    <row r="34" spans="1:14" s="1" customFormat="1" ht="28.5" customHeight="1">
      <c r="A34" s="23"/>
      <c r="B34" s="854"/>
      <c r="C34" s="831"/>
      <c r="D34" s="879"/>
      <c r="E34" s="596"/>
      <c r="F34" s="19"/>
      <c r="G34" s="95"/>
      <c r="H34" s="95"/>
      <c r="I34" s="95"/>
      <c r="J34" s="701" t="s">
        <v>231</v>
      </c>
      <c r="K34" s="359" t="s">
        <v>16</v>
      </c>
      <c r="L34" s="439" t="s">
        <v>16</v>
      </c>
      <c r="M34" s="361" t="s">
        <v>16</v>
      </c>
      <c r="N34" s="677"/>
    </row>
    <row r="35" spans="1:14" s="1" customFormat="1" ht="15.75" customHeight="1">
      <c r="A35" s="23"/>
      <c r="B35" s="854"/>
      <c r="C35" s="831"/>
      <c r="D35" s="565"/>
      <c r="E35" s="597"/>
      <c r="F35" s="97"/>
      <c r="G35" s="99"/>
      <c r="H35" s="137"/>
      <c r="I35" s="137"/>
      <c r="J35" s="179" t="s">
        <v>208</v>
      </c>
      <c r="K35" s="598" t="s">
        <v>209</v>
      </c>
      <c r="L35" s="599" t="s">
        <v>209</v>
      </c>
      <c r="M35" s="379" t="s">
        <v>209</v>
      </c>
      <c r="N35" s="678"/>
    </row>
    <row r="36" spans="1:14" s="1" customFormat="1" ht="15" customHeight="1">
      <c r="A36" s="829"/>
      <c r="B36" s="854"/>
      <c r="C36" s="843"/>
      <c r="D36" s="844" t="s">
        <v>24</v>
      </c>
      <c r="E36" s="326"/>
      <c r="F36" s="19"/>
      <c r="G36" s="95"/>
      <c r="H36" s="95"/>
      <c r="I36" s="95"/>
      <c r="J36" s="846" t="s">
        <v>203</v>
      </c>
      <c r="K36" s="329">
        <v>1</v>
      </c>
      <c r="L36" s="889"/>
      <c r="M36" s="851"/>
    </row>
    <row r="37" spans="1:14" s="1" customFormat="1" ht="30.75" customHeight="1">
      <c r="A37" s="829"/>
      <c r="B37" s="854"/>
      <c r="C37" s="843"/>
      <c r="D37" s="1009" t="s">
        <v>128</v>
      </c>
      <c r="E37" s="907" t="s">
        <v>260</v>
      </c>
      <c r="F37" s="25"/>
      <c r="G37" s="94"/>
      <c r="H37" s="94"/>
      <c r="I37" s="94"/>
      <c r="J37" s="878" t="s">
        <v>206</v>
      </c>
      <c r="K37" s="551" t="s">
        <v>204</v>
      </c>
      <c r="L37" s="550" t="s">
        <v>205</v>
      </c>
      <c r="M37" s="552" t="s">
        <v>204</v>
      </c>
    </row>
    <row r="38" spans="1:14" s="1" customFormat="1" ht="23.25" customHeight="1">
      <c r="A38" s="829"/>
      <c r="B38" s="830"/>
      <c r="C38" s="843"/>
      <c r="D38" s="1010"/>
      <c r="E38" s="906"/>
      <c r="F38" s="19"/>
      <c r="G38" s="99"/>
      <c r="H38" s="95"/>
      <c r="I38" s="95"/>
      <c r="J38" s="553"/>
      <c r="K38" s="555"/>
      <c r="L38" s="556"/>
      <c r="M38" s="557"/>
    </row>
    <row r="39" spans="1:14" s="1" customFormat="1" ht="17.25" customHeight="1">
      <c r="A39" s="1011"/>
      <c r="B39" s="1012"/>
      <c r="C39" s="1013"/>
      <c r="D39" s="1009" t="s">
        <v>117</v>
      </c>
      <c r="E39" s="1016"/>
      <c r="F39" s="25"/>
      <c r="G39" s="94"/>
      <c r="H39" s="94"/>
      <c r="I39" s="94"/>
      <c r="J39" s="393" t="s">
        <v>29</v>
      </c>
      <c r="K39" s="245"/>
      <c r="L39" s="438">
        <v>1</v>
      </c>
      <c r="M39" s="236"/>
    </row>
    <row r="40" spans="1:14" s="1" customFormat="1" ht="28.5" customHeight="1">
      <c r="A40" s="1011"/>
      <c r="B40" s="1012"/>
      <c r="C40" s="1013"/>
      <c r="D40" s="1014"/>
      <c r="E40" s="1017"/>
      <c r="F40" s="19"/>
      <c r="G40" s="95"/>
      <c r="H40" s="95"/>
      <c r="I40" s="95"/>
      <c r="J40" s="90" t="s">
        <v>123</v>
      </c>
      <c r="K40" s="360" t="s">
        <v>156</v>
      </c>
      <c r="L40" s="439" t="s">
        <v>156</v>
      </c>
      <c r="M40" s="361" t="s">
        <v>156</v>
      </c>
    </row>
    <row r="41" spans="1:14" s="1" customFormat="1" ht="31.5" customHeight="1">
      <c r="A41" s="1011"/>
      <c r="B41" s="1012"/>
      <c r="C41" s="1013"/>
      <c r="D41" s="1015"/>
      <c r="E41" s="1018"/>
      <c r="F41" s="22"/>
      <c r="G41" s="99"/>
      <c r="H41" s="99"/>
      <c r="I41" s="99"/>
      <c r="J41" s="89"/>
      <c r="K41" s="560"/>
      <c r="L41" s="440"/>
      <c r="M41" s="238"/>
    </row>
    <row r="42" spans="1:14" s="1" customFormat="1" ht="19.5" customHeight="1">
      <c r="A42" s="829"/>
      <c r="B42" s="830"/>
      <c r="C42" s="831"/>
      <c r="D42" s="1028" t="s">
        <v>138</v>
      </c>
      <c r="E42" s="885"/>
      <c r="F42" s="19"/>
      <c r="G42" s="95"/>
      <c r="H42" s="95"/>
      <c r="I42" s="95"/>
      <c r="J42" s="344" t="s">
        <v>32</v>
      </c>
      <c r="K42" s="334">
        <v>130</v>
      </c>
      <c r="L42" s="441">
        <v>130</v>
      </c>
      <c r="M42" s="239">
        <v>130</v>
      </c>
    </row>
    <row r="43" spans="1:14" s="1" customFormat="1" ht="21.75" customHeight="1">
      <c r="A43" s="829"/>
      <c r="B43" s="830"/>
      <c r="C43" s="831"/>
      <c r="D43" s="1023"/>
      <c r="E43" s="20"/>
      <c r="F43" s="19"/>
      <c r="G43" s="98"/>
      <c r="H43" s="98"/>
      <c r="I43" s="98"/>
      <c r="J43" s="561"/>
      <c r="K43" s="430"/>
      <c r="L43" s="442"/>
      <c r="M43" s="240"/>
    </row>
    <row r="44" spans="1:14" s="1" customFormat="1" ht="27.75" customHeight="1">
      <c r="A44" s="829"/>
      <c r="B44" s="854"/>
      <c r="C44" s="843"/>
      <c r="D44" s="1009" t="s">
        <v>35</v>
      </c>
      <c r="E44" s="66"/>
      <c r="F44" s="25"/>
      <c r="G44" s="94"/>
      <c r="H44" s="94"/>
      <c r="I44" s="94"/>
      <c r="J44" s="861" t="s">
        <v>36</v>
      </c>
      <c r="K44" s="198">
        <v>20</v>
      </c>
      <c r="L44" s="145">
        <v>20</v>
      </c>
      <c r="M44" s="168">
        <v>20</v>
      </c>
    </row>
    <row r="45" spans="1:14" s="1" customFormat="1" ht="15" customHeight="1">
      <c r="A45" s="23"/>
      <c r="B45" s="854"/>
      <c r="C45" s="843"/>
      <c r="D45" s="1015"/>
      <c r="E45" s="21"/>
      <c r="F45" s="22"/>
      <c r="G45" s="99"/>
      <c r="H45" s="99"/>
      <c r="I45" s="99"/>
      <c r="J45" s="375"/>
      <c r="K45" s="24"/>
      <c r="L45" s="143"/>
      <c r="M45" s="169"/>
    </row>
    <row r="46" spans="1:14" s="1" customFormat="1" ht="11.25" customHeight="1">
      <c r="A46" s="23"/>
      <c r="B46" s="830"/>
      <c r="C46" s="831"/>
      <c r="D46" s="1009" t="s">
        <v>261</v>
      </c>
      <c r="E46" s="66"/>
      <c r="F46" s="309"/>
      <c r="G46" s="94"/>
      <c r="H46" s="94"/>
      <c r="I46" s="94"/>
      <c r="J46" s="1024" t="s">
        <v>264</v>
      </c>
      <c r="K46" s="198">
        <v>55</v>
      </c>
      <c r="L46" s="145">
        <v>55</v>
      </c>
      <c r="M46" s="168">
        <v>55</v>
      </c>
    </row>
    <row r="47" spans="1:14" s="1" customFormat="1" ht="15.75" customHeight="1">
      <c r="A47" s="23"/>
      <c r="B47" s="830"/>
      <c r="C47" s="831"/>
      <c r="D47" s="1029"/>
      <c r="E47" s="21"/>
      <c r="F47" s="111"/>
      <c r="G47" s="99"/>
      <c r="H47" s="99"/>
      <c r="I47" s="99"/>
      <c r="J47" s="1078"/>
      <c r="K47" s="24"/>
      <c r="L47" s="143"/>
      <c r="M47" s="169"/>
    </row>
    <row r="48" spans="1:14" s="1" customFormat="1" ht="41.25" customHeight="1">
      <c r="A48" s="23"/>
      <c r="B48" s="830"/>
      <c r="C48" s="831"/>
      <c r="D48" s="858" t="s">
        <v>139</v>
      </c>
      <c r="E48" s="562"/>
      <c r="F48" s="111"/>
      <c r="G48" s="891"/>
      <c r="H48" s="891"/>
      <c r="I48" s="891"/>
      <c r="J48" s="312" t="s">
        <v>265</v>
      </c>
      <c r="K48" s="314"/>
      <c r="L48" s="444">
        <v>1</v>
      </c>
      <c r="M48" s="315"/>
    </row>
    <row r="49" spans="1:14" s="1" customFormat="1" ht="15.75" customHeight="1" thickBot="1">
      <c r="A49" s="23"/>
      <c r="B49" s="830"/>
      <c r="C49" s="831"/>
      <c r="D49" s="908"/>
      <c r="E49" s="911"/>
      <c r="F49" s="916" t="s">
        <v>45</v>
      </c>
      <c r="G49" s="232">
        <f>SUM(G17:G48)</f>
        <v>10127</v>
      </c>
      <c r="H49" s="232">
        <f>SUM(H17:H48)</f>
        <v>9830.1</v>
      </c>
      <c r="I49" s="232">
        <f t="shared" ref="I49" si="0">SUM(I17:I48)</f>
        <v>9816.1</v>
      </c>
      <c r="J49" s="833"/>
      <c r="K49" s="395"/>
      <c r="L49" s="909"/>
      <c r="M49" s="910"/>
    </row>
    <row r="50" spans="1:14" s="1" customFormat="1" ht="18" customHeight="1">
      <c r="A50" s="1040" t="s">
        <v>11</v>
      </c>
      <c r="B50" s="1049" t="s">
        <v>11</v>
      </c>
      <c r="C50" s="1044" t="s">
        <v>19</v>
      </c>
      <c r="D50" s="1052" t="s">
        <v>43</v>
      </c>
      <c r="E50" s="1046"/>
      <c r="F50" s="224" t="s">
        <v>17</v>
      </c>
      <c r="G50" s="125">
        <v>246.1</v>
      </c>
      <c r="H50" s="125">
        <v>246.1</v>
      </c>
      <c r="I50" s="125">
        <v>246.1</v>
      </c>
      <c r="J50" s="1057" t="s">
        <v>44</v>
      </c>
      <c r="K50" s="1031">
        <v>9</v>
      </c>
      <c r="L50" s="1034">
        <v>9</v>
      </c>
      <c r="M50" s="1037">
        <v>9</v>
      </c>
    </row>
    <row r="51" spans="1:14" s="1" customFormat="1" ht="12.75" customHeight="1">
      <c r="A51" s="1011"/>
      <c r="B51" s="1050"/>
      <c r="C51" s="1013"/>
      <c r="D51" s="1028"/>
      <c r="E51" s="1047"/>
      <c r="F51" s="22"/>
      <c r="G51" s="99"/>
      <c r="H51" s="445"/>
      <c r="I51" s="99"/>
      <c r="J51" s="1089"/>
      <c r="K51" s="1032"/>
      <c r="L51" s="1035"/>
      <c r="M51" s="1038"/>
    </row>
    <row r="52" spans="1:14" s="1" customFormat="1" ht="16.5" customHeight="1" thickBot="1">
      <c r="A52" s="1041"/>
      <c r="B52" s="1051"/>
      <c r="C52" s="1045"/>
      <c r="D52" s="1053"/>
      <c r="E52" s="1048"/>
      <c r="F52" s="917" t="s">
        <v>45</v>
      </c>
      <c r="G52" s="101">
        <f t="shared" ref="G52:I52" si="1">SUM(G50:G51)</f>
        <v>246.1</v>
      </c>
      <c r="H52" s="229">
        <f t="shared" si="1"/>
        <v>246.1</v>
      </c>
      <c r="I52" s="101">
        <f t="shared" si="1"/>
        <v>246.1</v>
      </c>
      <c r="J52" s="350"/>
      <c r="K52" s="1033"/>
      <c r="L52" s="1036"/>
      <c r="M52" s="1039"/>
    </row>
    <row r="53" spans="1:14" s="1" customFormat="1" ht="12.75" customHeight="1">
      <c r="A53" s="1040" t="s">
        <v>11</v>
      </c>
      <c r="B53" s="1042" t="s">
        <v>11</v>
      </c>
      <c r="C53" s="1044" t="s">
        <v>23</v>
      </c>
      <c r="D53" s="1052" t="s">
        <v>46</v>
      </c>
      <c r="E53" s="1046"/>
      <c r="F53" s="224" t="s">
        <v>17</v>
      </c>
      <c r="G53" s="125">
        <f>315.2+48.8</f>
        <v>364</v>
      </c>
      <c r="H53" s="125">
        <f t="shared" ref="H53:I53" si="2">315.2+48.8</f>
        <v>364</v>
      </c>
      <c r="I53" s="125">
        <f t="shared" si="2"/>
        <v>364</v>
      </c>
      <c r="J53" s="339" t="s">
        <v>47</v>
      </c>
      <c r="K53" s="847">
        <v>31</v>
      </c>
      <c r="L53" s="888">
        <v>31</v>
      </c>
      <c r="M53" s="850">
        <v>31</v>
      </c>
    </row>
    <row r="54" spans="1:14" s="1" customFormat="1" ht="9.75" customHeight="1">
      <c r="A54" s="1011"/>
      <c r="B54" s="1012"/>
      <c r="C54" s="1013"/>
      <c r="D54" s="1028"/>
      <c r="E54" s="1047"/>
      <c r="F54" s="912"/>
      <c r="G54" s="99"/>
      <c r="H54" s="445"/>
      <c r="I54" s="99"/>
      <c r="J54" s="846"/>
      <c r="K54" s="848"/>
      <c r="L54" s="889"/>
      <c r="M54" s="851"/>
      <c r="N54" s="412"/>
    </row>
    <row r="55" spans="1:14" s="1" customFormat="1" ht="18" customHeight="1" thickBot="1">
      <c r="A55" s="1041"/>
      <c r="B55" s="1043"/>
      <c r="C55" s="1045"/>
      <c r="D55" s="1053"/>
      <c r="E55" s="1048"/>
      <c r="F55" s="917" t="s">
        <v>45</v>
      </c>
      <c r="G55" s="101">
        <f>SUM(G53:G54)</f>
        <v>364</v>
      </c>
      <c r="H55" s="229">
        <f>SUM(H53:H54)</f>
        <v>364</v>
      </c>
      <c r="I55" s="101">
        <f>SUM(I53:I54)</f>
        <v>364</v>
      </c>
      <c r="J55" s="91"/>
      <c r="K55" s="837"/>
      <c r="L55" s="893"/>
      <c r="M55" s="839"/>
    </row>
    <row r="56" spans="1:14" s="1" customFormat="1" ht="12.75" customHeight="1">
      <c r="A56" s="1040" t="s">
        <v>11</v>
      </c>
      <c r="B56" s="1066" t="s">
        <v>11</v>
      </c>
      <c r="C56" s="1044" t="s">
        <v>25</v>
      </c>
      <c r="D56" s="1052" t="s">
        <v>96</v>
      </c>
      <c r="E56" s="1046"/>
      <c r="F56" s="777" t="s">
        <v>17</v>
      </c>
      <c r="G56" s="125">
        <f>357.6+8.8</f>
        <v>366.40000000000003</v>
      </c>
      <c r="H56" s="177">
        <f>357.6+3.9</f>
        <v>361.5</v>
      </c>
      <c r="I56" s="125">
        <f>357.6+3.9</f>
        <v>361.5</v>
      </c>
      <c r="J56" s="1057" t="s">
        <v>97</v>
      </c>
      <c r="K56" s="847">
        <v>17</v>
      </c>
      <c r="L56" s="1059">
        <v>17</v>
      </c>
      <c r="M56" s="1062">
        <v>17</v>
      </c>
      <c r="N56" s="796"/>
    </row>
    <row r="57" spans="1:14" s="1" customFormat="1" ht="12.75" customHeight="1">
      <c r="A57" s="1011"/>
      <c r="B57" s="1067"/>
      <c r="C57" s="1013"/>
      <c r="D57" s="1028"/>
      <c r="E57" s="1047"/>
      <c r="F57" s="110" t="s">
        <v>106</v>
      </c>
      <c r="G57" s="95">
        <v>17.399999999999999</v>
      </c>
      <c r="H57" s="128"/>
      <c r="I57" s="95"/>
      <c r="J57" s="1058"/>
      <c r="K57" s="395"/>
      <c r="L57" s="1060"/>
      <c r="M57" s="1063"/>
    </row>
    <row r="58" spans="1:14" s="1" customFormat="1" ht="27.75" customHeight="1">
      <c r="A58" s="1011"/>
      <c r="B58" s="1067"/>
      <c r="C58" s="1013"/>
      <c r="D58" s="1028"/>
      <c r="E58" s="1047"/>
      <c r="F58" s="111"/>
      <c r="G58" s="99"/>
      <c r="H58" s="445"/>
      <c r="I58" s="99"/>
      <c r="J58" s="846" t="s">
        <v>196</v>
      </c>
      <c r="K58" s="848">
        <v>1</v>
      </c>
      <c r="L58" s="1060"/>
      <c r="M58" s="1063"/>
    </row>
    <row r="59" spans="1:14" s="1" customFormat="1" ht="19.5" customHeight="1" thickBot="1">
      <c r="A59" s="1041"/>
      <c r="B59" s="1068"/>
      <c r="C59" s="1045"/>
      <c r="D59" s="1053"/>
      <c r="E59" s="1048"/>
      <c r="F59" s="917" t="s">
        <v>45</v>
      </c>
      <c r="G59" s="101">
        <f>SUM(G56:G58)</f>
        <v>383.8</v>
      </c>
      <c r="H59" s="447">
        <f>SUM(H56:H58)</f>
        <v>361.5</v>
      </c>
      <c r="I59" s="101">
        <f>SUM(I56:I58)</f>
        <v>361.5</v>
      </c>
      <c r="J59" s="834"/>
      <c r="K59" s="817"/>
      <c r="L59" s="1061"/>
      <c r="M59" s="1064"/>
    </row>
    <row r="60" spans="1:14" s="1" customFormat="1" ht="17.25" customHeight="1">
      <c r="A60" s="1040" t="s">
        <v>11</v>
      </c>
      <c r="B60" s="1042" t="s">
        <v>11</v>
      </c>
      <c r="C60" s="1044" t="s">
        <v>27</v>
      </c>
      <c r="D60" s="1052" t="s">
        <v>48</v>
      </c>
      <c r="E60" s="1046"/>
      <c r="F60" s="33" t="s">
        <v>17</v>
      </c>
      <c r="G60" s="93">
        <v>23</v>
      </c>
      <c r="H60" s="134">
        <v>23</v>
      </c>
      <c r="I60" s="102">
        <v>23</v>
      </c>
      <c r="J60" s="247"/>
      <c r="K60" s="835"/>
      <c r="L60" s="892"/>
      <c r="M60" s="838"/>
      <c r="N60" s="739"/>
    </row>
    <row r="61" spans="1:14" s="1" customFormat="1" ht="15.75" customHeight="1" thickBot="1">
      <c r="A61" s="1041"/>
      <c r="B61" s="1043"/>
      <c r="C61" s="1045"/>
      <c r="D61" s="1065"/>
      <c r="E61" s="1048"/>
      <c r="F61" s="917" t="s">
        <v>45</v>
      </c>
      <c r="G61" s="103">
        <f t="shared" ref="G61:I61" si="3">SUM(G60:G60)</f>
        <v>23</v>
      </c>
      <c r="H61" s="82">
        <f t="shared" si="3"/>
        <v>23</v>
      </c>
      <c r="I61" s="103">
        <f t="shared" si="3"/>
        <v>23</v>
      </c>
      <c r="J61" s="92"/>
      <c r="K61" s="849"/>
      <c r="L61" s="890"/>
      <c r="M61" s="852"/>
    </row>
    <row r="62" spans="1:14" s="1" customFormat="1" ht="15" customHeight="1">
      <c r="A62" s="840" t="s">
        <v>11</v>
      </c>
      <c r="B62" s="249" t="s">
        <v>11</v>
      </c>
      <c r="C62" s="324" t="s">
        <v>30</v>
      </c>
      <c r="D62" s="1069" t="s">
        <v>49</v>
      </c>
      <c r="E62" s="336"/>
      <c r="F62" s="224" t="s">
        <v>17</v>
      </c>
      <c r="G62" s="125">
        <f>168.6+29</f>
        <v>197.6</v>
      </c>
      <c r="H62" s="125">
        <f>193+29</f>
        <v>222</v>
      </c>
      <c r="I62" s="125">
        <f>175+29</f>
        <v>204</v>
      </c>
      <c r="J62" s="339"/>
      <c r="K62" s="847"/>
      <c r="L62" s="888"/>
      <c r="M62" s="850"/>
    </row>
    <row r="63" spans="1:14" s="1" customFormat="1" ht="15" customHeight="1">
      <c r="A63" s="829"/>
      <c r="B63" s="27"/>
      <c r="C63" s="207"/>
      <c r="D63" s="1070"/>
      <c r="E63" s="338"/>
      <c r="F63" s="19" t="s">
        <v>106</v>
      </c>
      <c r="G63" s="95">
        <v>20.3</v>
      </c>
      <c r="H63" s="95">
        <v>0</v>
      </c>
      <c r="I63" s="95">
        <v>0</v>
      </c>
      <c r="J63" s="846"/>
      <c r="K63" s="848"/>
      <c r="L63" s="889"/>
      <c r="M63" s="851"/>
    </row>
    <row r="64" spans="1:14" s="1" customFormat="1" ht="12" customHeight="1">
      <c r="A64" s="829"/>
      <c r="B64" s="27"/>
      <c r="C64" s="207"/>
      <c r="D64" s="1009" t="s">
        <v>100</v>
      </c>
      <c r="E64" s="69"/>
      <c r="F64" s="25"/>
      <c r="G64" s="367"/>
      <c r="H64" s="367"/>
      <c r="I64" s="367"/>
      <c r="J64" s="1054" t="s">
        <v>90</v>
      </c>
      <c r="K64" s="198">
        <v>3</v>
      </c>
      <c r="L64" s="145">
        <v>3</v>
      </c>
      <c r="M64" s="168">
        <v>3</v>
      </c>
    </row>
    <row r="65" spans="1:14" s="1" customFormat="1" ht="15" customHeight="1">
      <c r="A65" s="829"/>
      <c r="B65" s="27"/>
      <c r="C65" s="207"/>
      <c r="D65" s="1014"/>
      <c r="E65" s="202"/>
      <c r="F65" s="19"/>
      <c r="G65" s="95"/>
      <c r="H65" s="95"/>
      <c r="I65" s="95"/>
      <c r="J65" s="1055"/>
      <c r="K65" s="848"/>
      <c r="L65" s="889"/>
      <c r="M65" s="851"/>
    </row>
    <row r="66" spans="1:14" s="1" customFormat="1" ht="27" customHeight="1">
      <c r="A66" s="829"/>
      <c r="B66" s="27"/>
      <c r="C66" s="207"/>
      <c r="D66" s="1014"/>
      <c r="E66" s="923" t="s">
        <v>185</v>
      </c>
      <c r="F66" s="924"/>
      <c r="G66" s="601"/>
      <c r="H66" s="601"/>
      <c r="I66" s="601"/>
      <c r="J66" s="928" t="s">
        <v>109</v>
      </c>
      <c r="K66" s="925">
        <v>1</v>
      </c>
      <c r="L66" s="926">
        <v>1</v>
      </c>
      <c r="M66" s="927">
        <v>1</v>
      </c>
    </row>
    <row r="67" spans="1:14" s="1" customFormat="1" ht="30" customHeight="1">
      <c r="A67" s="829"/>
      <c r="B67" s="27"/>
      <c r="C67" s="207"/>
      <c r="D67" s="1009" t="s">
        <v>266</v>
      </c>
      <c r="E67" s="918" t="s">
        <v>185</v>
      </c>
      <c r="F67" s="25"/>
      <c r="G67" s="94"/>
      <c r="H67" s="94"/>
      <c r="I67" s="94"/>
      <c r="J67" s="920" t="s">
        <v>50</v>
      </c>
      <c r="K67" s="155">
        <v>9</v>
      </c>
      <c r="L67" s="443">
        <v>9</v>
      </c>
      <c r="M67" s="241">
        <v>9</v>
      </c>
      <c r="N67" s="680"/>
    </row>
    <row r="68" spans="1:14" s="1" customFormat="1" ht="53.25" customHeight="1">
      <c r="A68" s="829"/>
      <c r="B68" s="27"/>
      <c r="C68" s="74"/>
      <c r="D68" s="1014"/>
      <c r="E68" s="61"/>
      <c r="F68" s="85"/>
      <c r="G68" s="376"/>
      <c r="H68" s="376"/>
      <c r="I68" s="376"/>
      <c r="J68" s="921" t="s">
        <v>158</v>
      </c>
      <c r="K68" s="156">
        <v>22</v>
      </c>
      <c r="L68" s="437">
        <v>22</v>
      </c>
      <c r="M68" s="237">
        <v>22</v>
      </c>
    </row>
    <row r="69" spans="1:14" s="1" customFormat="1" ht="40.5" customHeight="1">
      <c r="A69" s="829"/>
      <c r="B69" s="27"/>
      <c r="C69" s="74"/>
      <c r="D69" s="1014"/>
      <c r="E69" s="61"/>
      <c r="F69" s="85"/>
      <c r="G69" s="376"/>
      <c r="H69" s="376"/>
      <c r="I69" s="376"/>
      <c r="J69" s="921" t="s">
        <v>172</v>
      </c>
      <c r="K69" s="156">
        <v>315</v>
      </c>
      <c r="L69" s="437">
        <v>315</v>
      </c>
      <c r="M69" s="237">
        <v>315</v>
      </c>
      <c r="N69" s="731"/>
    </row>
    <row r="70" spans="1:14" s="1" customFormat="1" ht="53.25" customHeight="1">
      <c r="A70" s="829"/>
      <c r="B70" s="27"/>
      <c r="C70" s="74"/>
      <c r="D70" s="1056"/>
      <c r="E70" s="61"/>
      <c r="F70" s="85"/>
      <c r="G70" s="96"/>
      <c r="H70" s="376"/>
      <c r="I70" s="376"/>
      <c r="J70" s="381" t="s">
        <v>268</v>
      </c>
      <c r="K70" s="329">
        <v>350</v>
      </c>
      <c r="L70" s="889"/>
      <c r="M70" s="851"/>
    </row>
    <row r="71" spans="1:14" s="1" customFormat="1" ht="25.5" customHeight="1">
      <c r="A71" s="829"/>
      <c r="B71" s="27"/>
      <c r="C71" s="74"/>
      <c r="D71" s="1077" t="s">
        <v>182</v>
      </c>
      <c r="E71" s="919" t="s">
        <v>185</v>
      </c>
      <c r="F71" s="253"/>
      <c r="G71" s="191"/>
      <c r="H71" s="191"/>
      <c r="I71" s="191"/>
      <c r="J71" s="922" t="s">
        <v>173</v>
      </c>
      <c r="K71" s="333">
        <v>35</v>
      </c>
      <c r="L71" s="451">
        <v>35</v>
      </c>
      <c r="M71" s="335">
        <v>35</v>
      </c>
    </row>
    <row r="72" spans="1:14" s="1" customFormat="1" ht="27" customHeight="1">
      <c r="A72" s="829"/>
      <c r="B72" s="27"/>
      <c r="C72" s="74"/>
      <c r="D72" s="1015"/>
      <c r="E72" s="62"/>
      <c r="F72" s="86"/>
      <c r="G72" s="569"/>
      <c r="H72" s="569"/>
      <c r="I72" s="569"/>
      <c r="J72" s="698" t="s">
        <v>189</v>
      </c>
      <c r="K72" s="697">
        <v>1</v>
      </c>
      <c r="L72" s="699">
        <v>1</v>
      </c>
      <c r="M72" s="700">
        <v>1</v>
      </c>
    </row>
    <row r="73" spans="1:14" s="1" customFormat="1" ht="15.75" customHeight="1" thickBot="1">
      <c r="A73" s="841"/>
      <c r="B73" s="252"/>
      <c r="C73" s="68"/>
      <c r="D73" s="929"/>
      <c r="E73" s="405"/>
      <c r="F73" s="917" t="s">
        <v>45</v>
      </c>
      <c r="G73" s="103">
        <f>SUM(G62:G72)</f>
        <v>217.9</v>
      </c>
      <c r="H73" s="103">
        <f t="shared" ref="H73:I73" si="4">SUM(H62:H72)</f>
        <v>222</v>
      </c>
      <c r="I73" s="103">
        <f t="shared" si="4"/>
        <v>204</v>
      </c>
      <c r="J73" s="92"/>
      <c r="K73" s="849"/>
      <c r="L73" s="890"/>
      <c r="M73" s="852"/>
    </row>
    <row r="74" spans="1:14" s="4" customFormat="1" ht="18" customHeight="1">
      <c r="A74" s="1011" t="s">
        <v>11</v>
      </c>
      <c r="B74" s="1067" t="s">
        <v>11</v>
      </c>
      <c r="C74" s="1013" t="s">
        <v>33</v>
      </c>
      <c r="D74" s="1028" t="s">
        <v>51</v>
      </c>
      <c r="E74" s="1071"/>
      <c r="F74" s="220" t="s">
        <v>17</v>
      </c>
      <c r="G74" s="95">
        <v>3337.6</v>
      </c>
      <c r="H74" s="95">
        <v>1478</v>
      </c>
      <c r="I74" s="95">
        <v>1739</v>
      </c>
      <c r="J74" s="846" t="s">
        <v>142</v>
      </c>
      <c r="K74" s="848">
        <v>3</v>
      </c>
      <c r="L74" s="889">
        <v>2</v>
      </c>
      <c r="M74" s="851">
        <v>3</v>
      </c>
      <c r="N74" s="681"/>
    </row>
    <row r="75" spans="1:14" s="4" customFormat="1" ht="6.75" customHeight="1">
      <c r="A75" s="1011"/>
      <c r="B75" s="1067"/>
      <c r="C75" s="1013"/>
      <c r="D75" s="1028"/>
      <c r="E75" s="1071"/>
      <c r="F75" s="64"/>
      <c r="G75" s="95"/>
      <c r="H75" s="95"/>
      <c r="I75" s="95"/>
      <c r="J75" s="846"/>
      <c r="K75" s="848"/>
      <c r="L75" s="889"/>
      <c r="M75" s="851"/>
    </row>
    <row r="76" spans="1:14" s="4" customFormat="1" ht="16.5" customHeight="1" thickBot="1">
      <c r="A76" s="1041"/>
      <c r="B76" s="1068"/>
      <c r="C76" s="1045"/>
      <c r="D76" s="1053"/>
      <c r="E76" s="1072"/>
      <c r="F76" s="208" t="s">
        <v>45</v>
      </c>
      <c r="G76" s="103">
        <f>G74</f>
        <v>3337.6</v>
      </c>
      <c r="H76" s="103">
        <f t="shared" ref="H76:I76" si="5">H74</f>
        <v>1478</v>
      </c>
      <c r="I76" s="103">
        <f t="shared" si="5"/>
        <v>1739</v>
      </c>
      <c r="J76" s="856"/>
      <c r="K76" s="849"/>
      <c r="L76" s="890"/>
      <c r="M76" s="852"/>
    </row>
    <row r="77" spans="1:14" s="4" customFormat="1" ht="21" customHeight="1">
      <c r="A77" s="1040" t="s">
        <v>11</v>
      </c>
      <c r="B77" s="1066" t="s">
        <v>11</v>
      </c>
      <c r="C77" s="1073" t="s">
        <v>34</v>
      </c>
      <c r="D77" s="1052" t="s">
        <v>52</v>
      </c>
      <c r="E77" s="1075"/>
      <c r="F77" s="88" t="s">
        <v>17</v>
      </c>
      <c r="G77" s="108">
        <v>29</v>
      </c>
      <c r="H77" s="108">
        <v>29</v>
      </c>
      <c r="I77" s="108">
        <v>29</v>
      </c>
      <c r="J77" s="29"/>
      <c r="K77" s="847"/>
      <c r="L77" s="888"/>
      <c r="M77" s="850"/>
    </row>
    <row r="78" spans="1:14" s="4" customFormat="1" ht="18.75" customHeight="1" thickBot="1">
      <c r="A78" s="1041"/>
      <c r="B78" s="1068"/>
      <c r="C78" s="1074"/>
      <c r="D78" s="1053"/>
      <c r="E78" s="1076"/>
      <c r="F78" s="84" t="s">
        <v>45</v>
      </c>
      <c r="G78" s="103">
        <f>G77</f>
        <v>29</v>
      </c>
      <c r="H78" s="103">
        <f t="shared" ref="H78:I78" si="6">H77</f>
        <v>29</v>
      </c>
      <c r="I78" s="103">
        <f t="shared" si="6"/>
        <v>29</v>
      </c>
      <c r="J78" s="109"/>
      <c r="K78" s="849"/>
      <c r="L78" s="890"/>
      <c r="M78" s="852"/>
    </row>
    <row r="79" spans="1:14" s="1" customFormat="1" ht="14.25" customHeight="1">
      <c r="A79" s="30" t="s">
        <v>11</v>
      </c>
      <c r="B79" s="31" t="s">
        <v>11</v>
      </c>
      <c r="C79" s="211" t="s">
        <v>37</v>
      </c>
      <c r="D79" s="1069" t="s">
        <v>53</v>
      </c>
      <c r="E79" s="32"/>
      <c r="F79" s="67" t="s">
        <v>17</v>
      </c>
      <c r="G79" s="129">
        <v>29.8</v>
      </c>
      <c r="H79" s="129">
        <v>104.1</v>
      </c>
      <c r="I79" s="129">
        <v>701.1</v>
      </c>
      <c r="J79" s="339"/>
      <c r="K79" s="847"/>
      <c r="L79" s="888"/>
      <c r="M79" s="850"/>
    </row>
    <row r="80" spans="1:14" s="1" customFormat="1" ht="14.25" customHeight="1">
      <c r="A80" s="13"/>
      <c r="B80" s="14"/>
      <c r="C80" s="205"/>
      <c r="D80" s="1070"/>
      <c r="E80" s="34"/>
      <c r="F80" s="64" t="s">
        <v>183</v>
      </c>
      <c r="G80" s="80">
        <v>20</v>
      </c>
      <c r="H80" s="80"/>
      <c r="I80" s="80"/>
      <c r="J80" s="846"/>
      <c r="K80" s="848"/>
      <c r="L80" s="889"/>
      <c r="M80" s="851"/>
    </row>
    <row r="81" spans="1:14" s="1" customFormat="1" ht="14.25" customHeight="1">
      <c r="A81" s="13"/>
      <c r="B81" s="14"/>
      <c r="C81" s="205"/>
      <c r="D81" s="1070"/>
      <c r="E81" s="34"/>
      <c r="F81" s="48" t="s">
        <v>21</v>
      </c>
      <c r="G81" s="80">
        <v>106.7</v>
      </c>
      <c r="H81" s="80">
        <v>89.5</v>
      </c>
      <c r="I81" s="80">
        <v>89.5</v>
      </c>
      <c r="J81" s="846"/>
      <c r="K81" s="848"/>
      <c r="L81" s="889"/>
      <c r="M81" s="851"/>
    </row>
    <row r="82" spans="1:14" s="1" customFormat="1" ht="14.25" customHeight="1">
      <c r="A82" s="13"/>
      <c r="B82" s="14"/>
      <c r="C82" s="205"/>
      <c r="D82" s="1070"/>
      <c r="E82" s="34"/>
      <c r="F82" s="48" t="s">
        <v>22</v>
      </c>
      <c r="G82" s="80">
        <v>143.6</v>
      </c>
      <c r="H82" s="80">
        <v>0</v>
      </c>
      <c r="I82" s="80">
        <v>0</v>
      </c>
      <c r="J82" s="846"/>
      <c r="K82" s="848"/>
      <c r="L82" s="889"/>
      <c r="M82" s="851"/>
    </row>
    <row r="83" spans="1:14" s="1" customFormat="1" ht="14.25" customHeight="1">
      <c r="A83" s="13"/>
      <c r="B83" s="14"/>
      <c r="C83" s="205"/>
      <c r="D83" s="413"/>
      <c r="E83" s="34"/>
      <c r="F83" s="45" t="s">
        <v>106</v>
      </c>
      <c r="G83" s="80">
        <v>96.7</v>
      </c>
      <c r="H83" s="80">
        <v>0</v>
      </c>
      <c r="I83" s="80">
        <v>0</v>
      </c>
      <c r="J83" s="846"/>
      <c r="K83" s="848"/>
      <c r="L83" s="889"/>
      <c r="M83" s="851"/>
    </row>
    <row r="84" spans="1:14" s="1" customFormat="1" ht="15.75" customHeight="1">
      <c r="A84" s="13"/>
      <c r="B84" s="14"/>
      <c r="C84" s="205"/>
      <c r="D84" s="1009" t="s">
        <v>54</v>
      </c>
      <c r="E84" s="34"/>
      <c r="F84" s="25"/>
      <c r="G84" s="105"/>
      <c r="H84" s="105"/>
      <c r="I84" s="105"/>
      <c r="J84" s="1024" t="s">
        <v>98</v>
      </c>
      <c r="K84" s="157">
        <v>67</v>
      </c>
      <c r="L84" s="145">
        <v>50</v>
      </c>
      <c r="M84" s="168">
        <v>50</v>
      </c>
    </row>
    <row r="85" spans="1:14" s="1" customFormat="1" ht="15.75" customHeight="1">
      <c r="A85" s="13"/>
      <c r="B85" s="14"/>
      <c r="C85" s="205"/>
      <c r="D85" s="1015"/>
      <c r="E85" s="34"/>
      <c r="F85" s="22"/>
      <c r="G85" s="106"/>
      <c r="H85" s="106"/>
      <c r="I85" s="106"/>
      <c r="J85" s="1086"/>
      <c r="K85" s="143"/>
      <c r="L85" s="143"/>
      <c r="M85" s="169"/>
    </row>
    <row r="86" spans="1:14" s="1" customFormat="1" ht="14.25" customHeight="1">
      <c r="A86" s="13"/>
      <c r="B86" s="14"/>
      <c r="C86" s="205"/>
      <c r="D86" s="1087" t="s">
        <v>55</v>
      </c>
      <c r="E86" s="34"/>
      <c r="F86" s="354"/>
      <c r="G86" s="80"/>
      <c r="H86" s="80"/>
      <c r="I86" s="80"/>
      <c r="J86" s="1089" t="s">
        <v>111</v>
      </c>
      <c r="K86" s="889">
        <v>18</v>
      </c>
      <c r="L86" s="889">
        <v>18</v>
      </c>
      <c r="M86" s="851">
        <v>18</v>
      </c>
    </row>
    <row r="87" spans="1:14" s="1" customFormat="1" ht="16.5" customHeight="1">
      <c r="A87" s="13"/>
      <c r="B87" s="14"/>
      <c r="C87" s="205"/>
      <c r="D87" s="1088"/>
      <c r="E87" s="34"/>
      <c r="F87" s="22"/>
      <c r="G87" s="106"/>
      <c r="H87" s="106"/>
      <c r="I87" s="106"/>
      <c r="J87" s="1078"/>
      <c r="K87" s="143"/>
      <c r="L87" s="143"/>
      <c r="M87" s="169"/>
    </row>
    <row r="88" spans="1:14" s="1" customFormat="1" ht="15.75" customHeight="1">
      <c r="A88" s="13"/>
      <c r="B88" s="14"/>
      <c r="C88" s="205"/>
      <c r="D88" s="1090" t="s">
        <v>56</v>
      </c>
      <c r="E88" s="34"/>
      <c r="F88" s="19"/>
      <c r="G88" s="80"/>
      <c r="H88" s="80"/>
      <c r="I88" s="80"/>
      <c r="J88" s="861" t="s">
        <v>112</v>
      </c>
      <c r="K88" s="146">
        <v>7</v>
      </c>
      <c r="L88" s="146">
        <v>4</v>
      </c>
      <c r="M88" s="166">
        <v>4</v>
      </c>
    </row>
    <row r="89" spans="1:14" s="1" customFormat="1" ht="36.75" customHeight="1">
      <c r="A89" s="13"/>
      <c r="B89" s="14"/>
      <c r="C89" s="205"/>
      <c r="D89" s="1091"/>
      <c r="E89" s="34"/>
      <c r="F89" s="354"/>
      <c r="G89" s="80"/>
      <c r="H89" s="80"/>
      <c r="I89" s="80"/>
      <c r="J89" s="833"/>
      <c r="K89" s="258"/>
      <c r="L89" s="258"/>
      <c r="M89" s="259"/>
    </row>
    <row r="90" spans="1:14" s="1" customFormat="1" ht="24" customHeight="1">
      <c r="A90" s="13"/>
      <c r="B90" s="36"/>
      <c r="C90" s="212"/>
      <c r="D90" s="1009" t="s">
        <v>110</v>
      </c>
      <c r="E90" s="20"/>
      <c r="F90" s="25"/>
      <c r="G90" s="105"/>
      <c r="H90" s="105"/>
      <c r="I90" s="105"/>
      <c r="J90" s="878" t="s">
        <v>87</v>
      </c>
      <c r="K90" s="145">
        <v>2</v>
      </c>
      <c r="L90" s="145">
        <v>2</v>
      </c>
      <c r="M90" s="168">
        <v>2</v>
      </c>
    </row>
    <row r="91" spans="1:14" s="1" customFormat="1" ht="26.25" customHeight="1">
      <c r="A91" s="13"/>
      <c r="B91" s="36"/>
      <c r="C91" s="212"/>
      <c r="D91" s="1015"/>
      <c r="E91" s="20"/>
      <c r="F91" s="22"/>
      <c r="G91" s="81"/>
      <c r="H91" s="81"/>
      <c r="I91" s="81"/>
      <c r="J91" s="219"/>
      <c r="K91" s="143"/>
      <c r="L91" s="143"/>
      <c r="M91" s="169"/>
      <c r="N91" s="209"/>
    </row>
    <row r="92" spans="1:14" s="1" customFormat="1" ht="19.5" customHeight="1">
      <c r="A92" s="13"/>
      <c r="B92" s="14"/>
      <c r="C92" s="205"/>
      <c r="D92" s="1009" t="s">
        <v>162</v>
      </c>
      <c r="E92" s="34"/>
      <c r="F92" s="25"/>
      <c r="G92" s="197"/>
      <c r="H92" s="197"/>
      <c r="I92" s="197"/>
      <c r="J92" s="878" t="s">
        <v>113</v>
      </c>
      <c r="K92" s="145">
        <v>10</v>
      </c>
      <c r="L92" s="145">
        <v>10</v>
      </c>
      <c r="M92" s="168">
        <v>10</v>
      </c>
    </row>
    <row r="93" spans="1:14" s="1" customFormat="1" ht="32.25" customHeight="1">
      <c r="A93" s="13"/>
      <c r="B93" s="36"/>
      <c r="C93" s="212"/>
      <c r="D93" s="1029"/>
      <c r="E93" s="318"/>
      <c r="F93" s="22"/>
      <c r="G93" s="81"/>
      <c r="H93" s="81"/>
      <c r="I93" s="81"/>
      <c r="J93" s="226"/>
      <c r="K93" s="143"/>
      <c r="L93" s="143"/>
      <c r="M93" s="169"/>
    </row>
    <row r="94" spans="1:14" s="1" customFormat="1" ht="54" customHeight="1">
      <c r="A94" s="13"/>
      <c r="B94" s="36"/>
      <c r="C94" s="212"/>
      <c r="D94" s="316" t="s">
        <v>118</v>
      </c>
      <c r="E94" s="318"/>
      <c r="F94" s="22"/>
      <c r="G94" s="81"/>
      <c r="H94" s="81"/>
      <c r="I94" s="81"/>
      <c r="J94" s="226" t="s">
        <v>116</v>
      </c>
      <c r="K94" s="143">
        <v>116</v>
      </c>
      <c r="L94" s="143">
        <v>116</v>
      </c>
      <c r="M94" s="169">
        <v>116</v>
      </c>
    </row>
    <row r="95" spans="1:14" s="1" customFormat="1" ht="25.5" customHeight="1">
      <c r="A95" s="13"/>
      <c r="B95" s="14"/>
      <c r="C95" s="212"/>
      <c r="D95" s="1084" t="s">
        <v>57</v>
      </c>
      <c r="E95" s="34"/>
      <c r="F95" s="25"/>
      <c r="G95" s="191"/>
      <c r="H95" s="191"/>
      <c r="I95" s="191"/>
      <c r="J95" s="833" t="s">
        <v>58</v>
      </c>
      <c r="K95" s="258">
        <v>30</v>
      </c>
      <c r="L95" s="258">
        <v>30</v>
      </c>
      <c r="M95" s="259">
        <v>30</v>
      </c>
    </row>
    <row r="96" spans="1:14" s="1" customFormat="1" ht="19.5" customHeight="1">
      <c r="A96" s="13"/>
      <c r="B96" s="14"/>
      <c r="C96" s="212"/>
      <c r="D96" s="1085"/>
      <c r="E96" s="34"/>
      <c r="F96" s="22"/>
      <c r="G96" s="231"/>
      <c r="H96" s="231"/>
      <c r="I96" s="231"/>
      <c r="J96" s="894"/>
      <c r="K96" s="147"/>
      <c r="L96" s="147"/>
      <c r="M96" s="167"/>
    </row>
    <row r="97" spans="1:15" s="1" customFormat="1" ht="42" customHeight="1">
      <c r="A97" s="13"/>
      <c r="B97" s="36"/>
      <c r="C97" s="212"/>
      <c r="D97" s="316" t="s">
        <v>59</v>
      </c>
      <c r="E97" s="318"/>
      <c r="F97" s="22"/>
      <c r="G97" s="81"/>
      <c r="H97" s="81"/>
      <c r="I97" s="81"/>
      <c r="J97" s="226" t="s">
        <v>60</v>
      </c>
      <c r="K97" s="143">
        <v>80</v>
      </c>
      <c r="L97" s="143">
        <v>80</v>
      </c>
      <c r="M97" s="169">
        <v>80</v>
      </c>
    </row>
    <row r="98" spans="1:15" s="1" customFormat="1" ht="15" customHeight="1">
      <c r="A98" s="13"/>
      <c r="B98" s="36"/>
      <c r="C98" s="212"/>
      <c r="D98" s="1009" t="s">
        <v>61</v>
      </c>
      <c r="E98" s="34"/>
      <c r="F98" s="25"/>
      <c r="G98" s="197"/>
      <c r="H98" s="94"/>
      <c r="I98" s="94"/>
      <c r="J98" s="1024" t="s">
        <v>163</v>
      </c>
      <c r="K98" s="145">
        <v>1</v>
      </c>
      <c r="L98" s="145">
        <v>1</v>
      </c>
      <c r="M98" s="168">
        <v>1</v>
      </c>
    </row>
    <row r="99" spans="1:15" s="1" customFormat="1" ht="16.5" customHeight="1">
      <c r="A99" s="13"/>
      <c r="B99" s="36"/>
      <c r="C99" s="325"/>
      <c r="D99" s="1029"/>
      <c r="E99" s="318"/>
      <c r="F99" s="45"/>
      <c r="G99" s="81"/>
      <c r="H99" s="99"/>
      <c r="I99" s="99"/>
      <c r="J99" s="1078"/>
      <c r="K99" s="889"/>
      <c r="L99" s="889"/>
      <c r="M99" s="851"/>
    </row>
    <row r="100" spans="1:15" s="1" customFormat="1" ht="17.25" customHeight="1">
      <c r="A100" s="13"/>
      <c r="B100" s="36"/>
      <c r="C100" s="325"/>
      <c r="D100" s="1021" t="s">
        <v>62</v>
      </c>
      <c r="E100" s="318"/>
      <c r="F100" s="48"/>
      <c r="G100" s="80"/>
      <c r="H100" s="95"/>
      <c r="I100" s="95"/>
      <c r="J100" s="1080" t="s">
        <v>144</v>
      </c>
      <c r="K100" s="676">
        <v>100</v>
      </c>
      <c r="L100" s="255"/>
      <c r="M100" s="199"/>
    </row>
    <row r="101" spans="1:15" s="1" customFormat="1" ht="14.25" customHeight="1">
      <c r="A101" s="13"/>
      <c r="B101" s="36"/>
      <c r="C101" s="325"/>
      <c r="D101" s="1079"/>
      <c r="E101" s="318"/>
      <c r="F101" s="48"/>
      <c r="G101" s="80"/>
      <c r="H101" s="95"/>
      <c r="I101" s="95"/>
      <c r="J101" s="1081"/>
      <c r="K101" s="290"/>
      <c r="L101" s="290"/>
      <c r="M101" s="299"/>
    </row>
    <row r="102" spans="1:15" s="1" customFormat="1" ht="30.75" customHeight="1">
      <c r="A102" s="13"/>
      <c r="B102" s="36"/>
      <c r="C102" s="325"/>
      <c r="D102" s="1079"/>
      <c r="E102" s="318"/>
      <c r="F102" s="48"/>
      <c r="G102" s="80"/>
      <c r="H102" s="95"/>
      <c r="I102" s="95"/>
      <c r="J102" s="126" t="s">
        <v>143</v>
      </c>
      <c r="K102" s="672">
        <v>100</v>
      </c>
      <c r="L102" s="366"/>
      <c r="M102" s="525"/>
      <c r="O102" s="209"/>
    </row>
    <row r="103" spans="1:15" s="1" customFormat="1" ht="15" customHeight="1">
      <c r="A103" s="13"/>
      <c r="B103" s="36"/>
      <c r="C103" s="325"/>
      <c r="D103" s="879"/>
      <c r="E103" s="318"/>
      <c r="F103" s="95"/>
      <c r="G103" s="95"/>
      <c r="H103" s="95"/>
      <c r="I103" s="95"/>
      <c r="J103" s="1082" t="s">
        <v>141</v>
      </c>
      <c r="K103" s="159">
        <v>100</v>
      </c>
      <c r="L103" s="159"/>
      <c r="M103" s="308"/>
      <c r="N103" s="1098"/>
    </row>
    <row r="104" spans="1:15" s="1" customFormat="1" ht="24" customHeight="1">
      <c r="A104" s="13"/>
      <c r="B104" s="36"/>
      <c r="C104" s="325"/>
      <c r="D104" s="879"/>
      <c r="E104" s="318"/>
      <c r="F104" s="95"/>
      <c r="G104" s="95"/>
      <c r="H104" s="95"/>
      <c r="I104" s="95"/>
      <c r="J104" s="1083"/>
      <c r="K104" s="290"/>
      <c r="L104" s="290"/>
      <c r="M104" s="299"/>
      <c r="N104" s="1098"/>
    </row>
    <row r="105" spans="1:15" s="1" customFormat="1" ht="29.25" customHeight="1">
      <c r="A105" s="13"/>
      <c r="B105" s="36"/>
      <c r="C105" s="325"/>
      <c r="D105" s="869"/>
      <c r="E105" s="318"/>
      <c r="F105" s="99"/>
      <c r="G105" s="99"/>
      <c r="H105" s="99"/>
      <c r="I105" s="99"/>
      <c r="J105" s="516" t="s">
        <v>132</v>
      </c>
      <c r="K105" s="256"/>
      <c r="L105" s="256">
        <v>100</v>
      </c>
      <c r="M105" s="170"/>
      <c r="N105" s="1099"/>
    </row>
    <row r="106" spans="1:15" s="1" customFormat="1" ht="25.5" customHeight="1">
      <c r="A106" s="13"/>
      <c r="B106" s="14"/>
      <c r="C106" s="212"/>
      <c r="D106" s="1100" t="s">
        <v>164</v>
      </c>
      <c r="E106" s="318"/>
      <c r="F106" s="191"/>
      <c r="G106" s="260"/>
      <c r="H106" s="694"/>
      <c r="I106" s="694"/>
      <c r="J106" s="878" t="s">
        <v>239</v>
      </c>
      <c r="K106" s="146"/>
      <c r="L106" s="146"/>
      <c r="M106" s="166">
        <v>25</v>
      </c>
      <c r="N106" s="1099"/>
    </row>
    <row r="107" spans="1:15" s="1" customFormat="1" ht="15.75" customHeight="1">
      <c r="A107" s="13"/>
      <c r="B107" s="14"/>
      <c r="C107" s="212"/>
      <c r="D107" s="1009"/>
      <c r="E107" s="934"/>
      <c r="F107" s="195"/>
      <c r="G107" s="231"/>
      <c r="H107" s="695"/>
      <c r="I107" s="695"/>
      <c r="J107" s="364"/>
      <c r="K107" s="365"/>
      <c r="L107" s="258"/>
      <c r="M107" s="259"/>
    </row>
    <row r="108" spans="1:15" s="1" customFormat="1" ht="16.5" customHeight="1">
      <c r="A108" s="13"/>
      <c r="B108" s="14"/>
      <c r="C108" s="212"/>
      <c r="D108" s="1100" t="s">
        <v>241</v>
      </c>
      <c r="E108" s="327" t="s">
        <v>228</v>
      </c>
      <c r="F108" s="191"/>
      <c r="G108" s="260"/>
      <c r="H108" s="694"/>
      <c r="I108" s="694"/>
      <c r="J108" s="878" t="s">
        <v>269</v>
      </c>
      <c r="K108" s="146">
        <v>1</v>
      </c>
      <c r="L108" s="146"/>
      <c r="M108" s="166"/>
    </row>
    <row r="109" spans="1:15" s="1" customFormat="1" ht="24.75" customHeight="1">
      <c r="A109" s="13"/>
      <c r="B109" s="14"/>
      <c r="C109" s="212"/>
      <c r="D109" s="1100"/>
      <c r="E109" s="934"/>
      <c r="F109" s="195"/>
      <c r="G109" s="231"/>
      <c r="H109" s="695"/>
      <c r="I109" s="695"/>
      <c r="J109" s="862" t="s">
        <v>242</v>
      </c>
      <c r="K109" s="933"/>
      <c r="L109" s="147"/>
      <c r="M109" s="167"/>
    </row>
    <row r="110" spans="1:15" s="4" customFormat="1" ht="18.75" customHeight="1" thickBot="1">
      <c r="A110" s="13"/>
      <c r="B110" s="36"/>
      <c r="C110" s="325"/>
      <c r="D110" s="932"/>
      <c r="E110" s="931"/>
      <c r="F110" s="84" t="s">
        <v>45</v>
      </c>
      <c r="G110" s="103">
        <f>SUM(G79:G83)</f>
        <v>396.8</v>
      </c>
      <c r="H110" s="103">
        <f t="shared" ref="H110:I110" si="7">SUM(H79:H83)</f>
        <v>193.6</v>
      </c>
      <c r="I110" s="103">
        <f t="shared" si="7"/>
        <v>790.6</v>
      </c>
      <c r="J110" s="109"/>
      <c r="K110" s="849"/>
      <c r="L110" s="890"/>
      <c r="M110" s="852"/>
    </row>
    <row r="111" spans="1:15" s="1" customFormat="1" ht="16.5" customHeight="1">
      <c r="A111" s="1040" t="s">
        <v>11</v>
      </c>
      <c r="B111" s="1066" t="s">
        <v>11</v>
      </c>
      <c r="C111" s="1044" t="s">
        <v>40</v>
      </c>
      <c r="D111" s="1092" t="s">
        <v>63</v>
      </c>
      <c r="E111" s="1095"/>
      <c r="F111" s="220" t="s">
        <v>17</v>
      </c>
      <c r="G111" s="125">
        <v>10</v>
      </c>
      <c r="H111" s="125">
        <v>10</v>
      </c>
      <c r="I111" s="125">
        <v>10</v>
      </c>
      <c r="J111" s="44" t="s">
        <v>64</v>
      </c>
      <c r="K111" s="888">
        <v>5</v>
      </c>
      <c r="L111" s="888">
        <v>5</v>
      </c>
      <c r="M111" s="850">
        <v>5</v>
      </c>
    </row>
    <row r="112" spans="1:15" s="1" customFormat="1" ht="13.5" customHeight="1">
      <c r="A112" s="1011"/>
      <c r="B112" s="1067"/>
      <c r="C112" s="1013"/>
      <c r="D112" s="1093"/>
      <c r="E112" s="1096"/>
      <c r="F112" s="64"/>
      <c r="G112" s="95"/>
      <c r="H112" s="95"/>
      <c r="I112" s="95"/>
      <c r="J112" s="561"/>
      <c r="K112" s="889"/>
      <c r="L112" s="889"/>
      <c r="M112" s="851"/>
    </row>
    <row r="113" spans="1:17" s="1" customFormat="1" ht="17.25" customHeight="1" thickBot="1">
      <c r="A113" s="1041"/>
      <c r="B113" s="1068"/>
      <c r="C113" s="1045"/>
      <c r="D113" s="1094"/>
      <c r="E113" s="1097"/>
      <c r="F113" s="38" t="s">
        <v>45</v>
      </c>
      <c r="G113" s="103">
        <f>SUM(G111)</f>
        <v>10</v>
      </c>
      <c r="H113" s="103">
        <f t="shared" ref="H113:I113" si="8">SUM(H111)</f>
        <v>10</v>
      </c>
      <c r="I113" s="103">
        <f t="shared" si="8"/>
        <v>10</v>
      </c>
      <c r="J113" s="109"/>
      <c r="K113" s="890"/>
      <c r="L113" s="890"/>
      <c r="M113" s="852"/>
    </row>
    <row r="114" spans="1:17" s="39" customFormat="1" ht="14.25" customHeight="1">
      <c r="A114" s="1040" t="s">
        <v>11</v>
      </c>
      <c r="B114" s="1066" t="s">
        <v>11</v>
      </c>
      <c r="C114" s="1117" t="s">
        <v>42</v>
      </c>
      <c r="D114" s="1114" t="s">
        <v>194</v>
      </c>
      <c r="E114" s="930"/>
      <c r="F114" s="67" t="s">
        <v>18</v>
      </c>
      <c r="G114" s="94">
        <v>5.4</v>
      </c>
      <c r="H114" s="94">
        <v>5.4</v>
      </c>
      <c r="I114" s="94">
        <v>5.4</v>
      </c>
      <c r="J114" s="1057" t="s">
        <v>91</v>
      </c>
      <c r="K114" s="328">
        <v>1</v>
      </c>
      <c r="L114" s="889">
        <v>1</v>
      </c>
      <c r="M114" s="851">
        <v>1</v>
      </c>
    </row>
    <row r="115" spans="1:17" s="39" customFormat="1" ht="13.5" customHeight="1">
      <c r="A115" s="1011"/>
      <c r="B115" s="1067"/>
      <c r="C115" s="1013"/>
      <c r="D115" s="1119"/>
      <c r="E115" s="356"/>
      <c r="F115" s="64"/>
      <c r="G115" s="95"/>
      <c r="H115" s="95"/>
      <c r="I115" s="95"/>
      <c r="J115" s="1107"/>
      <c r="K115" s="329"/>
      <c r="L115" s="889"/>
      <c r="M115" s="851"/>
    </row>
    <row r="116" spans="1:17" s="39" customFormat="1" ht="18.75" customHeight="1" thickBot="1">
      <c r="A116" s="1041"/>
      <c r="B116" s="1068"/>
      <c r="C116" s="1118"/>
      <c r="D116" s="203"/>
      <c r="E116" s="409"/>
      <c r="F116" s="38" t="s">
        <v>45</v>
      </c>
      <c r="G116" s="103">
        <f>SUM(G114:G114)</f>
        <v>5.4</v>
      </c>
      <c r="H116" s="103">
        <f>SUM(H114:H114)</f>
        <v>5.4</v>
      </c>
      <c r="I116" s="103">
        <f>SUM(I114:I114)</f>
        <v>5.4</v>
      </c>
      <c r="J116" s="834"/>
      <c r="K116" s="330"/>
      <c r="L116" s="890"/>
      <c r="M116" s="852"/>
    </row>
    <row r="117" spans="1:17" s="1" customFormat="1" ht="15" customHeight="1" thickBot="1">
      <c r="A117" s="841" t="s">
        <v>11</v>
      </c>
      <c r="B117" s="935" t="s">
        <v>11</v>
      </c>
      <c r="C117" s="1108" t="s">
        <v>65</v>
      </c>
      <c r="D117" s="1109"/>
      <c r="E117" s="1109"/>
      <c r="F117" s="1110"/>
      <c r="G117" s="936">
        <f>G116+G113+G110+G78+G76+G73+G61+G59+G55+G52+G49</f>
        <v>15140.6</v>
      </c>
      <c r="H117" s="936">
        <f t="shared" ref="H117:I117" si="9">H116+H113+H110+H78+H76+H73+H61+H59+H55+H52+H49</f>
        <v>12762.7</v>
      </c>
      <c r="I117" s="936">
        <f t="shared" si="9"/>
        <v>13588.7</v>
      </c>
      <c r="J117" s="40"/>
      <c r="K117" s="221"/>
      <c r="L117" s="149"/>
      <c r="M117" s="346"/>
    </row>
    <row r="118" spans="1:17" s="1" customFormat="1" ht="17.25" customHeight="1" thickBot="1">
      <c r="A118" s="42" t="s">
        <v>11</v>
      </c>
      <c r="B118" s="937" t="s">
        <v>19</v>
      </c>
      <c r="C118" s="1111" t="s">
        <v>66</v>
      </c>
      <c r="D118" s="1112"/>
      <c r="E118" s="1112"/>
      <c r="F118" s="1112"/>
      <c r="G118" s="1112"/>
      <c r="H118" s="1112"/>
      <c r="I118" s="1112"/>
      <c r="J118" s="1112"/>
      <c r="K118" s="1112"/>
      <c r="L118" s="1112"/>
      <c r="M118" s="1113"/>
    </row>
    <row r="119" spans="1:17" s="1" customFormat="1" ht="15.75" customHeight="1">
      <c r="A119" s="840" t="s">
        <v>11</v>
      </c>
      <c r="B119" s="853" t="s">
        <v>19</v>
      </c>
      <c r="C119" s="337" t="s">
        <v>11</v>
      </c>
      <c r="D119" s="1114" t="s">
        <v>99</v>
      </c>
      <c r="E119" s="1115" t="s">
        <v>260</v>
      </c>
      <c r="F119" s="777" t="s">
        <v>17</v>
      </c>
      <c r="G119" s="125">
        <v>553.5</v>
      </c>
      <c r="H119" s="138">
        <v>469.8</v>
      </c>
      <c r="I119" s="138">
        <v>458.6</v>
      </c>
      <c r="J119" s="778" t="s">
        <v>93</v>
      </c>
      <c r="K119" s="785">
        <v>432</v>
      </c>
      <c r="L119" s="785">
        <v>432</v>
      </c>
      <c r="M119" s="786">
        <v>432</v>
      </c>
    </row>
    <row r="120" spans="1:17" s="1" customFormat="1" ht="26.25" customHeight="1">
      <c r="A120" s="829"/>
      <c r="B120" s="854"/>
      <c r="C120" s="831"/>
      <c r="D120" s="1091"/>
      <c r="E120" s="1116"/>
      <c r="F120" s="110"/>
      <c r="G120" s="95"/>
      <c r="H120" s="95"/>
      <c r="I120" s="95"/>
      <c r="J120" s="859" t="s">
        <v>130</v>
      </c>
      <c r="K120" s="454">
        <v>509</v>
      </c>
      <c r="L120" s="454">
        <v>514</v>
      </c>
      <c r="M120" s="188">
        <v>517</v>
      </c>
    </row>
    <row r="121" spans="1:17" s="1" customFormat="1" ht="14.25" customHeight="1">
      <c r="A121" s="829"/>
      <c r="B121" s="854"/>
      <c r="C121" s="831"/>
      <c r="D121" s="863"/>
      <c r="E121" s="1116"/>
      <c r="F121" s="110"/>
      <c r="G121" s="95"/>
      <c r="H121" s="95"/>
      <c r="I121" s="95"/>
      <c r="J121" s="126" t="s">
        <v>94</v>
      </c>
      <c r="K121" s="455">
        <v>3</v>
      </c>
      <c r="L121" s="455">
        <v>50</v>
      </c>
      <c r="M121" s="172">
        <v>50</v>
      </c>
    </row>
    <row r="122" spans="1:17" s="1" customFormat="1" ht="14.25" customHeight="1">
      <c r="A122" s="829"/>
      <c r="B122" s="854"/>
      <c r="C122" s="831"/>
      <c r="D122" s="863"/>
      <c r="E122" s="1116"/>
      <c r="F122" s="110"/>
      <c r="G122" s="95"/>
      <c r="H122" s="95"/>
      <c r="I122" s="95"/>
      <c r="J122" s="126" t="s">
        <v>92</v>
      </c>
      <c r="K122" s="455">
        <v>5</v>
      </c>
      <c r="L122" s="455">
        <v>5</v>
      </c>
      <c r="M122" s="172">
        <v>5</v>
      </c>
    </row>
    <row r="123" spans="1:17" s="1" customFormat="1" ht="14.25" customHeight="1">
      <c r="A123" s="829"/>
      <c r="B123" s="854"/>
      <c r="C123" s="831"/>
      <c r="D123" s="879"/>
      <c r="E123" s="1116"/>
      <c r="F123" s="110"/>
      <c r="G123" s="95"/>
      <c r="H123" s="95"/>
      <c r="I123" s="95"/>
      <c r="J123" s="860" t="s">
        <v>114</v>
      </c>
      <c r="K123" s="808">
        <v>4</v>
      </c>
      <c r="L123" s="455"/>
      <c r="M123" s="172">
        <v>1</v>
      </c>
    </row>
    <row r="124" spans="1:17" s="1" customFormat="1" ht="14.25" customHeight="1">
      <c r="A124" s="829"/>
      <c r="B124" s="854"/>
      <c r="C124" s="831"/>
      <c r="D124" s="879"/>
      <c r="E124" s="1116"/>
      <c r="F124" s="110"/>
      <c r="G124" s="95"/>
      <c r="H124" s="95"/>
      <c r="I124" s="95"/>
      <c r="J124" s="126" t="s">
        <v>115</v>
      </c>
      <c r="K124" s="455">
        <v>15</v>
      </c>
      <c r="L124" s="455">
        <v>15</v>
      </c>
      <c r="M124" s="172">
        <v>15</v>
      </c>
    </row>
    <row r="125" spans="1:17" s="1" customFormat="1" ht="39" customHeight="1">
      <c r="A125" s="829"/>
      <c r="B125" s="854"/>
      <c r="C125" s="831"/>
      <c r="D125" s="879"/>
      <c r="E125" s="864"/>
      <c r="F125" s="110"/>
      <c r="G125" s="95"/>
      <c r="H125" s="95"/>
      <c r="I125" s="95"/>
      <c r="J125" s="859" t="s">
        <v>243</v>
      </c>
      <c r="K125" s="454">
        <v>1</v>
      </c>
      <c r="L125" s="454">
        <v>1</v>
      </c>
      <c r="M125" s="188">
        <v>1</v>
      </c>
    </row>
    <row r="126" spans="1:17" s="1" customFormat="1" ht="39.75" customHeight="1">
      <c r="A126" s="829"/>
      <c r="B126" s="854"/>
      <c r="C126" s="831"/>
      <c r="D126" s="702"/>
      <c r="E126" s="864"/>
      <c r="F126" s="110"/>
      <c r="G126" s="95"/>
      <c r="H126" s="95"/>
      <c r="I126" s="95"/>
      <c r="J126" s="126" t="s">
        <v>270</v>
      </c>
      <c r="K126" s="455">
        <v>2</v>
      </c>
      <c r="L126" s="455"/>
      <c r="M126" s="172"/>
    </row>
    <row r="127" spans="1:17" s="1" customFormat="1" ht="17.25" customHeight="1">
      <c r="A127" s="829"/>
      <c r="B127" s="854"/>
      <c r="C127" s="831"/>
      <c r="D127" s="702"/>
      <c r="E127" s="864"/>
      <c r="F127" s="110"/>
      <c r="G127" s="95"/>
      <c r="H127" s="95"/>
      <c r="I127" s="95"/>
      <c r="J127" s="1127" t="s">
        <v>263</v>
      </c>
      <c r="K127" s="454">
        <v>51</v>
      </c>
      <c r="L127" s="454">
        <v>66</v>
      </c>
      <c r="M127" s="188"/>
    </row>
    <row r="128" spans="1:17" s="1" customFormat="1" ht="10.5" customHeight="1">
      <c r="A128" s="829"/>
      <c r="B128" s="854"/>
      <c r="C128" s="831"/>
      <c r="D128" s="702"/>
      <c r="E128" s="951"/>
      <c r="F128" s="952"/>
      <c r="G128" s="98"/>
      <c r="H128" s="98"/>
      <c r="I128" s="98"/>
      <c r="J128" s="1081"/>
      <c r="K128" s="613"/>
      <c r="L128" s="691"/>
      <c r="M128" s="703"/>
      <c r="Q128" s="963"/>
    </row>
    <row r="129" spans="1:14" s="1" customFormat="1" ht="28.5" customHeight="1">
      <c r="A129" s="829"/>
      <c r="B129" s="854"/>
      <c r="C129" s="831"/>
      <c r="D129" s="1128"/>
      <c r="E129" s="950" t="s">
        <v>228</v>
      </c>
      <c r="F129" s="110"/>
      <c r="G129" s="95"/>
      <c r="H129" s="95"/>
      <c r="I129" s="95"/>
      <c r="J129" s="833" t="s">
        <v>274</v>
      </c>
      <c r="K129" s="454"/>
      <c r="L129" s="454">
        <v>1</v>
      </c>
      <c r="M129" s="188"/>
    </row>
    <row r="130" spans="1:14" s="1" customFormat="1" ht="15" customHeight="1">
      <c r="A130" s="829"/>
      <c r="B130" s="854"/>
      <c r="C130" s="831"/>
      <c r="D130" s="1129"/>
      <c r="E130" s="940"/>
      <c r="F130" s="111"/>
      <c r="G130" s="99"/>
      <c r="H130" s="99"/>
      <c r="I130" s="95"/>
      <c r="J130" s="516" t="s">
        <v>273</v>
      </c>
      <c r="K130" s="434"/>
      <c r="L130" s="434"/>
      <c r="M130" s="234">
        <v>15</v>
      </c>
    </row>
    <row r="131" spans="1:14" s="1" customFormat="1" ht="18" customHeight="1" thickBot="1">
      <c r="A131" s="841"/>
      <c r="B131" s="855"/>
      <c r="C131" s="218"/>
      <c r="D131" s="782"/>
      <c r="E131" s="409"/>
      <c r="F131" s="939" t="s">
        <v>45</v>
      </c>
      <c r="G131" s="101">
        <f>SUM(G119:G130)</f>
        <v>553.5</v>
      </c>
      <c r="H131" s="101">
        <f>SUM(H119:H130)</f>
        <v>469.8</v>
      </c>
      <c r="I131" s="103">
        <f>SUM(I119:I130)</f>
        <v>458.6</v>
      </c>
      <c r="J131" s="834"/>
      <c r="K131" s="780"/>
      <c r="L131" s="780"/>
      <c r="M131" s="781"/>
    </row>
    <row r="132" spans="1:14" s="1" customFormat="1" ht="14.25" customHeight="1" thickBot="1">
      <c r="A132" s="841" t="s">
        <v>11</v>
      </c>
      <c r="B132" s="855" t="s">
        <v>19</v>
      </c>
      <c r="C132" s="1130" t="s">
        <v>65</v>
      </c>
      <c r="D132" s="1131"/>
      <c r="E132" s="1131"/>
      <c r="F132" s="1131"/>
      <c r="G132" s="291">
        <f t="shared" ref="G132:I132" si="10">G131</f>
        <v>553.5</v>
      </c>
      <c r="H132" s="291">
        <f t="shared" si="10"/>
        <v>469.8</v>
      </c>
      <c r="I132" s="291">
        <f t="shared" si="10"/>
        <v>458.6</v>
      </c>
      <c r="J132" s="40"/>
      <c r="K132" s="149"/>
      <c r="L132" s="149"/>
      <c r="M132" s="41"/>
    </row>
    <row r="133" spans="1:14" s="1" customFormat="1" ht="17.25" customHeight="1" thickBot="1">
      <c r="A133" s="42" t="s">
        <v>11</v>
      </c>
      <c r="B133" s="43" t="s">
        <v>23</v>
      </c>
      <c r="C133" s="1132" t="s">
        <v>124</v>
      </c>
      <c r="D133" s="1133"/>
      <c r="E133" s="1133"/>
      <c r="F133" s="1133"/>
      <c r="G133" s="1133"/>
      <c r="H133" s="1133"/>
      <c r="I133" s="1133"/>
      <c r="J133" s="1133"/>
      <c r="K133" s="1133"/>
      <c r="L133" s="1133"/>
      <c r="M133" s="1134"/>
    </row>
    <row r="134" spans="1:14" s="1" customFormat="1" ht="12" customHeight="1">
      <c r="A134" s="872" t="s">
        <v>11</v>
      </c>
      <c r="B134" s="873" t="s">
        <v>23</v>
      </c>
      <c r="C134" s="874" t="s">
        <v>11</v>
      </c>
      <c r="D134" s="1069" t="s">
        <v>275</v>
      </c>
      <c r="E134" s="351"/>
      <c r="F134" s="880" t="s">
        <v>17</v>
      </c>
      <c r="G134" s="125">
        <v>39</v>
      </c>
      <c r="H134" s="125">
        <v>128.5</v>
      </c>
      <c r="I134" s="125">
        <v>102.5</v>
      </c>
      <c r="J134" s="408"/>
      <c r="K134" s="888"/>
      <c r="L134" s="328"/>
      <c r="M134" s="850"/>
    </row>
    <row r="135" spans="1:14" s="1" customFormat="1" ht="12" customHeight="1">
      <c r="A135" s="865"/>
      <c r="B135" s="866"/>
      <c r="C135" s="867"/>
      <c r="D135" s="1070"/>
      <c r="E135" s="117"/>
      <c r="F135" s="884" t="s">
        <v>106</v>
      </c>
      <c r="G135" s="95">
        <v>7.9</v>
      </c>
      <c r="H135" s="95"/>
      <c r="I135" s="95"/>
      <c r="J135" s="913"/>
      <c r="K135" s="889"/>
      <c r="L135" s="329"/>
      <c r="M135" s="851"/>
    </row>
    <row r="136" spans="1:14" s="1" customFormat="1" ht="12" customHeight="1">
      <c r="A136" s="865"/>
      <c r="B136" s="866"/>
      <c r="C136" s="867"/>
      <c r="D136" s="1135"/>
      <c r="E136" s="117"/>
      <c r="F136" s="887" t="s">
        <v>125</v>
      </c>
      <c r="G136" s="99">
        <v>165</v>
      </c>
      <c r="H136" s="99">
        <v>168.4</v>
      </c>
      <c r="I136" s="99">
        <v>113.8</v>
      </c>
      <c r="J136" s="914"/>
      <c r="K136" s="143"/>
      <c r="L136" s="154"/>
      <c r="M136" s="169"/>
    </row>
    <row r="137" spans="1:14" s="4" customFormat="1" ht="17.25" customHeight="1">
      <c r="A137" s="1101"/>
      <c r="B137" s="1102"/>
      <c r="C137" s="1103"/>
      <c r="D137" s="1104" t="s">
        <v>153</v>
      </c>
      <c r="E137" s="941" t="s">
        <v>228</v>
      </c>
      <c r="F137" s="48"/>
      <c r="G137" s="95"/>
      <c r="H137" s="95"/>
      <c r="I137" s="95"/>
      <c r="J137" s="739" t="s">
        <v>191</v>
      </c>
      <c r="K137" s="889"/>
      <c r="L137" s="329"/>
      <c r="M137" s="851">
        <v>7</v>
      </c>
      <c r="N137" s="1122"/>
    </row>
    <row r="138" spans="1:14" s="4" customFormat="1" ht="15" customHeight="1">
      <c r="A138" s="1101"/>
      <c r="B138" s="1102"/>
      <c r="C138" s="1103"/>
      <c r="D138" s="1105"/>
      <c r="E138" s="896" t="s">
        <v>185</v>
      </c>
      <c r="F138" s="48"/>
      <c r="G138" s="95"/>
      <c r="H138" s="95"/>
      <c r="I138" s="95"/>
      <c r="J138" s="799" t="s">
        <v>126</v>
      </c>
      <c r="K138" s="357">
        <v>66</v>
      </c>
      <c r="L138" s="296">
        <v>150</v>
      </c>
      <c r="M138" s="297">
        <v>50</v>
      </c>
      <c r="N138" s="1123"/>
    </row>
    <row r="139" spans="1:14" s="4" customFormat="1" ht="27" customHeight="1">
      <c r="A139" s="1101"/>
      <c r="B139" s="1102"/>
      <c r="C139" s="1103"/>
      <c r="D139" s="1105"/>
      <c r="E139" s="896" t="s">
        <v>260</v>
      </c>
      <c r="F139" s="48"/>
      <c r="G139" s="95"/>
      <c r="H139" s="95"/>
      <c r="I139" s="95"/>
      <c r="J139" s="797" t="s">
        <v>127</v>
      </c>
      <c r="K139" s="604"/>
      <c r="L139" s="357"/>
      <c r="M139" s="297">
        <v>20</v>
      </c>
      <c r="N139" s="1123"/>
    </row>
    <row r="140" spans="1:14" s="4" customFormat="1" ht="13.5" customHeight="1">
      <c r="A140" s="1101"/>
      <c r="B140" s="1102"/>
      <c r="C140" s="1103"/>
      <c r="D140" s="1104" t="s">
        <v>192</v>
      </c>
      <c r="E140" s="942" t="s">
        <v>228</v>
      </c>
      <c r="F140" s="577"/>
      <c r="G140" s="94"/>
      <c r="H140" s="94"/>
      <c r="I140" s="94"/>
      <c r="J140" s="406" t="s">
        <v>133</v>
      </c>
      <c r="K140" s="407"/>
      <c r="L140" s="145">
        <v>1</v>
      </c>
      <c r="M140" s="168"/>
    </row>
    <row r="141" spans="1:14" s="4" customFormat="1" ht="14.25" customHeight="1">
      <c r="A141" s="1101"/>
      <c r="B141" s="1102"/>
      <c r="C141" s="1103"/>
      <c r="D141" s="1015"/>
      <c r="E141" s="943" t="s">
        <v>185</v>
      </c>
      <c r="F141" s="300"/>
      <c r="G141" s="99"/>
      <c r="H141" s="99"/>
      <c r="I141" s="99"/>
      <c r="J141" s="628" t="s">
        <v>220</v>
      </c>
      <c r="K141" s="294"/>
      <c r="L141" s="358">
        <v>200</v>
      </c>
      <c r="M141" s="295"/>
    </row>
    <row r="142" spans="1:14" s="4" customFormat="1" ht="15.75" customHeight="1">
      <c r="A142" s="1101"/>
      <c r="B142" s="1102"/>
      <c r="C142" s="1103"/>
      <c r="D142" s="1124" t="s">
        <v>238</v>
      </c>
      <c r="E142" s="1125" t="s">
        <v>228</v>
      </c>
      <c r="F142" s="1126"/>
      <c r="G142" s="1106"/>
      <c r="H142" s="1106"/>
      <c r="I142" s="1106"/>
      <c r="J142" s="406" t="s">
        <v>236</v>
      </c>
      <c r="K142" s="407">
        <v>1</v>
      </c>
      <c r="L142" s="157"/>
      <c r="M142" s="168"/>
    </row>
    <row r="143" spans="1:14" s="4" customFormat="1" ht="14.25" customHeight="1">
      <c r="A143" s="1101"/>
      <c r="B143" s="1102"/>
      <c r="C143" s="1103"/>
      <c r="D143" s="1124"/>
      <c r="E143" s="1125"/>
      <c r="F143" s="1126"/>
      <c r="G143" s="1106"/>
      <c r="H143" s="1106"/>
      <c r="I143" s="1106"/>
      <c r="J143" s="628" t="s">
        <v>237</v>
      </c>
      <c r="K143" s="294"/>
      <c r="L143" s="294">
        <v>1</v>
      </c>
      <c r="M143" s="295">
        <v>2</v>
      </c>
    </row>
    <row r="144" spans="1:14" s="4" customFormat="1" ht="27" customHeight="1">
      <c r="A144" s="1101"/>
      <c r="B144" s="1102"/>
      <c r="C144" s="1103"/>
      <c r="D144" s="944" t="s">
        <v>244</v>
      </c>
      <c r="E144" s="945" t="s">
        <v>228</v>
      </c>
      <c r="F144" s="895"/>
      <c r="G144" s="891"/>
      <c r="H144" s="891"/>
      <c r="I144" s="891"/>
      <c r="J144" s="790" t="s">
        <v>245</v>
      </c>
      <c r="K144" s="792">
        <v>1</v>
      </c>
      <c r="L144" s="792"/>
      <c r="M144" s="793"/>
    </row>
    <row r="145" spans="1:14" s="1" customFormat="1" ht="17.25" customHeight="1" thickBot="1">
      <c r="A145" s="1101"/>
      <c r="B145" s="1102"/>
      <c r="C145" s="1103"/>
      <c r="D145" s="702"/>
      <c r="E145" s="356"/>
      <c r="F145" s="946" t="s">
        <v>45</v>
      </c>
      <c r="G145" s="232">
        <f>SUM(G134:G144)</f>
        <v>211.9</v>
      </c>
      <c r="H145" s="232">
        <f>SUM(H134:H144)</f>
        <v>296.89999999999998</v>
      </c>
      <c r="I145" s="232">
        <f>SUM(I134:I144)</f>
        <v>216.3</v>
      </c>
      <c r="J145" s="833"/>
      <c r="K145" s="613"/>
      <c r="L145" s="613"/>
      <c r="M145" s="703"/>
    </row>
    <row r="146" spans="1:14" s="1" customFormat="1" ht="13.5" thickBot="1">
      <c r="A146" s="42" t="s">
        <v>11</v>
      </c>
      <c r="B146" s="947" t="s">
        <v>23</v>
      </c>
      <c r="C146" s="1120" t="s">
        <v>65</v>
      </c>
      <c r="D146" s="1121"/>
      <c r="E146" s="1121"/>
      <c r="F146" s="1121"/>
      <c r="G146" s="112">
        <f>G145</f>
        <v>211.9</v>
      </c>
      <c r="H146" s="112">
        <f t="shared" ref="H146:I146" si="11">H145</f>
        <v>296.89999999999998</v>
      </c>
      <c r="I146" s="112">
        <f t="shared" si="11"/>
        <v>216.3</v>
      </c>
      <c r="J146" s="948"/>
      <c r="K146" s="221"/>
      <c r="L146" s="221"/>
      <c r="M146" s="346"/>
    </row>
    <row r="147" spans="1:14" s="1" customFormat="1" ht="16.5" customHeight="1" thickBot="1">
      <c r="A147" s="42" t="s">
        <v>11</v>
      </c>
      <c r="B147" s="213" t="s">
        <v>25</v>
      </c>
      <c r="C147" s="1132" t="s">
        <v>68</v>
      </c>
      <c r="D147" s="1133"/>
      <c r="E147" s="1133"/>
      <c r="F147" s="1133"/>
      <c r="G147" s="1144"/>
      <c r="H147" s="1144"/>
      <c r="I147" s="1144"/>
      <c r="J147" s="1133"/>
      <c r="K147" s="1133"/>
      <c r="L147" s="1133"/>
      <c r="M147" s="1134"/>
    </row>
    <row r="148" spans="1:14" s="1" customFormat="1" ht="13.5" customHeight="1">
      <c r="A148" s="840" t="s">
        <v>11</v>
      </c>
      <c r="B148" s="873" t="s">
        <v>25</v>
      </c>
      <c r="C148" s="842" t="s">
        <v>11</v>
      </c>
      <c r="D148" s="1069" t="s">
        <v>69</v>
      </c>
      <c r="E148" s="317"/>
      <c r="F148" s="224" t="s">
        <v>17</v>
      </c>
      <c r="G148" s="225">
        <v>0</v>
      </c>
      <c r="H148" s="225">
        <v>117.8</v>
      </c>
      <c r="I148" s="225">
        <v>277.8</v>
      </c>
      <c r="J148" s="832"/>
      <c r="K148" s="328"/>
      <c r="L148" s="847"/>
      <c r="M148" s="850"/>
    </row>
    <row r="149" spans="1:14" s="1" customFormat="1" ht="13.5" customHeight="1">
      <c r="A149" s="829"/>
      <c r="B149" s="866"/>
      <c r="C149" s="843"/>
      <c r="D149" s="1070"/>
      <c r="E149" s="70"/>
      <c r="F149" s="19" t="s">
        <v>21</v>
      </c>
      <c r="G149" s="193">
        <v>65</v>
      </c>
      <c r="H149" s="193">
        <v>107.2</v>
      </c>
      <c r="I149" s="193">
        <v>107.2</v>
      </c>
      <c r="J149" s="833"/>
      <c r="K149" s="329"/>
      <c r="L149" s="848"/>
      <c r="M149" s="851"/>
    </row>
    <row r="150" spans="1:14" s="1" customFormat="1" ht="13.5" customHeight="1">
      <c r="A150" s="829"/>
      <c r="B150" s="866"/>
      <c r="C150" s="843"/>
      <c r="D150" s="413"/>
      <c r="E150" s="70"/>
      <c r="F150" s="19" t="s">
        <v>106</v>
      </c>
      <c r="G150" s="193">
        <v>37.9</v>
      </c>
      <c r="H150" s="194"/>
      <c r="I150" s="193"/>
      <c r="J150" s="833"/>
      <c r="K150" s="329"/>
      <c r="L150" s="848"/>
      <c r="M150" s="851"/>
    </row>
    <row r="151" spans="1:14" s="1" customFormat="1" ht="9.75" customHeight="1">
      <c r="A151" s="829"/>
      <c r="B151" s="854"/>
      <c r="C151" s="843"/>
      <c r="D151" s="1021" t="s">
        <v>276</v>
      </c>
      <c r="E151" s="70"/>
      <c r="F151" s="25"/>
      <c r="G151" s="191"/>
      <c r="H151" s="192"/>
      <c r="I151" s="191"/>
      <c r="J151" s="1080" t="s">
        <v>246</v>
      </c>
      <c r="K151" s="215">
        <v>30</v>
      </c>
      <c r="L151" s="425">
        <v>40</v>
      </c>
      <c r="M151" s="235">
        <v>60</v>
      </c>
      <c r="N151" s="233"/>
    </row>
    <row r="152" spans="1:14" s="1" customFormat="1" ht="17.25" customHeight="1">
      <c r="A152" s="829"/>
      <c r="B152" s="854"/>
      <c r="C152" s="843"/>
      <c r="D152" s="1140"/>
      <c r="E152" s="949"/>
      <c r="F152" s="22"/>
      <c r="G152" s="195"/>
      <c r="H152" s="757"/>
      <c r="I152" s="195"/>
      <c r="J152" s="1136"/>
      <c r="K152" s="807"/>
      <c r="L152" s="808"/>
      <c r="M152" s="809"/>
      <c r="N152" s="233"/>
    </row>
    <row r="153" spans="1:14" s="1" customFormat="1" ht="16.5" customHeight="1">
      <c r="A153" s="829"/>
      <c r="B153" s="854"/>
      <c r="C153" s="843"/>
      <c r="D153" s="1022" t="s">
        <v>140</v>
      </c>
      <c r="E153" s="70"/>
      <c r="F153" s="19"/>
      <c r="G153" s="193"/>
      <c r="H153" s="131"/>
      <c r="I153" s="193"/>
      <c r="J153" s="870" t="s">
        <v>219</v>
      </c>
      <c r="K153" s="215">
        <v>1</v>
      </c>
      <c r="L153" s="425"/>
      <c r="M153" s="235"/>
      <c r="N153" s="233"/>
    </row>
    <row r="154" spans="1:14" s="1" customFormat="1" ht="25.5" customHeight="1">
      <c r="A154" s="829"/>
      <c r="B154" s="854"/>
      <c r="C154" s="843"/>
      <c r="D154" s="1023"/>
      <c r="E154" s="70"/>
      <c r="F154" s="22"/>
      <c r="G154" s="193"/>
      <c r="H154" s="131"/>
      <c r="I154" s="193"/>
      <c r="J154" s="698" t="s">
        <v>148</v>
      </c>
      <c r="K154" s="624"/>
      <c r="L154" s="801"/>
      <c r="M154" s="810">
        <v>40</v>
      </c>
      <c r="N154" s="233"/>
    </row>
    <row r="155" spans="1:14" s="1" customFormat="1" ht="13.5" customHeight="1">
      <c r="A155" s="829"/>
      <c r="B155" s="854"/>
      <c r="C155" s="843"/>
      <c r="D155" s="1009" t="s">
        <v>149</v>
      </c>
      <c r="E155" s="805"/>
      <c r="F155" s="19"/>
      <c r="G155" s="191"/>
      <c r="H155" s="196"/>
      <c r="I155" s="191"/>
      <c r="J155" s="883" t="s">
        <v>145</v>
      </c>
      <c r="K155" s="215">
        <v>90</v>
      </c>
      <c r="L155" s="690" t="s">
        <v>167</v>
      </c>
      <c r="M155" s="340" t="s">
        <v>167</v>
      </c>
    </row>
    <row r="156" spans="1:14" s="1" customFormat="1" ht="14.25" customHeight="1">
      <c r="A156" s="829"/>
      <c r="B156" s="854"/>
      <c r="C156" s="843"/>
      <c r="D156" s="1028"/>
      <c r="E156" s="805"/>
      <c r="F156" s="19"/>
      <c r="G156" s="193"/>
      <c r="H156" s="131"/>
      <c r="I156" s="193"/>
      <c r="J156" s="857" t="s">
        <v>168</v>
      </c>
      <c r="K156" s="227">
        <v>15</v>
      </c>
      <c r="L156" s="692"/>
      <c r="M156" s="341"/>
      <c r="N156" s="233"/>
    </row>
    <row r="157" spans="1:14" s="1" customFormat="1" ht="25.5" customHeight="1">
      <c r="A157" s="829"/>
      <c r="B157" s="854"/>
      <c r="C157" s="843"/>
      <c r="D157" s="1029"/>
      <c r="E157" s="806"/>
      <c r="F157" s="22"/>
      <c r="G157" s="195"/>
      <c r="H157" s="163"/>
      <c r="I157" s="195"/>
      <c r="J157" s="516" t="s">
        <v>177</v>
      </c>
      <c r="K157" s="180">
        <v>1</v>
      </c>
      <c r="L157" s="599"/>
      <c r="M157" s="379"/>
      <c r="N157" s="233"/>
    </row>
    <row r="158" spans="1:14" s="1" customFormat="1" ht="14.25" customHeight="1">
      <c r="A158" s="829"/>
      <c r="B158" s="854"/>
      <c r="C158" s="843"/>
      <c r="D158" s="1022" t="s">
        <v>174</v>
      </c>
      <c r="E158" s="70"/>
      <c r="F158" s="19"/>
      <c r="G158" s="193"/>
      <c r="H158" s="131"/>
      <c r="I158" s="193"/>
      <c r="J158" s="1080" t="s">
        <v>147</v>
      </c>
      <c r="K158" s="227">
        <v>100</v>
      </c>
      <c r="L158" s="610"/>
      <c r="M158" s="235"/>
      <c r="N158" s="233"/>
    </row>
    <row r="159" spans="1:14" s="1" customFormat="1" ht="15" customHeight="1">
      <c r="A159" s="829"/>
      <c r="B159" s="854"/>
      <c r="C159" s="843"/>
      <c r="D159" s="1022"/>
      <c r="E159" s="70"/>
      <c r="F159" s="22"/>
      <c r="G159" s="195"/>
      <c r="H159" s="163"/>
      <c r="I159" s="195"/>
      <c r="J159" s="1136"/>
      <c r="K159" s="180"/>
      <c r="L159" s="616"/>
      <c r="M159" s="234"/>
      <c r="N159" s="233"/>
    </row>
    <row r="160" spans="1:14" s="1" customFormat="1" ht="17.25" customHeight="1" thickBot="1">
      <c r="A160" s="841"/>
      <c r="B160" s="855"/>
      <c r="C160" s="218"/>
      <c r="D160" s="782"/>
      <c r="E160" s="409"/>
      <c r="F160" s="939" t="s">
        <v>45</v>
      </c>
      <c r="G160" s="101">
        <f>SUM(G148:G159)</f>
        <v>102.9</v>
      </c>
      <c r="H160" s="101">
        <f t="shared" ref="H160:I160" si="12">SUM(H148:H159)</f>
        <v>225</v>
      </c>
      <c r="I160" s="101">
        <f t="shared" si="12"/>
        <v>385</v>
      </c>
      <c r="J160" s="834"/>
      <c r="K160" s="780"/>
      <c r="L160" s="780"/>
      <c r="M160" s="781"/>
    </row>
    <row r="161" spans="1:14" s="4" customFormat="1" ht="15" customHeight="1">
      <c r="A161" s="1101" t="s">
        <v>11</v>
      </c>
      <c r="B161" s="1102" t="s">
        <v>25</v>
      </c>
      <c r="C161" s="1103" t="s">
        <v>19</v>
      </c>
      <c r="D161" s="1140" t="s">
        <v>247</v>
      </c>
      <c r="E161" s="1142"/>
      <c r="F161" s="354" t="s">
        <v>17</v>
      </c>
      <c r="G161" s="95"/>
      <c r="H161" s="95"/>
      <c r="I161" s="95"/>
      <c r="J161" s="868"/>
      <c r="K161" s="953"/>
      <c r="L161" s="954"/>
      <c r="M161" s="955"/>
      <c r="N161" s="28"/>
    </row>
    <row r="162" spans="1:14" s="4" customFormat="1" ht="10.5" customHeight="1">
      <c r="A162" s="1101"/>
      <c r="B162" s="1102"/>
      <c r="C162" s="1103"/>
      <c r="D162" s="1140"/>
      <c r="E162" s="1142"/>
      <c r="F162" s="354"/>
      <c r="G162" s="95"/>
      <c r="H162" s="95"/>
      <c r="I162" s="95"/>
      <c r="J162" s="1082"/>
      <c r="K162" s="162"/>
      <c r="L162" s="436"/>
      <c r="M162" s="308"/>
    </row>
    <row r="163" spans="1:14" s="1" customFormat="1" ht="21" customHeight="1" thickBot="1">
      <c r="A163" s="1137"/>
      <c r="B163" s="1138"/>
      <c r="C163" s="1139"/>
      <c r="D163" s="1141"/>
      <c r="E163" s="1143"/>
      <c r="F163" s="422" t="s">
        <v>45</v>
      </c>
      <c r="G163" s="103">
        <f t="shared" ref="G163:I163" si="13">G162+G161</f>
        <v>0</v>
      </c>
      <c r="H163" s="103">
        <f t="shared" si="13"/>
        <v>0</v>
      </c>
      <c r="I163" s="103">
        <f t="shared" si="13"/>
        <v>0</v>
      </c>
      <c r="J163" s="1158"/>
      <c r="K163" s="330"/>
      <c r="L163" s="849"/>
      <c r="M163" s="852"/>
    </row>
    <row r="164" spans="1:14" s="1" customFormat="1" ht="13.5" thickBot="1">
      <c r="A164" s="42" t="s">
        <v>11</v>
      </c>
      <c r="B164" s="46" t="s">
        <v>25</v>
      </c>
      <c r="C164" s="1120" t="s">
        <v>65</v>
      </c>
      <c r="D164" s="1121"/>
      <c r="E164" s="1121"/>
      <c r="F164" s="1121"/>
      <c r="G164" s="112">
        <f>G163+G160</f>
        <v>102.9</v>
      </c>
      <c r="H164" s="112">
        <f t="shared" ref="H164:I164" si="14">H163+H160</f>
        <v>225</v>
      </c>
      <c r="I164" s="112">
        <f t="shared" si="14"/>
        <v>385</v>
      </c>
      <c r="J164" s="1159"/>
      <c r="K164" s="1160"/>
      <c r="L164" s="1160"/>
      <c r="M164" s="1161"/>
    </row>
    <row r="165" spans="1:14" s="4" customFormat="1" ht="13.5" thickBot="1">
      <c r="A165" s="42" t="s">
        <v>11</v>
      </c>
      <c r="B165" s="1162" t="s">
        <v>70</v>
      </c>
      <c r="C165" s="1163"/>
      <c r="D165" s="1163"/>
      <c r="E165" s="1163"/>
      <c r="F165" s="1164"/>
      <c r="G165" s="348">
        <f>SUM(G164,G132,G117,G146,)</f>
        <v>16008.9</v>
      </c>
      <c r="H165" s="349">
        <f>SUM(H164,H132,H117,H146,)</f>
        <v>13754.4</v>
      </c>
      <c r="I165" s="348">
        <f>SUM(I164,I132,I117,I146,)</f>
        <v>14648.6</v>
      </c>
      <c r="J165" s="1165"/>
      <c r="K165" s="1166"/>
      <c r="L165" s="1166"/>
      <c r="M165" s="1167"/>
    </row>
    <row r="166" spans="1:14" s="4" customFormat="1" ht="13.5" thickBot="1">
      <c r="A166" s="51" t="s">
        <v>23</v>
      </c>
      <c r="B166" s="1168" t="s">
        <v>71</v>
      </c>
      <c r="C166" s="1169"/>
      <c r="D166" s="1169"/>
      <c r="E166" s="1169"/>
      <c r="F166" s="1170"/>
      <c r="G166" s="178">
        <f t="shared" ref="G166:I166" si="15">G165</f>
        <v>16008.9</v>
      </c>
      <c r="H166" s="164">
        <f t="shared" si="15"/>
        <v>13754.4</v>
      </c>
      <c r="I166" s="178">
        <f t="shared" si="15"/>
        <v>14648.6</v>
      </c>
      <c r="J166" s="1171"/>
      <c r="K166" s="1172"/>
      <c r="L166" s="1172"/>
      <c r="M166" s="1173"/>
    </row>
    <row r="167" spans="1:14" s="28" customFormat="1" ht="12.75">
      <c r="A167" s="1204"/>
      <c r="B167" s="1204"/>
      <c r="C167" s="1204"/>
      <c r="D167" s="1204"/>
      <c r="E167" s="1204"/>
      <c r="F167" s="1204"/>
      <c r="G167" s="1204"/>
      <c r="H167" s="1204"/>
      <c r="I167" s="175"/>
      <c r="J167" s="124"/>
      <c r="K167" s="124"/>
      <c r="L167" s="124"/>
      <c r="M167" s="124"/>
    </row>
    <row r="168" spans="1:14" s="28" customFormat="1" ht="12.75">
      <c r="A168" s="124"/>
      <c r="B168" s="52"/>
      <c r="C168" s="52"/>
      <c r="D168" s="52"/>
      <c r="E168" s="52"/>
      <c r="F168" s="124"/>
      <c r="G168" s="175"/>
      <c r="H168" s="175"/>
      <c r="I168" s="175"/>
      <c r="J168" s="124"/>
      <c r="K168" s="124"/>
      <c r="L168" s="124"/>
      <c r="M168" s="124"/>
    </row>
    <row r="169" spans="1:14" s="4" customFormat="1" ht="15.75" customHeight="1">
      <c r="A169" s="37"/>
      <c r="B169" s="52"/>
      <c r="C169" s="1145" t="s">
        <v>72</v>
      </c>
      <c r="D169" s="1145"/>
      <c r="E169" s="1145"/>
      <c r="F169" s="1145"/>
      <c r="G169" s="871"/>
      <c r="H169" s="871"/>
      <c r="I169" s="871"/>
      <c r="J169" s="47"/>
      <c r="K169" s="836"/>
      <c r="L169" s="836"/>
      <c r="M169" s="836"/>
    </row>
    <row r="170" spans="1:14" s="4" customFormat="1" ht="12" customHeight="1" thickBot="1">
      <c r="A170" s="37"/>
      <c r="B170" s="35"/>
      <c r="C170" s="35"/>
      <c r="D170" s="35"/>
      <c r="E170" s="53"/>
      <c r="F170" s="836"/>
      <c r="G170" s="47"/>
      <c r="H170" s="47"/>
      <c r="I170" s="47"/>
      <c r="J170" s="47"/>
      <c r="K170" s="836"/>
      <c r="L170" s="836"/>
      <c r="M170" s="836"/>
    </row>
    <row r="171" spans="1:14" s="4" customFormat="1" ht="57" customHeight="1" thickBot="1">
      <c r="A171" s="55"/>
      <c r="B171" s="55"/>
      <c r="C171" s="1146" t="s">
        <v>73</v>
      </c>
      <c r="D171" s="1147"/>
      <c r="E171" s="1147"/>
      <c r="F171" s="1148"/>
      <c r="G171" s="410" t="s">
        <v>198</v>
      </c>
      <c r="H171" s="410" t="s">
        <v>150</v>
      </c>
      <c r="I171" s="410" t="s">
        <v>199</v>
      </c>
      <c r="J171" s="37"/>
      <c r="K171" s="54"/>
      <c r="L171" s="54"/>
      <c r="M171" s="54"/>
    </row>
    <row r="172" spans="1:14" s="4" customFormat="1" ht="12.75">
      <c r="A172" s="55"/>
      <c r="B172" s="55"/>
      <c r="C172" s="1149" t="s">
        <v>74</v>
      </c>
      <c r="D172" s="1150"/>
      <c r="E172" s="1150"/>
      <c r="F172" s="1151"/>
      <c r="G172" s="113">
        <f>G173+G181+G182+G183+G184+G180</f>
        <v>15843.900000000001</v>
      </c>
      <c r="H172" s="113">
        <f t="shared" ref="H172:I172" si="16">H173+H181+H182+H183+H184</f>
        <v>13586</v>
      </c>
      <c r="I172" s="113">
        <f t="shared" si="16"/>
        <v>14534.800000000001</v>
      </c>
      <c r="J172" s="124"/>
      <c r="K172" s="124"/>
      <c r="L172" s="124"/>
      <c r="M172" s="124"/>
    </row>
    <row r="173" spans="1:14" s="4" customFormat="1" ht="12.75" customHeight="1">
      <c r="A173" s="55"/>
      <c r="B173" s="55"/>
      <c r="C173" s="1152" t="s">
        <v>75</v>
      </c>
      <c r="D173" s="1153"/>
      <c r="E173" s="1153"/>
      <c r="F173" s="1154"/>
      <c r="G173" s="114">
        <f>SUM(G174:G179)</f>
        <v>15442.800000000001</v>
      </c>
      <c r="H173" s="114">
        <f t="shared" ref="H173:I173" si="17">SUM(H174:H180)</f>
        <v>13586</v>
      </c>
      <c r="I173" s="114">
        <f t="shared" si="17"/>
        <v>14534.800000000001</v>
      </c>
      <c r="J173" s="124"/>
      <c r="K173" s="124"/>
      <c r="L173" s="124"/>
      <c r="M173" s="124"/>
    </row>
    <row r="174" spans="1:14" s="4" customFormat="1" ht="12.75" customHeight="1">
      <c r="A174" s="55"/>
      <c r="B174" s="55"/>
      <c r="C174" s="1155" t="s">
        <v>76</v>
      </c>
      <c r="D174" s="1156"/>
      <c r="E174" s="1156"/>
      <c r="F174" s="1157"/>
      <c r="G174" s="115">
        <f>SUMIF(F17:F166,"SB",G17:G166)</f>
        <v>14651.7</v>
      </c>
      <c r="H174" s="115">
        <f>SUMIF(F17:F166,"SB",H17:H166)</f>
        <v>12804.9</v>
      </c>
      <c r="I174" s="115">
        <f>SUMIF(F17:F166,"SB",I17:I166)</f>
        <v>13753.7</v>
      </c>
      <c r="J174" s="37"/>
      <c r="K174" s="54"/>
      <c r="L174" s="54"/>
      <c r="M174" s="54"/>
    </row>
    <row r="175" spans="1:14" s="4" customFormat="1" ht="12.75" customHeight="1">
      <c r="A175" s="55"/>
      <c r="B175" s="55"/>
      <c r="C175" s="1191" t="s">
        <v>77</v>
      </c>
      <c r="D175" s="1192"/>
      <c r="E175" s="1192"/>
      <c r="F175" s="1193"/>
      <c r="G175" s="115">
        <f>SUMIF(F17:F166,"SB(VR)",G17:G166)</f>
        <v>10</v>
      </c>
      <c r="H175" s="115">
        <f>SUMIF(F17:F166,"SB(VR)",H17:H166)</f>
        <v>0</v>
      </c>
      <c r="I175" s="115">
        <f>SUMIF(F17:F166,"SB(VR)",I17:I166)</f>
        <v>0</v>
      </c>
      <c r="J175" s="37"/>
      <c r="K175" s="54"/>
      <c r="L175" s="54"/>
      <c r="M175" s="54"/>
    </row>
    <row r="176" spans="1:14" s="4" customFormat="1" ht="24" customHeight="1">
      <c r="A176" s="55"/>
      <c r="B176" s="55"/>
      <c r="C176" s="1194" t="s">
        <v>78</v>
      </c>
      <c r="D176" s="1195"/>
      <c r="E176" s="1195"/>
      <c r="F176" s="1196"/>
      <c r="G176" s="115">
        <f>SUMIF(F16:F166,"SB(VB)",G16:G166)</f>
        <v>581.1</v>
      </c>
      <c r="H176" s="115">
        <f>SUMIF(F16:F166,"SB(VB)",H16:H166)</f>
        <v>581.1</v>
      </c>
      <c r="I176" s="115">
        <f>SUMIF(F16:F166,"SB(VB)",I16:I166)</f>
        <v>581.1</v>
      </c>
      <c r="J176" s="37"/>
      <c r="K176" s="54"/>
      <c r="L176" s="54"/>
      <c r="M176" s="54"/>
    </row>
    <row r="177" spans="1:13" s="4" customFormat="1" ht="12.75" customHeight="1">
      <c r="A177" s="55"/>
      <c r="B177" s="55"/>
      <c r="C177" s="1194" t="s">
        <v>79</v>
      </c>
      <c r="D177" s="1195"/>
      <c r="E177" s="1195"/>
      <c r="F177" s="1196"/>
      <c r="G177" s="115">
        <f>SUMIF(F16:F166,"SB(P)",G16:G166)</f>
        <v>0</v>
      </c>
      <c r="H177" s="115">
        <f>SUMIF(F16:F166,"SB(P)",H16:H166)</f>
        <v>0</v>
      </c>
      <c r="I177" s="115">
        <f>SUMIF(F16:F166,"SB(P)",I16:I166)</f>
        <v>0</v>
      </c>
      <c r="J177" s="47"/>
      <c r="K177" s="836"/>
      <c r="L177" s="836"/>
      <c r="M177" s="836"/>
    </row>
    <row r="178" spans="1:13" s="1" customFormat="1" ht="12.75" customHeight="1">
      <c r="A178" s="55"/>
      <c r="B178" s="55"/>
      <c r="C178" s="1197" t="s">
        <v>80</v>
      </c>
      <c r="D178" s="1198"/>
      <c r="E178" s="1198"/>
      <c r="F178" s="1199"/>
      <c r="G178" s="426">
        <f>SUMIF(F17:F166,"SB(SP)",G17:G166)</f>
        <v>200</v>
      </c>
      <c r="H178" s="426">
        <f>SUMIF(F17:F166,"SB(SP)",H17:H166)</f>
        <v>200</v>
      </c>
      <c r="I178" s="115">
        <f>SUMIF(F17:F166,"SB(SP)",I17:I166)</f>
        <v>200</v>
      </c>
      <c r="J178" s="55"/>
      <c r="K178" s="56"/>
      <c r="L178" s="56"/>
      <c r="M178" s="56"/>
    </row>
    <row r="179" spans="1:13" s="1" customFormat="1" ht="26.25" customHeight="1">
      <c r="A179" s="55"/>
      <c r="B179" s="55"/>
      <c r="C179" s="1188" t="s">
        <v>193</v>
      </c>
      <c r="D179" s="1200"/>
      <c r="E179" s="1200"/>
      <c r="F179" s="1200"/>
      <c r="G179" s="72">
        <f>SUMIF(F16:F166,"SB(ES)",G16:G166)</f>
        <v>0</v>
      </c>
      <c r="H179" s="72">
        <f>SUMIF(F16:F166,"SB(ES)",H16:H166)</f>
        <v>0</v>
      </c>
      <c r="I179" s="72">
        <f>SUMIF(F16:F166,"SB(ES)",I16:I166)</f>
        <v>0</v>
      </c>
      <c r="J179" s="55"/>
      <c r="K179" s="56"/>
      <c r="L179" s="56"/>
      <c r="M179" s="56"/>
    </row>
    <row r="180" spans="1:13" s="1" customFormat="1" ht="29.25" customHeight="1">
      <c r="A180" s="55"/>
      <c r="B180" s="55"/>
      <c r="C180" s="1201" t="s">
        <v>184</v>
      </c>
      <c r="D180" s="1202"/>
      <c r="E180" s="1202"/>
      <c r="F180" s="1203"/>
      <c r="G180" s="71">
        <f>SUMIF(F16:F166,"SB(KPP)",G16:G166)</f>
        <v>20</v>
      </c>
      <c r="H180" s="71">
        <f>SUMIF(F16:F166,"SB(KPP)",H16:H166)</f>
        <v>0</v>
      </c>
      <c r="I180" s="71">
        <f>SUMIF(F16:F166,"SB(KPP)",I16:I166)</f>
        <v>0</v>
      </c>
      <c r="J180" s="55"/>
      <c r="K180" s="56"/>
      <c r="L180" s="56"/>
      <c r="M180" s="56"/>
    </row>
    <row r="181" spans="1:13" s="1" customFormat="1" ht="12.75" customHeight="1">
      <c r="A181" s="55"/>
      <c r="B181" s="55"/>
      <c r="C181" s="1182" t="s">
        <v>81</v>
      </c>
      <c r="D181" s="1183"/>
      <c r="E181" s="1183"/>
      <c r="F181" s="1184"/>
      <c r="G181" s="71">
        <f>SUMIF(F16:F166,"SB(L)",G16:G166)</f>
        <v>180.20000000000002</v>
      </c>
      <c r="H181" s="71">
        <f>SUMIF(F16:F166,"SB(L)",H16:H166)</f>
        <v>0</v>
      </c>
      <c r="I181" s="71">
        <f>SUMIF(F16:F166,"SB(L)",I16:I166)</f>
        <v>0</v>
      </c>
      <c r="J181" s="55"/>
      <c r="K181" s="56"/>
      <c r="L181" s="56"/>
      <c r="M181" s="56"/>
    </row>
    <row r="182" spans="1:13" s="1" customFormat="1" ht="12.75" customHeight="1">
      <c r="A182" s="55"/>
      <c r="B182" s="55"/>
      <c r="C182" s="1182" t="s">
        <v>82</v>
      </c>
      <c r="D182" s="1183"/>
      <c r="E182" s="1183"/>
      <c r="F182" s="1184"/>
      <c r="G182" s="71">
        <f>SUMIF(F16:F166,"SB(SPL)",G16:G166)</f>
        <v>172.6</v>
      </c>
      <c r="H182" s="71">
        <f>SUMIF(F16:F166,"SB(SPL)",H16:H166)</f>
        <v>0</v>
      </c>
      <c r="I182" s="71">
        <f>SUMIF(F16:F166,"SB(SPL)",I16:I166)</f>
        <v>0</v>
      </c>
      <c r="J182" s="55"/>
      <c r="K182" s="56"/>
      <c r="L182" s="56"/>
      <c r="M182" s="56"/>
    </row>
    <row r="183" spans="1:13" s="1" customFormat="1" ht="12.75" customHeight="1">
      <c r="A183" s="55"/>
      <c r="B183" s="55"/>
      <c r="C183" s="1182" t="s">
        <v>83</v>
      </c>
      <c r="D183" s="1183"/>
      <c r="E183" s="1183"/>
      <c r="F183" s="1184"/>
      <c r="G183" s="71">
        <f>SUMIF(F16:F166,"SB(VRL)",G16:G166)</f>
        <v>28.3</v>
      </c>
      <c r="H183" s="71">
        <f>SUMIF(F16:F166,"SB(VRL)",H16:H166)</f>
        <v>0</v>
      </c>
      <c r="I183" s="71">
        <f>SUMIF(F16:F166,"SB(VRL)",I16:I166)</f>
        <v>0</v>
      </c>
      <c r="J183" s="55"/>
      <c r="K183" s="56"/>
      <c r="L183" s="56"/>
      <c r="M183" s="56"/>
    </row>
    <row r="184" spans="1:13" s="1" customFormat="1" ht="13.5" customHeight="1">
      <c r="A184" s="55"/>
      <c r="B184" s="55"/>
      <c r="C184" s="1182" t="s">
        <v>89</v>
      </c>
      <c r="D184" s="1183"/>
      <c r="E184" s="1183"/>
      <c r="F184" s="1184"/>
      <c r="G184" s="71">
        <f>SUMIF(F16:F166,"SB(ŽPL)",G16:G166)</f>
        <v>0</v>
      </c>
      <c r="H184" s="71">
        <f>SUMIF(F16:F166,"SB(ŽPL)",H16:H166)</f>
        <v>0</v>
      </c>
      <c r="I184" s="71">
        <f>SUMIF(F16:F166,"SB(ŽPL)",I16:I166)</f>
        <v>0</v>
      </c>
      <c r="J184" s="55"/>
      <c r="K184" s="56"/>
      <c r="L184" s="56"/>
      <c r="M184" s="56"/>
    </row>
    <row r="185" spans="1:13" s="1" customFormat="1" ht="12.75" customHeight="1">
      <c r="A185" s="223"/>
      <c r="B185" s="223"/>
      <c r="C185" s="1185" t="s">
        <v>84</v>
      </c>
      <c r="D185" s="1186"/>
      <c r="E185" s="1186"/>
      <c r="F185" s="1187"/>
      <c r="G185" s="73">
        <f>G187+G186</f>
        <v>165</v>
      </c>
      <c r="H185" s="73">
        <f>H187+H186</f>
        <v>168.4</v>
      </c>
      <c r="I185" s="73">
        <f>I187+I186</f>
        <v>113.8</v>
      </c>
      <c r="J185" s="55"/>
      <c r="K185" s="56"/>
      <c r="L185" s="56"/>
      <c r="M185" s="56"/>
    </row>
    <row r="186" spans="1:13" s="47" customFormat="1">
      <c r="A186" s="343"/>
      <c r="B186" s="310"/>
      <c r="C186" s="1188" t="s">
        <v>134</v>
      </c>
      <c r="D186" s="1189"/>
      <c r="E186" s="1189"/>
      <c r="F186" s="1190"/>
      <c r="G186" s="115">
        <f>SUMIF(F16:F166,"ES",G16:G166)</f>
        <v>165</v>
      </c>
      <c r="H186" s="115">
        <f>SUMIF(F16:F166,"ES",H16:H166)</f>
        <v>168.4</v>
      </c>
      <c r="I186" s="115">
        <f>SUMIF(F16:F166,"ES",I16:I166)</f>
        <v>113.8</v>
      </c>
      <c r="J186" s="223"/>
      <c r="K186" s="55"/>
      <c r="L186" s="55"/>
      <c r="M186" s="55"/>
    </row>
    <row r="187" spans="1:13" s="1" customFormat="1" ht="16.5" customHeight="1">
      <c r="A187" s="223"/>
      <c r="B187" s="223"/>
      <c r="C187" s="1155" t="s">
        <v>85</v>
      </c>
      <c r="D187" s="1156"/>
      <c r="E187" s="1156"/>
      <c r="F187" s="1157"/>
      <c r="G187" s="115">
        <f>SUMIF(F16:F166,"LRVB",G16:G166)</f>
        <v>0</v>
      </c>
      <c r="H187" s="115">
        <f>SUMIF(F16:F166,"LRVB",H16:H166)</f>
        <v>0</v>
      </c>
      <c r="I187" s="115">
        <f>SUMIF(F16:F166,"LRVB",I16:I166)</f>
        <v>0</v>
      </c>
      <c r="J187" s="55"/>
      <c r="K187" s="56"/>
      <c r="L187" s="56"/>
      <c r="M187" s="56"/>
    </row>
    <row r="188" spans="1:13" s="1" customFormat="1" ht="13.5" customHeight="1" thickBot="1">
      <c r="A188" s="223"/>
      <c r="B188" s="223"/>
      <c r="C188" s="1175" t="s">
        <v>86</v>
      </c>
      <c r="D188" s="1176"/>
      <c r="E188" s="1176"/>
      <c r="F188" s="1177"/>
      <c r="G188" s="116">
        <f>G185+G172</f>
        <v>16008.900000000001</v>
      </c>
      <c r="H188" s="116">
        <f>H185+H172</f>
        <v>13754.4</v>
      </c>
      <c r="I188" s="116">
        <f>I185+I172</f>
        <v>14648.6</v>
      </c>
      <c r="J188" s="75"/>
      <c r="K188" s="56"/>
      <c r="L188" s="56"/>
      <c r="M188" s="56"/>
    </row>
    <row r="189" spans="1:13" s="58" customFormat="1" ht="11.25">
      <c r="A189" s="57"/>
      <c r="B189" s="57"/>
      <c r="C189" s="57"/>
      <c r="D189" s="57"/>
      <c r="E189" s="57"/>
      <c r="F189" s="60"/>
      <c r="G189" s="65"/>
      <c r="H189" s="65"/>
      <c r="I189" s="65"/>
      <c r="J189" s="79"/>
      <c r="K189" s="57"/>
      <c r="L189" s="57"/>
      <c r="M189" s="57"/>
    </row>
    <row r="190" spans="1:13" s="58" customFormat="1" ht="12.75">
      <c r="A190" s="57"/>
      <c r="B190" s="57"/>
      <c r="C190" s="57"/>
      <c r="D190" s="55"/>
      <c r="E190" s="59"/>
      <c r="F190" s="60"/>
      <c r="G190" s="79"/>
      <c r="H190" s="79"/>
      <c r="I190" s="79"/>
      <c r="J190" s="79"/>
      <c r="K190" s="60"/>
      <c r="L190" s="60"/>
      <c r="M190" s="60"/>
    </row>
    <row r="191" spans="1:13" s="58" customFormat="1" ht="12.75">
      <c r="A191" s="57"/>
      <c r="B191" s="57"/>
      <c r="C191" s="57"/>
      <c r="D191" s="55"/>
      <c r="E191" s="59"/>
      <c r="F191" s="1174" t="s">
        <v>277</v>
      </c>
      <c r="G191" s="1174"/>
      <c r="H191" s="1174"/>
      <c r="I191" s="1174"/>
      <c r="J191" s="57"/>
      <c r="K191" s="60"/>
      <c r="L191" s="60"/>
      <c r="M191" s="60"/>
    </row>
    <row r="192" spans="1:13">
      <c r="G192" s="77"/>
      <c r="H192" s="77"/>
      <c r="I192" s="77"/>
    </row>
    <row r="193" spans="7:9">
      <c r="G193" s="77"/>
      <c r="H193" s="77"/>
      <c r="I193" s="77"/>
    </row>
    <row r="194" spans="7:9">
      <c r="G194" s="127"/>
      <c r="H194" s="127"/>
      <c r="I194" s="127"/>
    </row>
  </sheetData>
  <mergeCells count="176">
    <mergeCell ref="F191:I191"/>
    <mergeCell ref="D79:D82"/>
    <mergeCell ref="D148:D149"/>
    <mergeCell ref="C187:F187"/>
    <mergeCell ref="C188:F188"/>
    <mergeCell ref="J1:M1"/>
    <mergeCell ref="D6:J6"/>
    <mergeCell ref="J2:M2"/>
    <mergeCell ref="D17:D18"/>
    <mergeCell ref="J46:J47"/>
    <mergeCell ref="J50:J51"/>
    <mergeCell ref="C181:F181"/>
    <mergeCell ref="C182:F182"/>
    <mergeCell ref="C183:F183"/>
    <mergeCell ref="C184:F184"/>
    <mergeCell ref="C185:F185"/>
    <mergeCell ref="C186:F186"/>
    <mergeCell ref="C175:F175"/>
    <mergeCell ref="C176:F176"/>
    <mergeCell ref="C177:F177"/>
    <mergeCell ref="C178:F178"/>
    <mergeCell ref="C179:F179"/>
    <mergeCell ref="C180:F180"/>
    <mergeCell ref="A167:H167"/>
    <mergeCell ref="C169:F169"/>
    <mergeCell ref="C171:F171"/>
    <mergeCell ref="C172:F172"/>
    <mergeCell ref="C173:F173"/>
    <mergeCell ref="C174:F174"/>
    <mergeCell ref="J162:J163"/>
    <mergeCell ref="C164:F164"/>
    <mergeCell ref="J164:M164"/>
    <mergeCell ref="B165:F165"/>
    <mergeCell ref="J165:M165"/>
    <mergeCell ref="B166:F166"/>
    <mergeCell ref="J166:M166"/>
    <mergeCell ref="D158:D159"/>
    <mergeCell ref="J158:J159"/>
    <mergeCell ref="A161:A163"/>
    <mergeCell ref="B161:B163"/>
    <mergeCell ref="C161:C163"/>
    <mergeCell ref="D161:D163"/>
    <mergeCell ref="E161:E163"/>
    <mergeCell ref="C147:M147"/>
    <mergeCell ref="D151:D152"/>
    <mergeCell ref="J151:J152"/>
    <mergeCell ref="D153:D154"/>
    <mergeCell ref="D155:D157"/>
    <mergeCell ref="C146:F146"/>
    <mergeCell ref="N137:N139"/>
    <mergeCell ref="D140:D141"/>
    <mergeCell ref="D142:D143"/>
    <mergeCell ref="E142:E143"/>
    <mergeCell ref="F142:F143"/>
    <mergeCell ref="G142:G143"/>
    <mergeCell ref="J127:J128"/>
    <mergeCell ref="D129:D130"/>
    <mergeCell ref="C132:F132"/>
    <mergeCell ref="C133:M133"/>
    <mergeCell ref="D134:D136"/>
    <mergeCell ref="A137:A145"/>
    <mergeCell ref="B137:B145"/>
    <mergeCell ref="C137:C145"/>
    <mergeCell ref="D137:D139"/>
    <mergeCell ref="H142:H143"/>
    <mergeCell ref="J114:J115"/>
    <mergeCell ref="C117:F117"/>
    <mergeCell ref="C118:M118"/>
    <mergeCell ref="D119:D120"/>
    <mergeCell ref="E119:E124"/>
    <mergeCell ref="A114:A116"/>
    <mergeCell ref="B114:B116"/>
    <mergeCell ref="C114:C116"/>
    <mergeCell ref="D114:D115"/>
    <mergeCell ref="I142:I143"/>
    <mergeCell ref="A111:A113"/>
    <mergeCell ref="B111:B113"/>
    <mergeCell ref="C111:C113"/>
    <mergeCell ref="D111:D113"/>
    <mergeCell ref="E111:E113"/>
    <mergeCell ref="N103:N104"/>
    <mergeCell ref="N105:N106"/>
    <mergeCell ref="D106:D107"/>
    <mergeCell ref="D108:D109"/>
    <mergeCell ref="D98:D99"/>
    <mergeCell ref="J98:J99"/>
    <mergeCell ref="D100:D102"/>
    <mergeCell ref="J100:J101"/>
    <mergeCell ref="J103:J104"/>
    <mergeCell ref="D90:D91"/>
    <mergeCell ref="D92:D93"/>
    <mergeCell ref="D95:D96"/>
    <mergeCell ref="D84:D85"/>
    <mergeCell ref="J84:J85"/>
    <mergeCell ref="D86:D87"/>
    <mergeCell ref="J86:J87"/>
    <mergeCell ref="D88:D89"/>
    <mergeCell ref="E74:E76"/>
    <mergeCell ref="A77:A78"/>
    <mergeCell ref="B77:B78"/>
    <mergeCell ref="C77:C78"/>
    <mergeCell ref="D77:D78"/>
    <mergeCell ref="E77:E78"/>
    <mergeCell ref="D71:D72"/>
    <mergeCell ref="A74:A76"/>
    <mergeCell ref="B74:B76"/>
    <mergeCell ref="C74:C76"/>
    <mergeCell ref="D74:D76"/>
    <mergeCell ref="D64:D66"/>
    <mergeCell ref="J64:J65"/>
    <mergeCell ref="D67:D70"/>
    <mergeCell ref="J56:J57"/>
    <mergeCell ref="L56:L59"/>
    <mergeCell ref="M56:M59"/>
    <mergeCell ref="A60:A61"/>
    <mergeCell ref="B60:B61"/>
    <mergeCell ref="C60:C61"/>
    <mergeCell ref="D60:D61"/>
    <mergeCell ref="E60:E61"/>
    <mergeCell ref="A56:A59"/>
    <mergeCell ref="B56:B59"/>
    <mergeCell ref="C56:C59"/>
    <mergeCell ref="D56:D59"/>
    <mergeCell ref="E56:E59"/>
    <mergeCell ref="D62:D63"/>
    <mergeCell ref="K50:K52"/>
    <mergeCell ref="L50:L52"/>
    <mergeCell ref="M50:M52"/>
    <mergeCell ref="A53:A55"/>
    <mergeCell ref="B53:B55"/>
    <mergeCell ref="C53:C55"/>
    <mergeCell ref="E53:E55"/>
    <mergeCell ref="D42:D43"/>
    <mergeCell ref="D44:D45"/>
    <mergeCell ref="A50:A52"/>
    <mergeCell ref="B50:B52"/>
    <mergeCell ref="C50:C52"/>
    <mergeCell ref="D50:D52"/>
    <mergeCell ref="E50:E52"/>
    <mergeCell ref="D46:D47"/>
    <mergeCell ref="D53:D55"/>
    <mergeCell ref="L30:L31"/>
    <mergeCell ref="M30:M31"/>
    <mergeCell ref="D37:D38"/>
    <mergeCell ref="A39:A41"/>
    <mergeCell ref="B39:B41"/>
    <mergeCell ref="C39:C41"/>
    <mergeCell ref="D39:D41"/>
    <mergeCell ref="E39:E41"/>
    <mergeCell ref="J28:J29"/>
    <mergeCell ref="D30:D32"/>
    <mergeCell ref="J30:J31"/>
    <mergeCell ref="K30:K31"/>
    <mergeCell ref="D24:D29"/>
    <mergeCell ref="A24:A25"/>
    <mergeCell ref="B24:B25"/>
    <mergeCell ref="C24:C25"/>
    <mergeCell ref="D8:J8"/>
    <mergeCell ref="D7:J7"/>
    <mergeCell ref="J9:M9"/>
    <mergeCell ref="A10:A12"/>
    <mergeCell ref="B10:B12"/>
    <mergeCell ref="C10:C12"/>
    <mergeCell ref="D10:D12"/>
    <mergeCell ref="B15:M15"/>
    <mergeCell ref="C16:M16"/>
    <mergeCell ref="I10:I12"/>
    <mergeCell ref="J10:M10"/>
    <mergeCell ref="J11:J12"/>
    <mergeCell ref="K11:M11"/>
    <mergeCell ref="A13:M13"/>
    <mergeCell ref="A14:M14"/>
    <mergeCell ref="E10:E12"/>
    <mergeCell ref="F10:F12"/>
    <mergeCell ref="G10:G12"/>
    <mergeCell ref="H10:H12"/>
  </mergeCells>
  <printOptions horizontalCentered="1"/>
  <pageMargins left="0.78740157480314965" right="0.39370078740157483" top="0.39370078740157483" bottom="0.39370078740157483" header="0" footer="0"/>
  <pageSetup paperSize="9" scale="68" orientation="portrait" r:id="rId1"/>
  <rowBreaks count="2" manualBreakCount="2">
    <brk id="59" max="12" man="1"/>
    <brk id="105" max="12" man="1"/>
  </rowBreak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T219"/>
  <sheetViews>
    <sheetView topLeftCell="A184" zoomScaleNormal="100" zoomScaleSheetLayoutView="100" workbookViewId="0">
      <selection activeCell="W174" sqref="W174"/>
    </sheetView>
  </sheetViews>
  <sheetFormatPr defaultColWidth="9.140625" defaultRowHeight="15"/>
  <cols>
    <col min="1" max="1" width="3" style="76" customWidth="1"/>
    <col min="2" max="2" width="2.7109375" style="76" customWidth="1"/>
    <col min="3" max="3" width="3" style="76" customWidth="1"/>
    <col min="4" max="4" width="2.7109375" style="76" customWidth="1"/>
    <col min="5" max="5" width="33.7109375" style="76" customWidth="1"/>
    <col min="6" max="6" width="4.42578125" style="76" customWidth="1"/>
    <col min="7" max="7" width="11" style="76" customWidth="1"/>
    <col min="8" max="8" width="9.140625" style="76"/>
    <col min="9" max="9" width="8.7109375" style="76" customWidth="1"/>
    <col min="10" max="12" width="8.5703125" style="76" customWidth="1"/>
    <col min="13" max="13" width="36.5703125" style="76" customWidth="1"/>
    <col min="14" max="16" width="4.5703125" style="76" customWidth="1"/>
    <col min="17" max="17" width="5.140625" style="76" customWidth="1"/>
    <col min="18" max="18" width="6.85546875" style="76" customWidth="1"/>
    <col min="19" max="19" width="8" style="76" customWidth="1"/>
    <col min="20" max="16384" width="9.140625" style="76"/>
  </cols>
  <sheetData>
    <row r="1" spans="1:17" ht="14.25" customHeight="1">
      <c r="M1" s="1296" t="s">
        <v>108</v>
      </c>
      <c r="N1" s="1297"/>
      <c r="O1" s="1297"/>
      <c r="P1" s="1297"/>
      <c r="Q1" s="1297"/>
    </row>
    <row r="2" spans="1:17" s="1" customFormat="1" ht="15" customHeight="1">
      <c r="A2" s="460"/>
      <c r="B2" s="460"/>
      <c r="C2" s="460"/>
      <c r="D2" s="460"/>
      <c r="E2" s="1179" t="s">
        <v>200</v>
      </c>
      <c r="F2" s="1179"/>
      <c r="G2" s="1179"/>
      <c r="H2" s="1179"/>
      <c r="I2" s="1179"/>
      <c r="J2" s="1179"/>
      <c r="K2" s="1179"/>
      <c r="L2" s="1179"/>
      <c r="M2" s="1179"/>
      <c r="N2" s="460"/>
      <c r="O2" s="460"/>
      <c r="P2" s="460"/>
      <c r="Q2" s="460"/>
    </row>
    <row r="3" spans="1:17" s="1" customFormat="1">
      <c r="A3" s="460"/>
      <c r="B3" s="460"/>
      <c r="C3" s="460"/>
      <c r="D3" s="460"/>
      <c r="E3" s="966" t="s">
        <v>103</v>
      </c>
      <c r="F3" s="967"/>
      <c r="G3" s="967"/>
      <c r="H3" s="967"/>
      <c r="I3" s="967"/>
      <c r="J3" s="967"/>
      <c r="K3" s="967"/>
      <c r="L3" s="967"/>
      <c r="M3" s="967"/>
      <c r="N3" s="460"/>
      <c r="O3" s="460"/>
      <c r="P3" s="460"/>
      <c r="Q3" s="460"/>
    </row>
    <row r="4" spans="1:17" s="1" customFormat="1" ht="15" customHeight="1">
      <c r="A4" s="965" t="s">
        <v>101</v>
      </c>
      <c r="B4" s="965"/>
      <c r="C4" s="965"/>
      <c r="D4" s="965"/>
      <c r="E4" s="965"/>
      <c r="F4" s="965"/>
      <c r="G4" s="965"/>
      <c r="H4" s="965"/>
      <c r="I4" s="965"/>
      <c r="J4" s="965"/>
      <c r="K4" s="965"/>
      <c r="L4" s="965"/>
      <c r="M4" s="965"/>
      <c r="N4" s="965"/>
      <c r="O4" s="965"/>
      <c r="P4" s="965"/>
      <c r="Q4" s="965"/>
    </row>
    <row r="5" spans="1:17" s="1" customFormat="1" ht="13.5" thickBot="1">
      <c r="F5" s="2"/>
      <c r="M5" s="968" t="s">
        <v>102</v>
      </c>
      <c r="N5" s="968"/>
      <c r="O5" s="968"/>
      <c r="P5" s="968"/>
      <c r="Q5" s="968"/>
    </row>
    <row r="6" spans="1:17" s="47" customFormat="1" ht="36.75" customHeight="1">
      <c r="A6" s="969" t="s">
        <v>0</v>
      </c>
      <c r="B6" s="972" t="s">
        <v>1</v>
      </c>
      <c r="C6" s="972" t="s">
        <v>2</v>
      </c>
      <c r="D6" s="972" t="s">
        <v>3</v>
      </c>
      <c r="E6" s="975" t="s">
        <v>4</v>
      </c>
      <c r="F6" s="999" t="s">
        <v>5</v>
      </c>
      <c r="G6" s="1299" t="s">
        <v>6</v>
      </c>
      <c r="H6" s="1002" t="s">
        <v>7</v>
      </c>
      <c r="I6" s="983" t="s">
        <v>233</v>
      </c>
      <c r="J6" s="983" t="s">
        <v>198</v>
      </c>
      <c r="K6" s="983" t="s">
        <v>150</v>
      </c>
      <c r="L6" s="983" t="s">
        <v>199</v>
      </c>
      <c r="M6" s="986" t="s">
        <v>8</v>
      </c>
      <c r="N6" s="987"/>
      <c r="O6" s="987"/>
      <c r="P6" s="987"/>
      <c r="Q6" s="988"/>
    </row>
    <row r="7" spans="1:17" s="47" customFormat="1" ht="18.75" customHeight="1">
      <c r="A7" s="970"/>
      <c r="B7" s="973"/>
      <c r="C7" s="973"/>
      <c r="D7" s="973"/>
      <c r="E7" s="976"/>
      <c r="F7" s="1000"/>
      <c r="G7" s="1300"/>
      <c r="H7" s="1003"/>
      <c r="I7" s="984"/>
      <c r="J7" s="984"/>
      <c r="K7" s="984"/>
      <c r="L7" s="984"/>
      <c r="M7" s="989" t="s">
        <v>4</v>
      </c>
      <c r="N7" s="991"/>
      <c r="O7" s="991"/>
      <c r="P7" s="991"/>
      <c r="Q7" s="992"/>
    </row>
    <row r="8" spans="1:17" s="47" customFormat="1" ht="69.75" customHeight="1" thickBot="1">
      <c r="A8" s="971"/>
      <c r="B8" s="974"/>
      <c r="C8" s="974"/>
      <c r="D8" s="974"/>
      <c r="E8" s="977"/>
      <c r="F8" s="1001"/>
      <c r="G8" s="1301"/>
      <c r="H8" s="1004"/>
      <c r="I8" s="985"/>
      <c r="J8" s="985"/>
      <c r="K8" s="985"/>
      <c r="L8" s="985"/>
      <c r="M8" s="990"/>
      <c r="N8" s="132" t="s">
        <v>107</v>
      </c>
      <c r="O8" s="132" t="s">
        <v>122</v>
      </c>
      <c r="P8" s="132" t="s">
        <v>151</v>
      </c>
      <c r="Q8" s="133" t="s">
        <v>197</v>
      </c>
    </row>
    <row r="9" spans="1:17" s="1" customFormat="1" ht="15.75" customHeight="1">
      <c r="A9" s="993"/>
      <c r="B9" s="994"/>
      <c r="C9" s="994"/>
      <c r="D9" s="994"/>
      <c r="E9" s="994"/>
      <c r="F9" s="994"/>
      <c r="G9" s="994"/>
      <c r="H9" s="994"/>
      <c r="I9" s="994"/>
      <c r="J9" s="994"/>
      <c r="K9" s="994"/>
      <c r="L9" s="994"/>
      <c r="M9" s="994"/>
      <c r="N9" s="994"/>
      <c r="O9" s="994"/>
      <c r="P9" s="994"/>
      <c r="Q9" s="995"/>
    </row>
    <row r="10" spans="1:17" s="1" customFormat="1" ht="14.25" customHeight="1">
      <c r="A10" s="996" t="s">
        <v>10</v>
      </c>
      <c r="B10" s="997"/>
      <c r="C10" s="997"/>
      <c r="D10" s="997"/>
      <c r="E10" s="997"/>
      <c r="F10" s="997"/>
      <c r="G10" s="997"/>
      <c r="H10" s="997"/>
      <c r="I10" s="997"/>
      <c r="J10" s="997"/>
      <c r="K10" s="997"/>
      <c r="L10" s="997"/>
      <c r="M10" s="997"/>
      <c r="N10" s="997"/>
      <c r="O10" s="997"/>
      <c r="P10" s="997"/>
      <c r="Q10" s="998"/>
    </row>
    <row r="11" spans="1:17" s="1" customFormat="1" ht="14.25" customHeight="1">
      <c r="A11" s="5" t="s">
        <v>11</v>
      </c>
      <c r="B11" s="978" t="s">
        <v>12</v>
      </c>
      <c r="C11" s="978"/>
      <c r="D11" s="978"/>
      <c r="E11" s="978"/>
      <c r="F11" s="978"/>
      <c r="G11" s="978"/>
      <c r="H11" s="978"/>
      <c r="I11" s="978"/>
      <c r="J11" s="978"/>
      <c r="K11" s="978"/>
      <c r="L11" s="978"/>
      <c r="M11" s="978"/>
      <c r="N11" s="978"/>
      <c r="O11" s="978"/>
      <c r="P11" s="978"/>
      <c r="Q11" s="979"/>
    </row>
    <row r="12" spans="1:17" s="1" customFormat="1" ht="15.75" customHeight="1">
      <c r="A12" s="6" t="s">
        <v>11</v>
      </c>
      <c r="B12" s="7" t="s">
        <v>11</v>
      </c>
      <c r="C12" s="980" t="s">
        <v>13</v>
      </c>
      <c r="D12" s="981"/>
      <c r="E12" s="981"/>
      <c r="F12" s="981"/>
      <c r="G12" s="981"/>
      <c r="H12" s="981"/>
      <c r="I12" s="981"/>
      <c r="J12" s="981"/>
      <c r="K12" s="981"/>
      <c r="L12" s="981"/>
      <c r="M12" s="981"/>
      <c r="N12" s="981"/>
      <c r="O12" s="981"/>
      <c r="P12" s="981"/>
      <c r="Q12" s="982"/>
    </row>
    <row r="13" spans="1:17" s="4" customFormat="1" ht="25.5" customHeight="1">
      <c r="A13" s="8" t="s">
        <v>11</v>
      </c>
      <c r="B13" s="9" t="s">
        <v>11</v>
      </c>
      <c r="C13" s="273" t="s">
        <v>11</v>
      </c>
      <c r="D13" s="465"/>
      <c r="E13" s="501" t="s">
        <v>14</v>
      </c>
      <c r="F13" s="10"/>
      <c r="G13" s="419"/>
      <c r="H13" s="97"/>
      <c r="I13" s="420"/>
      <c r="J13" s="420"/>
      <c r="K13" s="420"/>
      <c r="L13" s="420"/>
      <c r="M13" s="331"/>
      <c r="N13" s="421"/>
      <c r="O13" s="421"/>
      <c r="P13" s="398"/>
      <c r="Q13" s="182"/>
    </row>
    <row r="14" spans="1:17" s="4" customFormat="1" ht="27" customHeight="1">
      <c r="A14" s="11"/>
      <c r="B14" s="12"/>
      <c r="C14" s="274"/>
      <c r="D14" s="518" t="s">
        <v>11</v>
      </c>
      <c r="E14" s="1009" t="s">
        <v>15</v>
      </c>
      <c r="F14" s="1288"/>
      <c r="G14" s="1290" t="s">
        <v>250</v>
      </c>
      <c r="H14" s="25" t="s">
        <v>17</v>
      </c>
      <c r="I14" s="94">
        <f>7528.8-8.4+17.6-59.8+12.7</f>
        <v>7490.9000000000005</v>
      </c>
      <c r="J14" s="654">
        <v>7959.2</v>
      </c>
      <c r="K14" s="654">
        <v>7987.5</v>
      </c>
      <c r="L14" s="654">
        <v>7987.5</v>
      </c>
      <c r="M14" s="479" t="s">
        <v>105</v>
      </c>
      <c r="N14" s="139">
        <v>438.5</v>
      </c>
      <c r="O14" s="139">
        <v>432.5</v>
      </c>
      <c r="P14" s="139">
        <v>432.5</v>
      </c>
      <c r="Q14" s="800">
        <v>432.5</v>
      </c>
    </row>
    <row r="15" spans="1:17" s="4" customFormat="1" ht="23.25" customHeight="1">
      <c r="A15" s="11"/>
      <c r="B15" s="12"/>
      <c r="C15" s="274"/>
      <c r="D15" s="491"/>
      <c r="E15" s="1028"/>
      <c r="F15" s="1289"/>
      <c r="G15" s="1253"/>
      <c r="H15" s="368" t="s">
        <v>17</v>
      </c>
      <c r="I15" s="206">
        <v>121.1</v>
      </c>
      <c r="J15" s="206">
        <v>121.2</v>
      </c>
      <c r="K15" s="206"/>
      <c r="L15" s="206"/>
      <c r="M15" s="391" t="s">
        <v>170</v>
      </c>
      <c r="N15" s="369">
        <v>254</v>
      </c>
      <c r="O15" s="369" t="s">
        <v>171</v>
      </c>
      <c r="P15" s="369"/>
      <c r="Q15" s="370"/>
    </row>
    <row r="16" spans="1:17" s="4" customFormat="1" ht="15.6" customHeight="1">
      <c r="A16" s="13"/>
      <c r="B16" s="14"/>
      <c r="C16" s="275"/>
      <c r="D16" s="491"/>
      <c r="E16" s="1287"/>
      <c r="F16" s="1289"/>
      <c r="G16" s="1253"/>
      <c r="H16" s="19" t="s">
        <v>38</v>
      </c>
      <c r="I16" s="95">
        <v>10</v>
      </c>
      <c r="J16" s="95">
        <v>10</v>
      </c>
      <c r="K16" s="95"/>
      <c r="L16" s="95"/>
      <c r="M16" s="480"/>
      <c r="N16" s="150"/>
      <c r="O16" s="140"/>
      <c r="P16" s="140"/>
      <c r="Q16" s="183"/>
    </row>
    <row r="17" spans="1:19" s="4" customFormat="1" ht="15.6" customHeight="1">
      <c r="A17" s="13"/>
      <c r="B17" s="15"/>
      <c r="C17" s="276"/>
      <c r="D17" s="491"/>
      <c r="E17" s="502"/>
      <c r="F17" s="521"/>
      <c r="G17" s="1253"/>
      <c r="H17" s="19" t="s">
        <v>39</v>
      </c>
      <c r="I17" s="95">
        <v>10.199999999999999</v>
      </c>
      <c r="J17" s="95">
        <v>28.3</v>
      </c>
      <c r="K17" s="95"/>
      <c r="L17" s="95"/>
      <c r="M17" s="414"/>
      <c r="N17" s="150"/>
      <c r="O17" s="140"/>
      <c r="P17" s="140"/>
      <c r="Q17" s="183"/>
    </row>
    <row r="18" spans="1:19" s="4" customFormat="1" ht="15.6" customHeight="1">
      <c r="A18" s="13"/>
      <c r="B18" s="15"/>
      <c r="C18" s="276"/>
      <c r="D18" s="491"/>
      <c r="E18" s="502"/>
      <c r="F18" s="521"/>
      <c r="G18" s="1253"/>
      <c r="H18" s="19" t="s">
        <v>39</v>
      </c>
      <c r="I18" s="95">
        <v>12.1</v>
      </c>
      <c r="J18" s="95"/>
      <c r="K18" s="95"/>
      <c r="L18" s="95"/>
      <c r="M18" s="414"/>
      <c r="N18" s="150"/>
      <c r="O18" s="140"/>
      <c r="P18" s="140"/>
      <c r="Q18" s="183"/>
    </row>
    <row r="19" spans="1:19" s="4" customFormat="1" ht="15.6" customHeight="1">
      <c r="A19" s="13"/>
      <c r="B19" s="15"/>
      <c r="C19" s="276"/>
      <c r="D19" s="491"/>
      <c r="E19" s="483"/>
      <c r="F19" s="521"/>
      <c r="G19" s="1291"/>
      <c r="H19" s="16" t="s">
        <v>18</v>
      </c>
      <c r="I19" s="98">
        <f>471.8+41+28.1-0.8+32.2+10.2</f>
        <v>582.50000000000011</v>
      </c>
      <c r="J19" s="98">
        <v>575.70000000000005</v>
      </c>
      <c r="K19" s="98">
        <v>575.70000000000005</v>
      </c>
      <c r="L19" s="98">
        <v>575.70000000000005</v>
      </c>
      <c r="M19" s="392"/>
      <c r="N19" s="151"/>
      <c r="O19" s="141"/>
      <c r="P19" s="141"/>
      <c r="Q19" s="184"/>
    </row>
    <row r="20" spans="1:19" s="1" customFormat="1" ht="12.75">
      <c r="A20" s="1011"/>
      <c r="B20" s="1012"/>
      <c r="C20" s="1292"/>
      <c r="D20" s="518" t="s">
        <v>19</v>
      </c>
      <c r="E20" s="1009" t="s">
        <v>180</v>
      </c>
      <c r="F20" s="304"/>
      <c r="G20" s="506" t="s">
        <v>20</v>
      </c>
      <c r="H20" s="17" t="s">
        <v>17</v>
      </c>
      <c r="I20" s="94">
        <f>754.1+8.4-59.4</f>
        <v>703.1</v>
      </c>
      <c r="J20" s="94">
        <f>831.8-52.8</f>
        <v>779</v>
      </c>
      <c r="K20" s="94">
        <v>734.7</v>
      </c>
      <c r="L20" s="94">
        <v>734.7</v>
      </c>
      <c r="M20" s="345"/>
      <c r="N20" s="157"/>
      <c r="O20" s="145"/>
      <c r="P20" s="145"/>
      <c r="Q20" s="168"/>
    </row>
    <row r="21" spans="1:19" s="1" customFormat="1" ht="15.6" customHeight="1">
      <c r="A21" s="1011"/>
      <c r="B21" s="1012"/>
      <c r="C21" s="1292"/>
      <c r="D21" s="491"/>
      <c r="E21" s="1275"/>
      <c r="F21" s="321"/>
      <c r="G21" s="507"/>
      <c r="H21" s="19" t="s">
        <v>21</v>
      </c>
      <c r="I21" s="95">
        <v>3.3</v>
      </c>
      <c r="J21" s="95">
        <v>28.3</v>
      </c>
      <c r="K21" s="95">
        <v>3.3</v>
      </c>
      <c r="L21" s="95">
        <v>3.3</v>
      </c>
      <c r="M21" s="414"/>
      <c r="N21" s="329"/>
      <c r="O21" s="485"/>
      <c r="P21" s="512"/>
      <c r="Q21" s="488"/>
      <c r="S21" s="209"/>
    </row>
    <row r="22" spans="1:19" s="1" customFormat="1" ht="15.6" customHeight="1">
      <c r="A22" s="1011"/>
      <c r="B22" s="1012"/>
      <c r="C22" s="1292"/>
      <c r="D22" s="491"/>
      <c r="E22" s="1275"/>
      <c r="F22" s="321"/>
      <c r="G22" s="507"/>
      <c r="H22" s="19" t="s">
        <v>106</v>
      </c>
      <c r="I22" s="95">
        <v>44.3</v>
      </c>
      <c r="J22" s="222"/>
      <c r="K22" s="222"/>
      <c r="L22" s="222"/>
      <c r="M22" s="414"/>
      <c r="N22" s="329"/>
      <c r="O22" s="485"/>
      <c r="P22" s="512"/>
      <c r="Q22" s="488"/>
    </row>
    <row r="23" spans="1:19" s="1" customFormat="1" ht="27.75" customHeight="1">
      <c r="A23" s="1011"/>
      <c r="B23" s="1012"/>
      <c r="C23" s="1292"/>
      <c r="D23" s="491"/>
      <c r="E23" s="1275"/>
      <c r="F23" s="321"/>
      <c r="G23" s="507"/>
      <c r="H23" s="368" t="s">
        <v>17</v>
      </c>
      <c r="I23" s="656"/>
      <c r="J23" s="206">
        <v>52.8</v>
      </c>
      <c r="K23" s="656"/>
      <c r="L23" s="656"/>
      <c r="M23" s="818" t="s">
        <v>257</v>
      </c>
      <c r="N23" s="156"/>
      <c r="O23" s="244">
        <v>5</v>
      </c>
      <c r="P23" s="437"/>
      <c r="Q23" s="237"/>
    </row>
    <row r="24" spans="1:19" s="1" customFormat="1" ht="27.75" customHeight="1">
      <c r="A24" s="1011"/>
      <c r="B24" s="1012"/>
      <c r="C24" s="1292"/>
      <c r="D24" s="465"/>
      <c r="E24" s="1275"/>
      <c r="F24" s="321"/>
      <c r="G24" s="507"/>
      <c r="H24" s="16"/>
      <c r="I24" s="222"/>
      <c r="J24" s="222"/>
      <c r="K24" s="222"/>
      <c r="L24" s="222"/>
      <c r="M24" s="230" t="s">
        <v>201</v>
      </c>
      <c r="N24" s="153">
        <v>4</v>
      </c>
      <c r="O24" s="243">
        <v>4</v>
      </c>
      <c r="P24" s="142">
        <v>4</v>
      </c>
      <c r="Q24" s="242">
        <v>4</v>
      </c>
    </row>
    <row r="25" spans="1:19" s="1" customFormat="1" ht="18" customHeight="1">
      <c r="A25" s="1011"/>
      <c r="B25" s="1012"/>
      <c r="C25" s="1292"/>
      <c r="D25" s="465"/>
      <c r="E25" s="483"/>
      <c r="F25" s="321"/>
      <c r="G25" s="507"/>
      <c r="H25" s="19"/>
      <c r="I25" s="222"/>
      <c r="J25" s="95"/>
      <c r="K25" s="95"/>
      <c r="L25" s="95"/>
      <c r="M25" s="644" t="s">
        <v>95</v>
      </c>
      <c r="N25" s="156">
        <v>21</v>
      </c>
      <c r="O25" s="244">
        <v>21</v>
      </c>
      <c r="P25" s="437">
        <v>21</v>
      </c>
      <c r="Q25" s="237">
        <v>21</v>
      </c>
      <c r="R25" s="655"/>
    </row>
    <row r="26" spans="1:19" s="1" customFormat="1" ht="17.25" customHeight="1">
      <c r="A26" s="645"/>
      <c r="B26" s="646"/>
      <c r="C26" s="652"/>
      <c r="D26" s="647"/>
      <c r="E26" s="648"/>
      <c r="F26" s="306"/>
      <c r="G26" s="651"/>
      <c r="H26" s="19"/>
      <c r="I26" s="95"/>
      <c r="J26" s="95"/>
      <c r="K26" s="95"/>
      <c r="L26" s="95"/>
      <c r="M26" s="653" t="s">
        <v>195</v>
      </c>
      <c r="N26" s="153">
        <v>122</v>
      </c>
      <c r="O26" s="243">
        <v>45</v>
      </c>
      <c r="P26" s="142">
        <v>50</v>
      </c>
      <c r="Q26" s="242">
        <v>50</v>
      </c>
    </row>
    <row r="27" spans="1:19" s="1" customFormat="1" ht="27.75" customHeight="1">
      <c r="A27" s="645"/>
      <c r="B27" s="646"/>
      <c r="C27" s="652"/>
      <c r="D27" s="649"/>
      <c r="E27" s="648"/>
      <c r="F27" s="306"/>
      <c r="G27" s="651"/>
      <c r="H27" s="19"/>
      <c r="I27" s="95"/>
      <c r="J27" s="95"/>
      <c r="K27" s="95"/>
      <c r="L27" s="95"/>
      <c r="M27" s="682" t="s">
        <v>154</v>
      </c>
      <c r="N27" s="401" t="s">
        <v>152</v>
      </c>
      <c r="O27" s="402" t="s">
        <v>221</v>
      </c>
      <c r="P27" s="659" t="s">
        <v>221</v>
      </c>
      <c r="Q27" s="403" t="s">
        <v>221</v>
      </c>
    </row>
    <row r="28" spans="1:19" s="1" customFormat="1" ht="16.5" customHeight="1">
      <c r="A28" s="645"/>
      <c r="B28" s="646"/>
      <c r="C28" s="652"/>
      <c r="D28" s="650"/>
      <c r="E28" s="648"/>
      <c r="F28" s="306"/>
      <c r="G28" s="651"/>
      <c r="H28" s="368" t="s">
        <v>17</v>
      </c>
      <c r="I28" s="656"/>
      <c r="J28" s="206">
        <v>6</v>
      </c>
      <c r="K28" s="206"/>
      <c r="L28" s="206"/>
      <c r="M28" s="653" t="s">
        <v>223</v>
      </c>
      <c r="N28" s="153"/>
      <c r="O28" s="243">
        <v>1</v>
      </c>
      <c r="P28" s="153"/>
      <c r="Q28" s="242"/>
      <c r="R28" s="655"/>
    </row>
    <row r="29" spans="1:19" s="1" customFormat="1" ht="16.5" customHeight="1">
      <c r="A29" s="645"/>
      <c r="B29" s="646"/>
      <c r="C29" s="652"/>
      <c r="D29" s="650"/>
      <c r="E29" s="648"/>
      <c r="F29" s="306"/>
      <c r="G29" s="660"/>
      <c r="H29" s="368" t="s">
        <v>17</v>
      </c>
      <c r="I29" s="656"/>
      <c r="J29" s="206">
        <v>38</v>
      </c>
      <c r="K29" s="206"/>
      <c r="L29" s="206"/>
      <c r="M29" s="353" t="s">
        <v>222</v>
      </c>
      <c r="N29" s="156"/>
      <c r="O29" s="244">
        <v>1</v>
      </c>
      <c r="P29" s="156"/>
      <c r="Q29" s="242"/>
      <c r="R29" s="655"/>
    </row>
    <row r="30" spans="1:19" s="1" customFormat="1" ht="16.5" customHeight="1">
      <c r="A30" s="645"/>
      <c r="B30" s="646"/>
      <c r="C30" s="652"/>
      <c r="D30" s="650"/>
      <c r="E30" s="648"/>
      <c r="F30" s="306"/>
      <c r="G30" s="660"/>
      <c r="H30" s="368" t="s">
        <v>17</v>
      </c>
      <c r="I30" s="656"/>
      <c r="J30" s="206">
        <v>16</v>
      </c>
      <c r="K30" s="206"/>
      <c r="L30" s="206"/>
      <c r="M30" s="353" t="s">
        <v>225</v>
      </c>
      <c r="N30" s="156"/>
      <c r="O30" s="244">
        <v>1</v>
      </c>
      <c r="P30" s="156"/>
      <c r="Q30" s="242"/>
      <c r="R30" s="655"/>
    </row>
    <row r="31" spans="1:19" s="1" customFormat="1" ht="26.25" customHeight="1">
      <c r="A31" s="645"/>
      <c r="B31" s="646"/>
      <c r="C31" s="652"/>
      <c r="D31" s="650"/>
      <c r="E31" s="648"/>
      <c r="F31" s="306"/>
      <c r="G31" s="660"/>
      <c r="H31" s="368" t="s">
        <v>17</v>
      </c>
      <c r="I31" s="656"/>
      <c r="J31" s="206"/>
      <c r="K31" s="206">
        <v>6</v>
      </c>
      <c r="L31" s="206"/>
      <c r="M31" s="353" t="s">
        <v>226</v>
      </c>
      <c r="N31" s="156"/>
      <c r="O31" s="244"/>
      <c r="P31" s="156">
        <v>100</v>
      </c>
      <c r="Q31" s="242"/>
      <c r="R31" s="655"/>
    </row>
    <row r="32" spans="1:19" s="1" customFormat="1" ht="26.25" customHeight="1">
      <c r="A32" s="645"/>
      <c r="B32" s="646"/>
      <c r="C32" s="652"/>
      <c r="D32" s="650"/>
      <c r="E32" s="648"/>
      <c r="F32" s="306"/>
      <c r="G32" s="660"/>
      <c r="H32" s="368" t="s">
        <v>17</v>
      </c>
      <c r="I32" s="656"/>
      <c r="J32" s="206">
        <v>15.6</v>
      </c>
      <c r="K32" s="206"/>
      <c r="L32" s="206"/>
      <c r="M32" s="353" t="s">
        <v>227</v>
      </c>
      <c r="N32" s="156"/>
      <c r="O32" s="244">
        <v>1</v>
      </c>
      <c r="P32" s="156"/>
      <c r="Q32" s="242"/>
      <c r="R32" s="655"/>
    </row>
    <row r="33" spans="1:18" s="1" customFormat="1" ht="27" customHeight="1">
      <c r="A33" s="718"/>
      <c r="B33" s="719"/>
      <c r="C33" s="722"/>
      <c r="D33" s="721"/>
      <c r="E33" s="720"/>
      <c r="F33" s="306"/>
      <c r="G33" s="660"/>
      <c r="H33" s="368" t="s">
        <v>17</v>
      </c>
      <c r="I33" s="656"/>
      <c r="J33" s="206"/>
      <c r="K33" s="206">
        <v>9</v>
      </c>
      <c r="L33" s="206"/>
      <c r="M33" s="353" t="s">
        <v>224</v>
      </c>
      <c r="N33" s="156"/>
      <c r="O33" s="244"/>
      <c r="P33" s="156">
        <v>100</v>
      </c>
      <c r="Q33" s="242"/>
      <c r="R33" s="664"/>
    </row>
    <row r="34" spans="1:18" s="1" customFormat="1" ht="18.75" customHeight="1">
      <c r="A34" s="645"/>
      <c r="B34" s="646"/>
      <c r="C34" s="652"/>
      <c r="D34" s="650"/>
      <c r="E34" s="648"/>
      <c r="F34" s="306"/>
      <c r="G34" s="651"/>
      <c r="H34" s="657" t="s">
        <v>106</v>
      </c>
      <c r="I34" s="601"/>
      <c r="J34" s="601"/>
      <c r="K34" s="601"/>
      <c r="L34" s="601"/>
      <c r="M34" s="1019" t="s">
        <v>179</v>
      </c>
      <c r="N34" s="574">
        <v>4</v>
      </c>
      <c r="O34" s="658"/>
      <c r="P34" s="305">
        <v>4</v>
      </c>
      <c r="Q34" s="185">
        <v>12</v>
      </c>
    </row>
    <row r="35" spans="1:18" s="1" customFormat="1" ht="21.75" customHeight="1">
      <c r="A35" s="529"/>
      <c r="B35" s="530"/>
      <c r="C35" s="540"/>
      <c r="D35" s="531"/>
      <c r="E35" s="532"/>
      <c r="F35" s="306"/>
      <c r="G35" s="541"/>
      <c r="H35" s="45" t="s">
        <v>17</v>
      </c>
      <c r="I35" s="95">
        <f>19+5.5</f>
        <v>24.5</v>
      </c>
      <c r="J35" s="95"/>
      <c r="K35" s="95">
        <v>24</v>
      </c>
      <c r="L35" s="95">
        <v>58</v>
      </c>
      <c r="M35" s="1020"/>
      <c r="N35" s="153"/>
      <c r="O35" s="243"/>
      <c r="P35" s="142"/>
      <c r="Q35" s="242"/>
      <c r="R35" s="209"/>
    </row>
    <row r="36" spans="1:18" s="1" customFormat="1" ht="26.25" customHeight="1">
      <c r="A36" s="23"/>
      <c r="B36" s="470"/>
      <c r="C36" s="522"/>
      <c r="D36" s="272" t="s">
        <v>23</v>
      </c>
      <c r="E36" s="1021" t="s">
        <v>181</v>
      </c>
      <c r="F36" s="302"/>
      <c r="G36" s="1272" t="s">
        <v>41</v>
      </c>
      <c r="H36" s="404" t="s">
        <v>17</v>
      </c>
      <c r="I36" s="94">
        <f>108-13</f>
        <v>95</v>
      </c>
      <c r="J36" s="135">
        <f>102.4-29</f>
        <v>73.400000000000006</v>
      </c>
      <c r="K36" s="135">
        <v>102.4</v>
      </c>
      <c r="L36" s="135">
        <v>102.4</v>
      </c>
      <c r="M36" s="1024" t="s">
        <v>190</v>
      </c>
      <c r="N36" s="1026" t="s">
        <v>155</v>
      </c>
      <c r="O36" s="1026" t="s">
        <v>155</v>
      </c>
      <c r="P36" s="1005" t="s">
        <v>155</v>
      </c>
      <c r="Q36" s="1007" t="s">
        <v>155</v>
      </c>
      <c r="R36" s="665"/>
    </row>
    <row r="37" spans="1:18" s="1" customFormat="1" ht="17.25" customHeight="1">
      <c r="A37" s="23"/>
      <c r="B37" s="470"/>
      <c r="C37" s="522"/>
      <c r="D37" s="537"/>
      <c r="E37" s="1022"/>
      <c r="F37" s="303"/>
      <c r="G37" s="1286"/>
      <c r="H37" s="354" t="s">
        <v>106</v>
      </c>
      <c r="I37" s="95">
        <v>6</v>
      </c>
      <c r="J37" s="136"/>
      <c r="K37" s="136"/>
      <c r="L37" s="136"/>
      <c r="M37" s="1025"/>
      <c r="N37" s="1027"/>
      <c r="O37" s="1027"/>
      <c r="P37" s="1006"/>
      <c r="Q37" s="1008"/>
      <c r="R37" s="412"/>
    </row>
    <row r="38" spans="1:18" s="1" customFormat="1" ht="24.75" customHeight="1">
      <c r="A38" s="23"/>
      <c r="B38" s="470"/>
      <c r="C38" s="522"/>
      <c r="D38" s="545"/>
      <c r="E38" s="1119"/>
      <c r="F38" s="558"/>
      <c r="G38" s="548"/>
      <c r="H38" s="354" t="s">
        <v>17</v>
      </c>
      <c r="I38" s="95">
        <f>66.7-8.5</f>
        <v>58.2</v>
      </c>
      <c r="J38" s="136">
        <v>58.2</v>
      </c>
      <c r="K38" s="136">
        <v>58.2</v>
      </c>
      <c r="L38" s="136">
        <v>58.2</v>
      </c>
      <c r="M38" s="1019" t="s">
        <v>129</v>
      </c>
      <c r="N38" s="593" t="s">
        <v>202</v>
      </c>
      <c r="O38" s="594" t="s">
        <v>202</v>
      </c>
      <c r="P38" s="594" t="s">
        <v>202</v>
      </c>
      <c r="Q38" s="595" t="s">
        <v>202</v>
      </c>
    </row>
    <row r="39" spans="1:18" s="1" customFormat="1" ht="16.5" customHeight="1">
      <c r="A39" s="23"/>
      <c r="B39" s="957"/>
      <c r="C39" s="960"/>
      <c r="D39" s="956"/>
      <c r="E39" s="958"/>
      <c r="F39" s="959"/>
      <c r="G39" s="961"/>
      <c r="H39" s="354" t="s">
        <v>22</v>
      </c>
      <c r="I39" s="95"/>
      <c r="J39" s="136">
        <v>29</v>
      </c>
      <c r="K39" s="136"/>
      <c r="L39" s="136"/>
      <c r="M39" s="1293"/>
      <c r="N39" s="201"/>
      <c r="O39" s="692"/>
      <c r="P39" s="692"/>
      <c r="Q39" s="341"/>
    </row>
    <row r="40" spans="1:18" s="1" customFormat="1" ht="35.25" customHeight="1">
      <c r="A40" s="23"/>
      <c r="B40" s="546"/>
      <c r="C40" s="549"/>
      <c r="D40" s="547"/>
      <c r="E40" s="663" t="s">
        <v>216</v>
      </c>
      <c r="F40" s="596"/>
      <c r="G40" s="1209"/>
      <c r="H40" s="600" t="s">
        <v>17</v>
      </c>
      <c r="I40" s="601"/>
      <c r="J40" s="524">
        <v>33</v>
      </c>
      <c r="K40" s="524">
        <v>0</v>
      </c>
      <c r="L40" s="524">
        <v>0</v>
      </c>
      <c r="M40" s="592" t="s">
        <v>218</v>
      </c>
      <c r="N40" s="593"/>
      <c r="O40" s="594" t="s">
        <v>217</v>
      </c>
      <c r="P40" s="594" t="s">
        <v>230</v>
      </c>
      <c r="Q40" s="595" t="s">
        <v>230</v>
      </c>
      <c r="R40" s="677"/>
    </row>
    <row r="41" spans="1:18" s="1" customFormat="1" ht="28.5" customHeight="1">
      <c r="A41" s="23"/>
      <c r="B41" s="667"/>
      <c r="C41" s="670"/>
      <c r="D41" s="668"/>
      <c r="E41" s="671"/>
      <c r="F41" s="596"/>
      <c r="G41" s="1209"/>
      <c r="H41" s="19"/>
      <c r="I41" s="95"/>
      <c r="J41" s="95"/>
      <c r="K41" s="95"/>
      <c r="L41" s="95"/>
      <c r="M41" s="701" t="s">
        <v>231</v>
      </c>
      <c r="N41" s="359"/>
      <c r="O41" s="360" t="s">
        <v>16</v>
      </c>
      <c r="P41" s="439" t="s">
        <v>16</v>
      </c>
      <c r="Q41" s="361" t="s">
        <v>16</v>
      </c>
      <c r="R41" s="677"/>
    </row>
    <row r="42" spans="1:18" s="1" customFormat="1" ht="31.5" customHeight="1">
      <c r="A42" s="23"/>
      <c r="B42" s="546"/>
      <c r="C42" s="549"/>
      <c r="D42" s="270"/>
      <c r="E42" s="565"/>
      <c r="F42" s="597"/>
      <c r="G42" s="1211"/>
      <c r="H42" s="97" t="s">
        <v>17</v>
      </c>
      <c r="I42" s="99"/>
      <c r="J42" s="137">
        <v>10.3</v>
      </c>
      <c r="K42" s="137">
        <v>10.3</v>
      </c>
      <c r="L42" s="137">
        <v>10.3</v>
      </c>
      <c r="M42" s="179" t="s">
        <v>208</v>
      </c>
      <c r="N42" s="564"/>
      <c r="O42" s="598" t="s">
        <v>209</v>
      </c>
      <c r="P42" s="599" t="s">
        <v>209</v>
      </c>
      <c r="Q42" s="379" t="s">
        <v>209</v>
      </c>
      <c r="R42" s="678"/>
    </row>
    <row r="43" spans="1:18" s="1" customFormat="1" ht="15" customHeight="1">
      <c r="A43" s="469"/>
      <c r="B43" s="470"/>
      <c r="C43" s="520"/>
      <c r="D43" s="471" t="s">
        <v>25</v>
      </c>
      <c r="E43" s="532" t="s">
        <v>24</v>
      </c>
      <c r="F43" s="326"/>
      <c r="G43" s="541" t="s">
        <v>20</v>
      </c>
      <c r="H43" s="19" t="s">
        <v>17</v>
      </c>
      <c r="I43" s="95">
        <f>108-14</f>
        <v>94</v>
      </c>
      <c r="J43" s="95">
        <v>16.8</v>
      </c>
      <c r="K43" s="95"/>
      <c r="L43" s="95"/>
      <c r="M43" s="533" t="s">
        <v>203</v>
      </c>
      <c r="N43" s="428"/>
      <c r="O43" s="329">
        <v>1</v>
      </c>
      <c r="P43" s="512"/>
      <c r="Q43" s="488"/>
    </row>
    <row r="44" spans="1:18" s="1" customFormat="1" ht="15.75" customHeight="1">
      <c r="A44" s="469"/>
      <c r="B44" s="470"/>
      <c r="C44" s="520"/>
      <c r="D44" s="515"/>
      <c r="E44" s="532"/>
      <c r="F44" s="326"/>
      <c r="G44" s="541"/>
      <c r="H44" s="22" t="s">
        <v>106</v>
      </c>
      <c r="I44" s="99">
        <f>44-18</f>
        <v>26</v>
      </c>
      <c r="J44" s="99"/>
      <c r="K44" s="99"/>
      <c r="L44" s="99"/>
      <c r="M44" s="219" t="s">
        <v>258</v>
      </c>
      <c r="N44" s="143"/>
      <c r="O44" s="154">
        <v>39</v>
      </c>
      <c r="P44" s="24"/>
      <c r="Q44" s="169"/>
    </row>
    <row r="45" spans="1:18" s="1" customFormat="1" ht="41.25" customHeight="1">
      <c r="A45" s="469"/>
      <c r="B45" s="470"/>
      <c r="C45" s="520"/>
      <c r="D45" s="543" t="s">
        <v>27</v>
      </c>
      <c r="E45" s="1009" t="s">
        <v>128</v>
      </c>
      <c r="F45" s="1294" t="s">
        <v>88</v>
      </c>
      <c r="G45" s="539" t="s">
        <v>26</v>
      </c>
      <c r="H45" s="25" t="s">
        <v>17</v>
      </c>
      <c r="I45" s="94">
        <v>36</v>
      </c>
      <c r="J45" s="94">
        <f>32-10</f>
        <v>22</v>
      </c>
      <c r="K45" s="94">
        <v>25</v>
      </c>
      <c r="L45" s="94">
        <v>28</v>
      </c>
      <c r="M45" s="538" t="s">
        <v>206</v>
      </c>
      <c r="N45" s="550" t="s">
        <v>207</v>
      </c>
      <c r="O45" s="551" t="s">
        <v>204</v>
      </c>
      <c r="P45" s="550" t="s">
        <v>205</v>
      </c>
      <c r="Q45" s="552" t="s">
        <v>204</v>
      </c>
    </row>
    <row r="46" spans="1:18" s="1" customFormat="1" ht="23.25" customHeight="1">
      <c r="A46" s="529"/>
      <c r="B46" s="530"/>
      <c r="C46" s="542"/>
      <c r="D46" s="537"/>
      <c r="E46" s="1010"/>
      <c r="F46" s="1295"/>
      <c r="G46" s="541"/>
      <c r="H46" s="19"/>
      <c r="I46" s="95"/>
      <c r="J46" s="95"/>
      <c r="K46" s="95"/>
      <c r="L46" s="95"/>
      <c r="M46" s="553"/>
      <c r="N46" s="554"/>
      <c r="O46" s="555"/>
      <c r="P46" s="556"/>
      <c r="Q46" s="557"/>
    </row>
    <row r="47" spans="1:18" s="1" customFormat="1" ht="17.25" customHeight="1">
      <c r="A47" s="1011"/>
      <c r="B47" s="1012"/>
      <c r="C47" s="1285"/>
      <c r="D47" s="272" t="s">
        <v>30</v>
      </c>
      <c r="E47" s="1009" t="s">
        <v>117</v>
      </c>
      <c r="F47" s="1016"/>
      <c r="G47" s="1272" t="s">
        <v>28</v>
      </c>
      <c r="H47" s="25" t="s">
        <v>17</v>
      </c>
      <c r="I47" s="94">
        <v>156.6</v>
      </c>
      <c r="J47" s="94">
        <f>160.3-10</f>
        <v>150.30000000000001</v>
      </c>
      <c r="K47" s="94">
        <v>153.30000000000001</v>
      </c>
      <c r="L47" s="94">
        <v>153.30000000000001</v>
      </c>
      <c r="M47" s="393" t="s">
        <v>29</v>
      </c>
      <c r="N47" s="155">
        <v>1</v>
      </c>
      <c r="O47" s="245"/>
      <c r="P47" s="438">
        <v>1</v>
      </c>
      <c r="Q47" s="236"/>
    </row>
    <row r="48" spans="1:18" s="1" customFormat="1" ht="28.5" customHeight="1">
      <c r="A48" s="1011"/>
      <c r="B48" s="1012"/>
      <c r="C48" s="1285"/>
      <c r="D48" s="465"/>
      <c r="E48" s="1014"/>
      <c r="F48" s="1017"/>
      <c r="G48" s="1209"/>
      <c r="H48" s="19" t="s">
        <v>106</v>
      </c>
      <c r="I48" s="95"/>
      <c r="J48" s="95"/>
      <c r="K48" s="95"/>
      <c r="L48" s="95"/>
      <c r="M48" s="90" t="s">
        <v>123</v>
      </c>
      <c r="N48" s="359">
        <v>95.4</v>
      </c>
      <c r="O48" s="360" t="s">
        <v>156</v>
      </c>
      <c r="P48" s="439" t="s">
        <v>156</v>
      </c>
      <c r="Q48" s="361" t="s">
        <v>156</v>
      </c>
    </row>
    <row r="49" spans="1:18" s="1" customFormat="1" ht="15.75" customHeight="1">
      <c r="A49" s="1011"/>
      <c r="B49" s="1012"/>
      <c r="C49" s="1285"/>
      <c r="D49" s="465"/>
      <c r="E49" s="1014"/>
      <c r="F49" s="1017"/>
      <c r="G49" s="1209"/>
      <c r="H49" s="19"/>
      <c r="I49" s="95"/>
      <c r="J49" s="95"/>
      <c r="K49" s="95"/>
      <c r="L49" s="95"/>
      <c r="M49" s="353" t="s">
        <v>157</v>
      </c>
      <c r="N49" s="156">
        <v>3</v>
      </c>
      <c r="O49" s="244">
        <v>3</v>
      </c>
      <c r="P49" s="437">
        <v>3</v>
      </c>
      <c r="Q49" s="237">
        <v>3</v>
      </c>
    </row>
    <row r="50" spans="1:18" s="1" customFormat="1" ht="15" customHeight="1">
      <c r="A50" s="1011"/>
      <c r="B50" s="1012"/>
      <c r="C50" s="1285"/>
      <c r="D50" s="270"/>
      <c r="E50" s="1015"/>
      <c r="F50" s="1018"/>
      <c r="G50" s="119"/>
      <c r="H50" s="22"/>
      <c r="I50" s="99"/>
      <c r="J50" s="99"/>
      <c r="K50" s="99"/>
      <c r="L50" s="99"/>
      <c r="M50" s="89" t="s">
        <v>119</v>
      </c>
      <c r="N50" s="559">
        <v>10</v>
      </c>
      <c r="O50" s="560">
        <v>10</v>
      </c>
      <c r="P50" s="440">
        <v>6</v>
      </c>
      <c r="Q50" s="238">
        <v>8</v>
      </c>
    </row>
    <row r="51" spans="1:18" s="1" customFormat="1" ht="24" customHeight="1">
      <c r="A51" s="469"/>
      <c r="B51" s="490"/>
      <c r="C51" s="522"/>
      <c r="D51" s="465" t="s">
        <v>33</v>
      </c>
      <c r="E51" s="1028" t="s">
        <v>138</v>
      </c>
      <c r="F51" s="63"/>
      <c r="G51" s="541" t="s">
        <v>31</v>
      </c>
      <c r="H51" s="19" t="s">
        <v>17</v>
      </c>
      <c r="I51" s="95">
        <f>39+22</f>
        <v>61</v>
      </c>
      <c r="J51" s="95">
        <v>39</v>
      </c>
      <c r="K51" s="95">
        <v>61</v>
      </c>
      <c r="L51" s="95">
        <v>39</v>
      </c>
      <c r="M51" s="344" t="s">
        <v>32</v>
      </c>
      <c r="N51" s="333">
        <v>130</v>
      </c>
      <c r="O51" s="334">
        <v>130</v>
      </c>
      <c r="P51" s="441">
        <v>130</v>
      </c>
      <c r="Q51" s="239">
        <v>130</v>
      </c>
    </row>
    <row r="52" spans="1:18" s="1" customFormat="1" ht="21.75" customHeight="1">
      <c r="A52" s="469"/>
      <c r="B52" s="490"/>
      <c r="C52" s="522"/>
      <c r="D52" s="201"/>
      <c r="E52" s="1023"/>
      <c r="F52" s="20"/>
      <c r="G52" s="64"/>
      <c r="H52" s="19"/>
      <c r="I52" s="98"/>
      <c r="J52" s="98"/>
      <c r="K52" s="98"/>
      <c r="L52" s="98"/>
      <c r="M52" s="561"/>
      <c r="N52" s="411"/>
      <c r="O52" s="430"/>
      <c r="P52" s="442"/>
      <c r="Q52" s="240"/>
    </row>
    <row r="53" spans="1:18" s="1" customFormat="1" ht="27.75" customHeight="1">
      <c r="A53" s="469"/>
      <c r="B53" s="470"/>
      <c r="C53" s="520"/>
      <c r="D53" s="272" t="s">
        <v>34</v>
      </c>
      <c r="E53" s="1009" t="s">
        <v>35</v>
      </c>
      <c r="F53" s="66"/>
      <c r="G53" s="1272" t="s">
        <v>251</v>
      </c>
      <c r="H53" s="25" t="s">
        <v>17</v>
      </c>
      <c r="I53" s="94">
        <v>22</v>
      </c>
      <c r="J53" s="94">
        <v>21.2</v>
      </c>
      <c r="K53" s="94">
        <v>22</v>
      </c>
      <c r="L53" s="94">
        <v>22</v>
      </c>
      <c r="M53" s="536" t="s">
        <v>36</v>
      </c>
      <c r="N53" s="157">
        <v>38</v>
      </c>
      <c r="O53" s="198">
        <v>20</v>
      </c>
      <c r="P53" s="145">
        <v>20</v>
      </c>
      <c r="Q53" s="168">
        <v>20</v>
      </c>
    </row>
    <row r="54" spans="1:18" s="1" customFormat="1" ht="15" customHeight="1">
      <c r="A54" s="23"/>
      <c r="B54" s="470"/>
      <c r="C54" s="520"/>
      <c r="D54" s="270"/>
      <c r="E54" s="1015"/>
      <c r="F54" s="21"/>
      <c r="G54" s="1284"/>
      <c r="H54" s="22"/>
      <c r="I54" s="99"/>
      <c r="J54" s="99"/>
      <c r="K54" s="99"/>
      <c r="L54" s="99"/>
      <c r="M54" s="375"/>
      <c r="N54" s="154"/>
      <c r="O54" s="24"/>
      <c r="P54" s="143"/>
      <c r="Q54" s="169"/>
    </row>
    <row r="55" spans="1:18" s="1" customFormat="1" ht="17.25" customHeight="1">
      <c r="A55" s="23"/>
      <c r="B55" s="490"/>
      <c r="C55" s="522"/>
      <c r="D55" s="514" t="s">
        <v>37</v>
      </c>
      <c r="E55" s="1009" t="s">
        <v>261</v>
      </c>
      <c r="F55" s="66"/>
      <c r="G55" s="1272" t="s">
        <v>252</v>
      </c>
      <c r="H55" s="309" t="s">
        <v>17</v>
      </c>
      <c r="I55" s="94">
        <f>43.7-19.4</f>
        <v>24.300000000000004</v>
      </c>
      <c r="J55" s="94">
        <v>43.7</v>
      </c>
      <c r="K55" s="94">
        <v>43.7</v>
      </c>
      <c r="L55" s="94">
        <v>43.7</v>
      </c>
      <c r="M55" s="342" t="s">
        <v>264</v>
      </c>
      <c r="N55" s="157">
        <v>27</v>
      </c>
      <c r="O55" s="198">
        <v>55</v>
      </c>
      <c r="P55" s="145">
        <v>55</v>
      </c>
      <c r="Q55" s="168">
        <v>55</v>
      </c>
    </row>
    <row r="56" spans="1:18" s="1" customFormat="1" ht="19.5" customHeight="1">
      <c r="A56" s="23"/>
      <c r="B56" s="490"/>
      <c r="C56" s="522"/>
      <c r="D56" s="515"/>
      <c r="E56" s="1029"/>
      <c r="F56" s="21"/>
      <c r="G56" s="1211"/>
      <c r="H56" s="111"/>
      <c r="I56" s="99"/>
      <c r="J56" s="99"/>
      <c r="K56" s="99"/>
      <c r="L56" s="99"/>
      <c r="M56" s="89"/>
      <c r="N56" s="154"/>
      <c r="O56" s="24"/>
      <c r="P56" s="143"/>
      <c r="Q56" s="169"/>
    </row>
    <row r="57" spans="1:18" s="1" customFormat="1" ht="41.25" customHeight="1">
      <c r="A57" s="23"/>
      <c r="B57" s="490"/>
      <c r="C57" s="522"/>
      <c r="D57" s="271" t="s">
        <v>40</v>
      </c>
      <c r="E57" s="535" t="s">
        <v>139</v>
      </c>
      <c r="F57" s="562"/>
      <c r="G57" s="261" t="s">
        <v>31</v>
      </c>
      <c r="H57" s="111" t="s">
        <v>17</v>
      </c>
      <c r="I57" s="100">
        <v>12</v>
      </c>
      <c r="J57" s="100"/>
      <c r="K57" s="100">
        <v>14</v>
      </c>
      <c r="L57" s="100"/>
      <c r="M57" s="312" t="s">
        <v>265</v>
      </c>
      <c r="N57" s="313">
        <v>1</v>
      </c>
      <c r="O57" s="314"/>
      <c r="P57" s="444">
        <v>1</v>
      </c>
      <c r="Q57" s="315"/>
    </row>
    <row r="58" spans="1:18" s="1" customFormat="1" ht="16.5" customHeight="1" thickBot="1">
      <c r="A58" s="26"/>
      <c r="B58" s="474"/>
      <c r="C58" s="277"/>
      <c r="D58" s="264"/>
      <c r="E58" s="262"/>
      <c r="F58" s="263"/>
      <c r="G58" s="176"/>
      <c r="H58" s="352" t="s">
        <v>45</v>
      </c>
      <c r="I58" s="101">
        <f>SUM(I14:I57)</f>
        <v>9593.1</v>
      </c>
      <c r="J58" s="101">
        <f>SUM(J14:J57)</f>
        <v>10126.999999999998</v>
      </c>
      <c r="K58" s="101">
        <f>SUM(K14:K57)</f>
        <v>9830.1</v>
      </c>
      <c r="L58" s="101">
        <f>SUM(L14:L57)</f>
        <v>9816.1</v>
      </c>
      <c r="M58" s="265"/>
      <c r="N58" s="266"/>
      <c r="O58" s="267"/>
      <c r="P58" s="267"/>
      <c r="Q58" s="268"/>
    </row>
    <row r="59" spans="1:18" s="1" customFormat="1" ht="18" customHeight="1">
      <c r="A59" s="1011" t="s">
        <v>11</v>
      </c>
      <c r="B59" s="1012" t="s">
        <v>11</v>
      </c>
      <c r="C59" s="1013" t="s">
        <v>19</v>
      </c>
      <c r="D59" s="74"/>
      <c r="E59" s="1028" t="s">
        <v>43</v>
      </c>
      <c r="F59" s="1047"/>
      <c r="G59" s="1252" t="s">
        <v>250</v>
      </c>
      <c r="H59" s="224" t="s">
        <v>17</v>
      </c>
      <c r="I59" s="95">
        <f>235-1</f>
        <v>234</v>
      </c>
      <c r="J59" s="95">
        <v>246.1</v>
      </c>
      <c r="K59" s="95">
        <v>246.1</v>
      </c>
      <c r="L59" s="95">
        <v>246.1</v>
      </c>
      <c r="M59" s="1057" t="s">
        <v>44</v>
      </c>
      <c r="N59" s="328">
        <v>9</v>
      </c>
      <c r="O59" s="1031">
        <v>9</v>
      </c>
      <c r="P59" s="1034">
        <v>9</v>
      </c>
      <c r="Q59" s="1037">
        <v>9</v>
      </c>
    </row>
    <row r="60" spans="1:18" s="1" customFormat="1" ht="16.5" customHeight="1">
      <c r="A60" s="1011"/>
      <c r="B60" s="1012"/>
      <c r="C60" s="1013"/>
      <c r="D60" s="74"/>
      <c r="E60" s="1028"/>
      <c r="F60" s="1047"/>
      <c r="G60" s="1253"/>
      <c r="H60" s="22"/>
      <c r="I60" s="99"/>
      <c r="J60" s="99"/>
      <c r="K60" s="445"/>
      <c r="L60" s="99"/>
      <c r="M60" s="1089"/>
      <c r="N60" s="329"/>
      <c r="O60" s="1032"/>
      <c r="P60" s="1035"/>
      <c r="Q60" s="1038"/>
    </row>
    <row r="61" spans="1:18" s="1" customFormat="1" ht="19.5" customHeight="1" thickBot="1">
      <c r="A61" s="1041"/>
      <c r="B61" s="1043"/>
      <c r="C61" s="1045"/>
      <c r="D61" s="68"/>
      <c r="E61" s="1053"/>
      <c r="F61" s="1048"/>
      <c r="G61" s="1254"/>
      <c r="H61" s="459" t="s">
        <v>45</v>
      </c>
      <c r="I61" s="101">
        <f t="shared" ref="I61:L61" si="0">SUM(I59:I60)</f>
        <v>234</v>
      </c>
      <c r="J61" s="101">
        <f t="shared" si="0"/>
        <v>246.1</v>
      </c>
      <c r="K61" s="229">
        <f t="shared" ref="K61" si="1">SUM(K59:K60)</f>
        <v>246.1</v>
      </c>
      <c r="L61" s="101">
        <f t="shared" si="0"/>
        <v>246.1</v>
      </c>
      <c r="M61" s="1282"/>
      <c r="N61" s="330"/>
      <c r="O61" s="1033"/>
      <c r="P61" s="1036"/>
      <c r="Q61" s="1039"/>
    </row>
    <row r="62" spans="1:18" s="1" customFormat="1" ht="24.75" customHeight="1">
      <c r="A62" s="1040" t="s">
        <v>11</v>
      </c>
      <c r="B62" s="1042" t="s">
        <v>11</v>
      </c>
      <c r="C62" s="1044" t="s">
        <v>23</v>
      </c>
      <c r="D62" s="200"/>
      <c r="E62" s="481" t="s">
        <v>46</v>
      </c>
      <c r="F62" s="1046"/>
      <c r="G62" s="1252" t="s">
        <v>250</v>
      </c>
      <c r="H62" s="224" t="s">
        <v>17</v>
      </c>
      <c r="I62" s="125">
        <f>317.5-0.6</f>
        <v>316.89999999999998</v>
      </c>
      <c r="J62" s="125">
        <v>315.2</v>
      </c>
      <c r="K62" s="125">
        <v>315.2</v>
      </c>
      <c r="L62" s="125">
        <v>315.2</v>
      </c>
      <c r="M62" s="247" t="s">
        <v>47</v>
      </c>
      <c r="N62" s="328">
        <v>31</v>
      </c>
      <c r="O62" s="484">
        <v>31</v>
      </c>
      <c r="P62" s="511">
        <v>31</v>
      </c>
      <c r="Q62" s="487">
        <v>31</v>
      </c>
    </row>
    <row r="63" spans="1:18" s="1" customFormat="1" ht="15" customHeight="1">
      <c r="A63" s="1011"/>
      <c r="B63" s="1012"/>
      <c r="C63" s="1013"/>
      <c r="D63" s="74"/>
      <c r="E63" s="483"/>
      <c r="F63" s="1047"/>
      <c r="G63" s="1283"/>
      <c r="H63" s="22"/>
      <c r="I63" s="99"/>
      <c r="J63" s="99"/>
      <c r="K63" s="445"/>
      <c r="L63" s="99"/>
      <c r="M63" s="499"/>
      <c r="N63" s="329"/>
      <c r="O63" s="485"/>
      <c r="P63" s="512"/>
      <c r="Q63" s="488"/>
    </row>
    <row r="64" spans="1:18" s="1" customFormat="1" ht="24.75" customHeight="1">
      <c r="A64" s="1011"/>
      <c r="B64" s="1012"/>
      <c r="C64" s="1013"/>
      <c r="D64" s="74"/>
      <c r="E64" s="483"/>
      <c r="F64" s="1047"/>
      <c r="G64" s="507" t="s">
        <v>20</v>
      </c>
      <c r="H64" s="18" t="s">
        <v>17</v>
      </c>
      <c r="I64" s="100">
        <v>49.8</v>
      </c>
      <c r="J64" s="100">
        <v>48.8</v>
      </c>
      <c r="K64" s="446">
        <v>48.8</v>
      </c>
      <c r="L64" s="100">
        <v>48.8</v>
      </c>
      <c r="M64" s="344"/>
      <c r="N64" s="329"/>
      <c r="O64" s="485"/>
      <c r="P64" s="512"/>
      <c r="Q64" s="488"/>
      <c r="R64" s="412"/>
    </row>
    <row r="65" spans="1:20" s="1" customFormat="1" ht="19.5" customHeight="1" thickBot="1">
      <c r="A65" s="1041"/>
      <c r="B65" s="1043"/>
      <c r="C65" s="1045"/>
      <c r="D65" s="68"/>
      <c r="E65" s="482"/>
      <c r="F65" s="1048"/>
      <c r="G65" s="509"/>
      <c r="H65" s="459" t="s">
        <v>45</v>
      </c>
      <c r="I65" s="101">
        <f t="shared" ref="I65:L65" si="2">SUM(I62:I64)</f>
        <v>366.7</v>
      </c>
      <c r="J65" s="101">
        <f t="shared" si="2"/>
        <v>364</v>
      </c>
      <c r="K65" s="229">
        <f t="shared" ref="K65" si="3">SUM(K62:K64)</f>
        <v>364</v>
      </c>
      <c r="L65" s="101">
        <f t="shared" si="2"/>
        <v>364</v>
      </c>
      <c r="M65" s="91"/>
      <c r="N65" s="320"/>
      <c r="O65" s="495"/>
      <c r="P65" s="504"/>
      <c r="Q65" s="497"/>
    </row>
    <row r="66" spans="1:20" s="1" customFormat="1" ht="18" customHeight="1">
      <c r="A66" s="1040" t="s">
        <v>11</v>
      </c>
      <c r="B66" s="1066" t="s">
        <v>11</v>
      </c>
      <c r="C66" s="1044" t="s">
        <v>25</v>
      </c>
      <c r="D66" s="200"/>
      <c r="E66" s="1052" t="s">
        <v>96</v>
      </c>
      <c r="F66" s="1046"/>
      <c r="G66" s="1252" t="s">
        <v>250</v>
      </c>
      <c r="H66" s="777" t="s">
        <v>17</v>
      </c>
      <c r="I66" s="125">
        <f>215.1+44.8-3.9</f>
        <v>255.99999999999997</v>
      </c>
      <c r="J66" s="125">
        <v>357.6</v>
      </c>
      <c r="K66" s="177">
        <v>357.6</v>
      </c>
      <c r="L66" s="125">
        <v>357.6</v>
      </c>
      <c r="M66" s="1057" t="s">
        <v>97</v>
      </c>
      <c r="N66" s="328">
        <v>13</v>
      </c>
      <c r="O66" s="815">
        <v>17</v>
      </c>
      <c r="P66" s="1059">
        <v>17</v>
      </c>
      <c r="Q66" s="1062">
        <v>17</v>
      </c>
      <c r="R66" s="796"/>
    </row>
    <row r="67" spans="1:20" s="1" customFormat="1" ht="12.75" customHeight="1">
      <c r="A67" s="1011"/>
      <c r="B67" s="1067"/>
      <c r="C67" s="1013"/>
      <c r="D67" s="74"/>
      <c r="E67" s="1028"/>
      <c r="F67" s="1047"/>
      <c r="G67" s="1253"/>
      <c r="H67" s="429" t="s">
        <v>106</v>
      </c>
      <c r="I67" s="95">
        <v>18</v>
      </c>
      <c r="J67" s="95">
        <v>17.399999999999999</v>
      </c>
      <c r="K67" s="128"/>
      <c r="L67" s="95"/>
      <c r="M67" s="1058"/>
      <c r="N67" s="329"/>
      <c r="O67" s="395"/>
      <c r="P67" s="1060"/>
      <c r="Q67" s="1063"/>
    </row>
    <row r="68" spans="1:20" s="1" customFormat="1" ht="27.75" customHeight="1">
      <c r="A68" s="1011"/>
      <c r="B68" s="1067"/>
      <c r="C68" s="1013"/>
      <c r="D68" s="74"/>
      <c r="E68" s="1028"/>
      <c r="F68" s="1047"/>
      <c r="G68" s="1283"/>
      <c r="H68" s="111"/>
      <c r="I68" s="99"/>
      <c r="J68" s="99"/>
      <c r="K68" s="445"/>
      <c r="L68" s="99"/>
      <c r="M68" s="814" t="s">
        <v>196</v>
      </c>
      <c r="N68" s="575">
        <v>1</v>
      </c>
      <c r="O68" s="816">
        <v>1</v>
      </c>
      <c r="P68" s="1060"/>
      <c r="Q68" s="1063"/>
    </row>
    <row r="69" spans="1:20" s="1" customFormat="1" ht="18.75" customHeight="1">
      <c r="A69" s="1011"/>
      <c r="B69" s="1067"/>
      <c r="C69" s="1013"/>
      <c r="D69" s="74"/>
      <c r="E69" s="1028"/>
      <c r="F69" s="1047"/>
      <c r="G69" s="507" t="s">
        <v>20</v>
      </c>
      <c r="H69" s="248" t="s">
        <v>17</v>
      </c>
      <c r="I69" s="100">
        <v>3.9</v>
      </c>
      <c r="J69" s="100">
        <v>8.8000000000000007</v>
      </c>
      <c r="K69" s="446">
        <v>3.9</v>
      </c>
      <c r="L69" s="100">
        <v>3.9</v>
      </c>
      <c r="M69" s="480"/>
      <c r="N69" s="329"/>
      <c r="O69" s="395"/>
      <c r="P69" s="1060"/>
      <c r="Q69" s="1063"/>
    </row>
    <row r="70" spans="1:20" s="1" customFormat="1" ht="19.5" customHeight="1" thickBot="1">
      <c r="A70" s="1041"/>
      <c r="B70" s="1068"/>
      <c r="C70" s="1045"/>
      <c r="D70" s="68"/>
      <c r="E70" s="1053"/>
      <c r="F70" s="1048"/>
      <c r="G70" s="509"/>
      <c r="H70" s="459" t="s">
        <v>45</v>
      </c>
      <c r="I70" s="101">
        <f>SUM(I66:I69)</f>
        <v>277.89999999999998</v>
      </c>
      <c r="J70" s="101">
        <f t="shared" ref="J70:L70" si="4">SUM(J66:J69)</f>
        <v>383.8</v>
      </c>
      <c r="K70" s="447">
        <f t="shared" ref="K70" si="5">SUM(K66:K69)</f>
        <v>361.5</v>
      </c>
      <c r="L70" s="232">
        <f t="shared" si="4"/>
        <v>361.5</v>
      </c>
      <c r="M70" s="492"/>
      <c r="N70" s="330"/>
      <c r="O70" s="817"/>
      <c r="P70" s="1061"/>
      <c r="Q70" s="1064"/>
    </row>
    <row r="71" spans="1:20" s="1" customFormat="1" ht="32.25" customHeight="1">
      <c r="A71" s="1040" t="s">
        <v>11</v>
      </c>
      <c r="B71" s="1042" t="s">
        <v>11</v>
      </c>
      <c r="C71" s="1044" t="s">
        <v>27</v>
      </c>
      <c r="D71" s="200"/>
      <c r="E71" s="1052" t="s">
        <v>48</v>
      </c>
      <c r="F71" s="1046"/>
      <c r="G71" s="508" t="s">
        <v>20</v>
      </c>
      <c r="H71" s="33" t="s">
        <v>17</v>
      </c>
      <c r="I71" s="102">
        <v>15.7</v>
      </c>
      <c r="J71" s="93">
        <v>23</v>
      </c>
      <c r="K71" s="134">
        <v>23</v>
      </c>
      <c r="L71" s="102">
        <v>23</v>
      </c>
      <c r="M71" s="247"/>
      <c r="N71" s="319"/>
      <c r="O71" s="493"/>
      <c r="P71" s="503"/>
      <c r="Q71" s="496"/>
      <c r="R71" s="739"/>
    </row>
    <row r="72" spans="1:20" s="1" customFormat="1" ht="15.75" customHeight="1" thickBot="1">
      <c r="A72" s="1041"/>
      <c r="B72" s="1043"/>
      <c r="C72" s="1045"/>
      <c r="D72" s="68"/>
      <c r="E72" s="1065"/>
      <c r="F72" s="1048"/>
      <c r="G72" s="120"/>
      <c r="H72" s="459" t="s">
        <v>45</v>
      </c>
      <c r="I72" s="103">
        <f t="shared" ref="I72:L72" si="6">SUM(I71:I71)</f>
        <v>15.7</v>
      </c>
      <c r="J72" s="103">
        <f t="shared" si="6"/>
        <v>23</v>
      </c>
      <c r="K72" s="82">
        <f t="shared" ref="K72" si="7">SUM(K71:K71)</f>
        <v>23</v>
      </c>
      <c r="L72" s="103">
        <f t="shared" si="6"/>
        <v>23</v>
      </c>
      <c r="M72" s="92"/>
      <c r="N72" s="330"/>
      <c r="O72" s="486"/>
      <c r="P72" s="513"/>
      <c r="Q72" s="489"/>
    </row>
    <row r="73" spans="1:20" s="1" customFormat="1" ht="28.5" customHeight="1">
      <c r="A73" s="472" t="s">
        <v>11</v>
      </c>
      <c r="B73" s="249" t="s">
        <v>11</v>
      </c>
      <c r="C73" s="278" t="s">
        <v>30</v>
      </c>
      <c r="D73" s="200"/>
      <c r="E73" s="500" t="s">
        <v>49</v>
      </c>
      <c r="F73" s="250"/>
      <c r="G73" s="251"/>
      <c r="H73" s="33" t="s">
        <v>17</v>
      </c>
      <c r="I73" s="125"/>
      <c r="J73" s="129"/>
      <c r="K73" s="125"/>
      <c r="L73" s="125"/>
      <c r="M73" s="214"/>
      <c r="N73" s="510"/>
      <c r="O73" s="246"/>
      <c r="P73" s="448"/>
      <c r="Q73" s="171"/>
    </row>
    <row r="74" spans="1:20" s="1" customFormat="1" ht="15.75" customHeight="1">
      <c r="A74" s="469"/>
      <c r="B74" s="27"/>
      <c r="C74" s="279"/>
      <c r="D74" s="355" t="s">
        <v>11</v>
      </c>
      <c r="E74" s="1009" t="s">
        <v>100</v>
      </c>
      <c r="F74" s="69"/>
      <c r="G74" s="1272" t="s">
        <v>250</v>
      </c>
      <c r="H74" s="25" t="s">
        <v>17</v>
      </c>
      <c r="I74" s="367">
        <f>52.8+2.4</f>
        <v>55.199999999999996</v>
      </c>
      <c r="J74" s="367">
        <v>55.2</v>
      </c>
      <c r="K74" s="367">
        <v>55.2</v>
      </c>
      <c r="L74" s="367">
        <v>55.2</v>
      </c>
      <c r="M74" s="1054" t="s">
        <v>90</v>
      </c>
      <c r="N74" s="157">
        <v>3</v>
      </c>
      <c r="O74" s="198">
        <v>3</v>
      </c>
      <c r="P74" s="145">
        <v>3</v>
      </c>
      <c r="Q74" s="168">
        <v>3</v>
      </c>
    </row>
    <row r="75" spans="1:20" s="1" customFormat="1" ht="21.75" customHeight="1">
      <c r="A75" s="469"/>
      <c r="B75" s="27"/>
      <c r="C75" s="279"/>
      <c r="D75" s="476"/>
      <c r="E75" s="1275"/>
      <c r="F75" s="202"/>
      <c r="G75" s="1211"/>
      <c r="H75" s="19"/>
      <c r="I75" s="95"/>
      <c r="J75" s="80"/>
      <c r="K75" s="95"/>
      <c r="L75" s="95"/>
      <c r="M75" s="1277"/>
      <c r="N75" s="329"/>
      <c r="O75" s="485"/>
      <c r="P75" s="512"/>
      <c r="Q75" s="488"/>
    </row>
    <row r="76" spans="1:20" s="1" customFormat="1" ht="19.5" customHeight="1">
      <c r="A76" s="469"/>
      <c r="B76" s="27"/>
      <c r="C76" s="279"/>
      <c r="D76" s="476"/>
      <c r="E76" s="1275"/>
      <c r="F76" s="795" t="s">
        <v>185</v>
      </c>
      <c r="G76" s="1272" t="s">
        <v>253</v>
      </c>
      <c r="H76" s="332" t="s">
        <v>17</v>
      </c>
      <c r="I76" s="94">
        <v>20.5</v>
      </c>
      <c r="J76" s="105">
        <v>49.5</v>
      </c>
      <c r="K76" s="94">
        <f>20.5+29</f>
        <v>49.5</v>
      </c>
      <c r="L76" s="94">
        <f>20.5+29</f>
        <v>49.5</v>
      </c>
      <c r="M76" s="1279" t="s">
        <v>109</v>
      </c>
      <c r="N76" s="385">
        <v>1</v>
      </c>
      <c r="O76" s="386">
        <v>1</v>
      </c>
      <c r="P76" s="449">
        <v>1</v>
      </c>
      <c r="Q76" s="387">
        <v>1</v>
      </c>
    </row>
    <row r="77" spans="1:20" s="1" customFormat="1" ht="31.5" customHeight="1">
      <c r="A77" s="469"/>
      <c r="B77" s="27"/>
      <c r="C77" s="279"/>
      <c r="D77" s="491"/>
      <c r="E77" s="498"/>
      <c r="F77" s="202"/>
      <c r="G77" s="1281"/>
      <c r="H77" s="384" t="s">
        <v>106</v>
      </c>
      <c r="I77" s="99">
        <f>22.6</f>
        <v>22.6</v>
      </c>
      <c r="J77" s="106">
        <v>19.8</v>
      </c>
      <c r="K77" s="99"/>
      <c r="L77" s="99"/>
      <c r="M77" s="1280"/>
      <c r="N77" s="388"/>
      <c r="O77" s="389"/>
      <c r="P77" s="450"/>
      <c r="Q77" s="390"/>
    </row>
    <row r="78" spans="1:20" s="1" customFormat="1" ht="30" customHeight="1">
      <c r="A78" s="469"/>
      <c r="B78" s="27"/>
      <c r="C78" s="279"/>
      <c r="D78" s="518" t="s">
        <v>19</v>
      </c>
      <c r="E78" s="1009" t="s">
        <v>267</v>
      </c>
      <c r="F78" s="629" t="s">
        <v>185</v>
      </c>
      <c r="G78" s="1272" t="s">
        <v>253</v>
      </c>
      <c r="H78" s="17" t="s">
        <v>17</v>
      </c>
      <c r="I78" s="94">
        <f>65.2-15.6</f>
        <v>49.6</v>
      </c>
      <c r="J78" s="105">
        <f>60.5-3.6</f>
        <v>56.9</v>
      </c>
      <c r="K78" s="94">
        <v>56.9</v>
      </c>
      <c r="L78" s="94">
        <v>56.9</v>
      </c>
      <c r="M78" s="301" t="s">
        <v>50</v>
      </c>
      <c r="N78" s="155">
        <v>10</v>
      </c>
      <c r="O78" s="245">
        <v>9</v>
      </c>
      <c r="P78" s="443">
        <v>9</v>
      </c>
      <c r="Q78" s="241">
        <v>9</v>
      </c>
      <c r="R78" s="680"/>
    </row>
    <row r="79" spans="1:20" s="1" customFormat="1" ht="53.25" customHeight="1">
      <c r="A79" s="469"/>
      <c r="B79" s="27"/>
      <c r="C79" s="269"/>
      <c r="D79" s="476"/>
      <c r="E79" s="1014"/>
      <c r="F79" s="61"/>
      <c r="G79" s="1278"/>
      <c r="H79" s="85" t="s">
        <v>106</v>
      </c>
      <c r="I79" s="193">
        <v>2.2000000000000002</v>
      </c>
      <c r="J79" s="415"/>
      <c r="K79" s="376"/>
      <c r="L79" s="376"/>
      <c r="M79" s="126" t="s">
        <v>158</v>
      </c>
      <c r="N79" s="156">
        <v>17</v>
      </c>
      <c r="O79" s="244">
        <v>22</v>
      </c>
      <c r="P79" s="437">
        <v>22</v>
      </c>
      <c r="Q79" s="237">
        <v>22</v>
      </c>
      <c r="T79" s="209"/>
    </row>
    <row r="80" spans="1:20" s="1" customFormat="1" ht="40.5" customHeight="1">
      <c r="A80" s="469"/>
      <c r="B80" s="27"/>
      <c r="C80" s="269"/>
      <c r="D80" s="724"/>
      <c r="E80" s="1014"/>
      <c r="F80" s="61"/>
      <c r="G80" s="362"/>
      <c r="H80" s="85"/>
      <c r="I80" s="376"/>
      <c r="J80" s="415"/>
      <c r="K80" s="376"/>
      <c r="L80" s="376"/>
      <c r="M80" s="126" t="s">
        <v>172</v>
      </c>
      <c r="N80" s="156">
        <v>315</v>
      </c>
      <c r="O80" s="733">
        <v>315</v>
      </c>
      <c r="P80" s="437">
        <v>315</v>
      </c>
      <c r="Q80" s="237">
        <v>315</v>
      </c>
      <c r="R80" s="731"/>
    </row>
    <row r="81" spans="1:20" s="1" customFormat="1" ht="53.25" customHeight="1">
      <c r="A81" s="723"/>
      <c r="B81" s="27"/>
      <c r="C81" s="269"/>
      <c r="D81" s="724"/>
      <c r="E81" s="1276"/>
      <c r="F81" s="61"/>
      <c r="G81" s="730"/>
      <c r="H81" s="85" t="s">
        <v>17</v>
      </c>
      <c r="I81" s="96"/>
      <c r="J81" s="130">
        <v>3.6</v>
      </c>
      <c r="K81" s="376"/>
      <c r="L81" s="376"/>
      <c r="M81" s="516" t="s">
        <v>268</v>
      </c>
      <c r="N81" s="329"/>
      <c r="O81" s="726">
        <v>350</v>
      </c>
      <c r="P81" s="729"/>
      <c r="Q81" s="727"/>
    </row>
    <row r="82" spans="1:20" s="1" customFormat="1" ht="25.5" customHeight="1">
      <c r="A82" s="469"/>
      <c r="B82" s="27"/>
      <c r="C82" s="269"/>
      <c r="D82" s="744" t="s">
        <v>23</v>
      </c>
      <c r="E82" s="1077" t="s">
        <v>182</v>
      </c>
      <c r="F82" s="751" t="s">
        <v>185</v>
      </c>
      <c r="G82" s="121"/>
      <c r="H82" s="253" t="s">
        <v>17</v>
      </c>
      <c r="I82" s="191">
        <f>56.4-35-3+5.9</f>
        <v>24.299999999999997</v>
      </c>
      <c r="J82" s="196">
        <f>42.4-10</f>
        <v>32.4</v>
      </c>
      <c r="K82" s="191">
        <v>60.4</v>
      </c>
      <c r="L82" s="191">
        <v>42.4</v>
      </c>
      <c r="M82" s="380" t="s">
        <v>173</v>
      </c>
      <c r="N82" s="333">
        <v>35</v>
      </c>
      <c r="O82" s="334">
        <v>35</v>
      </c>
      <c r="P82" s="451">
        <v>35</v>
      </c>
      <c r="Q82" s="335">
        <v>35</v>
      </c>
    </row>
    <row r="83" spans="1:20" s="1" customFormat="1" ht="27" customHeight="1">
      <c r="A83" s="469"/>
      <c r="B83" s="27"/>
      <c r="C83" s="269"/>
      <c r="D83" s="745"/>
      <c r="E83" s="1269"/>
      <c r="F83" s="62"/>
      <c r="G83" s="121"/>
      <c r="H83" s="86" t="s">
        <v>106</v>
      </c>
      <c r="I83" s="569"/>
      <c r="J83" s="962">
        <v>0.5</v>
      </c>
      <c r="K83" s="569"/>
      <c r="L83" s="569"/>
      <c r="M83" s="698" t="s">
        <v>189</v>
      </c>
      <c r="N83" s="697"/>
      <c r="O83" s="813">
        <v>1</v>
      </c>
      <c r="P83" s="699">
        <v>1</v>
      </c>
      <c r="Q83" s="700">
        <v>1</v>
      </c>
    </row>
    <row r="84" spans="1:20" s="1" customFormat="1" ht="25.5" customHeight="1">
      <c r="A84" s="625"/>
      <c r="B84" s="27"/>
      <c r="C84" s="269"/>
      <c r="D84" s="626"/>
      <c r="E84" s="1273" t="s">
        <v>160</v>
      </c>
      <c r="F84" s="639" t="s">
        <v>185</v>
      </c>
      <c r="G84" s="640"/>
      <c r="H84" s="637" t="s">
        <v>17</v>
      </c>
      <c r="I84" s="582">
        <f>36.4-5</f>
        <v>31.4</v>
      </c>
      <c r="J84" s="612"/>
      <c r="K84" s="612"/>
      <c r="L84" s="612"/>
      <c r="M84" s="641" t="s">
        <v>161</v>
      </c>
      <c r="N84" s="630">
        <v>1</v>
      </c>
      <c r="O84" s="334"/>
      <c r="P84" s="451"/>
      <c r="Q84" s="335"/>
    </row>
    <row r="85" spans="1:20" s="1" customFormat="1" ht="25.5" customHeight="1">
      <c r="A85" s="625"/>
      <c r="B85" s="27"/>
      <c r="C85" s="269"/>
      <c r="D85" s="627"/>
      <c r="E85" s="1274"/>
      <c r="F85" s="631"/>
      <c r="G85" s="642"/>
      <c r="H85" s="632"/>
      <c r="I85" s="633"/>
      <c r="J85" s="634"/>
      <c r="K85" s="634"/>
      <c r="L85" s="634"/>
      <c r="M85" s="635" t="s">
        <v>159</v>
      </c>
      <c r="N85" s="636">
        <v>1</v>
      </c>
      <c r="O85" s="431"/>
      <c r="P85" s="643"/>
      <c r="Q85" s="432"/>
    </row>
    <row r="86" spans="1:20" s="1" customFormat="1" ht="15.75" customHeight="1" thickBot="1">
      <c r="A86" s="473"/>
      <c r="B86" s="252"/>
      <c r="C86" s="280"/>
      <c r="D86" s="264"/>
      <c r="E86" s="371"/>
      <c r="F86" s="372"/>
      <c r="G86" s="347"/>
      <c r="H86" s="459" t="s">
        <v>45</v>
      </c>
      <c r="I86" s="101">
        <f>SUM(I74:I85)</f>
        <v>205.79999999999998</v>
      </c>
      <c r="J86" s="101">
        <f>SUM(J74:J85)</f>
        <v>217.9</v>
      </c>
      <c r="K86" s="101">
        <f>SUM(K74:K85)</f>
        <v>222</v>
      </c>
      <c r="L86" s="101">
        <f>SUM(L74:L85)</f>
        <v>204</v>
      </c>
      <c r="M86" s="373"/>
      <c r="N86" s="382"/>
      <c r="O86" s="383"/>
      <c r="P86" s="383"/>
      <c r="Q86" s="638"/>
    </row>
    <row r="87" spans="1:20" s="4" customFormat="1" ht="18" customHeight="1">
      <c r="A87" s="1011" t="s">
        <v>11</v>
      </c>
      <c r="B87" s="1067" t="s">
        <v>11</v>
      </c>
      <c r="C87" s="1013" t="s">
        <v>33</v>
      </c>
      <c r="D87" s="74"/>
      <c r="E87" s="1028" t="s">
        <v>51</v>
      </c>
      <c r="F87" s="1075"/>
      <c r="G87" s="1253" t="s">
        <v>254</v>
      </c>
      <c r="H87" s="19" t="s">
        <v>17</v>
      </c>
      <c r="I87" s="95">
        <f>91-54</f>
        <v>37</v>
      </c>
      <c r="J87" s="95">
        <v>3337.6</v>
      </c>
      <c r="K87" s="95">
        <v>1478</v>
      </c>
      <c r="L87" s="95">
        <v>1739</v>
      </c>
      <c r="M87" s="728" t="s">
        <v>142</v>
      </c>
      <c r="N87" s="329">
        <v>2</v>
      </c>
      <c r="O87" s="485">
        <v>3</v>
      </c>
      <c r="P87" s="512">
        <v>2</v>
      </c>
      <c r="Q87" s="487">
        <v>3</v>
      </c>
      <c r="R87" s="681"/>
      <c r="T87" s="938"/>
    </row>
    <row r="88" spans="1:20" s="4" customFormat="1" ht="15.75" customHeight="1">
      <c r="A88" s="1011"/>
      <c r="B88" s="1067"/>
      <c r="C88" s="1013"/>
      <c r="D88" s="74"/>
      <c r="E88" s="1028"/>
      <c r="F88" s="1075"/>
      <c r="G88" s="1253"/>
      <c r="H88" s="485" t="s">
        <v>17</v>
      </c>
      <c r="I88" s="95">
        <v>2904.2</v>
      </c>
      <c r="J88" s="95"/>
      <c r="K88" s="95"/>
      <c r="L88" s="95"/>
      <c r="M88" s="728"/>
      <c r="N88" s="329"/>
      <c r="O88" s="485"/>
      <c r="P88" s="512"/>
      <c r="Q88" s="488"/>
    </row>
    <row r="89" spans="1:20" s="4" customFormat="1" ht="11.25" customHeight="1">
      <c r="A89" s="1011"/>
      <c r="B89" s="1067"/>
      <c r="C89" s="1013"/>
      <c r="D89" s="74"/>
      <c r="E89" s="1028"/>
      <c r="F89" s="1075"/>
      <c r="G89" s="1253"/>
      <c r="H89" s="485"/>
      <c r="I89" s="108"/>
      <c r="J89" s="108"/>
      <c r="K89" s="108"/>
      <c r="L89" s="108"/>
      <c r="M89" s="728"/>
      <c r="N89" s="329"/>
      <c r="O89" s="485"/>
      <c r="P89" s="512"/>
      <c r="Q89" s="488"/>
    </row>
    <row r="90" spans="1:20" s="4" customFormat="1" ht="13.5" thickBot="1">
      <c r="A90" s="1041"/>
      <c r="B90" s="1068"/>
      <c r="C90" s="1045"/>
      <c r="D90" s="68"/>
      <c r="E90" s="1053"/>
      <c r="F90" s="1076"/>
      <c r="G90" s="1254"/>
      <c r="H90" s="87" t="s">
        <v>45</v>
      </c>
      <c r="I90" s="103">
        <f>I87+I89+I88</f>
        <v>2941.2</v>
      </c>
      <c r="J90" s="103">
        <f t="shared" ref="J90:L90" si="8">J87+J89</f>
        <v>3337.6</v>
      </c>
      <c r="K90" s="103">
        <f t="shared" ref="K90" si="9">K87+K89</f>
        <v>1478</v>
      </c>
      <c r="L90" s="103">
        <f t="shared" si="8"/>
        <v>1739</v>
      </c>
      <c r="M90" s="725"/>
      <c r="N90" s="330"/>
      <c r="O90" s="486"/>
      <c r="P90" s="513"/>
      <c r="Q90" s="489"/>
    </row>
    <row r="91" spans="1:20" s="4" customFormat="1" ht="21" customHeight="1">
      <c r="A91" s="1040" t="s">
        <v>11</v>
      </c>
      <c r="B91" s="1066" t="s">
        <v>11</v>
      </c>
      <c r="C91" s="1073" t="s">
        <v>34</v>
      </c>
      <c r="D91" s="74"/>
      <c r="E91" s="1052" t="s">
        <v>52</v>
      </c>
      <c r="F91" s="1075"/>
      <c r="G91" s="1208" t="s">
        <v>250</v>
      </c>
      <c r="H91" s="88" t="s">
        <v>17</v>
      </c>
      <c r="I91" s="108">
        <v>29</v>
      </c>
      <c r="J91" s="108">
        <v>29</v>
      </c>
      <c r="K91" s="108">
        <v>29</v>
      </c>
      <c r="L91" s="108">
        <v>29</v>
      </c>
      <c r="M91" s="29"/>
      <c r="N91" s="328"/>
      <c r="O91" s="484"/>
      <c r="P91" s="511"/>
      <c r="Q91" s="487"/>
    </row>
    <row r="92" spans="1:20" s="4" customFormat="1" ht="18.75" customHeight="1" thickBot="1">
      <c r="A92" s="1041"/>
      <c r="B92" s="1068"/>
      <c r="C92" s="1074"/>
      <c r="D92" s="68"/>
      <c r="E92" s="1053"/>
      <c r="F92" s="1076"/>
      <c r="G92" s="1210"/>
      <c r="H92" s="84" t="s">
        <v>45</v>
      </c>
      <c r="I92" s="103">
        <f t="shared" ref="I92:L92" si="10">I91</f>
        <v>29</v>
      </c>
      <c r="J92" s="103">
        <f t="shared" si="10"/>
        <v>29</v>
      </c>
      <c r="K92" s="103">
        <f t="shared" ref="K92" si="11">K91</f>
        <v>29</v>
      </c>
      <c r="L92" s="103">
        <f t="shared" si="10"/>
        <v>29</v>
      </c>
      <c r="M92" s="109"/>
      <c r="N92" s="330"/>
      <c r="O92" s="486"/>
      <c r="P92" s="513"/>
      <c r="Q92" s="489"/>
    </row>
    <row r="93" spans="1:20" s="1" customFormat="1" ht="56.25" customHeight="1">
      <c r="A93" s="30" t="s">
        <v>11</v>
      </c>
      <c r="B93" s="31" t="s">
        <v>11</v>
      </c>
      <c r="C93" s="285" t="s">
        <v>37</v>
      </c>
      <c r="D93" s="281"/>
      <c r="E93" s="468" t="s">
        <v>53</v>
      </c>
      <c r="F93" s="32"/>
      <c r="G93" s="298"/>
      <c r="H93" s="416"/>
      <c r="I93" s="418"/>
      <c r="J93" s="104"/>
      <c r="K93" s="104"/>
      <c r="L93" s="104"/>
      <c r="M93" s="78"/>
      <c r="N93" s="158"/>
      <c r="O93" s="254"/>
      <c r="P93" s="453"/>
      <c r="Q93" s="257"/>
    </row>
    <row r="94" spans="1:20" s="1" customFormat="1" ht="15.75" customHeight="1">
      <c r="A94" s="13"/>
      <c r="B94" s="14"/>
      <c r="C94" s="275"/>
      <c r="D94" s="355" t="s">
        <v>11</v>
      </c>
      <c r="E94" s="1009" t="s">
        <v>54</v>
      </c>
      <c r="F94" s="34"/>
      <c r="G94" s="1266" t="s">
        <v>249</v>
      </c>
      <c r="H94" s="25" t="s">
        <v>17</v>
      </c>
      <c r="I94" s="94">
        <v>26</v>
      </c>
      <c r="J94" s="105">
        <v>11</v>
      </c>
      <c r="K94" s="105">
        <v>46</v>
      </c>
      <c r="L94" s="105">
        <v>30</v>
      </c>
      <c r="M94" s="1024" t="s">
        <v>98</v>
      </c>
      <c r="N94" s="570">
        <v>67</v>
      </c>
      <c r="O94" s="157">
        <v>67</v>
      </c>
      <c r="P94" s="145">
        <v>50</v>
      </c>
      <c r="Q94" s="168">
        <v>50</v>
      </c>
    </row>
    <row r="95" spans="1:20" s="1" customFormat="1" ht="15.75" customHeight="1">
      <c r="A95" s="13"/>
      <c r="B95" s="14"/>
      <c r="C95" s="275"/>
      <c r="D95" s="740"/>
      <c r="E95" s="1028"/>
      <c r="F95" s="34"/>
      <c r="G95" s="1267"/>
      <c r="H95" s="19" t="s">
        <v>106</v>
      </c>
      <c r="I95" s="95"/>
      <c r="J95" s="80">
        <v>15</v>
      </c>
      <c r="K95" s="80"/>
      <c r="L95" s="80"/>
      <c r="M95" s="1089"/>
      <c r="N95" s="572"/>
      <c r="O95" s="746"/>
      <c r="P95" s="746"/>
      <c r="Q95" s="742"/>
    </row>
    <row r="96" spans="1:20" s="1" customFormat="1" ht="15.75" customHeight="1">
      <c r="A96" s="13"/>
      <c r="B96" s="14"/>
      <c r="C96" s="275"/>
      <c r="D96" s="519"/>
      <c r="E96" s="1269"/>
      <c r="F96" s="34"/>
      <c r="G96" s="1268"/>
      <c r="H96" s="22" t="s">
        <v>183</v>
      </c>
      <c r="I96" s="99">
        <v>20</v>
      </c>
      <c r="J96" s="106">
        <v>20</v>
      </c>
      <c r="K96" s="106"/>
      <c r="L96" s="106"/>
      <c r="M96" s="1265"/>
      <c r="N96" s="571"/>
      <c r="O96" s="143"/>
      <c r="P96" s="143"/>
      <c r="Q96" s="169"/>
    </row>
    <row r="97" spans="1:18" s="1" customFormat="1" ht="14.25" customHeight="1">
      <c r="A97" s="13"/>
      <c r="B97" s="14"/>
      <c r="C97" s="275"/>
      <c r="D97" s="74" t="s">
        <v>19</v>
      </c>
      <c r="E97" s="1087" t="s">
        <v>55</v>
      </c>
      <c r="F97" s="34"/>
      <c r="G97" s="374"/>
      <c r="H97" s="354" t="s">
        <v>21</v>
      </c>
      <c r="I97" s="95">
        <v>27</v>
      </c>
      <c r="J97" s="80">
        <v>32</v>
      </c>
      <c r="K97" s="80">
        <v>25</v>
      </c>
      <c r="L97" s="80">
        <v>25</v>
      </c>
      <c r="M97" s="1089" t="s">
        <v>111</v>
      </c>
      <c r="N97" s="572">
        <v>18</v>
      </c>
      <c r="O97" s="689">
        <v>18</v>
      </c>
      <c r="P97" s="689">
        <v>18</v>
      </c>
      <c r="Q97" s="488">
        <v>18</v>
      </c>
    </row>
    <row r="98" spans="1:18" s="1" customFormat="1" ht="16.5" customHeight="1">
      <c r="A98" s="13"/>
      <c r="B98" s="14"/>
      <c r="C98" s="275"/>
      <c r="D98" s="74"/>
      <c r="E98" s="1088"/>
      <c r="F98" s="34"/>
      <c r="G98" s="374"/>
      <c r="H98" s="22" t="s">
        <v>17</v>
      </c>
      <c r="I98" s="99"/>
      <c r="J98" s="106"/>
      <c r="K98" s="106"/>
      <c r="L98" s="106"/>
      <c r="M98" s="1078"/>
      <c r="N98" s="571"/>
      <c r="O98" s="143"/>
      <c r="P98" s="143"/>
      <c r="Q98" s="169"/>
    </row>
    <row r="99" spans="1:18" s="1" customFormat="1" ht="15.75" customHeight="1">
      <c r="A99" s="13"/>
      <c r="B99" s="14"/>
      <c r="C99" s="275"/>
      <c r="D99" s="518" t="s">
        <v>23</v>
      </c>
      <c r="E99" s="1090" t="s">
        <v>56</v>
      </c>
      <c r="F99" s="34"/>
      <c r="G99" s="122"/>
      <c r="H99" s="19" t="s">
        <v>21</v>
      </c>
      <c r="I99" s="95">
        <v>68</v>
      </c>
      <c r="J99" s="80">
        <v>41.2</v>
      </c>
      <c r="K99" s="80">
        <v>60</v>
      </c>
      <c r="L99" s="80">
        <v>60</v>
      </c>
      <c r="M99" s="686" t="s">
        <v>112</v>
      </c>
      <c r="N99" s="573">
        <v>11</v>
      </c>
      <c r="O99" s="146"/>
      <c r="P99" s="146">
        <v>4</v>
      </c>
      <c r="Q99" s="166">
        <v>4</v>
      </c>
    </row>
    <row r="100" spans="1:18" s="1" customFormat="1" ht="15.75" customHeight="1">
      <c r="A100" s="13"/>
      <c r="B100" s="14"/>
      <c r="C100" s="275"/>
      <c r="D100" s="740"/>
      <c r="E100" s="1091"/>
      <c r="F100" s="34"/>
      <c r="G100" s="122"/>
      <c r="H100" s="354" t="s">
        <v>22</v>
      </c>
      <c r="I100" s="95"/>
      <c r="J100" s="80">
        <v>48.5</v>
      </c>
      <c r="K100" s="80"/>
      <c r="L100" s="80"/>
      <c r="M100" s="741"/>
      <c r="N100" s="365"/>
      <c r="O100" s="258"/>
      <c r="P100" s="258"/>
      <c r="Q100" s="259"/>
    </row>
    <row r="101" spans="1:18" s="1" customFormat="1" ht="28.5" customHeight="1">
      <c r="A101" s="13"/>
      <c r="B101" s="14"/>
      <c r="C101" s="275"/>
      <c r="D101" s="666"/>
      <c r="E101" s="1091"/>
      <c r="F101" s="34"/>
      <c r="G101" s="122"/>
      <c r="H101" s="354"/>
      <c r="I101" s="95"/>
      <c r="J101" s="80"/>
      <c r="K101" s="95"/>
      <c r="L101" s="95"/>
      <c r="M101" s="126" t="s">
        <v>215</v>
      </c>
      <c r="N101" s="156"/>
      <c r="O101" s="437">
        <v>100</v>
      </c>
      <c r="P101" s="366"/>
      <c r="Q101" s="525"/>
      <c r="R101" s="209"/>
    </row>
    <row r="102" spans="1:18" s="1" customFormat="1" ht="28.5" customHeight="1">
      <c r="A102" s="13"/>
      <c r="B102" s="14"/>
      <c r="C102" s="275"/>
      <c r="D102" s="666"/>
      <c r="E102" s="1091"/>
      <c r="F102" s="34"/>
      <c r="G102" s="122"/>
      <c r="H102" s="48"/>
      <c r="I102" s="95"/>
      <c r="J102" s="210"/>
      <c r="K102" s="95"/>
      <c r="L102" s="95"/>
      <c r="M102" s="685" t="s">
        <v>210</v>
      </c>
      <c r="N102" s="153"/>
      <c r="O102" s="153">
        <v>100</v>
      </c>
      <c r="P102" s="290"/>
      <c r="Q102" s="299"/>
    </row>
    <row r="103" spans="1:18" s="1" customFormat="1" ht="28.5" customHeight="1">
      <c r="A103" s="13"/>
      <c r="B103" s="14"/>
      <c r="C103" s="275"/>
      <c r="D103" s="666"/>
      <c r="E103" s="1091"/>
      <c r="F103" s="34"/>
      <c r="G103" s="122"/>
      <c r="H103" s="48"/>
      <c r="I103" s="95"/>
      <c r="J103" s="210"/>
      <c r="K103" s="95"/>
      <c r="L103" s="95"/>
      <c r="M103" s="126" t="s">
        <v>211</v>
      </c>
      <c r="N103" s="156"/>
      <c r="O103" s="156">
        <v>100</v>
      </c>
      <c r="P103" s="366"/>
      <c r="Q103" s="525"/>
    </row>
    <row r="104" spans="1:18" s="1" customFormat="1" ht="28.5" customHeight="1">
      <c r="A104" s="13"/>
      <c r="B104" s="14"/>
      <c r="C104" s="275"/>
      <c r="D104" s="666"/>
      <c r="E104" s="1091"/>
      <c r="F104" s="34"/>
      <c r="G104" s="122"/>
      <c r="H104" s="48"/>
      <c r="I104" s="95"/>
      <c r="J104" s="80"/>
      <c r="K104" s="95"/>
      <c r="L104" s="95"/>
      <c r="M104" s="126" t="s">
        <v>212</v>
      </c>
      <c r="N104" s="156"/>
      <c r="O104" s="156">
        <v>100</v>
      </c>
      <c r="P104" s="366"/>
      <c r="Q104" s="525"/>
    </row>
    <row r="105" spans="1:18" s="1" customFormat="1" ht="28.5" customHeight="1">
      <c r="A105" s="13"/>
      <c r="B105" s="14"/>
      <c r="C105" s="275"/>
      <c r="D105" s="666"/>
      <c r="E105" s="1091"/>
      <c r="F105" s="34"/>
      <c r="G105" s="122"/>
      <c r="H105" s="48"/>
      <c r="I105" s="95"/>
      <c r="J105" s="95"/>
      <c r="K105" s="95"/>
      <c r="L105" s="95"/>
      <c r="M105" s="126" t="s">
        <v>213</v>
      </c>
      <c r="N105" s="156"/>
      <c r="O105" s="156">
        <v>100</v>
      </c>
      <c r="P105" s="366"/>
      <c r="Q105" s="525"/>
    </row>
    <row r="106" spans="1:18" s="1" customFormat="1" ht="28.5" customHeight="1">
      <c r="A106" s="13"/>
      <c r="B106" s="14"/>
      <c r="C106" s="275"/>
      <c r="D106" s="666"/>
      <c r="E106" s="1091"/>
      <c r="F106" s="34"/>
      <c r="G106" s="122"/>
      <c r="H106" s="48"/>
      <c r="I106" s="95"/>
      <c r="J106" s="210"/>
      <c r="K106" s="95"/>
      <c r="L106" s="95"/>
      <c r="M106" s="126" t="s">
        <v>214</v>
      </c>
      <c r="N106" s="156"/>
      <c r="O106" s="156">
        <v>100</v>
      </c>
      <c r="P106" s="366"/>
      <c r="Q106" s="525"/>
    </row>
    <row r="107" spans="1:18" s="1" customFormat="1" ht="28.5" customHeight="1">
      <c r="A107" s="13"/>
      <c r="B107" s="14"/>
      <c r="C107" s="275"/>
      <c r="D107" s="666"/>
      <c r="E107" s="1091"/>
      <c r="F107" s="34"/>
      <c r="G107" s="122"/>
      <c r="H107" s="300"/>
      <c r="I107" s="99"/>
      <c r="J107" s="106"/>
      <c r="K107" s="99"/>
      <c r="L107" s="99"/>
      <c r="M107" s="696" t="s">
        <v>232</v>
      </c>
      <c r="N107" s="697"/>
      <c r="O107" s="697">
        <v>100</v>
      </c>
      <c r="P107" s="578"/>
      <c r="Q107" s="579"/>
    </row>
    <row r="108" spans="1:18" s="1" customFormat="1" ht="24" customHeight="1">
      <c r="A108" s="13"/>
      <c r="B108" s="36"/>
      <c r="C108" s="286"/>
      <c r="D108" s="514" t="s">
        <v>25</v>
      </c>
      <c r="E108" s="1009" t="s">
        <v>110</v>
      </c>
      <c r="F108" s="20"/>
      <c r="G108" s="1272" t="s">
        <v>249</v>
      </c>
      <c r="H108" s="25" t="s">
        <v>21</v>
      </c>
      <c r="I108" s="94">
        <v>4.5</v>
      </c>
      <c r="J108" s="105">
        <v>3.5</v>
      </c>
      <c r="K108" s="105">
        <v>4.5</v>
      </c>
      <c r="L108" s="105">
        <v>4.5</v>
      </c>
      <c r="M108" s="687" t="s">
        <v>87</v>
      </c>
      <c r="N108" s="570">
        <v>2</v>
      </c>
      <c r="O108" s="145">
        <v>2</v>
      </c>
      <c r="P108" s="145">
        <v>2</v>
      </c>
      <c r="Q108" s="168">
        <v>2</v>
      </c>
    </row>
    <row r="109" spans="1:18" s="1" customFormat="1" ht="26.25" customHeight="1">
      <c r="A109" s="13"/>
      <c r="B109" s="36"/>
      <c r="C109" s="286"/>
      <c r="D109" s="515"/>
      <c r="E109" s="1015"/>
      <c r="F109" s="20"/>
      <c r="G109" s="1221"/>
      <c r="H109" s="22" t="s">
        <v>22</v>
      </c>
      <c r="I109" s="99"/>
      <c r="J109" s="81">
        <v>1</v>
      </c>
      <c r="K109" s="81"/>
      <c r="L109" s="81"/>
      <c r="M109" s="219"/>
      <c r="N109" s="571"/>
      <c r="O109" s="143"/>
      <c r="P109" s="143"/>
      <c r="Q109" s="169"/>
      <c r="R109" s="209"/>
    </row>
    <row r="110" spans="1:18" s="1" customFormat="1" ht="19.5" customHeight="1">
      <c r="A110" s="13"/>
      <c r="B110" s="14"/>
      <c r="C110" s="275"/>
      <c r="D110" s="272" t="s">
        <v>27</v>
      </c>
      <c r="E110" s="1009" t="s">
        <v>162</v>
      </c>
      <c r="F110" s="34"/>
      <c r="G110" s="1266" t="s">
        <v>255</v>
      </c>
      <c r="H110" s="25" t="s">
        <v>17</v>
      </c>
      <c r="I110" s="94">
        <v>4</v>
      </c>
      <c r="J110" s="197">
        <v>1</v>
      </c>
      <c r="K110" s="197">
        <v>2</v>
      </c>
      <c r="L110" s="197">
        <v>2</v>
      </c>
      <c r="M110" s="743" t="s">
        <v>113</v>
      </c>
      <c r="N110" s="145">
        <v>10</v>
      </c>
      <c r="O110" s="145">
        <v>10</v>
      </c>
      <c r="P110" s="145">
        <v>10</v>
      </c>
      <c r="Q110" s="168">
        <v>10</v>
      </c>
    </row>
    <row r="111" spans="1:18" s="1" customFormat="1" ht="32.25" customHeight="1">
      <c r="A111" s="13"/>
      <c r="B111" s="36"/>
      <c r="C111" s="286"/>
      <c r="D111" s="283"/>
      <c r="E111" s="1029"/>
      <c r="F111" s="318"/>
      <c r="G111" s="1267"/>
      <c r="H111" s="22" t="s">
        <v>106</v>
      </c>
      <c r="I111" s="99"/>
      <c r="J111" s="81">
        <v>4</v>
      </c>
      <c r="K111" s="81"/>
      <c r="L111" s="81"/>
      <c r="M111" s="226"/>
      <c r="N111" s="143"/>
      <c r="O111" s="143"/>
      <c r="P111" s="143"/>
      <c r="Q111" s="169"/>
    </row>
    <row r="112" spans="1:18" s="1" customFormat="1" ht="54" customHeight="1">
      <c r="A112" s="13"/>
      <c r="B112" s="36"/>
      <c r="C112" s="286"/>
      <c r="D112" s="282" t="s">
        <v>30</v>
      </c>
      <c r="E112" s="316" t="s">
        <v>118</v>
      </c>
      <c r="F112" s="318"/>
      <c r="G112" s="374"/>
      <c r="H112" s="22" t="s">
        <v>17</v>
      </c>
      <c r="I112" s="99">
        <v>7.6</v>
      </c>
      <c r="J112" s="81">
        <v>7.6</v>
      </c>
      <c r="K112" s="81">
        <v>7.6</v>
      </c>
      <c r="L112" s="81">
        <v>7.6</v>
      </c>
      <c r="M112" s="226" t="s">
        <v>116</v>
      </c>
      <c r="N112" s="148">
        <v>116</v>
      </c>
      <c r="O112" s="144">
        <v>116</v>
      </c>
      <c r="P112" s="144">
        <v>116</v>
      </c>
      <c r="Q112" s="165">
        <v>116</v>
      </c>
    </row>
    <row r="113" spans="1:19" s="1" customFormat="1" ht="25.5" customHeight="1">
      <c r="A113" s="13"/>
      <c r="B113" s="14"/>
      <c r="C113" s="286"/>
      <c r="D113" s="1073" t="s">
        <v>33</v>
      </c>
      <c r="E113" s="1084" t="s">
        <v>57</v>
      </c>
      <c r="F113" s="34"/>
      <c r="G113" s="374"/>
      <c r="H113" s="25" t="s">
        <v>17</v>
      </c>
      <c r="I113" s="191">
        <v>1.7</v>
      </c>
      <c r="J113" s="191">
        <v>1.7</v>
      </c>
      <c r="K113" s="191">
        <v>1.5</v>
      </c>
      <c r="L113" s="191">
        <v>1.5</v>
      </c>
      <c r="M113" s="480" t="s">
        <v>58</v>
      </c>
      <c r="N113" s="258">
        <v>19</v>
      </c>
      <c r="O113" s="258">
        <v>30</v>
      </c>
      <c r="P113" s="258">
        <v>30</v>
      </c>
      <c r="Q113" s="259">
        <v>30</v>
      </c>
    </row>
    <row r="114" spans="1:19" s="1" customFormat="1" ht="19.5" customHeight="1">
      <c r="A114" s="13"/>
      <c r="B114" s="14"/>
      <c r="C114" s="286"/>
      <c r="D114" s="1205"/>
      <c r="E114" s="1085"/>
      <c r="F114" s="34"/>
      <c r="G114" s="374"/>
      <c r="H114" s="22" t="s">
        <v>17</v>
      </c>
      <c r="I114" s="195"/>
      <c r="J114" s="231"/>
      <c r="K114" s="231"/>
      <c r="L114" s="231"/>
      <c r="M114" s="363"/>
      <c r="N114" s="147"/>
      <c r="O114" s="147"/>
      <c r="P114" s="147"/>
      <c r="Q114" s="167"/>
    </row>
    <row r="115" spans="1:19" s="1" customFormat="1" ht="42" customHeight="1">
      <c r="A115" s="13"/>
      <c r="B115" s="36"/>
      <c r="C115" s="286"/>
      <c r="D115" s="283" t="s">
        <v>34</v>
      </c>
      <c r="E115" s="316" t="s">
        <v>59</v>
      </c>
      <c r="F115" s="318"/>
      <c r="G115" s="374"/>
      <c r="H115" s="22" t="s">
        <v>17</v>
      </c>
      <c r="I115" s="99">
        <v>2</v>
      </c>
      <c r="J115" s="81">
        <v>2</v>
      </c>
      <c r="K115" s="81">
        <v>2</v>
      </c>
      <c r="L115" s="81">
        <v>2</v>
      </c>
      <c r="M115" s="226" t="s">
        <v>60</v>
      </c>
      <c r="N115" s="144">
        <v>80</v>
      </c>
      <c r="O115" s="144">
        <v>80</v>
      </c>
      <c r="P115" s="144">
        <v>80</v>
      </c>
      <c r="Q115" s="165">
        <v>80</v>
      </c>
    </row>
    <row r="116" spans="1:19" s="1" customFormat="1" ht="15" customHeight="1">
      <c r="A116" s="13"/>
      <c r="B116" s="36"/>
      <c r="C116" s="286"/>
      <c r="D116" s="307" t="s">
        <v>37</v>
      </c>
      <c r="E116" s="1009" t="s">
        <v>61</v>
      </c>
      <c r="F116" s="34"/>
      <c r="G116" s="122"/>
      <c r="H116" s="25" t="s">
        <v>17</v>
      </c>
      <c r="I116" s="94">
        <v>5</v>
      </c>
      <c r="J116" s="197">
        <v>6.5</v>
      </c>
      <c r="K116" s="94">
        <v>5</v>
      </c>
      <c r="L116" s="94">
        <v>5</v>
      </c>
      <c r="M116" s="1024" t="s">
        <v>163</v>
      </c>
      <c r="N116" s="145">
        <v>1</v>
      </c>
      <c r="O116" s="145">
        <v>1</v>
      </c>
      <c r="P116" s="145">
        <v>1</v>
      </c>
      <c r="Q116" s="168">
        <v>1</v>
      </c>
    </row>
    <row r="117" spans="1:19" s="1" customFormat="1" ht="16.5" customHeight="1">
      <c r="A117" s="13"/>
      <c r="B117" s="36"/>
      <c r="C117" s="287"/>
      <c r="D117" s="284"/>
      <c r="E117" s="1029"/>
      <c r="F117" s="34"/>
      <c r="G117" s="122"/>
      <c r="H117" s="22" t="s">
        <v>106</v>
      </c>
      <c r="I117" s="99"/>
      <c r="J117" s="81">
        <v>3.5</v>
      </c>
      <c r="K117" s="99"/>
      <c r="L117" s="99"/>
      <c r="M117" s="1078"/>
      <c r="N117" s="603"/>
      <c r="O117" s="603"/>
      <c r="P117" s="603"/>
      <c r="Q117" s="602"/>
    </row>
    <row r="118" spans="1:19" s="1" customFormat="1" ht="17.25" customHeight="1">
      <c r="A118" s="13"/>
      <c r="B118" s="36"/>
      <c r="C118" s="287"/>
      <c r="D118" s="514" t="s">
        <v>40</v>
      </c>
      <c r="E118" s="1021" t="s">
        <v>62</v>
      </c>
      <c r="F118" s="318"/>
      <c r="G118" s="1270" t="s">
        <v>249</v>
      </c>
      <c r="H118" s="354" t="s">
        <v>21</v>
      </c>
      <c r="I118" s="95">
        <v>47.2</v>
      </c>
      <c r="J118" s="80">
        <v>10</v>
      </c>
      <c r="K118" s="95"/>
      <c r="L118" s="95"/>
      <c r="M118" s="1080" t="s">
        <v>144</v>
      </c>
      <c r="N118" s="157">
        <v>100</v>
      </c>
      <c r="O118" s="676">
        <v>100</v>
      </c>
      <c r="P118" s="255"/>
      <c r="Q118" s="199"/>
    </row>
    <row r="119" spans="1:19" s="1" customFormat="1" ht="14.25" customHeight="1">
      <c r="A119" s="13"/>
      <c r="B119" s="36"/>
      <c r="C119" s="287"/>
      <c r="D119" s="534"/>
      <c r="E119" s="1298"/>
      <c r="F119" s="318"/>
      <c r="G119" s="1271"/>
      <c r="H119" s="354" t="s">
        <v>22</v>
      </c>
      <c r="I119" s="568">
        <f>60.8+17.9</f>
        <v>78.699999999999989</v>
      </c>
      <c r="J119" s="80">
        <v>50</v>
      </c>
      <c r="K119" s="95"/>
      <c r="L119" s="95"/>
      <c r="M119" s="1081"/>
      <c r="N119" s="567"/>
      <c r="O119" s="290"/>
      <c r="P119" s="290"/>
      <c r="Q119" s="299"/>
    </row>
    <row r="120" spans="1:19" s="1" customFormat="1" ht="30.75" customHeight="1">
      <c r="A120" s="13"/>
      <c r="B120" s="36"/>
      <c r="C120" s="287"/>
      <c r="D120" s="753"/>
      <c r="E120" s="1298"/>
      <c r="F120" s="318"/>
      <c r="G120" s="1271"/>
      <c r="H120" s="354" t="s">
        <v>21</v>
      </c>
      <c r="I120" s="95"/>
      <c r="J120" s="80">
        <v>20</v>
      </c>
      <c r="K120" s="95"/>
      <c r="L120" s="95"/>
      <c r="M120" s="126" t="s">
        <v>143</v>
      </c>
      <c r="N120" s="156">
        <v>100</v>
      </c>
      <c r="O120" s="672">
        <v>100</v>
      </c>
      <c r="P120" s="366"/>
      <c r="Q120" s="525"/>
      <c r="S120" s="209"/>
    </row>
    <row r="121" spans="1:19" s="1" customFormat="1" ht="28.5" customHeight="1">
      <c r="A121" s="13"/>
      <c r="B121" s="36"/>
      <c r="C121" s="287"/>
      <c r="D121" s="534"/>
      <c r="E121" s="1298"/>
      <c r="F121" s="318"/>
      <c r="G121" s="1271"/>
      <c r="H121" s="354"/>
      <c r="I121" s="568"/>
      <c r="J121" s="80"/>
      <c r="K121" s="95"/>
      <c r="L121" s="95"/>
      <c r="M121" s="669" t="s">
        <v>166</v>
      </c>
      <c r="N121" s="575">
        <v>100</v>
      </c>
      <c r="O121" s="159"/>
      <c r="P121" s="159"/>
      <c r="Q121" s="308"/>
    </row>
    <row r="122" spans="1:19" s="1" customFormat="1" ht="30" customHeight="1">
      <c r="A122" s="13"/>
      <c r="B122" s="36"/>
      <c r="C122" s="287"/>
      <c r="D122" s="534"/>
      <c r="E122" s="563"/>
      <c r="F122" s="318"/>
      <c r="G122" s="544"/>
      <c r="H122" s="106"/>
      <c r="I122" s="99"/>
      <c r="J122" s="106"/>
      <c r="K122" s="99"/>
      <c r="L122" s="99"/>
      <c r="M122" s="673" t="s">
        <v>165</v>
      </c>
      <c r="N122" s="674">
        <v>100</v>
      </c>
      <c r="O122" s="675"/>
      <c r="P122" s="256"/>
      <c r="Q122" s="170"/>
      <c r="S122" s="209"/>
    </row>
    <row r="123" spans="1:19" s="1" customFormat="1" ht="15" customHeight="1">
      <c r="A123" s="13"/>
      <c r="B123" s="36"/>
      <c r="C123" s="287"/>
      <c r="D123" s="476"/>
      <c r="E123" s="505"/>
      <c r="F123" s="318"/>
      <c r="G123" s="1306" t="s">
        <v>248</v>
      </c>
      <c r="H123" s="80" t="s">
        <v>106</v>
      </c>
      <c r="I123" s="95">
        <v>74.2</v>
      </c>
      <c r="J123" s="95">
        <v>74.2</v>
      </c>
      <c r="K123" s="95"/>
      <c r="L123" s="95"/>
      <c r="M123" s="1082" t="s">
        <v>141</v>
      </c>
      <c r="N123" s="575">
        <v>100</v>
      </c>
      <c r="O123" s="159">
        <v>100</v>
      </c>
      <c r="P123" s="159"/>
      <c r="Q123" s="308"/>
      <c r="R123" s="1098"/>
    </row>
    <row r="124" spans="1:19" s="1" customFormat="1" ht="24" customHeight="1">
      <c r="A124" s="13"/>
      <c r="B124" s="36"/>
      <c r="C124" s="287"/>
      <c r="D124" s="476"/>
      <c r="E124" s="505"/>
      <c r="F124" s="318"/>
      <c r="G124" s="1306"/>
      <c r="H124" s="80" t="s">
        <v>22</v>
      </c>
      <c r="I124" s="95">
        <v>79.8</v>
      </c>
      <c r="J124" s="95">
        <f>79.8-37+1.3</f>
        <v>44.099999999999994</v>
      </c>
      <c r="K124" s="95"/>
      <c r="L124" s="95"/>
      <c r="M124" s="1083"/>
      <c r="N124" s="567"/>
      <c r="O124" s="290"/>
      <c r="P124" s="290"/>
      <c r="Q124" s="299"/>
      <c r="R124" s="1098"/>
    </row>
    <row r="125" spans="1:19" s="1" customFormat="1" ht="29.25" customHeight="1">
      <c r="A125" s="13"/>
      <c r="B125" s="36"/>
      <c r="C125" s="287"/>
      <c r="D125" s="311"/>
      <c r="E125" s="467"/>
      <c r="F125" s="34"/>
      <c r="G125" s="1283"/>
      <c r="H125" s="445" t="s">
        <v>17</v>
      </c>
      <c r="I125" s="99"/>
      <c r="J125" s="99"/>
      <c r="K125" s="99">
        <v>40</v>
      </c>
      <c r="L125" s="99"/>
      <c r="M125" s="516" t="s">
        <v>132</v>
      </c>
      <c r="N125" s="576">
        <v>100</v>
      </c>
      <c r="O125" s="256"/>
      <c r="P125" s="256">
        <v>100</v>
      </c>
      <c r="Q125" s="170"/>
      <c r="R125" s="1099"/>
    </row>
    <row r="126" spans="1:19" s="1" customFormat="1" ht="25.5" customHeight="1">
      <c r="A126" s="13"/>
      <c r="B126" s="14"/>
      <c r="C126" s="286"/>
      <c r="D126" s="1310" t="s">
        <v>42</v>
      </c>
      <c r="E126" s="1100" t="s">
        <v>164</v>
      </c>
      <c r="F126" s="34"/>
      <c r="G126" s="1272" t="s">
        <v>249</v>
      </c>
      <c r="H126" s="196" t="s">
        <v>17</v>
      </c>
      <c r="I126" s="191"/>
      <c r="J126" s="260"/>
      <c r="K126" s="694"/>
      <c r="L126" s="694">
        <v>653</v>
      </c>
      <c r="M126" s="687" t="s">
        <v>239</v>
      </c>
      <c r="N126" s="146"/>
      <c r="O126" s="146"/>
      <c r="P126" s="146"/>
      <c r="Q126" s="166">
        <v>25</v>
      </c>
      <c r="R126" s="1099"/>
    </row>
    <row r="127" spans="1:19" s="1" customFormat="1" ht="15.75" customHeight="1">
      <c r="A127" s="13"/>
      <c r="B127" s="14"/>
      <c r="C127" s="286"/>
      <c r="D127" s="1073"/>
      <c r="E127" s="1009"/>
      <c r="F127" s="734"/>
      <c r="G127" s="1311"/>
      <c r="H127" s="163"/>
      <c r="I127" s="195"/>
      <c r="J127" s="231"/>
      <c r="K127" s="695"/>
      <c r="L127" s="695"/>
      <c r="M127" s="364"/>
      <c r="N127" s="365"/>
      <c r="O127" s="365"/>
      <c r="P127" s="258"/>
      <c r="Q127" s="259"/>
    </row>
    <row r="128" spans="1:19" s="1" customFormat="1" ht="16.5" customHeight="1">
      <c r="A128" s="13"/>
      <c r="B128" s="14"/>
      <c r="C128" s="286"/>
      <c r="D128" s="1261" t="s">
        <v>240</v>
      </c>
      <c r="E128" s="1263" t="s">
        <v>241</v>
      </c>
      <c r="F128" s="736" t="s">
        <v>228</v>
      </c>
      <c r="G128" s="1209"/>
      <c r="H128" s="196" t="s">
        <v>17</v>
      </c>
      <c r="I128" s="191"/>
      <c r="J128" s="260"/>
      <c r="K128" s="694"/>
      <c r="L128" s="694"/>
      <c r="M128" s="732" t="s">
        <v>269</v>
      </c>
      <c r="N128" s="146"/>
      <c r="O128" s="146">
        <v>1</v>
      </c>
      <c r="P128" s="146"/>
      <c r="Q128" s="166"/>
    </row>
    <row r="129" spans="1:18" s="1" customFormat="1" ht="24.75" customHeight="1">
      <c r="A129" s="13"/>
      <c r="B129" s="14"/>
      <c r="C129" s="286"/>
      <c r="D129" s="1262"/>
      <c r="E129" s="1263"/>
      <c r="F129" s="735"/>
      <c r="G129" s="1264"/>
      <c r="H129" s="163"/>
      <c r="I129" s="195"/>
      <c r="J129" s="231"/>
      <c r="K129" s="695"/>
      <c r="L129" s="695"/>
      <c r="M129" s="364" t="s">
        <v>242</v>
      </c>
      <c r="N129" s="365"/>
      <c r="O129" s="365"/>
      <c r="P129" s="258"/>
      <c r="Q129" s="259"/>
    </row>
    <row r="130" spans="1:18" s="1" customFormat="1" ht="16.5" customHeight="1">
      <c r="A130" s="13"/>
      <c r="B130" s="14"/>
      <c r="C130" s="286"/>
      <c r="D130" s="1073"/>
      <c r="E130" s="1206" t="s">
        <v>135</v>
      </c>
      <c r="F130" s="580"/>
      <c r="G130" s="1312" t="s">
        <v>249</v>
      </c>
      <c r="H130" s="581"/>
      <c r="I130" s="582"/>
      <c r="J130" s="582"/>
      <c r="K130" s="582"/>
      <c r="L130" s="582"/>
      <c r="M130" s="583" t="s">
        <v>121</v>
      </c>
      <c r="N130" s="573"/>
      <c r="O130" s="573"/>
      <c r="P130" s="146"/>
      <c r="Q130" s="166"/>
    </row>
    <row r="131" spans="1:18" s="1" customFormat="1" ht="18.75" customHeight="1">
      <c r="A131" s="13"/>
      <c r="B131" s="14"/>
      <c r="C131" s="286"/>
      <c r="D131" s="1205"/>
      <c r="E131" s="1207"/>
      <c r="F131" s="580"/>
      <c r="G131" s="1313"/>
      <c r="H131" s="584" t="s">
        <v>106</v>
      </c>
      <c r="I131" s="585"/>
      <c r="J131" s="586"/>
      <c r="K131" s="586"/>
      <c r="L131" s="586"/>
      <c r="M131" s="364"/>
      <c r="N131" s="365"/>
      <c r="O131" s="365"/>
      <c r="P131" s="258"/>
      <c r="Q131" s="167"/>
      <c r="R131" s="209"/>
    </row>
    <row r="132" spans="1:18" s="1" customFormat="1" ht="15.75" customHeight="1" thickBot="1">
      <c r="A132" s="473"/>
      <c r="B132" s="252"/>
      <c r="C132" s="280"/>
      <c r="D132" s="264"/>
      <c r="E132" s="262"/>
      <c r="F132" s="263"/>
      <c r="G132" s="176"/>
      <c r="H132" s="459" t="s">
        <v>45</v>
      </c>
      <c r="I132" s="103">
        <f>SUM(I94:I131)</f>
        <v>445.7</v>
      </c>
      <c r="J132" s="103">
        <f>SUM(J94:J131)</f>
        <v>396.79999999999995</v>
      </c>
      <c r="K132" s="103">
        <f>SUM(K94:K131)</f>
        <v>193.6</v>
      </c>
      <c r="L132" s="103">
        <f>SUM(L94:L131)</f>
        <v>790.6</v>
      </c>
      <c r="M132" s="265"/>
      <c r="N132" s="266"/>
      <c r="O132" s="267"/>
      <c r="P132" s="267"/>
      <c r="Q132" s="268"/>
    </row>
    <row r="133" spans="1:18" s="1" customFormat="1" ht="21.75" customHeight="1">
      <c r="A133" s="1040" t="s">
        <v>11</v>
      </c>
      <c r="B133" s="1066" t="s">
        <v>11</v>
      </c>
      <c r="C133" s="1044" t="s">
        <v>40</v>
      </c>
      <c r="D133" s="1059"/>
      <c r="E133" s="1092" t="s">
        <v>63</v>
      </c>
      <c r="F133" s="1046"/>
      <c r="G133" s="1252" t="s">
        <v>256</v>
      </c>
      <c r="H133" s="220" t="s">
        <v>17</v>
      </c>
      <c r="I133" s="125">
        <v>9</v>
      </c>
      <c r="J133" s="125">
        <v>10</v>
      </c>
      <c r="K133" s="125">
        <v>10</v>
      </c>
      <c r="L133" s="125">
        <v>10</v>
      </c>
      <c r="M133" s="44" t="s">
        <v>64</v>
      </c>
      <c r="N133" s="511">
        <v>4</v>
      </c>
      <c r="O133" s="511">
        <v>5</v>
      </c>
      <c r="P133" s="511">
        <v>5</v>
      </c>
      <c r="Q133" s="487">
        <v>5</v>
      </c>
    </row>
    <row r="134" spans="1:18" s="1" customFormat="1" ht="37.5" customHeight="1">
      <c r="A134" s="1011"/>
      <c r="B134" s="1067"/>
      <c r="C134" s="1013"/>
      <c r="D134" s="1060"/>
      <c r="E134" s="1093"/>
      <c r="F134" s="1047"/>
      <c r="G134" s="1253"/>
      <c r="H134" s="64" t="s">
        <v>17</v>
      </c>
      <c r="I134" s="95">
        <v>17</v>
      </c>
      <c r="J134" s="95"/>
      <c r="K134" s="95"/>
      <c r="L134" s="95"/>
      <c r="M134" s="561" t="s">
        <v>169</v>
      </c>
      <c r="N134" s="572">
        <v>1</v>
      </c>
      <c r="O134" s="512"/>
      <c r="P134" s="512"/>
      <c r="Q134" s="488"/>
    </row>
    <row r="135" spans="1:18" s="1" customFormat="1" ht="17.25" customHeight="1" thickBot="1">
      <c r="A135" s="1041"/>
      <c r="B135" s="1068"/>
      <c r="C135" s="1045"/>
      <c r="D135" s="1061"/>
      <c r="E135" s="1094"/>
      <c r="F135" s="1048"/>
      <c r="G135" s="1254"/>
      <c r="H135" s="38" t="s">
        <v>45</v>
      </c>
      <c r="I135" s="82">
        <f>SUM(I133:I134)</f>
        <v>26</v>
      </c>
      <c r="J135" s="103">
        <f t="shared" ref="J135" si="12">SUM(J133)</f>
        <v>10</v>
      </c>
      <c r="K135" s="103">
        <f t="shared" ref="K135:L135" si="13">SUM(K133)</f>
        <v>10</v>
      </c>
      <c r="L135" s="103">
        <f t="shared" si="13"/>
        <v>10</v>
      </c>
      <c r="M135" s="109"/>
      <c r="N135" s="513"/>
      <c r="O135" s="513"/>
      <c r="P135" s="513"/>
      <c r="Q135" s="489"/>
    </row>
    <row r="136" spans="1:18" s="39" customFormat="1" ht="23.25" customHeight="1">
      <c r="A136" s="1040" t="s">
        <v>11</v>
      </c>
      <c r="B136" s="1066" t="s">
        <v>11</v>
      </c>
      <c r="C136" s="1117" t="s">
        <v>42</v>
      </c>
      <c r="D136" s="1248"/>
      <c r="E136" s="1114" t="s">
        <v>194</v>
      </c>
      <c r="F136" s="477"/>
      <c r="G136" s="1208" t="s">
        <v>253</v>
      </c>
      <c r="H136" s="67" t="s">
        <v>18</v>
      </c>
      <c r="I136" s="94">
        <v>5.4</v>
      </c>
      <c r="J136" s="94">
        <v>5.4</v>
      </c>
      <c r="K136" s="94">
        <v>5.4</v>
      </c>
      <c r="L136" s="94">
        <v>5.4</v>
      </c>
      <c r="M136" s="1057" t="s">
        <v>91</v>
      </c>
      <c r="N136" s="512">
        <v>1</v>
      </c>
      <c r="O136" s="328">
        <v>1</v>
      </c>
      <c r="P136" s="512">
        <v>1</v>
      </c>
      <c r="Q136" s="488">
        <v>1</v>
      </c>
    </row>
    <row r="137" spans="1:18" s="39" customFormat="1" ht="13.5" customHeight="1">
      <c r="A137" s="1011"/>
      <c r="B137" s="1067"/>
      <c r="C137" s="1013"/>
      <c r="D137" s="1249"/>
      <c r="E137" s="1251"/>
      <c r="F137" s="356"/>
      <c r="G137" s="1209"/>
      <c r="H137" s="64"/>
      <c r="I137" s="95"/>
      <c r="J137" s="95"/>
      <c r="K137" s="95"/>
      <c r="L137" s="95"/>
      <c r="M137" s="1058"/>
      <c r="N137" s="512"/>
      <c r="O137" s="329"/>
      <c r="P137" s="512"/>
      <c r="Q137" s="488"/>
    </row>
    <row r="138" spans="1:18" s="39" customFormat="1" ht="18.75" customHeight="1" thickBot="1">
      <c r="A138" s="1041"/>
      <c r="B138" s="1068"/>
      <c r="C138" s="1118"/>
      <c r="D138" s="1250"/>
      <c r="E138" s="203"/>
      <c r="F138" s="478"/>
      <c r="G138" s="1210"/>
      <c r="H138" s="38" t="s">
        <v>45</v>
      </c>
      <c r="I138" s="103">
        <f>SUM(I136:I136)</f>
        <v>5.4</v>
      </c>
      <c r="J138" s="103">
        <f>SUM(J136:J136)</f>
        <v>5.4</v>
      </c>
      <c r="K138" s="103">
        <f>SUM(K136:K136)</f>
        <v>5.4</v>
      </c>
      <c r="L138" s="103">
        <f>SUM(L136:L136)</f>
        <v>5.4</v>
      </c>
      <c r="M138" s="492"/>
      <c r="N138" s="513"/>
      <c r="O138" s="330"/>
      <c r="P138" s="513"/>
      <c r="Q138" s="489"/>
    </row>
    <row r="139" spans="1:18" s="1" customFormat="1" ht="15" customHeight="1" thickBot="1">
      <c r="A139" s="473" t="s">
        <v>11</v>
      </c>
      <c r="B139" s="474" t="s">
        <v>11</v>
      </c>
      <c r="C139" s="1130" t="s">
        <v>65</v>
      </c>
      <c r="D139" s="1131"/>
      <c r="E139" s="1131"/>
      <c r="F139" s="1131"/>
      <c r="G139" s="1131"/>
      <c r="H139" s="1307"/>
      <c r="I139" s="107">
        <f>I138+I135+I132+I92+I90+I86+I72+I70+I65+I61+I58</f>
        <v>14140.5</v>
      </c>
      <c r="J139" s="107">
        <f>J138+J135+J132+J92+J90+J86+J72+J70+J65+J61+J58</f>
        <v>15140.599999999999</v>
      </c>
      <c r="K139" s="112">
        <f>K138+K135+K132+K92+K90+K86+K72+K70+K65+K61+K58</f>
        <v>12762.7</v>
      </c>
      <c r="L139" s="112">
        <f>L138+L135+L132+L92+L90+L86+L72+L70+L65+L61+L58</f>
        <v>13588.7</v>
      </c>
      <c r="M139" s="40"/>
      <c r="N139" s="221"/>
      <c r="O139" s="221"/>
      <c r="P139" s="149"/>
      <c r="Q139" s="346"/>
    </row>
    <row r="140" spans="1:18" s="1" customFormat="1" ht="17.25" customHeight="1" thickBot="1">
      <c r="A140" s="42" t="s">
        <v>11</v>
      </c>
      <c r="B140" s="43" t="s">
        <v>19</v>
      </c>
      <c r="C140" s="1132" t="s">
        <v>66</v>
      </c>
      <c r="D140" s="1133"/>
      <c r="E140" s="1133"/>
      <c r="F140" s="1133"/>
      <c r="G140" s="1133"/>
      <c r="H140" s="1133"/>
      <c r="I140" s="1133"/>
      <c r="J140" s="1133"/>
      <c r="K140" s="1133"/>
      <c r="L140" s="1133"/>
      <c r="M140" s="1133"/>
      <c r="N140" s="1133"/>
      <c r="O140" s="1133"/>
      <c r="P140" s="1133"/>
      <c r="Q140" s="1134"/>
    </row>
    <row r="141" spans="1:18" s="1" customFormat="1" ht="15.75" customHeight="1">
      <c r="A141" s="764" t="s">
        <v>11</v>
      </c>
      <c r="B141" s="766" t="s">
        <v>19</v>
      </c>
      <c r="C141" s="337" t="s">
        <v>11</v>
      </c>
      <c r="D141" s="776" t="s">
        <v>19</v>
      </c>
      <c r="E141" s="1114" t="s">
        <v>99</v>
      </c>
      <c r="F141" s="1308" t="s">
        <v>104</v>
      </c>
      <c r="G141" s="1208" t="s">
        <v>67</v>
      </c>
      <c r="H141" s="777" t="s">
        <v>17</v>
      </c>
      <c r="I141" s="125">
        <f>487.8-48.6-15.7</f>
        <v>423.5</v>
      </c>
      <c r="J141" s="138">
        <f>399+15-20+20</f>
        <v>414</v>
      </c>
      <c r="K141" s="138">
        <v>324.7</v>
      </c>
      <c r="L141" s="138">
        <v>303.7</v>
      </c>
      <c r="M141" s="778" t="s">
        <v>93</v>
      </c>
      <c r="N141" s="784">
        <v>427</v>
      </c>
      <c r="O141" s="784">
        <v>432</v>
      </c>
      <c r="P141" s="785">
        <v>432</v>
      </c>
      <c r="Q141" s="786">
        <v>432</v>
      </c>
    </row>
    <row r="142" spans="1:18" s="1" customFormat="1" ht="26.25" customHeight="1">
      <c r="A142" s="761"/>
      <c r="B142" s="767"/>
      <c r="C142" s="762"/>
      <c r="D142" s="762"/>
      <c r="E142" s="1091"/>
      <c r="F142" s="1309"/>
      <c r="G142" s="1268"/>
      <c r="H142" s="110" t="s">
        <v>106</v>
      </c>
      <c r="I142" s="108">
        <v>8</v>
      </c>
      <c r="J142" s="95"/>
      <c r="K142" s="95"/>
      <c r="L142" s="95"/>
      <c r="M142" s="783" t="s">
        <v>130</v>
      </c>
      <c r="N142" s="187">
        <v>508</v>
      </c>
      <c r="O142" s="187">
        <v>509</v>
      </c>
      <c r="P142" s="454">
        <v>514</v>
      </c>
      <c r="Q142" s="188">
        <v>517</v>
      </c>
    </row>
    <row r="143" spans="1:18" s="1" customFormat="1" ht="15" customHeight="1">
      <c r="A143" s="761"/>
      <c r="B143" s="767"/>
      <c r="C143" s="762"/>
      <c r="D143" s="762"/>
      <c r="E143" s="771"/>
      <c r="F143" s="1309"/>
      <c r="G143" s="1268"/>
      <c r="H143" s="110"/>
      <c r="I143" s="95"/>
      <c r="J143" s="95"/>
      <c r="K143" s="95"/>
      <c r="L143" s="95"/>
      <c r="M143" s="126" t="s">
        <v>94</v>
      </c>
      <c r="N143" s="173">
        <v>3</v>
      </c>
      <c r="O143" s="173">
        <v>3</v>
      </c>
      <c r="P143" s="455">
        <v>50</v>
      </c>
      <c r="Q143" s="172">
        <v>50</v>
      </c>
    </row>
    <row r="144" spans="1:18" s="1" customFormat="1" ht="15" customHeight="1">
      <c r="A144" s="761"/>
      <c r="B144" s="767"/>
      <c r="C144" s="762"/>
      <c r="D144" s="762"/>
      <c r="E144" s="771"/>
      <c r="F144" s="1309"/>
      <c r="G144" s="1268"/>
      <c r="H144" s="110"/>
      <c r="I144" s="95"/>
      <c r="J144" s="95"/>
      <c r="K144" s="95"/>
      <c r="L144" s="95"/>
      <c r="M144" s="126" t="s">
        <v>92</v>
      </c>
      <c r="N144" s="173">
        <v>5</v>
      </c>
      <c r="O144" s="173">
        <v>5</v>
      </c>
      <c r="P144" s="455">
        <v>5</v>
      </c>
      <c r="Q144" s="172">
        <v>5</v>
      </c>
    </row>
    <row r="145" spans="1:18" s="1" customFormat="1" ht="15" customHeight="1">
      <c r="A145" s="761"/>
      <c r="B145" s="767"/>
      <c r="C145" s="762"/>
      <c r="D145" s="762"/>
      <c r="E145" s="773"/>
      <c r="F145" s="1309"/>
      <c r="G145" s="123"/>
      <c r="H145" s="110"/>
      <c r="I145" s="95"/>
      <c r="J145" s="95"/>
      <c r="K145" s="95"/>
      <c r="L145" s="95"/>
      <c r="M145" s="770" t="s">
        <v>114</v>
      </c>
      <c r="N145" s="189">
        <v>4</v>
      </c>
      <c r="O145" s="189">
        <v>4</v>
      </c>
      <c r="P145" s="455"/>
      <c r="Q145" s="172">
        <v>1</v>
      </c>
    </row>
    <row r="146" spans="1:18" s="1" customFormat="1" ht="15" customHeight="1">
      <c r="A146" s="761"/>
      <c r="B146" s="767"/>
      <c r="C146" s="762"/>
      <c r="D146" s="762"/>
      <c r="E146" s="773"/>
      <c r="F146" s="1309"/>
      <c r="G146" s="123"/>
      <c r="H146" s="110"/>
      <c r="I146" s="95"/>
      <c r="J146" s="95"/>
      <c r="K146" s="95"/>
      <c r="L146" s="95"/>
      <c r="M146" s="126" t="s">
        <v>115</v>
      </c>
      <c r="N146" s="173">
        <v>14</v>
      </c>
      <c r="O146" s="173">
        <v>15</v>
      </c>
      <c r="P146" s="455">
        <v>15</v>
      </c>
      <c r="Q146" s="172">
        <v>15</v>
      </c>
    </row>
    <row r="147" spans="1:18" s="1" customFormat="1" ht="40.5" customHeight="1">
      <c r="A147" s="761"/>
      <c r="B147" s="767"/>
      <c r="C147" s="762"/>
      <c r="D147" s="762"/>
      <c r="E147" s="773"/>
      <c r="F147" s="772"/>
      <c r="G147" s="123"/>
      <c r="H147" s="523" t="s">
        <v>17</v>
      </c>
      <c r="I147" s="601">
        <f>17.3+48.6+15.7</f>
        <v>81.600000000000009</v>
      </c>
      <c r="J147" s="601">
        <v>69</v>
      </c>
      <c r="K147" s="601">
        <v>69</v>
      </c>
      <c r="L147" s="601">
        <v>69</v>
      </c>
      <c r="M147" s="769" t="s">
        <v>243</v>
      </c>
      <c r="N147" s="187">
        <v>1</v>
      </c>
      <c r="O147" s="187">
        <v>1</v>
      </c>
      <c r="P147" s="454">
        <v>1</v>
      </c>
      <c r="Q147" s="188">
        <v>1</v>
      </c>
    </row>
    <row r="148" spans="1:18" s="1" customFormat="1" ht="39.75" customHeight="1">
      <c r="A148" s="761"/>
      <c r="B148" s="767"/>
      <c r="C148" s="762"/>
      <c r="D148" s="762"/>
      <c r="E148" s="702"/>
      <c r="F148" s="772"/>
      <c r="G148" s="123"/>
      <c r="H148" s="679" t="s">
        <v>17</v>
      </c>
      <c r="I148" s="206"/>
      <c r="J148" s="206">
        <v>25</v>
      </c>
      <c r="K148" s="206"/>
      <c r="L148" s="206"/>
      <c r="M148" s="126" t="s">
        <v>270</v>
      </c>
      <c r="N148" s="455"/>
      <c r="O148" s="455">
        <v>2</v>
      </c>
      <c r="P148" s="455"/>
      <c r="Q148" s="172"/>
    </row>
    <row r="149" spans="1:18" s="1" customFormat="1" ht="17.25" customHeight="1">
      <c r="A149" s="761"/>
      <c r="B149" s="767"/>
      <c r="C149" s="762"/>
      <c r="D149" s="762"/>
      <c r="E149" s="702"/>
      <c r="F149" s="772"/>
      <c r="G149" s="123"/>
      <c r="H149" s="523" t="s">
        <v>17</v>
      </c>
      <c r="I149" s="601"/>
      <c r="J149" s="601">
        <v>39</v>
      </c>
      <c r="K149" s="601">
        <v>50</v>
      </c>
      <c r="L149" s="601"/>
      <c r="M149" s="1127" t="s">
        <v>262</v>
      </c>
      <c r="N149" s="187"/>
      <c r="O149" s="454">
        <v>51</v>
      </c>
      <c r="P149" s="454">
        <v>66</v>
      </c>
      <c r="Q149" s="188"/>
    </row>
    <row r="150" spans="1:18" s="1" customFormat="1" ht="34.5" customHeight="1">
      <c r="A150" s="761"/>
      <c r="B150" s="767"/>
      <c r="C150" s="762"/>
      <c r="D150" s="762"/>
      <c r="E150" s="702"/>
      <c r="F150" s="772"/>
      <c r="G150" s="123"/>
      <c r="H150" s="110" t="s">
        <v>17</v>
      </c>
      <c r="I150" s="95"/>
      <c r="J150" s="95">
        <f>0.4235*4+0.0242*50*4</f>
        <v>6.5339999999999998</v>
      </c>
      <c r="K150" s="95">
        <f>6.9+19.2</f>
        <v>26.1</v>
      </c>
      <c r="L150" s="95">
        <f>6.9+34</f>
        <v>40.9</v>
      </c>
      <c r="M150" s="1081"/>
      <c r="N150" s="613"/>
      <c r="O150" s="613"/>
      <c r="P150" s="691"/>
      <c r="Q150" s="703"/>
    </row>
    <row r="151" spans="1:18" s="1" customFormat="1" ht="28.5" customHeight="1">
      <c r="A151" s="761"/>
      <c r="B151" s="767"/>
      <c r="C151" s="762"/>
      <c r="D151" s="762"/>
      <c r="E151" s="1235" t="s">
        <v>271</v>
      </c>
      <c r="F151" s="811" t="s">
        <v>228</v>
      </c>
      <c r="G151" s="123"/>
      <c r="H151" s="523" t="s">
        <v>17</v>
      </c>
      <c r="I151" s="601"/>
      <c r="J151" s="601"/>
      <c r="K151" s="601"/>
      <c r="L151" s="601">
        <f>30+15</f>
        <v>45</v>
      </c>
      <c r="M151" s="774" t="s">
        <v>272</v>
      </c>
      <c r="N151" s="454"/>
      <c r="O151" s="454"/>
      <c r="P151" s="454">
        <v>1</v>
      </c>
      <c r="Q151" s="188"/>
    </row>
    <row r="152" spans="1:18" s="1" customFormat="1" ht="15" customHeight="1">
      <c r="A152" s="761"/>
      <c r="B152" s="767"/>
      <c r="C152" s="762"/>
      <c r="D152" s="762"/>
      <c r="E152" s="1236"/>
      <c r="F152" s="812"/>
      <c r="G152" s="123"/>
      <c r="H152" s="110"/>
      <c r="I152" s="95"/>
      <c r="J152" s="95"/>
      <c r="K152" s="95"/>
      <c r="L152" s="95"/>
      <c r="M152" s="516" t="s">
        <v>273</v>
      </c>
      <c r="N152" s="434"/>
      <c r="O152" s="434"/>
      <c r="P152" s="434"/>
      <c r="Q152" s="234">
        <v>15</v>
      </c>
    </row>
    <row r="153" spans="1:18" s="1" customFormat="1" ht="18" customHeight="1" thickBot="1">
      <c r="A153" s="765"/>
      <c r="B153" s="768"/>
      <c r="C153" s="218"/>
      <c r="D153" s="218"/>
      <c r="E153" s="782"/>
      <c r="F153" s="409"/>
      <c r="G153" s="779"/>
      <c r="H153" s="352" t="s">
        <v>45</v>
      </c>
      <c r="I153" s="103">
        <f>SUM(I141:I152)</f>
        <v>513.1</v>
      </c>
      <c r="J153" s="103">
        <f>SUM(J141:J152)</f>
        <v>553.53399999999999</v>
      </c>
      <c r="K153" s="103">
        <f>SUM(K141:K152)</f>
        <v>469.8</v>
      </c>
      <c r="L153" s="103">
        <f>SUM(L141:L152)</f>
        <v>458.59999999999997</v>
      </c>
      <c r="M153" s="763"/>
      <c r="N153" s="780"/>
      <c r="O153" s="780"/>
      <c r="P153" s="780"/>
      <c r="Q153" s="781"/>
    </row>
    <row r="154" spans="1:18" s="1" customFormat="1" ht="14.25" customHeight="1" thickBot="1">
      <c r="A154" s="765" t="s">
        <v>11</v>
      </c>
      <c r="B154" s="768" t="s">
        <v>19</v>
      </c>
      <c r="C154" s="1130" t="s">
        <v>65</v>
      </c>
      <c r="D154" s="1131"/>
      <c r="E154" s="1131"/>
      <c r="F154" s="1131"/>
      <c r="G154" s="1131"/>
      <c r="H154" s="1131"/>
      <c r="I154" s="291">
        <f>I153</f>
        <v>513.1</v>
      </c>
      <c r="J154" s="291">
        <f t="shared" ref="J154:L154" si="14">J153</f>
        <v>553.53399999999999</v>
      </c>
      <c r="K154" s="291">
        <f t="shared" si="14"/>
        <v>469.8</v>
      </c>
      <c r="L154" s="291">
        <f t="shared" si="14"/>
        <v>458.59999999999997</v>
      </c>
      <c r="M154" s="40"/>
      <c r="N154" s="149"/>
      <c r="O154" s="149"/>
      <c r="P154" s="149"/>
      <c r="Q154" s="41"/>
    </row>
    <row r="155" spans="1:18" s="1" customFormat="1" ht="17.25" customHeight="1" thickBot="1">
      <c r="A155" s="42" t="s">
        <v>11</v>
      </c>
      <c r="B155" s="43" t="s">
        <v>23</v>
      </c>
      <c r="C155" s="1132" t="s">
        <v>124</v>
      </c>
      <c r="D155" s="1133"/>
      <c r="E155" s="1133"/>
      <c r="F155" s="1133"/>
      <c r="G155" s="1314"/>
      <c r="H155" s="1133"/>
      <c r="I155" s="1133"/>
      <c r="J155" s="1133"/>
      <c r="K155" s="1133"/>
      <c r="L155" s="1133"/>
      <c r="M155" s="1133"/>
      <c r="N155" s="1133"/>
      <c r="O155" s="1133"/>
      <c r="P155" s="1133"/>
      <c r="Q155" s="1134"/>
    </row>
    <row r="156" spans="1:18" s="1" customFormat="1" ht="27" customHeight="1">
      <c r="A156" s="706" t="s">
        <v>11</v>
      </c>
      <c r="B156" s="707" t="s">
        <v>23</v>
      </c>
      <c r="C156" s="714" t="s">
        <v>11</v>
      </c>
      <c r="D156" s="216"/>
      <c r="E156" s="49" t="s">
        <v>275</v>
      </c>
      <c r="F156" s="292"/>
      <c r="G156" s="217"/>
      <c r="H156" s="217"/>
      <c r="I156" s="118"/>
      <c r="J156" s="118"/>
      <c r="K156" s="118"/>
      <c r="L156" s="118"/>
      <c r="M156" s="427"/>
      <c r="N156" s="160"/>
      <c r="O156" s="160"/>
      <c r="P156" s="433"/>
      <c r="Q156" s="456"/>
    </row>
    <row r="157" spans="1:18" s="4" customFormat="1" ht="22.5" customHeight="1">
      <c r="A157" s="1101"/>
      <c r="B157" s="1102"/>
      <c r="C157" s="1214"/>
      <c r="D157" s="708" t="s">
        <v>11</v>
      </c>
      <c r="E157" s="1216" t="s">
        <v>153</v>
      </c>
      <c r="F157" s="738" t="s">
        <v>235</v>
      </c>
      <c r="G157" s="1222" t="s">
        <v>26</v>
      </c>
      <c r="H157" s="48" t="s">
        <v>17</v>
      </c>
      <c r="I157" s="95">
        <v>8.5</v>
      </c>
      <c r="J157" s="95"/>
      <c r="K157" s="95">
        <v>8.5</v>
      </c>
      <c r="L157" s="95">
        <v>2.5</v>
      </c>
      <c r="M157" s="293" t="s">
        <v>191</v>
      </c>
      <c r="N157" s="152"/>
      <c r="O157" s="305"/>
      <c r="P157" s="145"/>
      <c r="Q157" s="168">
        <v>7</v>
      </c>
      <c r="R157" s="1122"/>
    </row>
    <row r="158" spans="1:18" s="4" customFormat="1" ht="21.75" customHeight="1">
      <c r="A158" s="1101"/>
      <c r="B158" s="1102"/>
      <c r="C158" s="1214"/>
      <c r="D158" s="708"/>
      <c r="E158" s="1217"/>
      <c r="F158" s="1257" t="s">
        <v>234</v>
      </c>
      <c r="G158" s="1272"/>
      <c r="H158" s="798" t="s">
        <v>106</v>
      </c>
      <c r="I158" s="98"/>
      <c r="J158" s="98">
        <v>7.9</v>
      </c>
      <c r="K158" s="98"/>
      <c r="L158" s="98"/>
      <c r="M158" s="799" t="s">
        <v>126</v>
      </c>
      <c r="N158" s="296">
        <v>66</v>
      </c>
      <c r="O158" s="357">
        <v>66</v>
      </c>
      <c r="P158" s="357">
        <v>150</v>
      </c>
      <c r="Q158" s="297">
        <v>50</v>
      </c>
      <c r="R158" s="1123"/>
    </row>
    <row r="159" spans="1:18" s="4" customFormat="1" ht="41.25" customHeight="1">
      <c r="A159" s="1101"/>
      <c r="B159" s="1102"/>
      <c r="C159" s="1214"/>
      <c r="D159" s="712"/>
      <c r="E159" s="1217"/>
      <c r="F159" s="1258"/>
      <c r="G159" s="752" t="s">
        <v>131</v>
      </c>
      <c r="H159" s="48" t="s">
        <v>125</v>
      </c>
      <c r="I159" s="95">
        <v>165</v>
      </c>
      <c r="J159" s="95">
        <v>165</v>
      </c>
      <c r="K159" s="95">
        <v>168.4</v>
      </c>
      <c r="L159" s="95">
        <v>113.8</v>
      </c>
      <c r="M159" s="797" t="s">
        <v>127</v>
      </c>
      <c r="N159" s="604"/>
      <c r="O159" s="604"/>
      <c r="P159" s="357"/>
      <c r="Q159" s="297">
        <v>20</v>
      </c>
      <c r="R159" s="1123"/>
    </row>
    <row r="160" spans="1:18" s="4" customFormat="1" ht="21" customHeight="1">
      <c r="A160" s="1101"/>
      <c r="B160" s="1102"/>
      <c r="C160" s="1214"/>
      <c r="D160" s="708" t="s">
        <v>19</v>
      </c>
      <c r="E160" s="1216" t="s">
        <v>192</v>
      </c>
      <c r="F160" s="711" t="s">
        <v>228</v>
      </c>
      <c r="G160" s="1225" t="s">
        <v>131</v>
      </c>
      <c r="H160" s="577" t="s">
        <v>17</v>
      </c>
      <c r="I160" s="94">
        <v>20</v>
      </c>
      <c r="J160" s="94">
        <v>39</v>
      </c>
      <c r="K160" s="94">
        <v>10</v>
      </c>
      <c r="L160" s="94"/>
      <c r="M160" s="406" t="s">
        <v>133</v>
      </c>
      <c r="N160" s="407"/>
      <c r="O160" s="407"/>
      <c r="P160" s="145">
        <v>1</v>
      </c>
      <c r="Q160" s="168"/>
    </row>
    <row r="161" spans="1:18" s="4" customFormat="1" ht="24.75" customHeight="1">
      <c r="A161" s="1101"/>
      <c r="B161" s="1102"/>
      <c r="C161" s="1214"/>
      <c r="D161" s="270"/>
      <c r="E161" s="1218"/>
      <c r="F161" s="737" t="s">
        <v>229</v>
      </c>
      <c r="G161" s="1226"/>
      <c r="H161" s="300" t="s">
        <v>17</v>
      </c>
      <c r="I161" s="99"/>
      <c r="J161" s="99"/>
      <c r="K161" s="99">
        <v>10</v>
      </c>
      <c r="L161" s="99"/>
      <c r="M161" s="628" t="s">
        <v>220</v>
      </c>
      <c r="N161" s="294"/>
      <c r="O161" s="294"/>
      <c r="P161" s="358">
        <v>200</v>
      </c>
      <c r="Q161" s="295"/>
    </row>
    <row r="162" spans="1:18" s="4" customFormat="1" ht="15.75" customHeight="1">
      <c r="A162" s="1101"/>
      <c r="B162" s="1102"/>
      <c r="C162" s="1214"/>
      <c r="D162" s="716" t="s">
        <v>23</v>
      </c>
      <c r="E162" s="1259" t="s">
        <v>238</v>
      </c>
      <c r="F162" s="1260" t="s">
        <v>228</v>
      </c>
      <c r="G162" s="1225"/>
      <c r="H162" s="1126" t="s">
        <v>17</v>
      </c>
      <c r="I162" s="1106"/>
      <c r="J162" s="1106"/>
      <c r="K162" s="1106">
        <v>100</v>
      </c>
      <c r="L162" s="1106">
        <v>100</v>
      </c>
      <c r="M162" s="406" t="s">
        <v>236</v>
      </c>
      <c r="N162" s="407"/>
      <c r="O162" s="407">
        <v>1</v>
      </c>
      <c r="P162" s="157"/>
      <c r="Q162" s="168"/>
    </row>
    <row r="163" spans="1:18" s="4" customFormat="1" ht="14.25" customHeight="1">
      <c r="A163" s="1101"/>
      <c r="B163" s="1102"/>
      <c r="C163" s="1214"/>
      <c r="D163" s="204"/>
      <c r="E163" s="1259"/>
      <c r="F163" s="1260"/>
      <c r="G163" s="1225"/>
      <c r="H163" s="1126"/>
      <c r="I163" s="1106"/>
      <c r="J163" s="1106"/>
      <c r="K163" s="1106"/>
      <c r="L163" s="1106"/>
      <c r="M163" s="628" t="s">
        <v>237</v>
      </c>
      <c r="N163" s="294"/>
      <c r="O163" s="294"/>
      <c r="P163" s="294">
        <v>1</v>
      </c>
      <c r="Q163" s="295">
        <v>2</v>
      </c>
    </row>
    <row r="164" spans="1:18" s="4" customFormat="1" ht="32.25" customHeight="1">
      <c r="A164" s="1101"/>
      <c r="B164" s="1102"/>
      <c r="C164" s="1214"/>
      <c r="D164" s="775" t="s">
        <v>25</v>
      </c>
      <c r="E164" s="759" t="s">
        <v>244</v>
      </c>
      <c r="F164" s="760" t="s">
        <v>228</v>
      </c>
      <c r="G164" s="787"/>
      <c r="H164" s="789"/>
      <c r="I164" s="788"/>
      <c r="J164" s="788"/>
      <c r="K164" s="788"/>
      <c r="L164" s="788"/>
      <c r="M164" s="790" t="s">
        <v>245</v>
      </c>
      <c r="N164" s="791"/>
      <c r="O164" s="792">
        <v>1</v>
      </c>
      <c r="P164" s="792"/>
      <c r="Q164" s="793"/>
    </row>
    <row r="165" spans="1:18" s="1" customFormat="1" ht="15" customHeight="1">
      <c r="A165" s="1101"/>
      <c r="B165" s="1102"/>
      <c r="C165" s="1214"/>
      <c r="D165" s="204"/>
      <c r="E165" s="1255" t="s">
        <v>137</v>
      </c>
      <c r="F165" s="1219" t="s">
        <v>229</v>
      </c>
      <c r="G165" s="1221" t="s">
        <v>26</v>
      </c>
      <c r="H165" s="713" t="s">
        <v>106</v>
      </c>
      <c r="I165" s="568">
        <v>34.5</v>
      </c>
      <c r="J165" s="568"/>
      <c r="K165" s="568"/>
      <c r="L165" s="568"/>
      <c r="M165" s="1223" t="s">
        <v>136</v>
      </c>
      <c r="N165" s="575">
        <v>1</v>
      </c>
      <c r="O165" s="710"/>
      <c r="P165" s="710"/>
      <c r="Q165" s="709"/>
    </row>
    <row r="166" spans="1:18" s="1" customFormat="1" ht="11.25" customHeight="1">
      <c r="A166" s="1101"/>
      <c r="B166" s="1102"/>
      <c r="C166" s="1214"/>
      <c r="D166" s="717"/>
      <c r="E166" s="1256"/>
      <c r="F166" s="1220"/>
      <c r="G166" s="1222"/>
      <c r="H166" s="605"/>
      <c r="I166" s="606"/>
      <c r="J166" s="606"/>
      <c r="K166" s="606"/>
      <c r="L166" s="606"/>
      <c r="M166" s="1224"/>
      <c r="N166" s="576"/>
      <c r="O166" s="143"/>
      <c r="P166" s="143"/>
      <c r="Q166" s="169"/>
    </row>
    <row r="167" spans="1:18" s="39" customFormat="1" ht="17.25" customHeight="1" thickBot="1">
      <c r="A167" s="1137"/>
      <c r="B167" s="1138"/>
      <c r="C167" s="1215"/>
      <c r="D167" s="229"/>
      <c r="E167" s="607"/>
      <c r="F167" s="608"/>
      <c r="G167" s="715"/>
      <c r="H167" s="609" t="s">
        <v>45</v>
      </c>
      <c r="I167" s="101">
        <f>SUM(I157:I166)</f>
        <v>228</v>
      </c>
      <c r="J167" s="101">
        <f>SUM(J157:J166)</f>
        <v>211.9</v>
      </c>
      <c r="K167" s="101">
        <f>SUM(K157:K166)</f>
        <v>296.89999999999998</v>
      </c>
      <c r="L167" s="101">
        <f>SUM(L157:L166)</f>
        <v>216.3</v>
      </c>
      <c r="M167" s="265"/>
      <c r="N167" s="266"/>
      <c r="O167" s="267"/>
      <c r="P167" s="267"/>
      <c r="Q167" s="457"/>
    </row>
    <row r="168" spans="1:18" s="1" customFormat="1" ht="13.5" thickBot="1">
      <c r="A168" s="473" t="s">
        <v>11</v>
      </c>
      <c r="B168" s="463" t="s">
        <v>23</v>
      </c>
      <c r="C168" s="1130" t="s">
        <v>65</v>
      </c>
      <c r="D168" s="1131"/>
      <c r="E168" s="1131"/>
      <c r="F168" s="1131"/>
      <c r="G168" s="1131"/>
      <c r="H168" s="1131"/>
      <c r="I168" s="291">
        <f t="shared" ref="I168:L168" si="15">I167</f>
        <v>228</v>
      </c>
      <c r="J168" s="291">
        <f t="shared" si="15"/>
        <v>211.9</v>
      </c>
      <c r="K168" s="291">
        <f t="shared" ref="K168" si="16">K167</f>
        <v>296.89999999999998</v>
      </c>
      <c r="L168" s="291">
        <f t="shared" si="15"/>
        <v>216.3</v>
      </c>
      <c r="M168" s="40"/>
      <c r="N168" s="149"/>
      <c r="O168" s="149"/>
      <c r="P168" s="149"/>
      <c r="Q168" s="346"/>
    </row>
    <row r="169" spans="1:18" s="1" customFormat="1" ht="16.5" customHeight="1" thickBot="1">
      <c r="A169" s="42" t="s">
        <v>11</v>
      </c>
      <c r="B169" s="213" t="s">
        <v>25</v>
      </c>
      <c r="C169" s="1132" t="s">
        <v>68</v>
      </c>
      <c r="D169" s="1133"/>
      <c r="E169" s="1133"/>
      <c r="F169" s="1133"/>
      <c r="G169" s="1133"/>
      <c r="H169" s="1133"/>
      <c r="I169" s="1212"/>
      <c r="J169" s="1212"/>
      <c r="K169" s="1212"/>
      <c r="L169" s="1212"/>
      <c r="M169" s="1133"/>
      <c r="N169" s="1133"/>
      <c r="O169" s="1133"/>
      <c r="P169" s="1133"/>
      <c r="Q169" s="1134"/>
    </row>
    <row r="170" spans="1:18" s="1" customFormat="1" ht="39.75" customHeight="1">
      <c r="A170" s="472" t="s">
        <v>11</v>
      </c>
      <c r="B170" s="462" t="s">
        <v>25</v>
      </c>
      <c r="C170" s="289" t="s">
        <v>11</v>
      </c>
      <c r="D170" s="475"/>
      <c r="E170" s="49" t="s">
        <v>69</v>
      </c>
      <c r="F170" s="317"/>
      <c r="G170" s="517"/>
      <c r="H170" s="33"/>
      <c r="I170" s="526"/>
      <c r="J170" s="527"/>
      <c r="K170" s="528"/>
      <c r="L170" s="526"/>
      <c r="M170" s="50"/>
      <c r="N170" s="160"/>
      <c r="O170" s="160"/>
      <c r="P170" s="433"/>
      <c r="Q170" s="456"/>
    </row>
    <row r="171" spans="1:18" s="1" customFormat="1" ht="16.5" customHeight="1">
      <c r="A171" s="469"/>
      <c r="B171" s="470"/>
      <c r="C171" s="520"/>
      <c r="D171" s="514" t="s">
        <v>11</v>
      </c>
      <c r="E171" s="1021" t="s">
        <v>276</v>
      </c>
      <c r="F171" s="70"/>
      <c r="G171" s="1237" t="s">
        <v>248</v>
      </c>
      <c r="H171" s="25" t="s">
        <v>106</v>
      </c>
      <c r="I171" s="191">
        <v>12</v>
      </c>
      <c r="J171" s="191"/>
      <c r="K171" s="192"/>
      <c r="L171" s="191"/>
      <c r="M171" s="1080" t="s">
        <v>246</v>
      </c>
      <c r="N171" s="215"/>
      <c r="O171" s="215">
        <v>30</v>
      </c>
      <c r="P171" s="425">
        <v>40</v>
      </c>
      <c r="Q171" s="235">
        <v>60</v>
      </c>
      <c r="R171" s="233"/>
    </row>
    <row r="172" spans="1:18" s="1" customFormat="1" ht="15" customHeight="1">
      <c r="A172" s="747"/>
      <c r="B172" s="748"/>
      <c r="C172" s="750"/>
      <c r="D172" s="749"/>
      <c r="E172" s="1022"/>
      <c r="F172" s="70"/>
      <c r="G172" s="1238"/>
      <c r="H172" s="19" t="s">
        <v>21</v>
      </c>
      <c r="I172" s="193"/>
      <c r="J172" s="193">
        <v>40</v>
      </c>
      <c r="K172" s="194">
        <v>107.2</v>
      </c>
      <c r="L172" s="193">
        <v>107.2</v>
      </c>
      <c r="M172" s="1081"/>
      <c r="N172" s="758"/>
      <c r="O172" s="807"/>
      <c r="P172" s="808"/>
      <c r="Q172" s="809"/>
      <c r="R172" s="233"/>
    </row>
    <row r="173" spans="1:18" s="1" customFormat="1" ht="18" customHeight="1">
      <c r="A173" s="469"/>
      <c r="B173" s="470"/>
      <c r="C173" s="520"/>
      <c r="D173" s="515"/>
      <c r="E173" s="1140"/>
      <c r="F173" s="70"/>
      <c r="G173" s="1238"/>
      <c r="H173" s="22" t="s">
        <v>17</v>
      </c>
      <c r="I173" s="693"/>
      <c r="J173" s="195"/>
      <c r="K173" s="163">
        <v>92.8</v>
      </c>
      <c r="L173" s="195">
        <v>92.8</v>
      </c>
      <c r="M173" s="803" t="s">
        <v>178</v>
      </c>
      <c r="N173" s="691">
        <v>1</v>
      </c>
      <c r="O173" s="180"/>
      <c r="P173" s="434"/>
      <c r="Q173" s="234"/>
      <c r="R173" s="233"/>
    </row>
    <row r="174" spans="1:18" s="1" customFormat="1" ht="16.5" customHeight="1">
      <c r="A174" s="469"/>
      <c r="B174" s="470"/>
      <c r="C174" s="520"/>
      <c r="D174" s="471" t="s">
        <v>19</v>
      </c>
      <c r="E174" s="1022" t="s">
        <v>140</v>
      </c>
      <c r="F174" s="70"/>
      <c r="G174" s="1238"/>
      <c r="H174" s="25" t="s">
        <v>106</v>
      </c>
      <c r="I174" s="191">
        <v>2</v>
      </c>
      <c r="J174" s="378">
        <v>2</v>
      </c>
      <c r="K174" s="131"/>
      <c r="L174" s="193"/>
      <c r="M174" s="181" t="s">
        <v>219</v>
      </c>
      <c r="N174" s="215"/>
      <c r="O174" s="215">
        <v>1</v>
      </c>
      <c r="P174" s="425"/>
      <c r="Q174" s="235"/>
      <c r="R174" s="233"/>
    </row>
    <row r="175" spans="1:18" s="1" customFormat="1" ht="28.5" customHeight="1">
      <c r="A175" s="469"/>
      <c r="B175" s="470"/>
      <c r="C175" s="520"/>
      <c r="D175" s="515"/>
      <c r="E175" s="1213"/>
      <c r="F175" s="70"/>
      <c r="G175" s="1238"/>
      <c r="H175" s="22" t="s">
        <v>17</v>
      </c>
      <c r="I175" s="195"/>
      <c r="J175" s="194"/>
      <c r="K175" s="131"/>
      <c r="L175" s="193">
        <v>160</v>
      </c>
      <c r="M175" s="698" t="s">
        <v>148</v>
      </c>
      <c r="N175" s="624"/>
      <c r="O175" s="624"/>
      <c r="P175" s="801"/>
      <c r="Q175" s="810">
        <v>40</v>
      </c>
      <c r="R175" s="233"/>
    </row>
    <row r="176" spans="1:18" s="1" customFormat="1" ht="13.5" customHeight="1">
      <c r="A176" s="683"/>
      <c r="B176" s="684"/>
      <c r="C176" s="688"/>
      <c r="D176" s="802" t="s">
        <v>23</v>
      </c>
      <c r="E176" s="1009" t="s">
        <v>149</v>
      </c>
      <c r="F176" s="805"/>
      <c r="G176" s="1238"/>
      <c r="H176" s="19" t="s">
        <v>17</v>
      </c>
      <c r="I176" s="193">
        <v>25.6</v>
      </c>
      <c r="J176" s="192"/>
      <c r="K176" s="196">
        <v>25</v>
      </c>
      <c r="L176" s="191">
        <v>25</v>
      </c>
      <c r="M176" s="705" t="s">
        <v>145</v>
      </c>
      <c r="N176" s="215">
        <v>90</v>
      </c>
      <c r="O176" s="215">
        <v>90</v>
      </c>
      <c r="P176" s="690" t="s">
        <v>167</v>
      </c>
      <c r="Q176" s="340" t="s">
        <v>167</v>
      </c>
    </row>
    <row r="177" spans="1:18" s="1" customFormat="1" ht="15" customHeight="1">
      <c r="A177" s="754"/>
      <c r="B177" s="755"/>
      <c r="C177" s="756"/>
      <c r="D177" s="802"/>
      <c r="E177" s="1028"/>
      <c r="F177" s="805"/>
      <c r="G177" s="1238"/>
      <c r="H177" s="825" t="s">
        <v>21</v>
      </c>
      <c r="I177" s="822"/>
      <c r="J177" s="822">
        <v>25</v>
      </c>
      <c r="K177" s="821"/>
      <c r="L177" s="822"/>
      <c r="M177" s="820"/>
      <c r="N177" s="758"/>
      <c r="O177" s="807"/>
      <c r="P177" s="823"/>
      <c r="Q177" s="824"/>
    </row>
    <row r="178" spans="1:18" s="1" customFormat="1" ht="14.25" customHeight="1">
      <c r="A178" s="683"/>
      <c r="B178" s="684"/>
      <c r="C178" s="688"/>
      <c r="D178" s="802"/>
      <c r="E178" s="1028"/>
      <c r="F178" s="805"/>
      <c r="G178" s="1238"/>
      <c r="H178" s="19" t="s">
        <v>106</v>
      </c>
      <c r="I178" s="193"/>
      <c r="J178" s="194">
        <v>12.1</v>
      </c>
      <c r="K178" s="131"/>
      <c r="L178" s="193"/>
      <c r="M178" s="819" t="s">
        <v>168</v>
      </c>
      <c r="N178" s="691">
        <v>15</v>
      </c>
      <c r="O178" s="227">
        <v>15</v>
      </c>
      <c r="P178" s="692"/>
      <c r="Q178" s="341"/>
      <c r="R178" s="233"/>
    </row>
    <row r="179" spans="1:18" s="1" customFormat="1" ht="25.5" customHeight="1">
      <c r="A179" s="754"/>
      <c r="B179" s="755"/>
      <c r="C179" s="756"/>
      <c r="D179" s="804"/>
      <c r="E179" s="1029"/>
      <c r="F179" s="806"/>
      <c r="G179" s="1238"/>
      <c r="H179" s="22" t="s">
        <v>17</v>
      </c>
      <c r="I179" s="195">
        <v>12.1</v>
      </c>
      <c r="J179" s="757"/>
      <c r="K179" s="163"/>
      <c r="L179" s="195"/>
      <c r="M179" s="516" t="s">
        <v>177</v>
      </c>
      <c r="N179" s="617">
        <v>1</v>
      </c>
      <c r="O179" s="180">
        <v>1</v>
      </c>
      <c r="P179" s="599"/>
      <c r="Q179" s="379"/>
      <c r="R179" s="233"/>
    </row>
    <row r="180" spans="1:18" s="1" customFormat="1" ht="14.25" customHeight="1">
      <c r="A180" s="587"/>
      <c r="B180" s="588"/>
      <c r="C180" s="589"/>
      <c r="D180" s="704" t="s">
        <v>25</v>
      </c>
      <c r="E180" s="1022" t="s">
        <v>174</v>
      </c>
      <c r="F180" s="70"/>
      <c r="G180" s="1238"/>
      <c r="H180" s="19" t="s">
        <v>106</v>
      </c>
      <c r="I180" s="193">
        <v>191</v>
      </c>
      <c r="J180" s="194">
        <v>23.8</v>
      </c>
      <c r="K180" s="131"/>
      <c r="L180" s="193"/>
      <c r="M180" s="1080" t="s">
        <v>147</v>
      </c>
      <c r="N180" s="423">
        <v>100</v>
      </c>
      <c r="O180" s="227">
        <v>100</v>
      </c>
      <c r="P180" s="610"/>
      <c r="Q180" s="235"/>
      <c r="R180" s="233"/>
    </row>
    <row r="181" spans="1:18" s="1" customFormat="1" ht="15" customHeight="1">
      <c r="A181" s="587"/>
      <c r="B181" s="588"/>
      <c r="C181" s="589"/>
      <c r="D181" s="590"/>
      <c r="E181" s="1022"/>
      <c r="F181" s="70"/>
      <c r="G181" s="1238"/>
      <c r="H181" s="22"/>
      <c r="I181" s="195"/>
      <c r="J181" s="757"/>
      <c r="K181" s="163"/>
      <c r="L181" s="195"/>
      <c r="M181" s="1136"/>
      <c r="N181" s="434"/>
      <c r="O181" s="180"/>
      <c r="P181" s="616"/>
      <c r="Q181" s="234"/>
      <c r="R181" s="233"/>
    </row>
    <row r="182" spans="1:18" s="1" customFormat="1" ht="18.75" customHeight="1">
      <c r="A182" s="587"/>
      <c r="B182" s="588"/>
      <c r="C182" s="589"/>
      <c r="D182" s="591"/>
      <c r="E182" s="1302" t="s">
        <v>120</v>
      </c>
      <c r="F182" s="611"/>
      <c r="G182" s="1238"/>
      <c r="H182" s="581" t="s">
        <v>106</v>
      </c>
      <c r="I182" s="582">
        <v>15.3</v>
      </c>
      <c r="J182" s="662"/>
      <c r="K182" s="612"/>
      <c r="L182" s="582"/>
      <c r="M182" s="1304" t="s">
        <v>146</v>
      </c>
      <c r="N182" s="613">
        <v>100</v>
      </c>
      <c r="O182" s="227"/>
      <c r="P182" s="423"/>
      <c r="Q182" s="228"/>
      <c r="R182" s="233"/>
    </row>
    <row r="183" spans="1:18" s="1" customFormat="1" ht="20.25" customHeight="1">
      <c r="A183" s="587"/>
      <c r="B183" s="588"/>
      <c r="C183" s="589"/>
      <c r="D183" s="590"/>
      <c r="E183" s="1303"/>
      <c r="F183" s="611"/>
      <c r="G183" s="1238"/>
      <c r="H183" s="566" t="s">
        <v>17</v>
      </c>
      <c r="I183" s="585"/>
      <c r="J183" s="614"/>
      <c r="K183" s="615"/>
      <c r="L183" s="585"/>
      <c r="M183" s="1305"/>
      <c r="N183" s="613"/>
      <c r="O183" s="227"/>
      <c r="P183" s="423"/>
      <c r="Q183" s="228"/>
      <c r="R183" s="233"/>
    </row>
    <row r="184" spans="1:18" s="1" customFormat="1" ht="27" customHeight="1">
      <c r="A184" s="587"/>
      <c r="B184" s="588"/>
      <c r="C184" s="589"/>
      <c r="D184" s="271"/>
      <c r="E184" s="661" t="s">
        <v>176</v>
      </c>
      <c r="F184" s="611"/>
      <c r="G184" s="1239"/>
      <c r="H184" s="618" t="s">
        <v>17</v>
      </c>
      <c r="I184" s="621">
        <f>13.3+5.5-15</f>
        <v>3.8000000000000007</v>
      </c>
      <c r="J184" s="619"/>
      <c r="K184" s="620"/>
      <c r="L184" s="621"/>
      <c r="M184" s="622" t="s">
        <v>175</v>
      </c>
      <c r="N184" s="623">
        <v>100</v>
      </c>
      <c r="O184" s="190"/>
      <c r="P184" s="424"/>
      <c r="Q184" s="186"/>
      <c r="R184" s="233"/>
    </row>
    <row r="185" spans="1:18" s="39" customFormat="1" ht="15" customHeight="1" thickBot="1">
      <c r="A185" s="473"/>
      <c r="B185" s="474"/>
      <c r="C185" s="288"/>
      <c r="D185" s="264"/>
      <c r="E185" s="262"/>
      <c r="F185" s="263"/>
      <c r="G185" s="176"/>
      <c r="H185" s="352" t="s">
        <v>45</v>
      </c>
      <c r="I185" s="103">
        <f>SUM(I171:I184)</f>
        <v>261.8</v>
      </c>
      <c r="J185" s="103">
        <f>SUM(J171:J184)</f>
        <v>102.89999999999999</v>
      </c>
      <c r="K185" s="103">
        <f>SUM(K171:K184)</f>
        <v>225</v>
      </c>
      <c r="L185" s="103">
        <f>SUM(L171:L184)</f>
        <v>385</v>
      </c>
      <c r="M185" s="265"/>
      <c r="N185" s="266"/>
      <c r="O185" s="267"/>
      <c r="P185" s="267"/>
      <c r="Q185" s="268"/>
      <c r="R185" s="377"/>
    </row>
    <row r="186" spans="1:18" s="4" customFormat="1" ht="15" customHeight="1">
      <c r="A186" s="1227" t="s">
        <v>11</v>
      </c>
      <c r="B186" s="1228" t="s">
        <v>25</v>
      </c>
      <c r="C186" s="1229" t="s">
        <v>19</v>
      </c>
      <c r="D186" s="464"/>
      <c r="E186" s="1230" t="s">
        <v>247</v>
      </c>
      <c r="F186" s="1231"/>
      <c r="G186" s="1232"/>
      <c r="H186" s="354" t="s">
        <v>17</v>
      </c>
      <c r="I186" s="125"/>
      <c r="J186" s="177"/>
      <c r="K186" s="125"/>
      <c r="L186" s="125"/>
      <c r="M186" s="174"/>
      <c r="N186" s="161"/>
      <c r="O186" s="161"/>
      <c r="P186" s="435"/>
      <c r="Q186" s="458"/>
      <c r="R186" s="28"/>
    </row>
    <row r="187" spans="1:18" s="4" customFormat="1" ht="10.5" customHeight="1">
      <c r="A187" s="1101"/>
      <c r="B187" s="1102"/>
      <c r="C187" s="1103"/>
      <c r="D187" s="465"/>
      <c r="E187" s="1140"/>
      <c r="F187" s="1142"/>
      <c r="G187" s="1233"/>
      <c r="H187" s="354"/>
      <c r="I187" s="95"/>
      <c r="J187" s="128"/>
      <c r="K187" s="95"/>
      <c r="L187" s="95"/>
      <c r="M187" s="1082"/>
      <c r="N187" s="162"/>
      <c r="O187" s="162"/>
      <c r="P187" s="436"/>
      <c r="Q187" s="308"/>
    </row>
    <row r="188" spans="1:18" s="1" customFormat="1" ht="21" customHeight="1" thickBot="1">
      <c r="A188" s="1137"/>
      <c r="B188" s="1138"/>
      <c r="C188" s="1139"/>
      <c r="D188" s="466"/>
      <c r="E188" s="1141"/>
      <c r="F188" s="1143"/>
      <c r="G188" s="1234"/>
      <c r="H188" s="422" t="s">
        <v>45</v>
      </c>
      <c r="I188" s="103">
        <f t="shared" ref="I188:L188" si="17">I187+I186</f>
        <v>0</v>
      </c>
      <c r="J188" s="264">
        <f t="shared" si="17"/>
        <v>0</v>
      </c>
      <c r="K188" s="103">
        <f t="shared" ref="K188" si="18">K187+K186</f>
        <v>0</v>
      </c>
      <c r="L188" s="103">
        <f t="shared" si="17"/>
        <v>0</v>
      </c>
      <c r="M188" s="1158"/>
      <c r="N188" s="330"/>
      <c r="O188" s="330"/>
      <c r="P188" s="486"/>
      <c r="Q188" s="489"/>
    </row>
    <row r="189" spans="1:18" s="1" customFormat="1" ht="13.5" thickBot="1">
      <c r="A189" s="42" t="s">
        <v>11</v>
      </c>
      <c r="B189" s="46" t="s">
        <v>25</v>
      </c>
      <c r="C189" s="1120" t="s">
        <v>65</v>
      </c>
      <c r="D189" s="1121"/>
      <c r="E189" s="1121"/>
      <c r="F189" s="1121"/>
      <c r="G189" s="1121"/>
      <c r="H189" s="1121"/>
      <c r="I189" s="112">
        <f t="shared" ref="I189:L189" si="19">I185+I188</f>
        <v>261.8</v>
      </c>
      <c r="J189" s="112">
        <f t="shared" si="19"/>
        <v>102.89999999999999</v>
      </c>
      <c r="K189" s="452">
        <f t="shared" ref="K189" si="20">K185+K188</f>
        <v>225</v>
      </c>
      <c r="L189" s="112">
        <f t="shared" si="19"/>
        <v>385</v>
      </c>
      <c r="M189" s="1159"/>
      <c r="N189" s="1160"/>
      <c r="O189" s="1160"/>
      <c r="P189" s="1160"/>
      <c r="Q189" s="1161"/>
    </row>
    <row r="190" spans="1:18" s="4" customFormat="1" ht="13.5" thickBot="1">
      <c r="A190" s="42" t="s">
        <v>11</v>
      </c>
      <c r="B190" s="1162" t="s">
        <v>70</v>
      </c>
      <c r="C190" s="1163"/>
      <c r="D190" s="1163"/>
      <c r="E190" s="1163"/>
      <c r="F190" s="1163"/>
      <c r="G190" s="1163"/>
      <c r="H190" s="1164"/>
      <c r="I190" s="83">
        <f>SUM(I189,I154,I139,I168,)</f>
        <v>15143.4</v>
      </c>
      <c r="J190" s="348">
        <f>SUM(J189,J154,J139,J168,)</f>
        <v>16008.933999999997</v>
      </c>
      <c r="K190" s="349">
        <f>SUM(K189,K154,K139,K168,)</f>
        <v>13754.4</v>
      </c>
      <c r="L190" s="348">
        <f>SUM(L189,L154,L139,L168,)</f>
        <v>14648.6</v>
      </c>
      <c r="M190" s="1165"/>
      <c r="N190" s="1166"/>
      <c r="O190" s="1166"/>
      <c r="P190" s="1166"/>
      <c r="Q190" s="1167"/>
    </row>
    <row r="191" spans="1:18" s="4" customFormat="1" ht="13.5" thickBot="1">
      <c r="A191" s="51" t="s">
        <v>23</v>
      </c>
      <c r="B191" s="1168" t="s">
        <v>71</v>
      </c>
      <c r="C191" s="1169"/>
      <c r="D191" s="1169"/>
      <c r="E191" s="1169"/>
      <c r="F191" s="1169"/>
      <c r="G191" s="1169"/>
      <c r="H191" s="1170"/>
      <c r="I191" s="178">
        <f t="shared" ref="I191:L191" si="21">I190</f>
        <v>15143.4</v>
      </c>
      <c r="J191" s="178">
        <f t="shared" si="21"/>
        <v>16008.933999999997</v>
      </c>
      <c r="K191" s="164">
        <f t="shared" ref="K191" si="22">K190</f>
        <v>13754.4</v>
      </c>
      <c r="L191" s="178">
        <f t="shared" si="21"/>
        <v>14648.6</v>
      </c>
      <c r="M191" s="1171"/>
      <c r="N191" s="1172"/>
      <c r="O191" s="1172"/>
      <c r="P191" s="1172"/>
      <c r="Q191" s="1173"/>
    </row>
    <row r="192" spans="1:18" s="28" customFormat="1" ht="12.75">
      <c r="A192" s="1204" t="s">
        <v>278</v>
      </c>
      <c r="B192" s="1204"/>
      <c r="C192" s="1204"/>
      <c r="D192" s="1204"/>
      <c r="E192" s="1204"/>
      <c r="F192" s="1204"/>
      <c r="G192" s="1204"/>
      <c r="H192" s="1204"/>
      <c r="I192" s="1204"/>
      <c r="J192" s="1204"/>
      <c r="K192" s="1204"/>
      <c r="L192" s="175"/>
      <c r="M192" s="124"/>
      <c r="N192" s="124"/>
      <c r="O192" s="124"/>
      <c r="P192" s="124"/>
      <c r="Q192" s="124"/>
    </row>
    <row r="193" spans="1:17" s="28" customFormat="1" ht="12.75">
      <c r="A193" s="124"/>
      <c r="B193" s="52"/>
      <c r="C193" s="52"/>
      <c r="D193" s="52"/>
      <c r="E193" s="52"/>
      <c r="F193" s="52"/>
      <c r="G193" s="52"/>
      <c r="H193" s="52"/>
      <c r="I193" s="175"/>
      <c r="J193" s="175"/>
      <c r="K193" s="175"/>
      <c r="L193" s="175"/>
      <c r="M193" s="124"/>
      <c r="N193" s="124"/>
      <c r="O193" s="124"/>
      <c r="P193" s="124"/>
      <c r="Q193" s="124"/>
    </row>
    <row r="194" spans="1:17" s="4" customFormat="1" ht="18.75" customHeight="1">
      <c r="A194" s="37"/>
      <c r="B194" s="52"/>
      <c r="C194" s="1145" t="s">
        <v>72</v>
      </c>
      <c r="D194" s="1145"/>
      <c r="E194" s="1145"/>
      <c r="F194" s="1145"/>
      <c r="G194" s="1145"/>
      <c r="H194" s="1145"/>
      <c r="I194" s="461"/>
      <c r="J194" s="461"/>
      <c r="K194" s="461"/>
      <c r="L194" s="461"/>
      <c r="M194" s="47"/>
      <c r="N194" s="494"/>
      <c r="O194" s="494"/>
      <c r="P194" s="494"/>
      <c r="Q194" s="494"/>
    </row>
    <row r="195" spans="1:17" s="4" customFormat="1" ht="12" customHeight="1" thickBot="1">
      <c r="A195" s="37"/>
      <c r="B195" s="35"/>
      <c r="C195" s="35"/>
      <c r="D195" s="35"/>
      <c r="E195" s="35"/>
      <c r="F195" s="53"/>
      <c r="G195" s="794"/>
      <c r="H195" s="47"/>
      <c r="I195" s="47"/>
      <c r="J195" s="47"/>
      <c r="K195" s="47"/>
      <c r="L195" s="47"/>
      <c r="M195" s="47"/>
      <c r="N195" s="494"/>
      <c r="O195" s="494"/>
      <c r="P195" s="494"/>
      <c r="Q195" s="494"/>
    </row>
    <row r="196" spans="1:17" s="4" customFormat="1" ht="57" customHeight="1" thickBot="1">
      <c r="A196" s="55"/>
      <c r="B196" s="55"/>
      <c r="C196" s="1146" t="s">
        <v>73</v>
      </c>
      <c r="D196" s="1147"/>
      <c r="E196" s="1147"/>
      <c r="F196" s="1147"/>
      <c r="G196" s="1147"/>
      <c r="H196" s="1148"/>
      <c r="I196" s="410" t="s">
        <v>233</v>
      </c>
      <c r="J196" s="410" t="s">
        <v>198</v>
      </c>
      <c r="K196" s="410" t="s">
        <v>150</v>
      </c>
      <c r="L196" s="410" t="s">
        <v>199</v>
      </c>
      <c r="M196" s="37"/>
      <c r="N196" s="54"/>
      <c r="O196" s="54"/>
      <c r="P196" s="54"/>
      <c r="Q196" s="54"/>
    </row>
    <row r="197" spans="1:17" s="4" customFormat="1" ht="12.75">
      <c r="A197" s="55"/>
      <c r="B197" s="55"/>
      <c r="C197" s="1149" t="s">
        <v>74</v>
      </c>
      <c r="D197" s="1247"/>
      <c r="E197" s="1150"/>
      <c r="F197" s="1150"/>
      <c r="G197" s="1151"/>
      <c r="H197" s="1151"/>
      <c r="I197" s="113">
        <f>I198+I206+I207+I208+I209</f>
        <v>14978.400000000001</v>
      </c>
      <c r="J197" s="113">
        <f>J198+J206+J207+J208+J209+J205</f>
        <v>15843.934000000001</v>
      </c>
      <c r="K197" s="113">
        <f t="shared" ref="K197" si="23">K198+K206+K207+K208+K209</f>
        <v>13586.000000000002</v>
      </c>
      <c r="L197" s="113">
        <f t="shared" ref="L197" si="24">L198+L206+L207+L208+L209</f>
        <v>14534.800000000001</v>
      </c>
      <c r="M197" s="124"/>
      <c r="N197" s="124"/>
      <c r="O197" s="124"/>
      <c r="P197" s="124"/>
      <c r="Q197" s="124"/>
    </row>
    <row r="198" spans="1:17" s="4" customFormat="1" ht="12.75" customHeight="1">
      <c r="A198" s="55"/>
      <c r="B198" s="55"/>
      <c r="C198" s="1152" t="s">
        <v>75</v>
      </c>
      <c r="D198" s="1153"/>
      <c r="E198" s="1153"/>
      <c r="F198" s="1153"/>
      <c r="G198" s="1153"/>
      <c r="H198" s="1154"/>
      <c r="I198" s="114">
        <f>SUM(I199:I205)</f>
        <v>14341.500000000002</v>
      </c>
      <c r="J198" s="114">
        <f>SUM(J199:J204)</f>
        <v>15442.834000000001</v>
      </c>
      <c r="K198" s="114">
        <f t="shared" ref="K198" si="25">SUM(K199:K205)</f>
        <v>13586.000000000002</v>
      </c>
      <c r="L198" s="114">
        <f t="shared" ref="L198" si="26">SUM(L199:L205)</f>
        <v>14534.800000000001</v>
      </c>
      <c r="M198" s="124"/>
      <c r="N198" s="124"/>
      <c r="O198" s="124"/>
      <c r="P198" s="124"/>
      <c r="Q198" s="124"/>
    </row>
    <row r="199" spans="1:17" s="4" customFormat="1" ht="12.75" customHeight="1">
      <c r="A199" s="55"/>
      <c r="B199" s="55"/>
      <c r="C199" s="1155" t="s">
        <v>76</v>
      </c>
      <c r="D199" s="1243"/>
      <c r="E199" s="1156"/>
      <c r="F199" s="1156"/>
      <c r="G199" s="1157"/>
      <c r="H199" s="1157"/>
      <c r="I199" s="115">
        <f>SUMIF(H13:H191,"SB",I13:I191)</f>
        <v>13573.600000000002</v>
      </c>
      <c r="J199" s="115">
        <f>SUMIF(H13:H191,"SB",J13:J191)</f>
        <v>14651.734</v>
      </c>
      <c r="K199" s="115">
        <f>SUMIF(H13:H191,"SB",K13:K191)</f>
        <v>12804.900000000001</v>
      </c>
      <c r="L199" s="115">
        <f>SUMIF(H13:H191,"SB",L13:L191)</f>
        <v>13753.7</v>
      </c>
      <c r="M199" s="37"/>
      <c r="N199" s="54"/>
      <c r="O199" s="54"/>
      <c r="P199" s="54"/>
      <c r="Q199" s="54"/>
    </row>
    <row r="200" spans="1:17" s="4" customFormat="1" ht="12.75" customHeight="1">
      <c r="A200" s="55"/>
      <c r="B200" s="55"/>
      <c r="C200" s="1191" t="s">
        <v>77</v>
      </c>
      <c r="D200" s="1192"/>
      <c r="E200" s="1192"/>
      <c r="F200" s="1192"/>
      <c r="G200" s="1192"/>
      <c r="H200" s="1193"/>
      <c r="I200" s="115">
        <f>SUMIF(H13:H191,"SB(VR)",I13:I191)</f>
        <v>10</v>
      </c>
      <c r="J200" s="115">
        <f>SUMIF(H13:H191,"SB(VR)",J13:J191)</f>
        <v>10</v>
      </c>
      <c r="K200" s="115">
        <f>SUMIF(H13:H191,"SB(VR)",K13:K191)</f>
        <v>0</v>
      </c>
      <c r="L200" s="115">
        <f>SUMIF(H13:H191,"SB(VR)",L13:L191)</f>
        <v>0</v>
      </c>
      <c r="M200" s="37"/>
      <c r="N200" s="54"/>
      <c r="O200" s="54"/>
      <c r="P200" s="54"/>
      <c r="Q200" s="54"/>
    </row>
    <row r="201" spans="1:17" s="4" customFormat="1" ht="12.75" customHeight="1">
      <c r="A201" s="55"/>
      <c r="B201" s="55"/>
      <c r="C201" s="1194" t="s">
        <v>78</v>
      </c>
      <c r="D201" s="1195"/>
      <c r="E201" s="1195"/>
      <c r="F201" s="1195"/>
      <c r="G201" s="1195"/>
      <c r="H201" s="1196"/>
      <c r="I201" s="115">
        <f>SUMIF(H12:H191,"SB(VB)",I12:I191)</f>
        <v>587.90000000000009</v>
      </c>
      <c r="J201" s="115">
        <f>SUMIF(H12:H191,"SB(VB)",J12:J191)</f>
        <v>581.1</v>
      </c>
      <c r="K201" s="115">
        <f>SUMIF(H12:H191,"SB(VB)",K12:K191)</f>
        <v>581.1</v>
      </c>
      <c r="L201" s="115">
        <f>SUMIF(H12:H191,"SB(VB)",L12:L191)</f>
        <v>581.1</v>
      </c>
      <c r="M201" s="964"/>
      <c r="N201" s="54"/>
      <c r="O201" s="54"/>
      <c r="P201" s="54"/>
      <c r="Q201" s="54"/>
    </row>
    <row r="202" spans="1:17" s="4" customFormat="1" ht="12.75" customHeight="1">
      <c r="A202" s="55"/>
      <c r="B202" s="55"/>
      <c r="C202" s="1194" t="s">
        <v>79</v>
      </c>
      <c r="D202" s="1195"/>
      <c r="E202" s="1195"/>
      <c r="F202" s="1195"/>
      <c r="G202" s="1195"/>
      <c r="H202" s="1196"/>
      <c r="I202" s="115">
        <f>SUMIF(H12:H191,"SB(P)",I12:I191)</f>
        <v>0</v>
      </c>
      <c r="J202" s="115">
        <f>SUMIF(H12:H191,"SB(P)",J12:J191)</f>
        <v>0</v>
      </c>
      <c r="K202" s="115">
        <f>SUMIF(H12:H191,"SB(P)",K12:K191)</f>
        <v>0</v>
      </c>
      <c r="L202" s="115">
        <f>SUMIF(H12:H191,"SB(P)",L12:L191)</f>
        <v>0</v>
      </c>
      <c r="M202" s="938"/>
      <c r="N202" s="494"/>
      <c r="O202" s="494"/>
      <c r="P202" s="494"/>
      <c r="Q202" s="494"/>
    </row>
    <row r="203" spans="1:17" s="1" customFormat="1" ht="12.75" customHeight="1">
      <c r="A203" s="55"/>
      <c r="B203" s="55"/>
      <c r="C203" s="1197" t="s">
        <v>80</v>
      </c>
      <c r="D203" s="1244"/>
      <c r="E203" s="1198"/>
      <c r="F203" s="1198"/>
      <c r="G203" s="1199"/>
      <c r="H203" s="1199"/>
      <c r="I203" s="426">
        <f>SUMIF(H13:H191,"SB(SP)",I13:I191)</f>
        <v>150</v>
      </c>
      <c r="J203" s="426">
        <f>SUMIF(H13:H191,"SB(SP)",J13:J191)</f>
        <v>200</v>
      </c>
      <c r="K203" s="426">
        <f>SUMIF(H13:H191,"SB(SP)",K13:K191)</f>
        <v>200</v>
      </c>
      <c r="L203" s="115">
        <f>SUMIF(H13:H191,"SB(SP)",L13:L191)</f>
        <v>200</v>
      </c>
      <c r="M203" s="209"/>
      <c r="N203" s="56"/>
      <c r="O203" s="56"/>
      <c r="P203" s="56"/>
      <c r="Q203" s="56"/>
    </row>
    <row r="204" spans="1:17" s="1" customFormat="1" ht="12.75" customHeight="1">
      <c r="A204" s="55"/>
      <c r="B204" s="55"/>
      <c r="C204" s="1188" t="s">
        <v>193</v>
      </c>
      <c r="D204" s="1200"/>
      <c r="E204" s="1200"/>
      <c r="F204" s="1200"/>
      <c r="G204" s="1200"/>
      <c r="H204" s="1200"/>
      <c r="I204" s="72">
        <f>SUMIF(H4:H174,"SB(ES)",I4:I174)</f>
        <v>0</v>
      </c>
      <c r="J204" s="72">
        <f>SUMIF(H5:H174,"SB(ES)",J5:J174)</f>
        <v>0</v>
      </c>
      <c r="K204" s="72">
        <f>SUMIF(H5:H174,"SB(ES)",K5:K174)</f>
        <v>0</v>
      </c>
      <c r="L204" s="72">
        <f>SUMIF(H5:H174,"SB(ES)",L5:L174)</f>
        <v>0</v>
      </c>
      <c r="M204" s="55"/>
      <c r="N204" s="56"/>
      <c r="O204" s="56"/>
      <c r="P204" s="56"/>
      <c r="Q204" s="56"/>
    </row>
    <row r="205" spans="1:17" s="1" customFormat="1" ht="29.25" customHeight="1">
      <c r="A205" s="55"/>
      <c r="B205" s="55"/>
      <c r="C205" s="1191" t="s">
        <v>184</v>
      </c>
      <c r="D205" s="1245"/>
      <c r="E205" s="1245"/>
      <c r="F205" s="1245"/>
      <c r="G205" s="1245"/>
      <c r="H205" s="1246"/>
      <c r="I205" s="426">
        <f>SUMIF(H5:H175,"SB(KPP)",I5:I175)</f>
        <v>20</v>
      </c>
      <c r="J205" s="426">
        <f>SUMIF(H6:H175,"SB(KPP)",J6:J175)</f>
        <v>20</v>
      </c>
      <c r="K205" s="426">
        <f>SUMIF(H6:H175,"SB(KPP)",K6:K175)</f>
        <v>0</v>
      </c>
      <c r="L205" s="426">
        <f>SUMIF(H6:H175,"SB(KPP)",L6:L175)</f>
        <v>0</v>
      </c>
      <c r="M205" s="55"/>
      <c r="N205" s="56"/>
      <c r="O205" s="56"/>
      <c r="P205" s="56"/>
      <c r="Q205" s="56"/>
    </row>
    <row r="206" spans="1:17" s="1" customFormat="1" ht="12.75" customHeight="1">
      <c r="A206" s="55"/>
      <c r="B206" s="55"/>
      <c r="C206" s="1182" t="s">
        <v>81</v>
      </c>
      <c r="D206" s="1240"/>
      <c r="E206" s="1183"/>
      <c r="F206" s="1183"/>
      <c r="G206" s="1184"/>
      <c r="H206" s="1184"/>
      <c r="I206" s="71">
        <f>SUMIF(H14:H194,"SB(L)",I14:I194)</f>
        <v>456.1</v>
      </c>
      <c r="J206" s="71">
        <f>SUMIF(H19:H194,"SB(L)",J19:J194)</f>
        <v>180.20000000000002</v>
      </c>
      <c r="K206" s="71">
        <f>SUMIF(H19:H189,"SB(L)",K19:K189)</f>
        <v>0</v>
      </c>
      <c r="L206" s="71">
        <f>SUMIF(H19:H189,"SB(L)",L19:L189)</f>
        <v>0</v>
      </c>
      <c r="M206" s="55"/>
      <c r="N206" s="56"/>
      <c r="O206" s="56"/>
      <c r="P206" s="56"/>
      <c r="Q206" s="56"/>
    </row>
    <row r="207" spans="1:17" s="1" customFormat="1" ht="12.75" customHeight="1">
      <c r="A207" s="55"/>
      <c r="B207" s="55"/>
      <c r="C207" s="1182" t="s">
        <v>82</v>
      </c>
      <c r="D207" s="1240"/>
      <c r="E207" s="1183"/>
      <c r="F207" s="1183"/>
      <c r="G207" s="1184"/>
      <c r="H207" s="1184"/>
      <c r="I207" s="71">
        <f>SUMIF(H14:H191,"SB(SPL)",I14:I191)</f>
        <v>158.5</v>
      </c>
      <c r="J207" s="71">
        <f>SUMIF(H14:H191,"SB(SPL)",J14:J191)</f>
        <v>172.6</v>
      </c>
      <c r="K207" s="71">
        <f>SUMIF(H14:H191,"SB(SPL)",K14:K191)</f>
        <v>0</v>
      </c>
      <c r="L207" s="71">
        <f>SUMIF(H14:H191,"SB(SPL)",L14:L191)</f>
        <v>0</v>
      </c>
      <c r="M207" s="55"/>
      <c r="N207" s="56"/>
      <c r="O207" s="56"/>
      <c r="P207" s="56"/>
      <c r="Q207" s="56"/>
    </row>
    <row r="208" spans="1:17" s="1" customFormat="1" ht="12.75" customHeight="1">
      <c r="A208" s="55"/>
      <c r="B208" s="55"/>
      <c r="C208" s="1182" t="s">
        <v>83</v>
      </c>
      <c r="D208" s="1240"/>
      <c r="E208" s="1183"/>
      <c r="F208" s="1183"/>
      <c r="G208" s="1184"/>
      <c r="H208" s="1184"/>
      <c r="I208" s="71">
        <f>SUMIF(H14:H191,"SB(VRL)",I14:I191)</f>
        <v>22.299999999999997</v>
      </c>
      <c r="J208" s="71">
        <f>SUMIF(H14:H191,"SB(VRL)",J14:J191)</f>
        <v>28.3</v>
      </c>
      <c r="K208" s="71">
        <f>SUMIF(H14:H191,"SB(VRL)",K14:K191)</f>
        <v>0</v>
      </c>
      <c r="L208" s="71">
        <f>SUMIF(H14:H191,"SB(VRL)",L14:L191)</f>
        <v>0</v>
      </c>
      <c r="M208" s="55"/>
      <c r="N208" s="56"/>
      <c r="O208" s="56"/>
      <c r="P208" s="56"/>
      <c r="Q208" s="56"/>
    </row>
    <row r="209" spans="1:17" s="1" customFormat="1" ht="13.5" customHeight="1">
      <c r="A209" s="55"/>
      <c r="B209" s="55"/>
      <c r="C209" s="1182" t="s">
        <v>89</v>
      </c>
      <c r="D209" s="1240"/>
      <c r="E209" s="1183"/>
      <c r="F209" s="1183"/>
      <c r="G209" s="1184"/>
      <c r="H209" s="1184"/>
      <c r="I209" s="71">
        <f>SUMIF(H14:H191,"SB(ŽPL)",I14:I191)</f>
        <v>0</v>
      </c>
      <c r="J209" s="71">
        <f>SUMIF(H16:H191,"SB(ŽPL)",J16:J191)</f>
        <v>0</v>
      </c>
      <c r="K209" s="71">
        <f>SUMIF(H16:H191,"SB(ŽPL)",K16:K191)</f>
        <v>0</v>
      </c>
      <c r="L209" s="71">
        <f>SUMIF(H16:H191,"SB(ŽPL)",L16:L191)</f>
        <v>0</v>
      </c>
      <c r="M209" s="55"/>
      <c r="N209" s="56"/>
      <c r="O209" s="56"/>
      <c r="P209" s="56"/>
      <c r="Q209" s="56"/>
    </row>
    <row r="210" spans="1:17" s="1" customFormat="1" ht="12.75" customHeight="1">
      <c r="A210" s="223"/>
      <c r="B210" s="223"/>
      <c r="C210" s="1185" t="s">
        <v>84</v>
      </c>
      <c r="D210" s="1241"/>
      <c r="E210" s="1186"/>
      <c r="F210" s="1186"/>
      <c r="G210" s="1242"/>
      <c r="H210" s="1187"/>
      <c r="I210" s="73">
        <f>I212+I211</f>
        <v>165</v>
      </c>
      <c r="J210" s="73">
        <f>J212+J211</f>
        <v>165</v>
      </c>
      <c r="K210" s="73">
        <f>K212+K211</f>
        <v>168.4</v>
      </c>
      <c r="L210" s="73">
        <f>L212+L211</f>
        <v>113.8</v>
      </c>
      <c r="M210" s="55"/>
      <c r="N210" s="56"/>
      <c r="O210" s="56"/>
      <c r="P210" s="56"/>
      <c r="Q210" s="56"/>
    </row>
    <row r="211" spans="1:17" s="47" customFormat="1">
      <c r="A211" s="343"/>
      <c r="B211" s="310"/>
      <c r="C211" s="1188" t="s">
        <v>134</v>
      </c>
      <c r="D211" s="1189"/>
      <c r="E211" s="1189"/>
      <c r="F211" s="1189"/>
      <c r="G211" s="1189"/>
      <c r="H211" s="1190"/>
      <c r="I211" s="115">
        <f>SUMIF(H4:H191,"ES",I4:I191)</f>
        <v>165</v>
      </c>
      <c r="J211" s="115">
        <f>SUMIF(H72:H191,"ES",J72:J191)</f>
        <v>165</v>
      </c>
      <c r="K211" s="115">
        <f>SUMIF(H72:H190,"ES",K72:K190)</f>
        <v>168.4</v>
      </c>
      <c r="L211" s="115">
        <f>SUMIF(H72:H190,"ES",L72:L190)</f>
        <v>113.8</v>
      </c>
      <c r="M211" s="223"/>
      <c r="N211" s="55"/>
      <c r="O211" s="55"/>
      <c r="P211" s="55"/>
      <c r="Q211" s="55"/>
    </row>
    <row r="212" spans="1:17" s="1" customFormat="1" ht="16.5" customHeight="1">
      <c r="A212" s="223"/>
      <c r="B212" s="223"/>
      <c r="C212" s="1155" t="s">
        <v>85</v>
      </c>
      <c r="D212" s="1243"/>
      <c r="E212" s="1156"/>
      <c r="F212" s="1156"/>
      <c r="G212" s="1157"/>
      <c r="H212" s="1157"/>
      <c r="I212" s="115">
        <f>SUMIF(H13:H191,"LRVB",I13:I191)</f>
        <v>0</v>
      </c>
      <c r="J212" s="115">
        <f>SUMIF(H13:H191,"LRVB",J13:J191)</f>
        <v>0</v>
      </c>
      <c r="K212" s="115">
        <f>SUMIF(H13:H191,"LRVB",K13:K191)</f>
        <v>0</v>
      </c>
      <c r="L212" s="115">
        <f>SUMIF(H13:H191,"LRVB",L13:L191)</f>
        <v>0</v>
      </c>
      <c r="M212" s="55"/>
      <c r="N212" s="56"/>
      <c r="O212" s="56"/>
      <c r="P212" s="56"/>
      <c r="Q212" s="56"/>
    </row>
    <row r="213" spans="1:17" s="1" customFormat="1" ht="13.5" customHeight="1" thickBot="1">
      <c r="A213" s="223"/>
      <c r="B213" s="223"/>
      <c r="C213" s="1175" t="s">
        <v>86</v>
      </c>
      <c r="D213" s="1176"/>
      <c r="E213" s="1176"/>
      <c r="F213" s="1176"/>
      <c r="G213" s="1176"/>
      <c r="H213" s="1177"/>
      <c r="I213" s="116">
        <f>I210+I197</f>
        <v>15143.400000000001</v>
      </c>
      <c r="J213" s="116">
        <f>J210+J197</f>
        <v>16008.934000000001</v>
      </c>
      <c r="K213" s="116">
        <f>K210+K197</f>
        <v>13754.400000000001</v>
      </c>
      <c r="L213" s="116">
        <f>L210+L197</f>
        <v>14648.6</v>
      </c>
      <c r="M213" s="75"/>
      <c r="N213" s="56"/>
      <c r="O213" s="56"/>
      <c r="P213" s="56"/>
      <c r="Q213" s="56"/>
    </row>
    <row r="214" spans="1:17" s="58" customFormat="1" ht="11.25">
      <c r="A214" s="57"/>
      <c r="B214" s="57"/>
      <c r="C214" s="57"/>
      <c r="D214" s="57"/>
      <c r="E214" s="57"/>
      <c r="F214" s="57"/>
      <c r="G214" s="57"/>
      <c r="H214" s="57"/>
      <c r="I214" s="65"/>
      <c r="J214" s="65"/>
      <c r="K214" s="65"/>
      <c r="L214" s="65"/>
      <c r="M214" s="79"/>
      <c r="N214" s="57"/>
      <c r="O214" s="57"/>
      <c r="P214" s="57"/>
      <c r="Q214" s="57"/>
    </row>
    <row r="215" spans="1:17" s="58" customFormat="1" ht="12.75">
      <c r="A215" s="57"/>
      <c r="B215" s="57"/>
      <c r="C215" s="57"/>
      <c r="D215" s="57"/>
      <c r="E215" s="55"/>
      <c r="F215" s="59"/>
      <c r="G215" s="57"/>
      <c r="H215" s="57"/>
      <c r="I215" s="79"/>
      <c r="J215" s="79"/>
      <c r="K215" s="79"/>
      <c r="L215" s="79"/>
      <c r="M215" s="79"/>
      <c r="N215" s="60"/>
      <c r="O215" s="60"/>
      <c r="P215" s="60"/>
      <c r="Q215" s="60"/>
    </row>
    <row r="216" spans="1:17" s="58" customFormat="1" ht="12.75">
      <c r="A216" s="57"/>
      <c r="B216" s="57"/>
      <c r="C216" s="57"/>
      <c r="D216" s="57"/>
      <c r="E216" s="55"/>
      <c r="F216" s="59"/>
      <c r="G216" s="57"/>
      <c r="H216" s="57"/>
      <c r="I216" s="57"/>
      <c r="J216" s="57"/>
      <c r="K216" s="57"/>
      <c r="L216" s="57"/>
      <c r="M216" s="57"/>
      <c r="N216" s="60"/>
      <c r="O216" s="60"/>
      <c r="P216" s="60"/>
      <c r="Q216" s="60"/>
    </row>
    <row r="217" spans="1:17">
      <c r="I217" s="77"/>
      <c r="J217" s="77"/>
      <c r="K217" s="77"/>
      <c r="L217" s="77"/>
    </row>
    <row r="218" spans="1:17">
      <c r="I218" s="77"/>
      <c r="J218" s="77"/>
      <c r="K218" s="77"/>
      <c r="L218" s="77"/>
    </row>
    <row r="219" spans="1:17">
      <c r="I219" s="127"/>
      <c r="J219" s="127"/>
      <c r="K219" s="127"/>
      <c r="L219" s="127"/>
    </row>
  </sheetData>
  <mergeCells count="222">
    <mergeCell ref="R123:R124"/>
    <mergeCell ref="E182:E183"/>
    <mergeCell ref="M182:M183"/>
    <mergeCell ref="E180:E181"/>
    <mergeCell ref="G123:G125"/>
    <mergeCell ref="M123:M124"/>
    <mergeCell ref="G157:G158"/>
    <mergeCell ref="M136:M137"/>
    <mergeCell ref="C139:H139"/>
    <mergeCell ref="C140:Q140"/>
    <mergeCell ref="E141:E142"/>
    <mergeCell ref="F141:F146"/>
    <mergeCell ref="G141:G144"/>
    <mergeCell ref="D126:D127"/>
    <mergeCell ref="E126:E127"/>
    <mergeCell ref="G126:G127"/>
    <mergeCell ref="F133:F135"/>
    <mergeCell ref="G130:G131"/>
    <mergeCell ref="R157:R159"/>
    <mergeCell ref="C154:H154"/>
    <mergeCell ref="C155:Q155"/>
    <mergeCell ref="M149:M150"/>
    <mergeCell ref="E176:E179"/>
    <mergeCell ref="M171:M172"/>
    <mergeCell ref="E45:E46"/>
    <mergeCell ref="F45:F46"/>
    <mergeCell ref="R125:R126"/>
    <mergeCell ref="M1:Q1"/>
    <mergeCell ref="E2:M2"/>
    <mergeCell ref="E3:M3"/>
    <mergeCell ref="A4:Q4"/>
    <mergeCell ref="M5:Q5"/>
    <mergeCell ref="A6:A8"/>
    <mergeCell ref="B6:B8"/>
    <mergeCell ref="C6:C8"/>
    <mergeCell ref="D6:D8"/>
    <mergeCell ref="E6:E8"/>
    <mergeCell ref="I6:I8"/>
    <mergeCell ref="J6:J8"/>
    <mergeCell ref="L6:L8"/>
    <mergeCell ref="M6:Q6"/>
    <mergeCell ref="M7:M8"/>
    <mergeCell ref="N7:Q7"/>
    <mergeCell ref="F6:F8"/>
    <mergeCell ref="M118:M119"/>
    <mergeCell ref="E118:E121"/>
    <mergeCell ref="G6:G8"/>
    <mergeCell ref="H6:H8"/>
    <mergeCell ref="K6:K8"/>
    <mergeCell ref="G36:G37"/>
    <mergeCell ref="M36:M37"/>
    <mergeCell ref="N36:N37"/>
    <mergeCell ref="A9:Q9"/>
    <mergeCell ref="A10:Q10"/>
    <mergeCell ref="B11:Q11"/>
    <mergeCell ref="C12:Q12"/>
    <mergeCell ref="E14:E16"/>
    <mergeCell ref="F14:F16"/>
    <mergeCell ref="G14:G19"/>
    <mergeCell ref="O36:O37"/>
    <mergeCell ref="Q36:Q37"/>
    <mergeCell ref="A20:A25"/>
    <mergeCell ref="B20:B25"/>
    <mergeCell ref="C20:C25"/>
    <mergeCell ref="E36:E38"/>
    <mergeCell ref="E20:E24"/>
    <mergeCell ref="P36:P37"/>
    <mergeCell ref="M34:M35"/>
    <mergeCell ref="M38:M39"/>
    <mergeCell ref="G47:G49"/>
    <mergeCell ref="E51:E52"/>
    <mergeCell ref="E53:E54"/>
    <mergeCell ref="G53:G54"/>
    <mergeCell ref="A47:A50"/>
    <mergeCell ref="B47:B50"/>
    <mergeCell ref="C47:C50"/>
    <mergeCell ref="E47:E50"/>
    <mergeCell ref="F47:F50"/>
    <mergeCell ref="M59:M61"/>
    <mergeCell ref="O59:O61"/>
    <mergeCell ref="Q59:Q61"/>
    <mergeCell ref="G55:G56"/>
    <mergeCell ref="Q66:Q70"/>
    <mergeCell ref="A59:A61"/>
    <mergeCell ref="B59:B61"/>
    <mergeCell ref="C59:C61"/>
    <mergeCell ref="E59:E61"/>
    <mergeCell ref="F59:F61"/>
    <mergeCell ref="G59:G61"/>
    <mergeCell ref="G62:G63"/>
    <mergeCell ref="A66:A70"/>
    <mergeCell ref="B66:B70"/>
    <mergeCell ref="C66:C70"/>
    <mergeCell ref="E66:E70"/>
    <mergeCell ref="F66:F70"/>
    <mergeCell ref="G66:G68"/>
    <mergeCell ref="A62:A65"/>
    <mergeCell ref="B62:B65"/>
    <mergeCell ref="C62:C65"/>
    <mergeCell ref="F62:F65"/>
    <mergeCell ref="M66:M67"/>
    <mergeCell ref="E55:E56"/>
    <mergeCell ref="G87:G90"/>
    <mergeCell ref="E74:E76"/>
    <mergeCell ref="E78:E81"/>
    <mergeCell ref="M74:M75"/>
    <mergeCell ref="G78:G79"/>
    <mergeCell ref="A71:A72"/>
    <mergeCell ref="B71:B72"/>
    <mergeCell ref="C71:C72"/>
    <mergeCell ref="E71:E72"/>
    <mergeCell ref="F71:F72"/>
    <mergeCell ref="M76:M77"/>
    <mergeCell ref="G74:G75"/>
    <mergeCell ref="G76:G77"/>
    <mergeCell ref="A91:A92"/>
    <mergeCell ref="B91:B92"/>
    <mergeCell ref="C91:C92"/>
    <mergeCell ref="E91:E92"/>
    <mergeCell ref="F91:F92"/>
    <mergeCell ref="E82:E83"/>
    <mergeCell ref="A87:A90"/>
    <mergeCell ref="B87:B90"/>
    <mergeCell ref="C87:C90"/>
    <mergeCell ref="E87:E90"/>
    <mergeCell ref="F87:F90"/>
    <mergeCell ref="E84:E85"/>
    <mergeCell ref="E113:E114"/>
    <mergeCell ref="G91:G92"/>
    <mergeCell ref="E97:E98"/>
    <mergeCell ref="D128:D129"/>
    <mergeCell ref="E128:E129"/>
    <mergeCell ref="G128:G129"/>
    <mergeCell ref="M97:M98"/>
    <mergeCell ref="M94:M96"/>
    <mergeCell ref="G94:G96"/>
    <mergeCell ref="E99:E107"/>
    <mergeCell ref="E94:E96"/>
    <mergeCell ref="E110:E111"/>
    <mergeCell ref="G110:G111"/>
    <mergeCell ref="E116:E117"/>
    <mergeCell ref="M116:M117"/>
    <mergeCell ref="G118:G121"/>
    <mergeCell ref="G108:G109"/>
    <mergeCell ref="D113:D114"/>
    <mergeCell ref="E108:E109"/>
    <mergeCell ref="C136:C138"/>
    <mergeCell ref="D136:D138"/>
    <mergeCell ref="E136:E137"/>
    <mergeCell ref="G133:G135"/>
    <mergeCell ref="A157:A167"/>
    <mergeCell ref="B157:B167"/>
    <mergeCell ref="E165:E166"/>
    <mergeCell ref="C168:H168"/>
    <mergeCell ref="F158:F159"/>
    <mergeCell ref="E162:E163"/>
    <mergeCell ref="F162:F163"/>
    <mergeCell ref="G162:G163"/>
    <mergeCell ref="A133:A135"/>
    <mergeCell ref="B133:B135"/>
    <mergeCell ref="C133:C135"/>
    <mergeCell ref="D133:D135"/>
    <mergeCell ref="E133:E135"/>
    <mergeCell ref="K162:K163"/>
    <mergeCell ref="E151:E152"/>
    <mergeCell ref="G171:G184"/>
    <mergeCell ref="M180:M181"/>
    <mergeCell ref="C213:H213"/>
    <mergeCell ref="C204:H204"/>
    <mergeCell ref="C206:H206"/>
    <mergeCell ref="C207:H207"/>
    <mergeCell ref="C208:H208"/>
    <mergeCell ref="C209:H209"/>
    <mergeCell ref="C210:H210"/>
    <mergeCell ref="C199:H199"/>
    <mergeCell ref="C200:H200"/>
    <mergeCell ref="C201:H201"/>
    <mergeCell ref="C202:H202"/>
    <mergeCell ref="C203:H203"/>
    <mergeCell ref="C212:H212"/>
    <mergeCell ref="C211:H211"/>
    <mergeCell ref="C205:H205"/>
    <mergeCell ref="C196:H196"/>
    <mergeCell ref="C197:H197"/>
    <mergeCell ref="C189:H189"/>
    <mergeCell ref="C198:H198"/>
    <mergeCell ref="A192:K192"/>
    <mergeCell ref="B191:H191"/>
    <mergeCell ref="M191:Q191"/>
    <mergeCell ref="C194:H194"/>
    <mergeCell ref="A186:A188"/>
    <mergeCell ref="B186:B188"/>
    <mergeCell ref="C186:C188"/>
    <mergeCell ref="E186:E188"/>
    <mergeCell ref="F186:F188"/>
    <mergeCell ref="G186:G188"/>
    <mergeCell ref="M189:Q189"/>
    <mergeCell ref="B190:H190"/>
    <mergeCell ref="D130:D131"/>
    <mergeCell ref="E130:E131"/>
    <mergeCell ref="A136:A138"/>
    <mergeCell ref="B136:B138"/>
    <mergeCell ref="G136:G138"/>
    <mergeCell ref="G40:G42"/>
    <mergeCell ref="P59:P61"/>
    <mergeCell ref="P66:P70"/>
    <mergeCell ref="M190:Q190"/>
    <mergeCell ref="C169:Q169"/>
    <mergeCell ref="E174:E175"/>
    <mergeCell ref="C157:C167"/>
    <mergeCell ref="E157:E159"/>
    <mergeCell ref="E160:E161"/>
    <mergeCell ref="E171:E173"/>
    <mergeCell ref="F165:F166"/>
    <mergeCell ref="G165:G166"/>
    <mergeCell ref="M165:M166"/>
    <mergeCell ref="G160:G161"/>
    <mergeCell ref="L162:L163"/>
    <mergeCell ref="H162:H163"/>
    <mergeCell ref="I162:I163"/>
    <mergeCell ref="M187:M188"/>
    <mergeCell ref="J162:J163"/>
  </mergeCells>
  <printOptions horizontalCentered="1"/>
  <pageMargins left="0.59055118110236227" right="0.39370078740157483" top="0.39370078740157483" bottom="0.39370078740157483" header="0" footer="0"/>
  <pageSetup paperSize="9" scale="58" orientation="portrait" r:id="rId1"/>
  <rowBreaks count="2" manualBreakCount="2">
    <brk id="63" max="16" man="1"/>
    <brk id="112" max="16" man="1"/>
  </row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2</vt:i4>
      </vt:variant>
      <vt:variant>
        <vt:lpstr>Įvardinti diapazonai</vt:lpstr>
      </vt:variant>
      <vt:variant>
        <vt:i4>4</vt:i4>
      </vt:variant>
    </vt:vector>
  </HeadingPairs>
  <TitlesOfParts>
    <vt:vector size="6" baseType="lpstr">
      <vt:lpstr>3 programa</vt:lpstr>
      <vt:lpstr>aiškinamoji lentelė</vt:lpstr>
      <vt:lpstr>'3 programa'!Print_Area</vt:lpstr>
      <vt:lpstr>'aiškinamoji lentelė'!Print_Area</vt:lpstr>
      <vt:lpstr>'3 programa'!Print_Titles</vt:lpstr>
      <vt:lpstr>'aiškinamoji lentelė'!Print_Titles</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Audra Cepiene</dc:creator>
  <cp:lastModifiedBy>Virginija Palaimiene</cp:lastModifiedBy>
  <cp:lastPrinted>2020-01-31T08:40:00Z</cp:lastPrinted>
  <dcterms:created xsi:type="dcterms:W3CDTF">2015-10-15T13:35:41Z</dcterms:created>
  <dcterms:modified xsi:type="dcterms:W3CDTF">2020-03-02T09:44:49Z</dcterms:modified>
</cp:coreProperties>
</file>