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33pr\"/>
    </mc:Choice>
  </mc:AlternateContent>
  <bookViews>
    <workbookView xWindow="-120" yWindow="-120" windowWidth="24240" windowHeight="13140"/>
  </bookViews>
  <sheets>
    <sheet name="5 programa" sheetId="8" r:id="rId1"/>
    <sheet name="Aiškinamoji lentelė " sheetId="2" state="hidden" r:id="rId2"/>
  </sheets>
  <definedNames>
    <definedName name="_xlnm.Print_Area" localSheetId="0">'5 programa'!$A$1:$M$169</definedName>
    <definedName name="_xlnm.Print_Area" localSheetId="1">'Aiškinamoji lentelė '!$A$1:$Q$173</definedName>
    <definedName name="_xlnm.Print_Titles" localSheetId="0">'5 programa'!$9:$11</definedName>
    <definedName name="_xlnm.Print_Titles" localSheetId="1">'Aiškinamoji lentelė '!$6:$8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65" i="8" l="1"/>
  <c r="H165" i="8"/>
  <c r="G165" i="8"/>
  <c r="I164" i="8"/>
  <c r="H164" i="8"/>
  <c r="G164" i="8"/>
  <c r="I162" i="8"/>
  <c r="H162" i="8"/>
  <c r="G162" i="8"/>
  <c r="I161" i="8"/>
  <c r="H161" i="8"/>
  <c r="G161" i="8"/>
  <c r="I160" i="8"/>
  <c r="H160" i="8"/>
  <c r="G160" i="8"/>
  <c r="I159" i="8"/>
  <c r="H159" i="8"/>
  <c r="G159" i="8"/>
  <c r="I158" i="8"/>
  <c r="H158" i="8"/>
  <c r="G158" i="8"/>
  <c r="I157" i="8"/>
  <c r="H157" i="8"/>
  <c r="G157" i="8"/>
  <c r="I156" i="8"/>
  <c r="H156" i="8"/>
  <c r="G156" i="8"/>
  <c r="I155" i="8"/>
  <c r="H155" i="8"/>
  <c r="G155" i="8"/>
  <c r="I154" i="8"/>
  <c r="H154" i="8"/>
  <c r="G154" i="8"/>
  <c r="I153" i="8"/>
  <c r="H153" i="8"/>
  <c r="G153" i="8"/>
  <c r="H152" i="8"/>
  <c r="G152" i="8"/>
  <c r="H34" i="8"/>
  <c r="H35" i="8" s="1"/>
  <c r="I34" i="8"/>
  <c r="I35" i="8" s="1"/>
  <c r="G34" i="8"/>
  <c r="G35" i="8" s="1"/>
  <c r="G69" i="8"/>
  <c r="K74" i="2"/>
  <c r="G142" i="8"/>
  <c r="G143" i="8" s="1"/>
  <c r="H142" i="8"/>
  <c r="I142" i="8"/>
  <c r="H128" i="8"/>
  <c r="I128" i="8"/>
  <c r="G128" i="8"/>
  <c r="H119" i="8"/>
  <c r="G119" i="8"/>
  <c r="I101" i="8"/>
  <c r="I119" i="8" s="1"/>
  <c r="G100" i="8"/>
  <c r="H100" i="8"/>
  <c r="I100" i="8"/>
  <c r="G51" i="8"/>
  <c r="H69" i="8"/>
  <c r="I69" i="8"/>
  <c r="I152" i="8" l="1"/>
  <c r="G129" i="8"/>
  <c r="H129" i="8"/>
  <c r="I129" i="8"/>
  <c r="H51" i="8"/>
  <c r="H52" i="8" s="1"/>
  <c r="I51" i="8"/>
  <c r="I52" i="8" s="1"/>
  <c r="G52" i="8"/>
  <c r="I143" i="8" l="1"/>
  <c r="H143" i="8"/>
  <c r="J14" i="2"/>
  <c r="J18" i="2" s="1"/>
  <c r="I18" i="2"/>
  <c r="K18" i="2"/>
  <c r="L18" i="2"/>
  <c r="I24" i="2"/>
  <c r="J24" i="2"/>
  <c r="K24" i="2"/>
  <c r="L24" i="2"/>
  <c r="I25" i="2"/>
  <c r="I27" i="2" s="1"/>
  <c r="J27" i="2"/>
  <c r="K27" i="2"/>
  <c r="L27" i="2"/>
  <c r="I30" i="2"/>
  <c r="J30" i="2"/>
  <c r="K30" i="2"/>
  <c r="L30" i="2"/>
  <c r="I33" i="2"/>
  <c r="J33" i="2"/>
  <c r="K33" i="2"/>
  <c r="L33" i="2"/>
  <c r="I36" i="2"/>
  <c r="J36" i="2"/>
  <c r="K36" i="2"/>
  <c r="L36" i="2"/>
  <c r="I39" i="2"/>
  <c r="J39" i="2"/>
  <c r="K39" i="2"/>
  <c r="L39" i="2"/>
  <c r="K40" i="2"/>
  <c r="I57" i="2"/>
  <c r="J57" i="2"/>
  <c r="K57" i="2"/>
  <c r="L57" i="2"/>
  <c r="I58" i="2"/>
  <c r="J58" i="2"/>
  <c r="K58" i="2"/>
  <c r="L58" i="2"/>
  <c r="I74" i="2"/>
  <c r="J74" i="2"/>
  <c r="L74" i="2"/>
  <c r="I79" i="2"/>
  <c r="I158" i="2" s="1"/>
  <c r="I85" i="2"/>
  <c r="I86" i="2"/>
  <c r="I91" i="2"/>
  <c r="I100" i="2"/>
  <c r="I162" i="2" s="1"/>
  <c r="I101" i="2"/>
  <c r="I160" i="2" s="1"/>
  <c r="I103" i="2"/>
  <c r="J106" i="2"/>
  <c r="K106" i="2"/>
  <c r="L106" i="2"/>
  <c r="I113" i="2"/>
  <c r="I115" i="2"/>
  <c r="J125" i="2"/>
  <c r="K125" i="2"/>
  <c r="L125" i="2"/>
  <c r="I130" i="2"/>
  <c r="I134" i="2" s="1"/>
  <c r="J134" i="2"/>
  <c r="K134" i="2"/>
  <c r="L134" i="2"/>
  <c r="I140" i="2"/>
  <c r="I147" i="2" s="1"/>
  <c r="I148" i="2" s="1"/>
  <c r="J147" i="2"/>
  <c r="J148" i="2" s="1"/>
  <c r="K147" i="2"/>
  <c r="K148" i="2" s="1"/>
  <c r="L147" i="2"/>
  <c r="L148" i="2"/>
  <c r="J157" i="2"/>
  <c r="K157" i="2"/>
  <c r="L157" i="2"/>
  <c r="J158" i="2"/>
  <c r="K158" i="2"/>
  <c r="L158" i="2"/>
  <c r="I159" i="2"/>
  <c r="K159" i="2"/>
  <c r="L159" i="2"/>
  <c r="J160" i="2"/>
  <c r="K160" i="2"/>
  <c r="L160" i="2"/>
  <c r="I161" i="2"/>
  <c r="J161" i="2"/>
  <c r="K161" i="2"/>
  <c r="L161" i="2"/>
  <c r="J162" i="2"/>
  <c r="K162" i="2"/>
  <c r="L162" i="2"/>
  <c r="I163" i="2"/>
  <c r="J163" i="2"/>
  <c r="K163" i="2"/>
  <c r="L163" i="2"/>
  <c r="I164" i="2"/>
  <c r="J164" i="2"/>
  <c r="K164" i="2"/>
  <c r="L164" i="2"/>
  <c r="J165" i="2"/>
  <c r="K165" i="2"/>
  <c r="L165" i="2"/>
  <c r="I166" i="2"/>
  <c r="J166" i="2"/>
  <c r="K166" i="2"/>
  <c r="L166" i="2"/>
  <c r="J167" i="2"/>
  <c r="K167" i="2"/>
  <c r="L167" i="2"/>
  <c r="I169" i="2"/>
  <c r="J169" i="2"/>
  <c r="K169" i="2"/>
  <c r="L169" i="2"/>
  <c r="I170" i="2"/>
  <c r="J170" i="2"/>
  <c r="K170" i="2"/>
  <c r="L170" i="2"/>
  <c r="I171" i="2"/>
  <c r="J171" i="2"/>
  <c r="K171" i="2"/>
  <c r="L171" i="2"/>
  <c r="L40" i="2" l="1"/>
  <c r="J159" i="2"/>
  <c r="J156" i="2" s="1"/>
  <c r="J155" i="2" s="1"/>
  <c r="I157" i="2"/>
  <c r="I156" i="2" s="1"/>
  <c r="I40" i="2"/>
  <c r="I165" i="2"/>
  <c r="K135" i="2"/>
  <c r="K149" i="2" s="1"/>
  <c r="K150" i="2" s="1"/>
  <c r="I106" i="2"/>
  <c r="I135" i="2" s="1"/>
  <c r="I149" i="2" s="1"/>
  <c r="I150" i="2" s="1"/>
  <c r="I125" i="2"/>
  <c r="J135" i="2"/>
  <c r="J40" i="2"/>
  <c r="L135" i="2"/>
  <c r="L149" i="2" s="1"/>
  <c r="L150" i="2" s="1"/>
  <c r="J168" i="2"/>
  <c r="I168" i="2"/>
  <c r="L156" i="2"/>
  <c r="L155" i="2" s="1"/>
  <c r="L168" i="2"/>
  <c r="K156" i="2"/>
  <c r="K155" i="2" s="1"/>
  <c r="K172" i="2" s="1"/>
  <c r="K168" i="2"/>
  <c r="H144" i="8"/>
  <c r="I144" i="8"/>
  <c r="G144" i="8"/>
  <c r="H163" i="8"/>
  <c r="G163" i="8"/>
  <c r="I163" i="8"/>
  <c r="H151" i="8"/>
  <c r="H150" i="8" s="1"/>
  <c r="G151" i="8"/>
  <c r="G150" i="8" s="1"/>
  <c r="I151" i="8"/>
  <c r="I150" i="8" s="1"/>
  <c r="J149" i="2"/>
  <c r="J150" i="2" s="1"/>
  <c r="L172" i="2" l="1"/>
  <c r="J172" i="2"/>
  <c r="I155" i="2"/>
  <c r="I172" i="2" s="1"/>
  <c r="G145" i="8"/>
  <c r="I166" i="8"/>
  <c r="G166" i="8"/>
  <c r="H145" i="8"/>
  <c r="H166" i="8"/>
  <c r="I145" i="8"/>
</calcChain>
</file>

<file path=xl/comments1.xml><?xml version="1.0" encoding="utf-8"?>
<comments xmlns="http://schemas.openxmlformats.org/spreadsheetml/2006/main">
  <authors>
    <author>Audra Cepiene</author>
  </authors>
  <commentList>
    <comment ref="E19"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5"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28" authorId="0" shapeId="0">
      <text>
        <r>
          <rPr>
            <b/>
            <sz val="9"/>
            <color indexed="81"/>
            <rFont val="Tahoma"/>
            <family val="2"/>
            <charset val="186"/>
          </rPr>
          <t xml:space="preserve">Klaipėdos miesto savivaldybės 2013–2020 m. atliekų tvarkymo planas </t>
        </r>
        <r>
          <rPr>
            <sz val="9"/>
            <color indexed="81"/>
            <rFont val="Tahoma"/>
            <family val="2"/>
            <charset val="186"/>
          </rPr>
          <t xml:space="preserve">(2013-05-30, Nr. T2-130)
</t>
        </r>
      </text>
    </comment>
    <comment ref="E30"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sz val="9"/>
            <color indexed="81"/>
            <rFont val="Tahoma"/>
            <family val="2"/>
            <charset val="186"/>
          </rPr>
          <t>P1, 1.1. Aplinkos oro kokybės valdymo plano parengimas ir oro kokybės mieste užtikrinimo priemonių įgyvendinimas</t>
        </r>
      </text>
    </comment>
    <comment ref="E49" authorId="0" shapeId="0">
      <text>
        <r>
          <rPr>
            <sz val="9"/>
            <color indexed="81"/>
            <rFont val="Tahoma"/>
            <family val="2"/>
            <charset val="186"/>
          </rPr>
          <t>P1, 1.1. Aplinkos oro kokybės valdymo plano parengimas ir oro kokybės mieste užtikrinimo priemonių įgyvendinimas</t>
        </r>
      </text>
    </comment>
    <comment ref="E57" authorId="0" shapeId="0">
      <text>
        <r>
          <rPr>
            <sz val="9"/>
            <color indexed="81"/>
            <rFont val="Tahoma"/>
            <family val="2"/>
            <charset val="186"/>
          </rPr>
          <t>P(KSP) 2.3.1.4.
Išvalyti užterštus ir rekultivuoti apleistus vandens telkinius, vykdyti jų stebėseną</t>
        </r>
      </text>
    </comment>
    <comment ref="J57"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E59" authorId="0" shapeId="0">
      <text>
        <r>
          <rPr>
            <sz val="9"/>
            <color indexed="81"/>
            <rFont val="Tahoma"/>
            <family val="2"/>
            <charset val="186"/>
          </rPr>
          <t xml:space="preserve">KEPS 4.5.1. Išvalyti Danės upę, pastatyti ir išplėtoti mažus uostelius. </t>
        </r>
      </text>
    </comment>
    <comment ref="K61" authorId="0" shapeId="0">
      <text>
        <r>
          <rPr>
            <sz val="9"/>
            <color indexed="81"/>
            <rFont val="Tahoma"/>
            <family val="2"/>
            <charset val="186"/>
          </rPr>
          <t>Rengiama sutartis dėl Danės upės senvagės išvalymo. Vykdytojas – Klaipėdos universiteto Botanikos sodas</t>
        </r>
      </text>
    </comment>
    <comment ref="D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78"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 2018 m. planuojamas trejų metų nepanaudotų lėšų suma 66,7 tūkst. eur. (nuo 2016 m. iki 2018 m.)</t>
        </r>
      </text>
    </comment>
    <comment ref="E7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0" authorId="0" shapeId="0">
      <text>
        <r>
          <rPr>
            <sz val="9"/>
            <color indexed="81"/>
            <rFont val="Tahoma"/>
            <family val="2"/>
            <charset val="186"/>
          </rPr>
          <t xml:space="preserve">KEPS 3.1.13. Vystyti viešųjų erdvių gerinimo programas ir lokalius urbanistinės struktūros atgaivinimo projektus  </t>
        </r>
      </text>
    </comment>
    <comment ref="E8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3"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J85" authorId="0" shapeId="0">
      <text>
        <r>
          <rPr>
            <sz val="9"/>
            <color indexed="81"/>
            <rFont val="Tahoma"/>
            <family val="2"/>
            <charset val="186"/>
          </rPr>
          <t>Tvarkomos senos, pavienės tuopos prie daugiabučių gyvenamųjų namų, švietimo įstaigų teritorijose (vaikų lopšeliuose darželiuose, mokyklose)</t>
        </r>
      </text>
    </comment>
    <comment ref="E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88" authorId="0" shapeId="0">
      <text>
        <r>
          <rPr>
            <sz val="9"/>
            <color indexed="81"/>
            <rFont val="Tahoma"/>
            <family val="2"/>
            <charset val="186"/>
          </rPr>
          <t xml:space="preserve">KEPS 3.1.13. Vystyti viešųjų erdvių gerinimo programas ir lokalius urbanistinės struktūros atgaivinimo projektus  </t>
        </r>
      </text>
    </comment>
    <comment ref="E8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1" authorId="0" shapeId="0">
      <text>
        <r>
          <rPr>
            <sz val="9"/>
            <color indexed="81"/>
            <rFont val="Tahoma"/>
            <family val="2"/>
            <charset val="186"/>
          </rPr>
          <t xml:space="preserve">KEPS 3.1.13. Vystyti viešųjų erdvių gerinimo programas ir lokalius urbanistinės struktūros atgaivinimo projektus  </t>
        </r>
      </text>
    </comment>
    <comment ref="E92"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9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94" authorId="0" shapeId="0">
      <text>
        <r>
          <rPr>
            <sz val="9"/>
            <color indexed="81"/>
            <rFont val="Tahoma"/>
            <family val="2"/>
            <charset val="186"/>
          </rPr>
          <t>II-etapo teritorijos sutvarkymo darbai planuojami 2022 m.</t>
        </r>
      </text>
    </comment>
    <comment ref="E9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98"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E101"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4.5.3. Gerinti dviračių infrastruktūrą „EuroVelo“ pajūrio trasose, kad atitiktų „EuroVelo“ reikalavimus
</t>
        </r>
      </text>
    </comment>
    <comment ref="E109"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2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K121" authorId="0" shapeId="0">
      <text>
        <r>
          <rPr>
            <sz val="9"/>
            <color indexed="81"/>
            <rFont val="Tahoma"/>
            <family val="2"/>
            <charset val="186"/>
          </rPr>
          <t xml:space="preserve">0,3 m Melnragės parko takai
</t>
        </r>
      </text>
    </comment>
    <comment ref="E13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K139" authorId="0" shapeId="0">
      <text>
        <r>
          <rPr>
            <sz val="9"/>
            <color indexed="81"/>
            <rFont val="Tahoma"/>
            <family val="2"/>
            <charset val="186"/>
          </rPr>
          <t xml:space="preserve">KMST 2019-02-21 sprendimu Nr. T2-42 savivaldybės prisidėjimas 7,5 proc. </t>
        </r>
      </text>
    </comment>
    <comment ref="G151" authorId="0" shapeId="0">
      <text>
        <r>
          <rPr>
            <b/>
            <sz val="9"/>
            <color indexed="81"/>
            <rFont val="Tahoma"/>
            <family val="2"/>
            <charset val="186"/>
          </rPr>
          <t xml:space="preserve">biudžetas 8221,6
</t>
        </r>
        <r>
          <rPr>
            <sz val="9"/>
            <color indexed="81"/>
            <rFont val="Tahoma"/>
            <family val="2"/>
            <charset val="186"/>
          </rPr>
          <t xml:space="preserve">
</t>
        </r>
      </text>
    </comment>
    <comment ref="G153" authorId="0" shapeId="0">
      <text>
        <r>
          <rPr>
            <b/>
            <sz val="9"/>
            <color indexed="81"/>
            <rFont val="Tahoma"/>
            <family val="2"/>
            <charset val="186"/>
          </rPr>
          <t>472</t>
        </r>
        <r>
          <rPr>
            <sz val="9"/>
            <color indexed="81"/>
            <rFont val="Tahoma"/>
            <family val="2"/>
            <charset val="186"/>
          </rPr>
          <t xml:space="preserve">
</t>
        </r>
      </text>
    </comment>
    <comment ref="G158"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M25" authorId="0" shapeId="0">
      <text>
        <r>
          <rPr>
            <sz val="9"/>
            <color indexed="81"/>
            <rFont val="Tahoma"/>
            <family val="2"/>
            <charset val="186"/>
          </rPr>
          <t>Pagal pasirašytas sutartis vykdomos atliekų tvarkymo švietimo priemonės - 1) Plakatų kūrimas, leidyba, eksploatavimas; 2) Edukacinio ekologinio ugdymo pamokos mokiniams; 3) viešinimo paslaugos per žiniasklaidos atstovus; 4) tušinukų gamyba; 6) pirkinių maišelių gamyba, 5) radiio žaidimai, viktorinos</t>
        </r>
      </text>
    </comment>
    <comment ref="N26" authorId="0" shapeId="0">
      <text>
        <r>
          <rPr>
            <sz val="9"/>
            <color indexed="81"/>
            <rFont val="Tahoma"/>
            <family val="2"/>
            <charset val="186"/>
          </rPr>
          <t xml:space="preserve">Sutartis (2019-04-19 Nr. J9-1411) sustabdyta, kol Klaipėdos miesto teritorijoje bus pradėti komunalinių atliekų pusiau požeminių konteinerių aikštelių įrengimo darbai pagal projektą </t>
        </r>
      </text>
    </comment>
    <comment ref="F28"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F37"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M37" authorId="0" shapeId="0">
      <text>
        <r>
          <rPr>
            <b/>
            <sz val="9"/>
            <color indexed="81"/>
            <rFont val="Tahoma"/>
            <family val="2"/>
            <charset val="186"/>
          </rPr>
          <t>išdalinta gyventojams</t>
        </r>
        <r>
          <rPr>
            <sz val="9"/>
            <color indexed="81"/>
            <rFont val="Tahoma"/>
            <family val="2"/>
            <charset val="186"/>
          </rPr>
          <t xml:space="preserve">
</t>
        </r>
      </text>
    </comment>
    <comment ref="E43" authorId="0" shapeId="0">
      <text>
        <r>
          <rPr>
            <sz val="9"/>
            <color indexed="81"/>
            <rFont val="Tahoma"/>
            <family val="2"/>
            <charset val="186"/>
          </rPr>
          <t>Pagal taryboje patvirtintą aplinkos monitoringo programą 2017-2021 m.</t>
        </r>
      </text>
    </comment>
    <comment ref="F43"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43" authorId="0" shapeId="0">
      <text>
        <r>
          <rPr>
            <sz val="9"/>
            <color indexed="81"/>
            <rFont val="Tahoma"/>
            <family val="2"/>
            <charset val="186"/>
          </rPr>
          <t xml:space="preserve">Oro, triukšmo ir dirvožemio monitoringai
</t>
        </r>
      </text>
    </comment>
    <comment ref="P43" authorId="0" shapeId="0">
      <text>
        <r>
          <rPr>
            <sz val="9"/>
            <color indexed="81"/>
            <rFont val="Tahoma"/>
            <family val="2"/>
            <charset val="186"/>
          </rPr>
          <t xml:space="preserve">Oro, triukšmo, paviršinių vandens telkinių, dirvožemio ir kraštovaizdžio monitoringai
</t>
        </r>
      </text>
    </comment>
    <comment ref="F45"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M45" authorId="0" shapeId="0">
      <text>
        <r>
          <rPr>
            <sz val="9"/>
            <color indexed="81"/>
            <rFont val="Tahoma"/>
            <family val="2"/>
            <charset val="186"/>
          </rPr>
          <t xml:space="preserve">1. leidinys "Žaliasis pasaulis" po 1 egz. 39 įstaigoms (mokykloms, BĮ);
4 privalomos veiklos vykdyti švietėjiškas veiklas dėl Mėlinosios vėliavos programos vykdymo
</t>
        </r>
      </text>
    </comment>
    <comment ref="F48" authorId="0" shapeId="0">
      <text>
        <r>
          <rPr>
            <sz val="9"/>
            <color indexed="81"/>
            <rFont val="Tahoma"/>
            <family val="2"/>
            <charset val="186"/>
          </rPr>
          <t>P1, 1.1. Aplinkos oro kokybės valdymo plano parengimas ir oro kokybės mieste užtikrinimo priemonių įgyvendinimas</t>
        </r>
      </text>
    </comment>
    <comment ref="F53" authorId="0" shapeId="0">
      <text>
        <r>
          <rPr>
            <sz val="9"/>
            <color indexed="81"/>
            <rFont val="Tahoma"/>
            <family val="2"/>
            <charset val="186"/>
          </rPr>
          <t>P1, 1.1. Aplinkos oro kokybės valdymo plano parengimas ir oro kokybės mieste užtikrinimo priemonių įgyvendinimas</t>
        </r>
      </text>
    </comment>
    <comment ref="M55" authorId="0" shapeId="0">
      <text>
        <r>
          <rPr>
            <sz val="9"/>
            <color indexed="81"/>
            <rFont val="Tahoma"/>
            <family val="2"/>
            <charset val="186"/>
          </rPr>
          <t xml:space="preserve">Klaipėdos miesto savivaldybės administracija 2017 m. gruodžio 11 d. Nr. J9-2786 sudarė sutartį su UAB „Infraplanas“, kurie rengia strateginius pagrindinių kelių, kelių ruožų, pagrindinių geležinkelių, geležinkelių ruožų ir pramonės veiklos zonoms triukšmo žemėlapius. </t>
        </r>
        <r>
          <rPr>
            <b/>
            <sz val="9"/>
            <color indexed="81"/>
            <rFont val="Tahoma"/>
            <family val="2"/>
            <charset val="186"/>
          </rPr>
          <t xml:space="preserve">Sutarties pabaiga 2018-12-31d. </t>
        </r>
      </text>
    </comment>
    <comment ref="F61"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M61" authorId="0" shapeId="0">
      <text>
        <r>
          <rPr>
            <b/>
            <sz val="9"/>
            <color indexed="81"/>
            <rFont val="Tahoma"/>
            <family val="2"/>
            <charset val="186"/>
          </rPr>
          <t>Audra Cepiene:</t>
        </r>
        <r>
          <rPr>
            <sz val="9"/>
            <color indexed="81"/>
            <rFont val="Tahoma"/>
            <family val="2"/>
            <charset val="186"/>
          </rPr>
          <t xml:space="preserve">
Prižiūrima nuo balandžio iki spalio, vykdant atliekų šalinimą iš vandens telkinių (281957 m²) bei nuo krantinių 20 m atstumu  (181893 m²). Periodiškumas – du kartai per mėnesį</t>
        </r>
      </text>
    </comment>
    <comment ref="F64" authorId="1" shapeId="0">
      <text>
        <r>
          <rPr>
            <b/>
            <sz val="9"/>
            <color indexed="81"/>
            <rFont val="Tahoma"/>
            <family val="2"/>
            <charset val="186"/>
          </rPr>
          <t xml:space="preserve">KEPS 4.5.1. Išvalyti Danės upę, pastatyti ir išplėtoti mažus uostelius. </t>
        </r>
        <r>
          <rPr>
            <sz val="9"/>
            <color indexed="81"/>
            <rFont val="Tahoma"/>
            <family val="2"/>
            <charset val="186"/>
          </rPr>
          <t xml:space="preserve">
</t>
        </r>
      </text>
    </comment>
    <comment ref="O65" authorId="0" shapeId="0">
      <text>
        <r>
          <rPr>
            <sz val="9"/>
            <color indexed="81"/>
            <rFont val="Tahoma"/>
            <family val="2"/>
            <charset val="186"/>
          </rPr>
          <t>Rengiama sutartis dėl Danės upės senvagės išvalymo. Vykdytojas – Klaipėdos universiteto Botanikos sodas</t>
        </r>
      </text>
    </comment>
    <comment ref="N69"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O69"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N70" authorId="0" shapeId="0">
      <text>
        <r>
          <rPr>
            <b/>
            <sz val="9"/>
            <color indexed="81"/>
            <rFont val="Tahoma"/>
            <family val="2"/>
            <charset val="186"/>
          </rPr>
          <t xml:space="preserve">2019 m. parengtas Žardės Kuncų piliakalnio telkinio projektas (10 tūkst. eur), </t>
        </r>
        <r>
          <rPr>
            <sz val="9"/>
            <color indexed="81"/>
            <rFont val="Tahoma"/>
            <family val="2"/>
            <charset val="186"/>
          </rPr>
          <t xml:space="preserve">nors planuota parengti  du – Danės upės senvagės sutvarkymo projektą ir Žardės Kuncų piliakalnio telkinio projektą </t>
        </r>
      </text>
    </comment>
    <comment ref="E71"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7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7"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7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H78"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81"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M83" authorId="0" shapeId="0">
      <text>
        <r>
          <rPr>
            <sz val="9"/>
            <color indexed="81"/>
            <rFont val="Tahoma"/>
            <family val="2"/>
            <charset val="186"/>
          </rPr>
          <t>Tvarkomos senos, pavienės tuopos prie daugiabučių gyvenamųjų namų, švietimo įstaigų teritorijose (vaikų lopšeliuose darželiuose, mokyklose)</t>
        </r>
      </text>
    </comment>
    <comment ref="F8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O85" authorId="0" shapeId="0">
      <text>
        <r>
          <rPr>
            <sz val="9"/>
            <color indexed="81"/>
            <rFont val="Tahoma"/>
            <family val="2"/>
            <charset val="186"/>
          </rPr>
          <t>Rangos darbai nebevykdomi (II, III V etapai)  - šiai daliai negautas statybos leidimas dėl hidrometeorologonės stotelės apsauginės zonos - joje negalima jokia statyba, kol nebus iškelta stotelė, ta dalis nebus vykdoma (-132,9 tūkst. eur).</t>
        </r>
      </text>
    </comment>
    <comment ref="F86"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8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91" authorId="0" shapeId="0">
      <text>
        <r>
          <rPr>
            <sz val="9"/>
            <color indexed="81"/>
            <rFont val="Tahoma"/>
            <family val="2"/>
            <charset val="186"/>
          </rPr>
          <t>P1. 3.5. Viešųjų erdvių ir pastatų pritaikymas pagal universalaus dizaino principus</t>
        </r>
      </text>
    </comment>
    <comment ref="F92"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F93"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8"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projektus  </t>
        </r>
      </text>
    </comment>
    <comment ref="M98" authorId="0" shapeId="0">
      <text>
        <r>
          <rPr>
            <sz val="9"/>
            <color indexed="81"/>
            <rFont val="Tahoma"/>
            <family val="2"/>
            <charset val="186"/>
          </rPr>
          <t>II-etapo teritorijos sutvarkymo darbai planuojami 2022 m.</t>
        </r>
      </text>
    </comment>
    <comment ref="F103" authorId="0" shapeId="0">
      <text>
        <r>
          <rPr>
            <sz val="9"/>
            <color indexed="81"/>
            <rFont val="Tahoma"/>
            <family val="2"/>
            <charset val="186"/>
          </rPr>
          <t>P1. 3.5. Viešųjų erdvių ir pastatų pritaikymas pagal universalaus dizaino principus</t>
        </r>
      </text>
    </comment>
    <comment ref="F104"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107" authorId="0" shapeId="0">
      <text>
        <r>
          <rPr>
            <b/>
            <sz val="9"/>
            <color indexed="81"/>
            <rFont val="Tahoma"/>
            <family val="2"/>
            <charset val="186"/>
          </rPr>
          <t>P6. Klaipėdos miesto ekonominės plėtros strategija ir įgyvendinimo veiksmų planas iki 2030 metų, 4.5.3. Gerinti dviračių infrastruktūrą „EuroVelo“ pajūrio trasose, kad atitiktų „EuroVelo“ reikalavimus</t>
        </r>
        <r>
          <rPr>
            <sz val="9"/>
            <color indexed="81"/>
            <rFont val="Tahoma"/>
            <family val="2"/>
            <charset val="186"/>
          </rPr>
          <t xml:space="preserve">
</t>
        </r>
      </text>
    </comment>
    <comment ref="F11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M118" authorId="0" shapeId="0">
      <text>
        <r>
          <rPr>
            <sz val="9"/>
            <color indexed="81"/>
            <rFont val="Tahoma"/>
            <family val="2"/>
            <charset val="186"/>
          </rPr>
          <t xml:space="preserve">Žemėtvarkos skyrius parengs  Žemės sklypo pertvarkymo ir formavimo projektą iš 1 programoje suplanuotų lėšų. Darbų pradžia </t>
        </r>
        <r>
          <rPr>
            <b/>
            <sz val="9"/>
            <color indexed="81"/>
            <rFont val="Tahoma"/>
            <family val="2"/>
            <charset val="186"/>
          </rPr>
          <t>2022 m.</t>
        </r>
      </text>
    </comment>
    <comment ref="F127"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O127" authorId="0" shapeId="0">
      <text>
        <r>
          <rPr>
            <b/>
            <sz val="9"/>
            <color indexed="81"/>
            <rFont val="Tahoma"/>
            <family val="2"/>
            <charset val="186"/>
          </rPr>
          <t>1100+300 kv.m.</t>
        </r>
        <r>
          <rPr>
            <sz val="9"/>
            <color indexed="81"/>
            <rFont val="Tahoma"/>
            <family val="2"/>
            <charset val="186"/>
          </rPr>
          <t xml:space="preserve">
Už 10 tūkst. kuriuos atiduodam iš Melnragės projekto turi nutiesti apie 312 m takų. Takų plotis 1 m, tai viso įrengiamų takų plotas - 312 m2. Šitie takai nepatenka į projekto teritoriją</t>
        </r>
      </text>
    </comment>
    <comment ref="F13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O144" authorId="0" shapeId="0">
      <text>
        <r>
          <rPr>
            <sz val="9"/>
            <color indexed="81"/>
            <rFont val="Tahoma"/>
            <family val="2"/>
            <charset val="186"/>
          </rPr>
          <t xml:space="preserve">KMST 2019-02-21 sprendimu Nr. T2-42 savivaldybės prisidėjimas 7,5 proc. </t>
        </r>
      </text>
    </comment>
    <comment ref="I156" authorId="0" shapeId="0">
      <text>
        <r>
          <rPr>
            <b/>
            <sz val="9"/>
            <color indexed="81"/>
            <rFont val="Tahoma"/>
            <family val="2"/>
            <charset val="186"/>
          </rPr>
          <t xml:space="preserve">7410,8 III biudžetas
</t>
        </r>
        <r>
          <rPr>
            <sz val="9"/>
            <color indexed="81"/>
            <rFont val="Tahoma"/>
            <family val="2"/>
            <charset val="186"/>
          </rPr>
          <t xml:space="preserve">
</t>
        </r>
      </text>
    </comment>
    <comment ref="J156" authorId="0" shapeId="0">
      <text>
        <r>
          <rPr>
            <b/>
            <sz val="9"/>
            <color indexed="81"/>
            <rFont val="Tahoma"/>
            <family val="2"/>
            <charset val="186"/>
          </rPr>
          <t xml:space="preserve">biudžetas 8221,6
</t>
        </r>
        <r>
          <rPr>
            <sz val="9"/>
            <color indexed="81"/>
            <rFont val="Tahoma"/>
            <family val="2"/>
            <charset val="186"/>
          </rPr>
          <t xml:space="preserve">
</t>
        </r>
      </text>
    </comment>
    <comment ref="J158" authorId="0" shapeId="0">
      <text>
        <r>
          <rPr>
            <b/>
            <sz val="9"/>
            <color indexed="81"/>
            <rFont val="Tahoma"/>
            <family val="2"/>
            <charset val="186"/>
          </rPr>
          <t>472</t>
        </r>
        <r>
          <rPr>
            <sz val="9"/>
            <color indexed="81"/>
            <rFont val="Tahoma"/>
            <family val="2"/>
            <charset val="186"/>
          </rPr>
          <t xml:space="preserve">
</t>
        </r>
      </text>
    </comment>
    <comment ref="J163" authorId="0" shapeId="0">
      <text>
        <r>
          <rPr>
            <b/>
            <sz val="9"/>
            <color indexed="81"/>
            <rFont val="Tahoma"/>
            <family val="2"/>
            <charset val="186"/>
          </rPr>
          <t xml:space="preserve">513,6
</t>
        </r>
        <r>
          <rPr>
            <sz val="9"/>
            <color indexed="81"/>
            <rFont val="Tahoma"/>
            <family val="2"/>
            <charset val="186"/>
          </rPr>
          <t xml:space="preserve">
</t>
        </r>
      </text>
    </comment>
  </commentList>
</comments>
</file>

<file path=xl/sharedStrings.xml><?xml version="1.0" encoding="utf-8"?>
<sst xmlns="http://schemas.openxmlformats.org/spreadsheetml/2006/main" count="689" uniqueCount="223">
  <si>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</si>
  <si>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</si>
  <si>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</si>
  <si>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</si>
  <si>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</si>
  <si>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</si>
  <si>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</si>
  <si>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</si>
  <si>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</si>
  <si>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</si>
  <si>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</si>
  <si>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</si>
  <si>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</si>
  <si>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</si>
  <si>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</si>
  <si>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</si>
  <si>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</si>
  <si>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</si>
  <si>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</si>
  <si>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</si>
  <si>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</si>
  <si>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</si>
  <si>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</si>
  <si>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</si>
  <si>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</si>
  <si>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</si>
  <si>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</si>
  <si>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</si>
  <si>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</si>
  <si>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</si>
  <si>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</si>
  <si>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</si>
  <si>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</si>
  <si>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</si>
  <si>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</si>
  <si>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P2.1.3.17</t>
  </si>
  <si>
    <t>ES</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</si>
  <si>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</si>
  <si>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</si>
  <si>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</si>
  <si>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</si>
  <si>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</si>
  <si>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</si>
  <si>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</si>
  <si>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</si>
  <si>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P2.3.1.4</t>
  </si>
  <si>
    <t>Helofitų (nendrių, švendrių) šalinimas iš vandens telkinių</t>
  </si>
  <si>
    <t>Miesto želdynų ir želdinių tvarkymas ir kūrimas:</t>
  </si>
  <si>
    <t>Naujų ir esamų želdynų tvarkymas ir kūrimas</t>
  </si>
  <si>
    <t>P.2.3.1.1.</t>
  </si>
  <si>
    <t>P2.1.2.7</t>
  </si>
  <si>
    <t>Pajūrio juostos priežiūra ir apsauga:</t>
  </si>
  <si>
    <t>P2.3.1.2</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</si>
  <si>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</si>
  <si>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</si>
  <si>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</si>
  <si>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</si>
  <si>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</si>
  <si>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</si>
  <si>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</si>
  <si>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</si>
  <si>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</si>
  <si>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</si>
  <si>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</si>
  <si>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</si>
  <si>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</si>
  <si>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</si>
  <si>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</si>
  <si>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</si>
  <si>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</si>
  <si>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</si>
  <si>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</si>
  <si>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Atlikta techninio projekto korektūra, vnt.</t>
  </si>
  <si>
    <t>Miesto vandens telkinių priežiūra:</t>
  </si>
  <si>
    <t>Medinių laiptų ir takų, vedančių per apsauginį kopagūbrį, remontas</t>
  </si>
  <si>
    <t>Gamtinės aplinkos stebėsenos ir ekologinio švietimo vykdymas:</t>
  </si>
  <si>
    <t xml:space="preserve">Parengtas techninis projektas, vnt. </t>
  </si>
  <si>
    <t>2019-ieji metai</t>
  </si>
  <si>
    <t>Įsigyta valymo mašinų, vnt.</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</si>
  <si>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</si>
  <si>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</si>
  <si>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</si>
  <si>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</si>
  <si>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</si>
  <si>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</si>
  <si>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Kt</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</si>
  <si>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</si>
  <si>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</si>
  <si>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</si>
  <si>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</si>
  <si>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Sakurų parko įrengimas teritorijoje tarp Žvejų rūmų, Taikos pr., Naikupės g. ir įvažiuojamojo kelio į Žvejų rūmus</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</si>
  <si>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</si>
  <si>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</si>
  <si>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</si>
  <si>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</si>
  <si>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t>Sutvirtinta kopagūbrio, pinant tvoreles iš žabų, m.</t>
  </si>
  <si>
    <t>2020-ieji metai</t>
  </si>
  <si>
    <t>Atlikta parko (1,1 ha) įrengimo darbų. Užbaigtumas, proc.</t>
  </si>
  <si>
    <t>65</t>
  </si>
  <si>
    <t>Detalus (instrumentinis) medžio būklės vertinimas</t>
  </si>
  <si>
    <t>Ištirtų medžių kiekis, vnt.</t>
  </si>
  <si>
    <t>3,7</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</si>
  <si>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</si>
  <si>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</si>
  <si>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</si>
  <si>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</si>
  <si>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Dviračių ir pėsčiųjų tako Danės upės slėnio teritorijoje nuo Klaipėdos g. tilto iki miesto ribos įrengimas </t>
  </si>
  <si>
    <t xml:space="preserve">Ąžuolyno giraitės sutvarkymas, gerinant gamtinę aplinką ir skatinant aktyvų laisvalaikį ir lankytojų srautus  </t>
  </si>
  <si>
    <t>P2.4.2.2</t>
  </si>
  <si>
    <t xml:space="preserve">Atlikta viešosios erdvės (86 027 m²)  sutvarkymo darbų. Užbaigtumas, proc. </t>
  </si>
  <si>
    <t>06</t>
  </si>
  <si>
    <t>P.2.3.1.1</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</si>
  <si>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</si>
  <si>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</si>
  <si>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</si>
  <si>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</si>
  <si>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</si>
  <si>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</si>
  <si>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Pėsčiųjų ir dviračių tilto tarp Tauralaukio ir Žolynų kvartalo įrengimas</t>
  </si>
  <si>
    <t>SB(ESL)</t>
  </si>
  <si>
    <t>Įrengta informacinių stendų prie atliekų surinkimo konteinerių aikštelių, vnt.</t>
  </si>
  <si>
    <t>Asbesto turinčių gaminių atliekų surinkimas apvažiavimo būdu, transportavimas ir šalinimas iš gyvenamųjų bei viešosios paskirties pastatų</t>
  </si>
  <si>
    <t>Sutvarkyta asbesto gaminių atliekų, t</t>
  </si>
  <si>
    <t>Sutvarkyta želdinių prie dviračių takų, vnt.</t>
  </si>
  <si>
    <t>2021-ųjų metų lėšų projektas</t>
  </si>
  <si>
    <t>2021-ieji metai</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</si>
  <si>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</si>
  <si>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</si>
  <si>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r>
      <t>Europos Sąjungos paramos lėšos, kurios įtrauktos į Savivaldybės biudžetą, lėšų likučių lėšos</t>
    </r>
    <r>
      <rPr>
        <b/>
        <sz val="10"/>
        <rFont val="Times New Roman"/>
        <family val="1"/>
        <charset val="186"/>
      </rPr>
      <t xml:space="preserve"> SB(ESL)</t>
    </r>
  </si>
  <si>
    <t>2,5</t>
  </si>
  <si>
    <t>2,6</t>
  </si>
  <si>
    <t>2,7</t>
  </si>
  <si>
    <t>Išvežta statybinių, biologiškai skaidžių šiukšlių, t</t>
  </si>
  <si>
    <t>944</t>
  </si>
  <si>
    <t>Surinkta pavojingų atliekų, t</t>
  </si>
  <si>
    <t>3,4</t>
  </si>
  <si>
    <t>Žaliųjų atliekų surinkimo konteinerių įsigijimas</t>
  </si>
  <si>
    <t>Įsigyta žaliųjų atliekų surinkimo konteinerių, vnt.</t>
  </si>
  <si>
    <t>Įgyvendinta atliekų tvarkymo švietimo priemonių, vnt.</t>
  </si>
  <si>
    <t xml:space="preserve">Vandens telkinių dugno valymas ir aplinkos apželdinimas </t>
  </si>
  <si>
    <t>Parengta ataskaita, vnt.</t>
  </si>
  <si>
    <t>2130</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</si>
  <si>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</si>
  <si>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</si>
  <si>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</si>
  <si>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</si>
  <si>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</si>
  <si>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t>I, P6</t>
  </si>
  <si>
    <r>
      <t xml:space="preserve">Savivaldybės tikslinės lėšos, skirtos aplinkos apsaugai </t>
    </r>
    <r>
      <rPr>
        <b/>
        <sz val="10"/>
        <rFont val="Times New Roman"/>
        <family val="1"/>
        <charset val="186"/>
      </rPr>
      <t>SB(AA)</t>
    </r>
  </si>
  <si>
    <t>2019-ųjų metų asignavimų planas*</t>
  </si>
  <si>
    <t>priedas</t>
  </si>
  <si>
    <t xml:space="preserve">Klaipėdos miesto savivaldybės aplinkos apsaugos programos (Nr. 05) aprašymo                                      
</t>
  </si>
  <si>
    <r>
      <t>Europos Sąjungos paramos lėšos, kurios įtrauktos į savivaldybės biudžetą, lėšų likučių lėšos</t>
    </r>
    <r>
      <rPr>
        <b/>
        <sz val="10"/>
        <rFont val="Times New Roman"/>
        <family val="1"/>
        <charset val="186"/>
      </rPr>
      <t xml:space="preserve"> SB(ESL)</t>
    </r>
  </si>
  <si>
    <t xml:space="preserve">Atlikta I etapo teritorijos sutvarkymo darbų. Užbaigtumas, proc. </t>
  </si>
  <si>
    <t>Projekto „Aplinkos pritaikymo ir aplinkosauginių priemonių įgyvendinimas Baltijos jūros paplūdimių zonoje“ įgyvendinimas</t>
  </si>
  <si>
    <t xml:space="preserve">2019–2022 M. KLAIPĖDOS MIESTO SAVIVALDYBĖS     </t>
  </si>
  <si>
    <t>2020-ųjų metų asignavimų planas</t>
  </si>
  <si>
    <t>2022-ųjų metų lėšų projektas</t>
  </si>
  <si>
    <t>2022-ieji metai</t>
  </si>
  <si>
    <t>Atnaujinta želdinių mieste, vnt.</t>
  </si>
  <si>
    <t>0</t>
  </si>
  <si>
    <t>4</t>
  </si>
  <si>
    <t>60</t>
  </si>
  <si>
    <t>Želdynų ir želdinių inventorizavimo, apskaitos ir duomenų bazės tvarkymas</t>
  </si>
  <si>
    <t>650</t>
  </si>
  <si>
    <t>4,4</t>
  </si>
  <si>
    <t>Atlikta Danės upės senvagės sutvarkymo darbų. Užbaigtumas, proc.</t>
  </si>
  <si>
    <t>Atlikta Kretingos g. telkinio sutvarkymo darbų (2020 m. parengtas aprašas). Užbaigtumas, proc.</t>
  </si>
  <si>
    <t>1,1</t>
  </si>
  <si>
    <t>Sutvirtinta kopagūbrio šakų klojiniais, tūkst. kv. m.</t>
  </si>
  <si>
    <t>Parengta krantotvarkos programa, vnt.</t>
  </si>
  <si>
    <t xml:space="preserve">Atlikta rangos darbų. Užbaigtumas, proc. </t>
  </si>
  <si>
    <t>Aplinkos taršos infrastruktūros priemonių įgyvendinimas:</t>
  </si>
  <si>
    <t>P1</t>
  </si>
  <si>
    <t>Parengta programa, vnt.</t>
  </si>
  <si>
    <t>PI</t>
  </si>
  <si>
    <t>I, P1</t>
  </si>
  <si>
    <t xml:space="preserve">Atlikti parko įrengimo darbai. Užbaigtumas, proc. </t>
  </si>
  <si>
    <t>Parengtas planas, vnt.</t>
  </si>
  <si>
    <t>P6</t>
  </si>
  <si>
    <t>metai</t>
  </si>
  <si>
    <t>1,4</t>
  </si>
  <si>
    <t>Parengti tvarkymo aprašai (projektai), vnt. (darbai planauojamo 2023 m.)</t>
  </si>
  <si>
    <t>Smeltalės upės valymo darbai</t>
  </si>
  <si>
    <t>Sutvarkytas Žardės mažasis telkinys, vnt.</t>
  </si>
  <si>
    <t>Parengtas Smeltalės upės valymo darbų projektas (2022 m. darbų pradžia), vnt.</t>
  </si>
  <si>
    <t>Parengtas Danės upės valymo darbų projektas (2023 m. darbų pradžia), vnt.</t>
  </si>
  <si>
    <t xml:space="preserve"> Projektų skyrius</t>
  </si>
  <si>
    <t xml:space="preserve"> Projektų skyrius
</t>
  </si>
  <si>
    <t>Aplinkos kokybės sk.</t>
  </si>
  <si>
    <t>Kapinių priežiūros sk.</t>
  </si>
  <si>
    <t xml:space="preserve"> Miesto tvarkymo skyrius </t>
  </si>
  <si>
    <t>Projektų skyrius</t>
  </si>
  <si>
    <t xml:space="preserve">Miesto tvarkymo skyrius </t>
  </si>
  <si>
    <t xml:space="preserve">Miesto tvarkymo skyrius 
</t>
  </si>
  <si>
    <t xml:space="preserve">Statybos ir infrastruktūros plėtros skyrius
</t>
  </si>
  <si>
    <t>Statybos ir infrastruktūros plėtros skyrius</t>
  </si>
  <si>
    <t xml:space="preserve"> BĮ "Klaipėdos paplūdimiai" </t>
  </si>
  <si>
    <t xml:space="preserve">Atlikta įrengimo darbų. Užbaigtumas, proc. </t>
  </si>
  <si>
    <t>Ištirta teritorijų, kur rasta dirvožemio tarša Cr (chromu), vnt.</t>
  </si>
  <si>
    <t>Parengta užterštų teritorijų tvarkymo planų, vnt.</t>
  </si>
  <si>
    <t>Atlikta tvarkymo darbų (darbai bus tęsiami 2023 m.). Užbaigtumas, proc.</t>
  </si>
  <si>
    <t>Užterštos teritorijos šiaurinėje miesto dalyje ekogeologinių tyrimų atlikimas ir tvarkymo plano įgyvendinimas</t>
  </si>
  <si>
    <t>Atlikta inventorizacija. Užbaigtumas, proc.</t>
  </si>
  <si>
    <t>SB(VBL)</t>
  </si>
  <si>
    <r>
      <t xml:space="preserve">Valstybės biudžeto specialiosios tikslinės dotacijos likučių lėšos </t>
    </r>
    <r>
      <rPr>
        <b/>
        <sz val="10"/>
        <rFont val="Times New Roman"/>
        <family val="1"/>
        <charset val="186"/>
      </rPr>
      <t>SB(VBL)</t>
    </r>
  </si>
  <si>
    <t xml:space="preserve">2020–2022 M. KLAIPĖDOS MIESTO SAVIVALDYBĖS     </t>
  </si>
  <si>
    <t>P</t>
  </si>
  <si>
    <t>P, P1</t>
  </si>
  <si>
    <t>Atliekų tvarkymo sistemos tobulinimas</t>
  </si>
  <si>
    <t>Apsauginės paskirties želdynų ir želdinių įrengimo labiausiai taršos veikiamose teritorijose veiksmų plano  2020–2023 m. įgyvendinimas, proc.</t>
  </si>
  <si>
    <t>Atliekų, kurių turėtojo nustatyti neįmanoma arba kuris nebeegzistuoja, tvarkymas (savavališkai užterštų teritorijų sutvarkymas)</t>
  </si>
  <si>
    <t>Klaipėdos miesto savivaldybės atliekų tvarkymo 2021–2027 m. plano parengimas</t>
  </si>
  <si>
    <t>Klaipėdos miesto savivaldybės atliekų tvarkymo  2021–2027 m. plano parengimas</t>
  </si>
  <si>
    <t>Klaipėdos miesto savivaldybės aplinkos monitoringo 2022–2026 m. programos parengimas</t>
  </si>
  <si>
    <t>Išvalyti helofitai iš Žardės ir Draugystės  vandens telkinių bei Danės krantinės ploto, ha</t>
  </si>
  <si>
    <t>Dviračių ir pėsčiųjų takų plėtra:</t>
  </si>
  <si>
    <t>Dviračių ir pėsčiųjų takų bei jungčių Smiltynėje iki Naujosios perkėlos įrengimas</t>
  </si>
  <si>
    <t>Triukšmo mažinimo priemonių geležinkeliuose įrengimas Klaipėdos miesto savivaldybėje (projektą įgyvendina AB „Lietuvos geležinkeliai“)</t>
  </si>
  <si>
    <t>_______________________________________</t>
  </si>
  <si>
    <t xml:space="preserve">*Pagal Klaipėdos miesto savivaldybės tarybos 2019-10-24 sprendimą Nr. T2-293
</t>
  </si>
  <si>
    <t xml:space="preserve">Atlikta parko sutvarkymo darbų (BMX aikštelės prieigų sutvarkymas). Užbaigtumas, proc. </t>
  </si>
  <si>
    <t>Apsauginės paskirties želdynų ir želdinių įrengimo labiausiai taršos veikiamose teritorijose 2020–2023 m. veiksmų plano įgyvendinimas, proc.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</si>
</sst>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37"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sz val="10"/>
      <name val="Calibri"/>
      <family val="2"/>
      <charset val="186"/>
      <scheme val="minor"/>
    </font>
    <font>
      <i/>
      <sz val="10"/>
      <name val="Times New Roman"/>
      <family val="1"/>
      <charset val="186"/>
    </font>
    <font>
      <strike/>
      <sz val="10"/>
      <color rgb="FFFF0000"/>
      <name val="Times New Roman"/>
      <family val="1"/>
      <charset val="186"/>
    </font>
    <font>
      <b/>
      <i/>
      <sz val="10"/>
      <name val="Times New Roman"/>
      <family val="1"/>
      <charset val="186"/>
    </font>
    <font>
      <i/>
      <sz val="10"/>
      <name val="Arial"/>
      <family val="2"/>
      <charset val="186"/>
    </font>
    <font>
      <b/>
      <sz val="10"/>
      <color theme="1"/>
      <name val="Times New Roman"/>
      <family val="1"/>
      <charset val="186"/>
    </font>
    <font>
      <sz val="12"/>
      <name val="Times New Roman"/>
      <family val="1"/>
      <charset val="186"/>
    </font>
    <font>
      <b/>
      <sz val="12"/>
      <name val="Times New Roman"/>
      <family val="1"/>
      <charset val="186"/>
    </font>
    <font>
      <sz val="10"/>
      <color theme="3"/>
      <name val="Times New Roman"/>
      <family val="1"/>
      <charset val="186"/>
    </font>
    <font>
      <i/>
      <sz val="10"/>
      <name val="Calibri"/>
      <family val="2"/>
      <charset val="186"/>
      <scheme val="minor"/>
    </font>
    <font>
      <sz val="11"/>
      <color rgb="FF000000"/>
      <name val="Calibri"/>
      <family val="2"/>
      <charset val="186"/>
    </font>
    <font>
      <sz val="11"/>
      <name val="Times New Roman"/>
      <family val="1"/>
      <charset val="186"/>
    </font>
    <font>
      <sz val="9"/>
      <color theme="1"/>
      <name val="Calibri"/>
      <family val="2"/>
      <charset val="186"/>
      <scheme val="minor"/>
    </font>
    <font>
      <sz val="12"/>
      <color theme="1"/>
      <name val="Calibri"/>
      <family val="2"/>
      <charset val="186"/>
      <scheme val="minor"/>
    </font>
    <font>
      <i/>
      <sz val="10"/>
      <name val="Times New Roman"/>
      <family val="1"/>
    </font>
    <font>
      <i/>
      <sz val="9"/>
      <name val="Times New Roman"/>
      <family val="1"/>
      <charset val="186"/>
    </font>
    <font>
      <i/>
      <sz val="11"/>
      <color theme="1"/>
      <name val="Calibri"/>
      <family val="2"/>
      <charset val="186"/>
      <scheme val="minor"/>
    </font>
    <font>
      <b/>
      <sz val="9"/>
      <name val="Times New Roman"/>
      <family val="1"/>
      <charset val="186"/>
    </font>
    <font>
      <b/>
      <sz val="11"/>
      <color theme="1"/>
      <name val="Calibri"/>
      <family val="2"/>
      <charset val="186"/>
      <scheme val="minor"/>
    </font>
    <font>
      <b/>
      <sz val="10"/>
      <name val="Calibri"/>
      <family val="2"/>
      <charset val="186"/>
      <scheme val="minor"/>
    </font>
    <font>
      <b/>
      <sz val="9"/>
      <color theme="1"/>
      <name val="Calibri"/>
      <family val="2"/>
      <charset val="186"/>
      <scheme val="minor"/>
    </font>
  </fonts>
  <fills count="13">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
      <patternFill patternType="solid">
        <fgColor rgb="FFFFFFCC"/>
        <bgColor indexed="64"/>
      </patternFill>
    </fill>
    <fill>
      <patternFill patternType="solid">
        <fgColor rgb="FF92D050"/>
        <bgColor indexed="64"/>
      </patternFill>
    </fill>
  </fills>
  <borders count="10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s>
  <cellStyleXfs count="3">
    <xf numFmtId="0" fontId="0" fillId="0" borderId="0"/>
    <xf numFmtId="0" fontId="4" fillId="0" borderId="0"/>
    <xf numFmtId="165" fontId="26" fillId="0" borderId="0" applyBorder="0" applyProtection="0"/>
  </cellStyleXfs>
  <cellXfs count="1185">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4"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5"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3" fontId="1" fillId="6" borderId="41" xfId="0" applyNumberFormat="1" applyFont="1" applyFill="1" applyBorder="1" applyAlignment="1">
      <alignment vertical="top" wrapText="1"/>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164" fontId="2" fillId="5" borderId="66"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4"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0" borderId="4" xfId="0" applyNumberFormat="1" applyFont="1" applyFill="1" applyBorder="1" applyAlignment="1">
      <alignment vertical="top" wrapText="1"/>
    </xf>
    <xf numFmtId="3" fontId="1" fillId="0" borderId="49"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3" fontId="1" fillId="6" borderId="86"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8" fillId="6" borderId="15" xfId="0" applyNumberFormat="1" applyFont="1" applyFill="1" applyBorder="1" applyAlignment="1">
      <alignment horizontal="center" vertical="top"/>
    </xf>
    <xf numFmtId="3" fontId="1" fillId="6" borderId="89"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3" fontId="1" fillId="0" borderId="91" xfId="0" applyNumberFormat="1" applyFont="1" applyFill="1" applyBorder="1" applyAlignment="1">
      <alignment horizontal="center" vertical="top"/>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164" fontId="1" fillId="6" borderId="16"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2" xfId="0" applyNumberFormat="1" applyFont="1" applyFill="1" applyBorder="1" applyAlignment="1">
      <alignment horizontal="center" vertical="top"/>
    </xf>
    <xf numFmtId="3" fontId="8" fillId="6" borderId="16" xfId="0" applyNumberFormat="1" applyFont="1" applyFill="1" applyBorder="1" applyAlignment="1">
      <alignment horizontal="center" vertical="top"/>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52"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2" fillId="4" borderId="23" xfId="0" applyNumberFormat="1" applyFont="1" applyFill="1" applyBorder="1" applyAlignment="1">
      <alignment horizontal="center" vertical="top"/>
    </xf>
    <xf numFmtId="164" fontId="1" fillId="6" borderId="61" xfId="0" applyNumberFormat="1" applyFont="1" applyFill="1" applyBorder="1" applyAlignment="1">
      <alignment horizontal="center" vertical="top" wrapText="1"/>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3" fontId="17" fillId="6" borderId="23" xfId="0" applyNumberFormat="1" applyFont="1" applyFill="1" applyBorder="1" applyAlignment="1">
      <alignment horizontal="left" vertical="top" wrapText="1"/>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 fillId="0" borderId="0" xfId="0" applyFont="1" applyFill="1" applyAlignment="1">
      <alignment vertical="top"/>
    </xf>
    <xf numFmtId="3" fontId="1" fillId="6" borderId="33"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18" fillId="6" borderId="96" xfId="0" applyNumberFormat="1" applyFont="1" applyFill="1" applyBorder="1" applyAlignment="1">
      <alignment vertical="top" wrapText="1"/>
    </xf>
    <xf numFmtId="3" fontId="18"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0" fontId="1" fillId="6" borderId="12" xfId="0" applyFont="1" applyFill="1" applyBorder="1" applyAlignment="1">
      <alignment horizontal="center" vertical="top" wrapText="1"/>
    </xf>
    <xf numFmtId="3" fontId="1" fillId="6" borderId="38" xfId="0" applyNumberFormat="1" applyFont="1" applyFill="1" applyBorder="1" applyAlignment="1">
      <alignment horizontal="center" vertical="top"/>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0" xfId="0" applyNumberFormat="1" applyFont="1" applyFill="1" applyBorder="1" applyAlignment="1">
      <alignment horizontal="center" vertical="top" wrapText="1"/>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3" fontId="1" fillId="6" borderId="72" xfId="0" applyNumberFormat="1" applyFont="1" applyFill="1" applyBorder="1" applyAlignment="1">
      <alignment horizontal="center" vertical="top" wrapText="1"/>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3" fontId="2" fillId="8" borderId="1" xfId="0" applyNumberFormat="1" applyFont="1" applyFill="1" applyBorder="1" applyAlignment="1">
      <alignment horizontal="center" vertical="top"/>
    </xf>
    <xf numFmtId="3" fontId="17" fillId="8" borderId="1" xfId="0" applyNumberFormat="1" applyFont="1" applyFill="1" applyBorder="1" applyAlignment="1">
      <alignment vertical="top"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17" fillId="8" borderId="26" xfId="0" applyNumberFormat="1" applyFont="1" applyFill="1" applyBorder="1" applyAlignment="1">
      <alignment horizontal="left"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12" xfId="0" applyNumberFormat="1" applyFont="1" applyFill="1" applyBorder="1" applyAlignment="1">
      <alignment vertical="top"/>
    </xf>
    <xf numFmtId="49" fontId="2" fillId="6" borderId="12" xfId="0" applyNumberFormat="1" applyFont="1" applyFill="1" applyBorder="1" applyAlignment="1">
      <alignment horizontal="left" vertical="top" wrapText="1"/>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3" fontId="1" fillId="6" borderId="41" xfId="0" applyNumberFormat="1" applyFont="1" applyFill="1" applyBorder="1" applyAlignment="1">
      <alignment horizontal="center" vertical="top"/>
    </xf>
    <xf numFmtId="3" fontId="1" fillId="6" borderId="99" xfId="0" applyNumberFormat="1" applyFont="1" applyFill="1" applyBorder="1" applyAlignment="1">
      <alignment horizontal="center" vertical="top"/>
    </xf>
    <xf numFmtId="49" fontId="1" fillId="6" borderId="59"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49" fontId="2" fillId="6" borderId="59" xfId="0" applyNumberFormat="1" applyFont="1" applyFill="1" applyBorder="1" applyAlignment="1">
      <alignment vertical="top"/>
    </xf>
    <xf numFmtId="164" fontId="2" fillId="8" borderId="12" xfId="0" applyNumberFormat="1" applyFont="1" applyFill="1" applyBorder="1" applyAlignment="1">
      <alignment horizontal="center" vertical="top"/>
    </xf>
    <xf numFmtId="164" fontId="13" fillId="6" borderId="11" xfId="0" applyNumberFormat="1" applyFont="1" applyFill="1" applyBorder="1" applyAlignment="1">
      <alignment vertical="top" wrapText="1"/>
    </xf>
    <xf numFmtId="3" fontId="13" fillId="6" borderId="13" xfId="0" applyNumberFormat="1" applyFont="1" applyFill="1" applyBorder="1" applyAlignment="1">
      <alignment horizontal="center" vertical="top" wrapText="1"/>
    </xf>
    <xf numFmtId="3" fontId="8" fillId="6" borderId="70"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1" fillId="6" borderId="70" xfId="0" applyNumberFormat="1" applyFont="1" applyFill="1" applyBorder="1" applyAlignment="1">
      <alignment horizontal="center" vertical="top"/>
    </xf>
    <xf numFmtId="0" fontId="1" fillId="0" borderId="0" xfId="0" applyFont="1" applyAlignment="1">
      <alignment vertical="top"/>
    </xf>
    <xf numFmtId="3" fontId="1" fillId="6" borderId="4"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43" xfId="0" applyFont="1" applyFill="1" applyBorder="1" applyAlignment="1">
      <alignment horizontal="center" vertical="top" wrapText="1"/>
    </xf>
    <xf numFmtId="164" fontId="14" fillId="6" borderId="14" xfId="0" applyNumberFormat="1" applyFont="1" applyFill="1" applyBorder="1" applyAlignment="1">
      <alignment horizontal="center" vertical="top"/>
    </xf>
    <xf numFmtId="3" fontId="14" fillId="6" borderId="6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6" borderId="5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3" fontId="2" fillId="6" borderId="13"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6" borderId="95" xfId="0"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3" fontId="1" fillId="6" borderId="74" xfId="0" applyNumberFormat="1" applyFont="1" applyFill="1" applyBorder="1" applyAlignment="1">
      <alignment horizontal="left" vertical="top" wrapText="1"/>
    </xf>
    <xf numFmtId="49" fontId="1" fillId="7" borderId="12" xfId="0" applyNumberFormat="1" applyFont="1" applyFill="1" applyBorder="1" applyAlignment="1">
      <alignment horizontal="center" vertical="top" wrapText="1"/>
    </xf>
    <xf numFmtId="3" fontId="2" fillId="8" borderId="46"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164" fontId="8" fillId="6" borderId="6" xfId="0" applyNumberFormat="1" applyFont="1" applyFill="1" applyBorder="1" applyAlignment="1">
      <alignment horizontal="center" vertical="top"/>
    </xf>
    <xf numFmtId="3" fontId="1" fillId="0" borderId="52" xfId="0" applyNumberFormat="1" applyFont="1" applyFill="1" applyBorder="1" applyAlignment="1">
      <alignment horizontal="center" vertical="top"/>
    </xf>
    <xf numFmtId="3" fontId="16" fillId="6" borderId="13" xfId="0" applyNumberFormat="1" applyFont="1" applyFill="1" applyBorder="1" applyAlignment="1">
      <alignment horizontal="center" vertical="center" textRotation="90" wrapText="1"/>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1" fillId="0" borderId="7" xfId="0" applyNumberFormat="1" applyFont="1" applyFill="1" applyBorder="1" applyAlignment="1">
      <alignment horizontal="center" vertical="top"/>
    </xf>
    <xf numFmtId="164" fontId="16" fillId="0" borderId="0" xfId="0" applyNumberFormat="1" applyFont="1"/>
    <xf numFmtId="0" fontId="16" fillId="0" borderId="0" xfId="0" applyFont="1"/>
    <xf numFmtId="3" fontId="1" fillId="6" borderId="14" xfId="0" applyNumberFormat="1" applyFont="1" applyFill="1" applyBorder="1" applyAlignment="1">
      <alignment vertical="top"/>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0" fontId="1" fillId="6" borderId="70"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13" xfId="0" applyFont="1" applyFill="1" applyBorder="1" applyAlignment="1">
      <alignment horizontal="center" vertical="top" wrapText="1"/>
    </xf>
    <xf numFmtId="0" fontId="17" fillId="6" borderId="35" xfId="1" applyFont="1" applyFill="1" applyBorder="1" applyAlignment="1">
      <alignment vertical="top" wrapText="1"/>
    </xf>
    <xf numFmtId="0" fontId="1" fillId="6" borderId="59" xfId="0" applyFont="1" applyFill="1" applyBorder="1" applyAlignment="1">
      <alignment horizontal="center" vertical="top" wrapText="1"/>
    </xf>
    <xf numFmtId="164" fontId="2" fillId="8" borderId="27" xfId="0" applyNumberFormat="1" applyFont="1" applyFill="1" applyBorder="1" applyAlignment="1">
      <alignment horizontal="center" vertical="top"/>
    </xf>
    <xf numFmtId="0" fontId="21" fillId="0" borderId="48" xfId="0" applyFont="1" applyBorder="1" applyAlignment="1">
      <alignment horizontal="center" vertical="center" wrapText="1"/>
    </xf>
    <xf numFmtId="164" fontId="1" fillId="0" borderId="16"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8" fillId="8" borderId="1" xfId="0" applyNumberFormat="1" applyFont="1" applyFill="1" applyBorder="1" applyAlignment="1">
      <alignment horizontal="left" vertical="top" wrapText="1"/>
    </xf>
    <xf numFmtId="3" fontId="4" fillId="8" borderId="27" xfId="0" applyNumberFormat="1" applyFont="1" applyFill="1" applyBorder="1" applyAlignment="1">
      <alignment horizontal="center" vertical="top" wrapText="1"/>
    </xf>
    <xf numFmtId="3" fontId="1" fillId="7" borderId="43" xfId="0" applyNumberFormat="1" applyFont="1" applyFill="1" applyBorder="1" applyAlignment="1">
      <alignment horizontal="center" vertical="top" wrapText="1"/>
    </xf>
    <xf numFmtId="3" fontId="1" fillId="0" borderId="0" xfId="0" applyNumberFormat="1" applyFont="1" applyAlignment="1">
      <alignment horizontal="left" vertical="top" wrapText="1"/>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6" borderId="72" xfId="0" applyFont="1" applyFill="1" applyBorder="1" applyAlignment="1">
      <alignment horizontal="center" vertical="top" wrapText="1"/>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3" fontId="1" fillId="6" borderId="43" xfId="0" applyNumberFormat="1" applyFont="1" applyFill="1" applyBorder="1" applyAlignment="1">
      <alignment vertical="top" wrapText="1"/>
    </xf>
    <xf numFmtId="49" fontId="1"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center" wrapText="1"/>
    </xf>
    <xf numFmtId="3" fontId="1" fillId="6" borderId="13" xfId="0" applyNumberFormat="1" applyFont="1" applyFill="1" applyBorder="1" applyAlignment="1">
      <alignment horizontal="center" vertical="center" wrapText="1"/>
    </xf>
    <xf numFmtId="164" fontId="2" fillId="5" borderId="65"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4"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0" borderId="9"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center" wrapText="1"/>
    </xf>
    <xf numFmtId="3" fontId="1" fillId="6" borderId="21" xfId="0" applyNumberFormat="1" applyFont="1" applyFill="1" applyBorder="1" applyAlignment="1">
      <alignment horizontal="center" vertical="top" wrapText="1"/>
    </xf>
    <xf numFmtId="3" fontId="1" fillId="0" borderId="74" xfId="0" applyNumberFormat="1" applyFont="1" applyFill="1" applyBorder="1" applyAlignment="1">
      <alignment vertical="top" wrapText="1"/>
    </xf>
    <xf numFmtId="3" fontId="1" fillId="0" borderId="9" xfId="0" applyNumberFormat="1" applyFont="1" applyFill="1" applyBorder="1" applyAlignment="1">
      <alignment horizontal="center" vertical="top"/>
    </xf>
    <xf numFmtId="3" fontId="1" fillId="7" borderId="61"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44" xfId="0" applyNumberFormat="1" applyFont="1" applyFill="1" applyBorder="1" applyAlignment="1">
      <alignment horizontal="center" vertical="top"/>
    </xf>
    <xf numFmtId="3" fontId="1" fillId="0" borderId="47"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44" xfId="0" applyNumberFormat="1" applyFont="1" applyFill="1" applyBorder="1" applyAlignment="1">
      <alignment horizontal="center" vertical="top" wrapText="1"/>
    </xf>
    <xf numFmtId="0" fontId="1" fillId="6" borderId="41" xfId="0" applyFont="1" applyFill="1" applyBorder="1" applyAlignment="1">
      <alignment horizontal="center" vertical="top" wrapText="1"/>
    </xf>
    <xf numFmtId="3" fontId="1" fillId="0" borderId="57" xfId="0" applyNumberFormat="1" applyFont="1" applyFill="1" applyBorder="1" applyAlignment="1">
      <alignment vertical="top" wrapText="1"/>
    </xf>
    <xf numFmtId="3" fontId="1" fillId="0" borderId="47" xfId="0" applyNumberFormat="1" applyFont="1" applyFill="1" applyBorder="1" applyAlignment="1">
      <alignment horizontal="left" vertical="top" wrapText="1"/>
    </xf>
    <xf numFmtId="164"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52" xfId="0" applyNumberFormat="1" applyFont="1" applyBorder="1" applyAlignment="1">
      <alignment horizontal="center" vertical="top"/>
    </xf>
    <xf numFmtId="3" fontId="1" fillId="0" borderId="40" xfId="0" applyNumberFormat="1" applyFont="1" applyBorder="1" applyAlignment="1">
      <alignment horizontal="center" vertical="top"/>
    </xf>
    <xf numFmtId="3" fontId="1" fillId="0" borderId="16" xfId="0" applyNumberFormat="1" applyFont="1" applyBorder="1" applyAlignment="1">
      <alignment horizontal="center" vertical="top"/>
    </xf>
    <xf numFmtId="3" fontId="1" fillId="0" borderId="48" xfId="0" applyNumberFormat="1" applyFont="1" applyFill="1" applyBorder="1" applyAlignment="1">
      <alignment horizontal="center" vertical="top"/>
    </xf>
    <xf numFmtId="3" fontId="1" fillId="8" borderId="1" xfId="0" applyNumberFormat="1" applyFont="1" applyFill="1" applyBorder="1" applyAlignment="1">
      <alignment horizontal="center" vertical="top" textRotation="90" wrapText="1"/>
    </xf>
    <xf numFmtId="3" fontId="16" fillId="8" borderId="1" xfId="0" applyNumberFormat="1" applyFont="1" applyFill="1" applyBorder="1" applyAlignment="1">
      <alignment horizontal="center" vertical="top" wrapText="1"/>
    </xf>
    <xf numFmtId="49" fontId="25" fillId="8" borderId="1" xfId="0" applyNumberFormat="1" applyFont="1" applyFill="1" applyBorder="1" applyAlignment="1">
      <alignment horizontal="center" vertical="top" textRotation="91" wrapText="1"/>
    </xf>
    <xf numFmtId="49" fontId="1" fillId="8" borderId="1" xfId="0" applyNumberFormat="1" applyFont="1" applyFill="1" applyBorder="1" applyAlignment="1">
      <alignment horizontal="center" vertical="top" textRotation="91" wrapText="1"/>
    </xf>
    <xf numFmtId="49" fontId="1" fillId="8" borderId="56" xfId="0" applyNumberFormat="1" applyFont="1" applyFill="1" applyBorder="1" applyAlignment="1">
      <alignment horizontal="center" vertical="top" textRotation="91" wrapText="1"/>
    </xf>
    <xf numFmtId="0" fontId="12" fillId="8" borderId="1" xfId="0" applyFont="1" applyFill="1" applyBorder="1" applyAlignment="1"/>
    <xf numFmtId="3" fontId="2" fillId="8" borderId="27" xfId="0" applyNumberFormat="1" applyFont="1" applyFill="1" applyBorder="1" applyAlignment="1">
      <alignment horizontal="right" vertical="top"/>
    </xf>
    <xf numFmtId="3" fontId="16" fillId="8" borderId="26" xfId="0" applyNumberFormat="1" applyFont="1" applyFill="1" applyBorder="1" applyAlignment="1">
      <alignment vertical="top" wrapText="1"/>
    </xf>
    <xf numFmtId="49" fontId="1" fillId="8" borderId="55" xfId="0" applyNumberFormat="1" applyFont="1" applyFill="1" applyBorder="1" applyAlignment="1">
      <alignment horizontal="center" vertical="top" textRotation="91" wrapText="1"/>
    </xf>
    <xf numFmtId="3" fontId="1" fillId="6" borderId="16" xfId="1" applyNumberFormat="1" applyFont="1" applyFill="1" applyBorder="1" applyAlignment="1">
      <alignment horizontal="center" vertical="top"/>
    </xf>
    <xf numFmtId="0" fontId="12" fillId="8" borderId="26" xfId="0" applyFont="1" applyFill="1" applyBorder="1" applyAlignment="1">
      <alignment vertical="top"/>
    </xf>
    <xf numFmtId="0" fontId="12" fillId="8" borderId="1" xfId="0" applyFont="1" applyFill="1" applyBorder="1" applyAlignment="1">
      <alignment vertical="top"/>
    </xf>
    <xf numFmtId="3" fontId="1" fillId="8" borderId="1" xfId="0" applyNumberFormat="1" applyFont="1" applyFill="1" applyBorder="1" applyAlignment="1">
      <alignment horizontal="center" vertical="top" wrapText="1"/>
    </xf>
    <xf numFmtId="3" fontId="2" fillId="0" borderId="48" xfId="0" applyNumberFormat="1" applyFont="1" applyFill="1" applyBorder="1" applyAlignment="1">
      <alignment horizontal="center" vertical="top"/>
    </xf>
    <xf numFmtId="0" fontId="12" fillId="8" borderId="27" xfId="0" applyFont="1" applyFill="1" applyBorder="1" applyAlignment="1">
      <alignment vertical="top"/>
    </xf>
    <xf numFmtId="0" fontId="1" fillId="6" borderId="94" xfId="0" applyFont="1" applyFill="1" applyBorder="1" applyAlignment="1">
      <alignment horizontal="left" vertical="top" wrapText="1"/>
    </xf>
    <xf numFmtId="164" fontId="2" fillId="3" borderId="48"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0" fontId="12" fillId="0" borderId="0" xfId="0" applyFont="1" applyAlignment="1">
      <alignment horizontal="left" vertical="top" wrapText="1"/>
    </xf>
    <xf numFmtId="3" fontId="2" fillId="6" borderId="20"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2" fillId="0" borderId="0" xfId="0" applyNumberFormat="1" applyFont="1" applyAlignment="1">
      <alignment horizontal="left" vertical="top" wrapText="1"/>
    </xf>
    <xf numFmtId="49" fontId="1" fillId="7" borderId="43" xfId="0" applyNumberFormat="1" applyFont="1" applyFill="1" applyBorder="1" applyAlignment="1">
      <alignment horizontal="center" vertical="top" wrapText="1"/>
    </xf>
    <xf numFmtId="164" fontId="1" fillId="0" borderId="0" xfId="0" applyNumberFormat="1" applyFont="1" applyFill="1" applyAlignment="1">
      <alignment vertical="top"/>
    </xf>
    <xf numFmtId="164" fontId="14" fillId="6" borderId="52" xfId="0" applyNumberFormat="1" applyFont="1" applyFill="1" applyBorder="1" applyAlignment="1">
      <alignment horizontal="center" vertical="top"/>
    </xf>
    <xf numFmtId="3" fontId="2" fillId="6" borderId="38" xfId="0" applyNumberFormat="1" applyFont="1" applyFill="1" applyBorder="1" applyAlignment="1">
      <alignment horizontal="center" vertical="top" wrapText="1"/>
    </xf>
    <xf numFmtId="3" fontId="1" fillId="6" borderId="59"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49" fontId="1" fillId="6" borderId="41"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wrapText="1"/>
    </xf>
    <xf numFmtId="49" fontId="1" fillId="6" borderId="72" xfId="0" applyNumberFormat="1"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49" fontId="1" fillId="6" borderId="59"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49" fontId="1" fillId="6" borderId="61"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104" xfId="0" applyNumberFormat="1" applyFont="1" applyFill="1" applyBorder="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14" fillId="6" borderId="4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0" fontId="1" fillId="6" borderId="80" xfId="0" applyFont="1" applyFill="1" applyBorder="1" applyAlignment="1">
      <alignment horizontal="center" vertical="top" wrapText="1"/>
    </xf>
    <xf numFmtId="0" fontId="1" fillId="6" borderId="73" xfId="0" applyFont="1" applyFill="1" applyBorder="1" applyAlignment="1">
      <alignment horizontal="center" vertical="top" wrapText="1"/>
    </xf>
    <xf numFmtId="0" fontId="1" fillId="6" borderId="75" xfId="0"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164" fontId="1" fillId="6" borderId="96" xfId="0" applyNumberFormat="1" applyFont="1" applyFill="1" applyBorder="1" applyAlignment="1">
      <alignment horizontal="center" vertical="top"/>
    </xf>
    <xf numFmtId="3" fontId="17" fillId="6" borderId="24" xfId="0" applyNumberFormat="1" applyFont="1" applyFill="1" applyBorder="1" applyAlignment="1">
      <alignment vertical="top" wrapText="1"/>
    </xf>
    <xf numFmtId="3" fontId="1" fillId="6" borderId="85" xfId="0" applyNumberFormat="1" applyFont="1" applyFill="1" applyBorder="1" applyAlignment="1">
      <alignment horizontal="center" vertical="top"/>
    </xf>
    <xf numFmtId="3" fontId="1" fillId="6" borderId="96" xfId="1" applyNumberFormat="1" applyFont="1" applyFill="1" applyBorder="1" applyAlignment="1">
      <alignment horizontal="center" vertical="top"/>
    </xf>
    <xf numFmtId="3" fontId="1" fillId="6" borderId="14" xfId="0" applyNumberFormat="1" applyFont="1" applyFill="1" applyBorder="1" applyAlignment="1">
      <alignment horizontal="left" wrapText="1"/>
    </xf>
    <xf numFmtId="164" fontId="1" fillId="6" borderId="105"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49" fontId="1" fillId="0" borderId="0" xfId="0" applyNumberFormat="1" applyFont="1" applyFill="1" applyAlignment="1">
      <alignment vertical="top"/>
    </xf>
    <xf numFmtId="3" fontId="6" fillId="6" borderId="12" xfId="0" applyNumberFormat="1" applyFont="1" applyFill="1" applyBorder="1" applyAlignment="1">
      <alignment vertical="top" wrapText="1"/>
    </xf>
    <xf numFmtId="4" fontId="12" fillId="0" borderId="0" xfId="0" applyNumberFormat="1" applyFont="1" applyAlignment="1">
      <alignment horizontal="left" vertical="top" wrapText="1"/>
    </xf>
    <xf numFmtId="164" fontId="4" fillId="0" borderId="0" xfId="0" applyNumberFormat="1" applyFont="1" applyBorder="1"/>
    <xf numFmtId="164" fontId="1" fillId="7" borderId="0" xfId="0" applyNumberFormat="1" applyFont="1" applyFill="1" applyAlignment="1">
      <alignment vertical="top"/>
    </xf>
    <xf numFmtId="164" fontId="1" fillId="7" borderId="0" xfId="0" applyNumberFormat="1" applyFont="1" applyFill="1" applyBorder="1" applyAlignment="1">
      <alignment vertical="top"/>
    </xf>
    <xf numFmtId="0" fontId="1" fillId="6" borderId="36" xfId="0" applyFont="1" applyFill="1" applyBorder="1" applyAlignment="1">
      <alignment horizontal="center" vertical="top" wrapText="1"/>
    </xf>
    <xf numFmtId="164" fontId="12" fillId="6" borderId="35" xfId="0" applyNumberFormat="1" applyFont="1" applyFill="1" applyBorder="1" applyAlignment="1">
      <alignment horizontal="left" vertical="top" wrapText="1"/>
    </xf>
    <xf numFmtId="3" fontId="22" fillId="6" borderId="0" xfId="0" applyNumberFormat="1" applyFont="1" applyFill="1" applyAlignment="1">
      <alignment vertical="top"/>
    </xf>
    <xf numFmtId="3" fontId="17" fillId="6" borderId="12" xfId="0" applyNumberFormat="1" applyFont="1" applyFill="1" applyBorder="1" applyAlignment="1">
      <alignment vertical="top" wrapText="1"/>
    </xf>
    <xf numFmtId="3" fontId="1" fillId="6" borderId="69"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3" fontId="2" fillId="6" borderId="3" xfId="0" applyNumberFormat="1" applyFont="1" applyFill="1" applyBorder="1" applyAlignment="1">
      <alignment horizontal="center" vertical="top" wrapText="1"/>
    </xf>
    <xf numFmtId="3" fontId="6" fillId="6" borderId="38" xfId="0" applyNumberFormat="1" applyFont="1" applyFill="1" applyBorder="1" applyAlignment="1">
      <alignment vertical="top" wrapText="1"/>
    </xf>
    <xf numFmtId="3" fontId="1" fillId="7" borderId="11"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49" fontId="1" fillId="7" borderId="13" xfId="0" applyNumberFormat="1" applyFont="1" applyFill="1" applyBorder="1" applyAlignment="1">
      <alignment horizontal="center" vertical="top" wrapText="1"/>
    </xf>
    <xf numFmtId="3" fontId="1" fillId="7" borderId="41" xfId="0" applyNumberFormat="1" applyFont="1" applyFill="1" applyBorder="1" applyAlignment="1">
      <alignment horizontal="center" vertical="top"/>
    </xf>
    <xf numFmtId="164" fontId="1" fillId="6" borderId="13"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102" xfId="0" applyNumberFormat="1" applyFont="1" applyFill="1" applyBorder="1" applyAlignment="1">
      <alignment horizontal="center" vertical="top"/>
    </xf>
    <xf numFmtId="0" fontId="25" fillId="6" borderId="24" xfId="0" applyFont="1" applyFill="1" applyBorder="1" applyAlignment="1">
      <alignment vertical="top" wrapText="1"/>
    </xf>
    <xf numFmtId="3" fontId="17" fillId="6" borderId="11" xfId="0" applyNumberFormat="1" applyFont="1" applyFill="1" applyBorder="1" applyAlignment="1">
      <alignment horizontal="left" vertical="top" wrapText="1"/>
    </xf>
    <xf numFmtId="49" fontId="1" fillId="6" borderId="0" xfId="0"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49" fontId="2" fillId="6" borderId="4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1" fillId="7" borderId="18" xfId="0" applyNumberFormat="1" applyFont="1" applyFill="1" applyBorder="1" applyAlignment="1">
      <alignment horizontal="center" vertical="top"/>
    </xf>
    <xf numFmtId="3" fontId="1" fillId="0" borderId="51" xfId="0" applyNumberFormat="1" applyFont="1" applyFill="1" applyBorder="1" applyAlignment="1">
      <alignment horizontal="center" vertical="top" wrapText="1"/>
    </xf>
    <xf numFmtId="3" fontId="1" fillId="0" borderId="51" xfId="0" applyNumberFormat="1" applyFont="1" applyFill="1" applyBorder="1" applyAlignment="1">
      <alignment horizontal="left" vertical="top" wrapText="1"/>
    </xf>
    <xf numFmtId="0" fontId="1" fillId="6" borderId="99" xfId="0"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3" fontId="1" fillId="6" borderId="17" xfId="0" applyNumberFormat="1" applyFont="1" applyFill="1" applyBorder="1" applyAlignment="1">
      <alignment horizontal="left" vertical="top" wrapText="1"/>
    </xf>
    <xf numFmtId="3" fontId="1" fillId="5" borderId="67"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 xfId="0" applyNumberFormat="1" applyFont="1" applyFill="1" applyBorder="1" applyAlignment="1">
      <alignment horizontal="left" vertical="top" wrapText="1"/>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5" fillId="6" borderId="3"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6" borderId="70"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92" xfId="0" applyNumberFormat="1" applyFont="1" applyFill="1" applyBorder="1" applyAlignment="1">
      <alignment horizontal="center" vertical="top"/>
    </xf>
    <xf numFmtId="164" fontId="1" fillId="0" borderId="103" xfId="0" applyNumberFormat="1" applyFont="1" applyFill="1" applyBorder="1" applyAlignment="1">
      <alignment horizontal="center" vertical="top"/>
    </xf>
    <xf numFmtId="49" fontId="1" fillId="0" borderId="81" xfId="0" applyNumberFormat="1" applyFont="1" applyFill="1" applyBorder="1" applyAlignment="1">
      <alignment horizontal="center" vertical="top"/>
    </xf>
    <xf numFmtId="49" fontId="1" fillId="0" borderId="82" xfId="0" applyNumberFormat="1" applyFont="1" applyFill="1" applyBorder="1" applyAlignment="1">
      <alignment horizontal="center" vertical="top"/>
    </xf>
    <xf numFmtId="49" fontId="1" fillId="0" borderId="88"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3" fontId="1" fillId="0" borderId="4" xfId="0" applyNumberFormat="1" applyFont="1" applyFill="1" applyBorder="1" applyAlignment="1">
      <alignment horizontal="center" vertical="top" wrapText="1"/>
    </xf>
    <xf numFmtId="3" fontId="1" fillId="0" borderId="57" xfId="0" applyNumberFormat="1" applyFont="1" applyFill="1" applyBorder="1" applyAlignment="1">
      <alignment horizontal="center" vertical="top" wrapText="1"/>
    </xf>
    <xf numFmtId="3" fontId="17" fillId="6" borderId="12" xfId="0" applyNumberFormat="1" applyFont="1" applyFill="1" applyBorder="1" applyAlignment="1">
      <alignment horizontal="center" vertical="top" wrapText="1"/>
    </xf>
    <xf numFmtId="3" fontId="17" fillId="6" borderId="16" xfId="0" applyNumberFormat="1" applyFont="1" applyFill="1" applyBorder="1" applyAlignment="1">
      <alignment horizontal="center" vertical="top"/>
    </xf>
    <xf numFmtId="164" fontId="30" fillId="6" borderId="15" xfId="0" applyNumberFormat="1" applyFont="1" applyFill="1" applyBorder="1" applyAlignment="1">
      <alignment horizontal="center" vertical="top"/>
    </xf>
    <xf numFmtId="0" fontId="25" fillId="0" borderId="11" xfId="0" applyFont="1" applyBorder="1" applyAlignment="1">
      <alignment horizontal="left" vertical="top" wrapText="1"/>
    </xf>
    <xf numFmtId="3" fontId="17" fillId="6" borderId="58" xfId="0" applyNumberFormat="1" applyFont="1" applyFill="1" applyBorder="1" applyAlignment="1">
      <alignment horizontal="center" vertical="top"/>
    </xf>
    <xf numFmtId="3" fontId="19" fillId="8" borderId="34" xfId="0" applyNumberFormat="1" applyFont="1" applyFill="1" applyBorder="1" applyAlignment="1">
      <alignment horizontal="center" vertical="top"/>
    </xf>
    <xf numFmtId="164" fontId="19" fillId="8" borderId="46" xfId="0" applyNumberFormat="1" applyFont="1" applyFill="1" applyBorder="1" applyAlignment="1">
      <alignment horizontal="center" vertical="top"/>
    </xf>
    <xf numFmtId="3" fontId="17" fillId="6" borderId="24" xfId="0" applyNumberFormat="1" applyFont="1" applyFill="1" applyBorder="1" applyAlignment="1">
      <alignment horizontal="center" vertical="top"/>
    </xf>
    <xf numFmtId="164" fontId="17" fillId="6" borderId="16" xfId="0" applyNumberFormat="1" applyFont="1" applyFill="1" applyBorder="1" applyAlignment="1">
      <alignment horizontal="center" vertical="top"/>
    </xf>
    <xf numFmtId="3" fontId="19" fillId="8" borderId="46" xfId="0" applyNumberFormat="1" applyFont="1" applyFill="1" applyBorder="1" applyAlignment="1">
      <alignment horizontal="center" vertical="top"/>
    </xf>
    <xf numFmtId="164" fontId="19" fillId="8" borderId="45" xfId="0" applyNumberFormat="1" applyFont="1" applyFill="1" applyBorder="1" applyAlignment="1">
      <alignment horizontal="center" vertical="top"/>
    </xf>
    <xf numFmtId="164" fontId="30" fillId="6" borderId="16" xfId="0" applyNumberFormat="1" applyFont="1" applyFill="1" applyBorder="1" applyAlignment="1">
      <alignment horizontal="center" vertical="top"/>
    </xf>
    <xf numFmtId="49" fontId="17" fillId="6" borderId="58" xfId="0" applyNumberFormat="1" applyFont="1" applyFill="1" applyBorder="1" applyAlignment="1">
      <alignment horizontal="center" vertical="top"/>
    </xf>
    <xf numFmtId="3" fontId="17" fillId="6" borderId="36" xfId="0" applyNumberFormat="1" applyFont="1" applyFill="1" applyBorder="1" applyAlignment="1">
      <alignment vertical="top" wrapText="1"/>
    </xf>
    <xf numFmtId="164" fontId="19" fillId="8" borderId="34" xfId="0" applyNumberFormat="1" applyFont="1" applyFill="1" applyBorder="1" applyAlignment="1">
      <alignment horizontal="center" vertical="top"/>
    </xf>
    <xf numFmtId="164" fontId="19" fillId="8" borderId="22" xfId="0" applyNumberFormat="1" applyFont="1" applyFill="1" applyBorder="1" applyAlignment="1">
      <alignment horizontal="center" vertical="top"/>
    </xf>
    <xf numFmtId="3" fontId="17" fillId="6" borderId="35" xfId="0" applyNumberFormat="1" applyFont="1" applyFill="1" applyBorder="1" applyAlignment="1">
      <alignment horizontal="left" vertical="top" wrapText="1"/>
    </xf>
    <xf numFmtId="3" fontId="17" fillId="6" borderId="36" xfId="0" applyNumberFormat="1" applyFont="1" applyFill="1" applyBorder="1" applyAlignment="1">
      <alignment horizontal="center" vertical="top"/>
    </xf>
    <xf numFmtId="3" fontId="1" fillId="6" borderId="50" xfId="0" applyNumberFormat="1" applyFont="1" applyFill="1" applyBorder="1" applyAlignment="1">
      <alignment vertical="top" wrapText="1"/>
    </xf>
    <xf numFmtId="3" fontId="1" fillId="6" borderId="39" xfId="0" applyNumberFormat="1" applyFont="1" applyFill="1" applyBorder="1" applyAlignment="1">
      <alignment horizontal="left" vertical="top" wrapText="1"/>
    </xf>
    <xf numFmtId="3" fontId="1" fillId="6" borderId="54" xfId="0" applyNumberFormat="1" applyFont="1" applyFill="1" applyBorder="1" applyAlignment="1">
      <alignment vertical="top" wrapText="1"/>
    </xf>
    <xf numFmtId="3" fontId="17" fillId="6" borderId="70" xfId="0" applyNumberFormat="1" applyFont="1" applyFill="1" applyBorder="1" applyAlignment="1">
      <alignment horizontal="center" vertical="top"/>
    </xf>
    <xf numFmtId="164" fontId="17" fillId="6" borderId="70" xfId="0" applyNumberFormat="1" applyFont="1" applyFill="1" applyBorder="1" applyAlignment="1">
      <alignment horizontal="center" vertical="top"/>
    </xf>
    <xf numFmtId="3" fontId="17" fillId="6" borderId="38" xfId="0" applyNumberFormat="1" applyFont="1" applyFill="1" applyBorder="1" applyAlignment="1">
      <alignment horizontal="center" vertical="top" wrapText="1"/>
    </xf>
    <xf numFmtId="3" fontId="17" fillId="6" borderId="72" xfId="0" applyNumberFormat="1" applyFont="1" applyFill="1" applyBorder="1" applyAlignment="1">
      <alignment horizontal="center" vertical="top" wrapText="1"/>
    </xf>
    <xf numFmtId="3" fontId="17" fillId="6" borderId="52" xfId="0" applyNumberFormat="1" applyFont="1" applyFill="1" applyBorder="1" applyAlignment="1">
      <alignment horizontal="center" vertical="top"/>
    </xf>
    <xf numFmtId="164" fontId="17" fillId="6" borderId="52" xfId="0" applyNumberFormat="1" applyFont="1" applyFill="1" applyBorder="1" applyAlignment="1">
      <alignment horizontal="center" vertical="top"/>
    </xf>
    <xf numFmtId="3" fontId="17" fillId="6" borderId="36" xfId="0" applyNumberFormat="1" applyFont="1" applyFill="1" applyBorder="1" applyAlignment="1">
      <alignment horizontal="center" vertical="top" wrapText="1"/>
    </xf>
    <xf numFmtId="3" fontId="17" fillId="6" borderId="61"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106" xfId="0" applyNumberFormat="1" applyFont="1" applyFill="1" applyBorder="1" applyAlignment="1">
      <alignment horizontal="center" vertical="top" wrapText="1"/>
    </xf>
    <xf numFmtId="164" fontId="1" fillId="6" borderId="107"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1" fillId="6" borderId="108" xfId="0" applyNumberFormat="1" applyFont="1" applyFill="1" applyBorder="1" applyAlignment="1">
      <alignment horizontal="center" vertical="top"/>
    </xf>
    <xf numFmtId="3" fontId="17" fillId="6" borderId="92" xfId="0" applyNumberFormat="1" applyFont="1" applyFill="1" applyBorder="1" applyAlignment="1">
      <alignment horizontal="center" vertical="top" wrapText="1"/>
    </xf>
    <xf numFmtId="164" fontId="17" fillId="6" borderId="92" xfId="0" applyNumberFormat="1" applyFont="1" applyFill="1" applyBorder="1" applyAlignment="1">
      <alignment horizontal="center" vertical="top"/>
    </xf>
    <xf numFmtId="3" fontId="17" fillId="6" borderId="85"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3" fontId="1" fillId="0" borderId="70" xfId="0" applyNumberFormat="1" applyFont="1" applyBorder="1" applyAlignment="1">
      <alignment horizontal="center" vertical="top" wrapText="1"/>
    </xf>
    <xf numFmtId="3" fontId="1" fillId="6" borderId="105" xfId="0" applyNumberFormat="1" applyFont="1" applyFill="1" applyBorder="1" applyAlignment="1">
      <alignment horizontal="center" vertical="top" wrapText="1"/>
    </xf>
    <xf numFmtId="3" fontId="1" fillId="6" borderId="100" xfId="0" applyNumberFormat="1" applyFont="1" applyFill="1" applyBorder="1" applyAlignment="1">
      <alignment horizontal="center" vertical="top" wrapText="1"/>
    </xf>
    <xf numFmtId="0" fontId="1" fillId="0" borderId="35" xfId="0" applyFont="1" applyBorder="1" applyAlignment="1">
      <alignment vertical="top" wrapText="1"/>
    </xf>
    <xf numFmtId="0" fontId="1" fillId="6" borderId="87" xfId="0" applyFont="1" applyFill="1" applyBorder="1" applyAlignment="1">
      <alignment horizontal="center" vertical="top" wrapText="1"/>
    </xf>
    <xf numFmtId="0" fontId="1" fillId="6" borderId="104" xfId="0" applyFont="1" applyFill="1" applyBorder="1" applyAlignment="1">
      <alignment horizontal="center" vertical="top" wrapText="1"/>
    </xf>
    <xf numFmtId="0" fontId="1" fillId="6" borderId="98" xfId="0" applyFont="1" applyFill="1" applyBorder="1" applyAlignment="1">
      <alignment horizontal="center" vertical="top" wrapText="1"/>
    </xf>
    <xf numFmtId="0" fontId="1" fillId="6" borderId="90" xfId="0" applyFont="1" applyFill="1" applyBorder="1" applyAlignment="1">
      <alignment horizontal="center" vertical="top" wrapText="1"/>
    </xf>
    <xf numFmtId="3" fontId="1" fillId="6" borderId="80" xfId="0" applyNumberFormat="1" applyFont="1" applyFill="1" applyBorder="1" applyAlignment="1">
      <alignment horizontal="center" vertical="top"/>
    </xf>
    <xf numFmtId="164" fontId="1" fillId="6" borderId="100" xfId="1" applyNumberFormat="1" applyFont="1" applyFill="1" applyBorder="1" applyAlignment="1">
      <alignment horizontal="center" vertical="top" wrapText="1"/>
    </xf>
    <xf numFmtId="3" fontId="17" fillId="6" borderId="101" xfId="1" applyNumberFormat="1" applyFont="1" applyFill="1" applyBorder="1" applyAlignment="1">
      <alignment horizontal="center" vertical="top"/>
    </xf>
    <xf numFmtId="164" fontId="17" fillId="6" borderId="92" xfId="1" applyNumberFormat="1" applyFont="1" applyFill="1" applyBorder="1" applyAlignment="1">
      <alignment horizontal="center" vertical="top"/>
    </xf>
    <xf numFmtId="164" fontId="17" fillId="6" borderId="101" xfId="0" applyNumberFormat="1" applyFont="1" applyFill="1" applyBorder="1" applyAlignment="1">
      <alignment horizontal="center" vertical="top"/>
    </xf>
    <xf numFmtId="3" fontId="1" fillId="0" borderId="14" xfId="1" applyNumberFormat="1" applyFont="1" applyFill="1" applyBorder="1" applyAlignment="1">
      <alignment horizontal="center" vertical="top"/>
    </xf>
    <xf numFmtId="164" fontId="1" fillId="0" borderId="16" xfId="1" applyNumberFormat="1" applyFont="1" applyFill="1" applyBorder="1" applyAlignment="1">
      <alignment horizontal="center" vertical="top"/>
    </xf>
    <xf numFmtId="164" fontId="24" fillId="6" borderId="16" xfId="1" applyNumberFormat="1" applyFont="1" applyFill="1" applyBorder="1" applyAlignment="1">
      <alignment horizontal="center" vertical="top"/>
    </xf>
    <xf numFmtId="49" fontId="1" fillId="8" borderId="27" xfId="0" applyNumberFormat="1" applyFont="1" applyFill="1" applyBorder="1" applyAlignment="1">
      <alignment horizontal="center" vertical="top" textRotation="91" wrapText="1"/>
    </xf>
    <xf numFmtId="0" fontId="17" fillId="6" borderId="102" xfId="0" applyFont="1" applyFill="1" applyBorder="1" applyAlignment="1">
      <alignment vertical="top" wrapText="1"/>
    </xf>
    <xf numFmtId="3" fontId="17" fillId="6" borderId="87" xfId="0" applyNumberFormat="1" applyFont="1" applyFill="1" applyBorder="1" applyAlignment="1">
      <alignment horizontal="center" vertical="top"/>
    </xf>
    <xf numFmtId="3" fontId="17" fillId="6" borderId="98" xfId="0" applyNumberFormat="1" applyFont="1" applyFill="1" applyBorder="1" applyAlignment="1">
      <alignment horizontal="center" vertical="top"/>
    </xf>
    <xf numFmtId="3" fontId="1" fillId="6" borderId="98"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0" fontId="1" fillId="6" borderId="11" xfId="0" applyFont="1" applyFill="1" applyBorder="1" applyAlignment="1">
      <alignment horizontal="left" vertical="top" wrapText="1"/>
    </xf>
    <xf numFmtId="3" fontId="1" fillId="6" borderId="11"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1" fillId="6" borderId="87" xfId="0" applyNumberFormat="1" applyFont="1" applyFill="1" applyBorder="1" applyAlignment="1">
      <alignment horizontal="center" vertical="top"/>
    </xf>
    <xf numFmtId="3" fontId="17" fillId="6" borderId="76" xfId="0" applyNumberFormat="1" applyFont="1" applyFill="1" applyBorder="1" applyAlignment="1">
      <alignment horizontal="center" vertical="top"/>
    </xf>
    <xf numFmtId="3" fontId="17" fillId="6" borderId="38" xfId="0" applyNumberFormat="1" applyFont="1" applyFill="1" applyBorder="1" applyAlignment="1">
      <alignment horizontal="center" vertical="top"/>
    </xf>
    <xf numFmtId="3" fontId="2" fillId="6" borderId="59" xfId="0" applyNumberFormat="1" applyFont="1" applyFill="1" applyBorder="1" applyAlignment="1">
      <alignment horizontal="center" vertical="top"/>
    </xf>
    <xf numFmtId="49" fontId="1" fillId="7" borderId="36" xfId="0" applyNumberFormat="1" applyFont="1" applyFill="1" applyBorder="1" applyAlignment="1">
      <alignment horizontal="center" vertical="top" wrapText="1"/>
    </xf>
    <xf numFmtId="49" fontId="1" fillId="7" borderId="59"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wrapText="1"/>
    </xf>
    <xf numFmtId="0" fontId="12" fillId="6" borderId="35" xfId="0" applyFont="1" applyFill="1" applyBorder="1" applyAlignment="1">
      <alignment vertical="top" wrapText="1"/>
    </xf>
    <xf numFmtId="3" fontId="8" fillId="6" borderId="52" xfId="0" applyNumberFormat="1" applyFont="1" applyFill="1" applyBorder="1" applyAlignment="1">
      <alignment horizontal="center" vertical="top"/>
    </xf>
    <xf numFmtId="164" fontId="8" fillId="6" borderId="52" xfId="0" applyNumberFormat="1" applyFont="1" applyFill="1" applyBorder="1" applyAlignment="1">
      <alignment horizontal="center" vertical="top"/>
    </xf>
    <xf numFmtId="0" fontId="1" fillId="6" borderId="61" xfId="0"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3" fontId="4" fillId="8" borderId="1" xfId="0" applyNumberFormat="1" applyFont="1" applyFill="1" applyBorder="1" applyAlignment="1">
      <alignment horizontal="center" vertical="top" wrapText="1"/>
    </xf>
    <xf numFmtId="3" fontId="2" fillId="6" borderId="52" xfId="0" applyNumberFormat="1" applyFont="1" applyFill="1" applyBorder="1" applyAlignment="1">
      <alignment horizontal="center" vertical="top"/>
    </xf>
    <xf numFmtId="164" fontId="2" fillId="6" borderId="52" xfId="0" applyNumberFormat="1" applyFont="1" applyFill="1" applyBorder="1" applyAlignment="1">
      <alignment horizontal="center" vertical="top"/>
    </xf>
    <xf numFmtId="3" fontId="1" fillId="6" borderId="61" xfId="0" applyNumberFormat="1" applyFont="1" applyFill="1" applyBorder="1" applyAlignment="1">
      <alignment horizontal="left" vertical="top" wrapText="1"/>
    </xf>
    <xf numFmtId="164" fontId="14" fillId="0" borderId="0" xfId="0" applyNumberFormat="1" applyFont="1" applyBorder="1" applyAlignment="1">
      <alignment vertical="top"/>
    </xf>
    <xf numFmtId="3" fontId="1" fillId="0" borderId="0" xfId="0" applyNumberFormat="1" applyFont="1" applyBorder="1" applyAlignment="1">
      <alignment horizontal="center" vertical="top"/>
    </xf>
    <xf numFmtId="3" fontId="1" fillId="6" borderId="73" xfId="0" applyNumberFormat="1" applyFont="1" applyFill="1" applyBorder="1" applyAlignment="1">
      <alignment horizontal="center" vertical="top"/>
    </xf>
    <xf numFmtId="164" fontId="1" fillId="6" borderId="16" xfId="1"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0" fontId="1" fillId="10" borderId="86" xfId="0" applyFont="1" applyFill="1" applyBorder="1" applyAlignment="1">
      <alignment horizontal="center" vertical="top"/>
    </xf>
    <xf numFmtId="0" fontId="1" fillId="6" borderId="11" xfId="0" applyFont="1" applyFill="1" applyBorder="1" applyAlignment="1">
      <alignment horizontal="left" vertical="top" wrapText="1"/>
    </xf>
    <xf numFmtId="0" fontId="1" fillId="6" borderId="14" xfId="1" applyFont="1" applyFill="1" applyBorder="1" applyAlignment="1">
      <alignment vertical="top" wrapText="1"/>
    </xf>
    <xf numFmtId="3" fontId="2" fillId="5"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xf>
    <xf numFmtId="3" fontId="1" fillId="6" borderId="8" xfId="0" applyNumberFormat="1" applyFont="1" applyFill="1" applyBorder="1" applyAlignment="1">
      <alignment vertical="top" wrapText="1"/>
    </xf>
    <xf numFmtId="0" fontId="1" fillId="6" borderId="32" xfId="0" applyFont="1" applyFill="1" applyBorder="1" applyAlignment="1">
      <alignment vertical="top" wrapText="1"/>
    </xf>
    <xf numFmtId="0" fontId="1" fillId="10" borderId="38" xfId="0" applyFont="1" applyFill="1" applyBorder="1" applyAlignment="1">
      <alignment horizontal="center" vertical="top"/>
    </xf>
    <xf numFmtId="49" fontId="1" fillId="6" borderId="12" xfId="0" applyNumberFormat="1" applyFont="1" applyFill="1" applyBorder="1" applyAlignment="1">
      <alignment horizontal="center" vertical="top" wrapText="1"/>
    </xf>
    <xf numFmtId="3" fontId="6" fillId="0" borderId="4"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textRotation="90" wrapText="1"/>
    </xf>
    <xf numFmtId="3" fontId="19" fillId="6" borderId="13" xfId="0" applyNumberFormat="1" applyFont="1" applyFill="1" applyBorder="1" applyAlignment="1">
      <alignment horizontal="center" vertical="top" wrapText="1"/>
    </xf>
    <xf numFmtId="3" fontId="17" fillId="6" borderId="25" xfId="0" applyNumberFormat="1" applyFont="1" applyFill="1" applyBorder="1" applyAlignment="1">
      <alignment horizontal="center" vertical="top" textRotation="90" wrapText="1"/>
    </xf>
    <xf numFmtId="3" fontId="1" fillId="0" borderId="51"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1" fillId="6" borderId="41" xfId="0" applyNumberFormat="1" applyFont="1" applyFill="1" applyBorder="1" applyAlignment="1">
      <alignment horizontal="center" vertical="top" textRotation="90" wrapText="1"/>
    </xf>
    <xf numFmtId="3" fontId="1" fillId="6" borderId="13" xfId="0" applyNumberFormat="1" applyFont="1" applyFill="1" applyBorder="1" applyAlignment="1">
      <alignment horizontal="center" vertical="top" textRotation="90" wrapText="1"/>
    </xf>
    <xf numFmtId="3" fontId="17" fillId="6" borderId="41" xfId="0" applyNumberFormat="1" applyFont="1" applyFill="1" applyBorder="1" applyAlignment="1">
      <alignment horizontal="center" vertical="top" textRotation="90" wrapText="1"/>
    </xf>
    <xf numFmtId="3" fontId="17" fillId="6" borderId="59" xfId="0" applyNumberFormat="1" applyFont="1" applyFill="1" applyBorder="1" applyAlignment="1">
      <alignment horizontal="center" vertical="top" textRotation="90" wrapText="1"/>
    </xf>
    <xf numFmtId="3" fontId="2" fillId="6" borderId="51" xfId="0" applyNumberFormat="1" applyFont="1" applyFill="1" applyBorder="1" applyAlignment="1">
      <alignment horizontal="center" vertical="top"/>
    </xf>
    <xf numFmtId="3" fontId="2" fillId="0" borderId="18" xfId="0" applyNumberFormat="1" applyFont="1" applyBorder="1" applyAlignment="1">
      <alignment horizontal="center" vertical="top"/>
    </xf>
    <xf numFmtId="3" fontId="2" fillId="12" borderId="13" xfId="0" applyNumberFormat="1" applyFont="1" applyFill="1" applyBorder="1" applyAlignment="1">
      <alignment horizontal="center" vertical="top"/>
    </xf>
    <xf numFmtId="164" fontId="2" fillId="6" borderId="13" xfId="0" applyNumberFormat="1" applyFont="1" applyFill="1" applyBorder="1" applyAlignment="1">
      <alignment horizontal="center" vertical="center" wrapText="1"/>
    </xf>
    <xf numFmtId="164" fontId="1" fillId="6" borderId="13" xfId="0" applyNumberFormat="1" applyFont="1" applyFill="1" applyBorder="1" applyAlignment="1">
      <alignment horizontal="center" vertical="center" textRotation="90" wrapText="1"/>
    </xf>
    <xf numFmtId="3" fontId="16" fillId="6" borderId="13" xfId="0" applyNumberFormat="1" applyFont="1" applyFill="1" applyBorder="1" applyAlignment="1">
      <alignment wrapText="1"/>
    </xf>
    <xf numFmtId="164" fontId="1" fillId="6" borderId="59" xfId="0" applyNumberFormat="1" applyFont="1" applyFill="1" applyBorder="1" applyAlignment="1">
      <alignment horizontal="center" vertical="center" textRotation="90" wrapText="1"/>
    </xf>
    <xf numFmtId="3" fontId="2" fillId="0" borderId="51" xfId="0" applyNumberFormat="1" applyFont="1" applyFill="1" applyBorder="1" applyAlignment="1">
      <alignment horizontal="center" vertical="top" wrapText="1"/>
    </xf>
    <xf numFmtId="3" fontId="2" fillId="11" borderId="13" xfId="0" applyNumberFormat="1" applyFont="1" applyFill="1" applyBorder="1" applyAlignment="1">
      <alignment horizontal="center" vertical="top" wrapText="1"/>
    </xf>
    <xf numFmtId="3" fontId="2" fillId="11" borderId="59"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 fillId="6" borderId="14" xfId="0" applyFont="1" applyFill="1" applyBorder="1" applyAlignment="1">
      <alignment vertical="top" wrapText="1"/>
    </xf>
    <xf numFmtId="3" fontId="2" fillId="5" borderId="12"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8" borderId="12" xfId="0" applyNumberFormat="1" applyFont="1" applyFill="1" applyBorder="1" applyAlignment="1">
      <alignment horizontal="center" vertical="top"/>
    </xf>
    <xf numFmtId="0" fontId="1" fillId="6" borderId="97" xfId="0" applyFont="1" applyFill="1" applyBorder="1" applyAlignment="1">
      <alignment horizontal="left" vertical="top" wrapText="1"/>
    </xf>
    <xf numFmtId="3" fontId="1" fillId="0" borderId="20" xfId="0" applyNumberFormat="1" applyFont="1" applyBorder="1" applyAlignment="1">
      <alignment horizontal="center" wrapText="1"/>
    </xf>
    <xf numFmtId="3" fontId="6" fillId="0" borderId="47" xfId="0" applyNumberFormat="1" applyFont="1" applyBorder="1" applyAlignment="1">
      <alignment horizontal="center" vertical="top" wrapText="1"/>
    </xf>
    <xf numFmtId="3" fontId="16" fillId="6" borderId="43" xfId="0" applyNumberFormat="1" applyFont="1" applyFill="1" applyBorder="1" applyAlignment="1">
      <alignment horizontal="center" vertical="top" wrapText="1"/>
    </xf>
    <xf numFmtId="3" fontId="4" fillId="0" borderId="29" xfId="0" applyNumberFormat="1" applyFont="1" applyBorder="1" applyAlignment="1">
      <alignment horizontal="center" vertical="top" wrapText="1"/>
    </xf>
    <xf numFmtId="3" fontId="17" fillId="6" borderId="43" xfId="0" applyNumberFormat="1" applyFont="1" applyFill="1" applyBorder="1" applyAlignment="1">
      <alignment horizontal="center" vertical="top" wrapText="1"/>
    </xf>
    <xf numFmtId="3" fontId="17" fillId="6" borderId="37" xfId="0" applyNumberFormat="1" applyFont="1" applyFill="1" applyBorder="1" applyAlignment="1">
      <alignment horizontal="center" vertical="top" wrapText="1"/>
    </xf>
    <xf numFmtId="0" fontId="16" fillId="6" borderId="43" xfId="0" applyFont="1" applyFill="1" applyBorder="1" applyAlignment="1">
      <alignment horizontal="center" vertical="center" wrapText="1"/>
    </xf>
    <xf numFmtId="0" fontId="1" fillId="6" borderId="20" xfId="0" applyFont="1" applyFill="1" applyBorder="1" applyAlignment="1">
      <alignment horizontal="center" vertical="center" wrapText="1"/>
    </xf>
    <xf numFmtId="3" fontId="1" fillId="6" borderId="47"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0" fontId="12" fillId="6" borderId="47" xfId="0" applyFont="1" applyFill="1" applyBorder="1" applyAlignment="1">
      <alignment horizontal="center" vertical="top" wrapText="1"/>
    </xf>
    <xf numFmtId="3" fontId="15" fillId="6" borderId="43" xfId="0" applyNumberFormat="1" applyFont="1" applyFill="1" applyBorder="1" applyAlignment="1">
      <alignment horizontal="center" vertical="top" wrapText="1"/>
    </xf>
    <xf numFmtId="3" fontId="15" fillId="6" borderId="37" xfId="0" applyNumberFormat="1" applyFont="1" applyFill="1" applyBorder="1" applyAlignment="1">
      <alignment horizontal="center" vertical="top" wrapText="1"/>
    </xf>
    <xf numFmtId="3" fontId="2" fillId="12" borderId="33" xfId="0" applyNumberFormat="1" applyFont="1" applyFill="1" applyBorder="1" applyAlignment="1">
      <alignment horizontal="center" vertical="top"/>
    </xf>
    <xf numFmtId="3" fontId="17" fillId="6" borderId="14" xfId="0" applyNumberFormat="1" applyFont="1" applyFill="1" applyBorder="1" applyAlignment="1">
      <alignment horizontal="left" vertical="top" wrapText="1"/>
    </xf>
    <xf numFmtId="49" fontId="1" fillId="6" borderId="0"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3" fontId="16" fillId="6" borderId="59" xfId="0" applyNumberFormat="1" applyFont="1" applyFill="1" applyBorder="1" applyAlignment="1">
      <alignment horizontal="center" vertical="center" textRotation="90" wrapText="1"/>
    </xf>
    <xf numFmtId="3" fontId="1" fillId="6" borderId="92" xfId="0" applyNumberFormat="1" applyFont="1" applyFill="1" applyBorder="1" applyAlignment="1">
      <alignment horizontal="center" vertical="top" wrapText="1"/>
    </xf>
    <xf numFmtId="164" fontId="1" fillId="6" borderId="101" xfId="0" applyNumberFormat="1" applyFont="1" applyFill="1" applyBorder="1" applyAlignment="1">
      <alignment horizontal="center" vertical="top"/>
    </xf>
    <xf numFmtId="0" fontId="13" fillId="6" borderId="54" xfId="0" applyFont="1" applyFill="1" applyBorder="1" applyAlignment="1">
      <alignment horizontal="left" vertical="top" wrapText="1"/>
    </xf>
    <xf numFmtId="0" fontId="13" fillId="6" borderId="91" xfId="0" applyFont="1" applyFill="1" applyBorder="1" applyAlignment="1">
      <alignment horizontal="center" vertical="top" wrapText="1"/>
    </xf>
    <xf numFmtId="3" fontId="17" fillId="6" borderId="105" xfId="0" applyNumberFormat="1" applyFont="1" applyFill="1" applyBorder="1" applyAlignment="1">
      <alignment horizontal="center" vertical="top" wrapText="1"/>
    </xf>
    <xf numFmtId="164" fontId="17" fillId="6" borderId="105" xfId="0" applyNumberFormat="1" applyFont="1" applyFill="1" applyBorder="1" applyAlignment="1">
      <alignment horizontal="center" vertical="top"/>
    </xf>
    <xf numFmtId="0" fontId="17" fillId="6" borderId="54" xfId="0" applyFont="1" applyFill="1" applyBorder="1" applyAlignment="1">
      <alignment vertical="top" wrapText="1"/>
    </xf>
    <xf numFmtId="0" fontId="13" fillId="6" borderId="85" xfId="0"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43"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0" fontId="21" fillId="12" borderId="36" xfId="0" applyFont="1" applyFill="1" applyBorder="1" applyAlignment="1">
      <alignment horizontal="center" vertical="center" wrapText="1"/>
    </xf>
    <xf numFmtId="49" fontId="2" fillId="5" borderId="3"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5" xfId="0" applyNumberFormat="1" applyFont="1" applyFill="1" applyBorder="1" applyAlignment="1">
      <alignment vertical="top" wrapText="1"/>
    </xf>
    <xf numFmtId="164" fontId="1" fillId="6" borderId="0" xfId="0" applyNumberFormat="1" applyFont="1" applyFill="1" applyBorder="1" applyAlignment="1">
      <alignment vertical="top"/>
    </xf>
    <xf numFmtId="3" fontId="1" fillId="6" borderId="94" xfId="0" applyNumberFormat="1" applyFont="1" applyFill="1" applyBorder="1" applyAlignment="1">
      <alignment vertical="top" wrapText="1"/>
    </xf>
    <xf numFmtId="3" fontId="1" fillId="6" borderId="86"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3" fontId="18" fillId="6" borderId="36" xfId="0" applyNumberFormat="1" applyFont="1" applyFill="1" applyBorder="1" applyAlignment="1">
      <alignment horizontal="center" vertical="top" wrapText="1"/>
    </xf>
    <xf numFmtId="3" fontId="1" fillId="6" borderId="105" xfId="0" applyNumberFormat="1" applyFont="1" applyFill="1" applyBorder="1" applyAlignment="1">
      <alignment horizontal="center" vertical="top"/>
    </xf>
    <xf numFmtId="164" fontId="1" fillId="6" borderId="41" xfId="0" applyNumberFormat="1" applyFont="1" applyFill="1" applyBorder="1" applyAlignment="1">
      <alignment horizontal="center" vertical="center" textRotation="90"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7" xfId="0" applyNumberFormat="1" applyFont="1" applyFill="1" applyBorder="1" applyAlignment="1">
      <alignment vertical="top" wrapText="1"/>
    </xf>
    <xf numFmtId="49" fontId="2" fillId="4" borderId="11"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22" fillId="6" borderId="0" xfId="0" applyNumberFormat="1" applyFont="1" applyFill="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6" fillId="6" borderId="1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17"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2" fillId="5" borderId="24" xfId="0" applyNumberFormat="1" applyFont="1" applyFill="1" applyBorder="1" applyAlignment="1">
      <alignment horizontal="center"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3" fontId="1" fillId="6" borderId="11" xfId="0" applyNumberFormat="1" applyFont="1" applyFill="1" applyBorder="1" applyAlignment="1">
      <alignment vertical="top" wrapText="1"/>
    </xf>
    <xf numFmtId="3" fontId="2" fillId="6" borderId="20"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3" fontId="16" fillId="6" borderId="43"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textRotation="90" wrapText="1"/>
    </xf>
    <xf numFmtId="3" fontId="1" fillId="6" borderId="59" xfId="0" applyNumberFormat="1" applyFont="1" applyFill="1" applyBorder="1" applyAlignment="1">
      <alignment horizontal="center" vertical="top" textRotation="90" wrapText="1"/>
    </xf>
    <xf numFmtId="3" fontId="2" fillId="6" borderId="3" xfId="0" applyNumberFormat="1" applyFont="1" applyFill="1" applyBorder="1" applyAlignment="1">
      <alignment vertical="top"/>
    </xf>
    <xf numFmtId="3" fontId="18" fillId="6" borderId="42" xfId="0" applyNumberFormat="1" applyFont="1" applyFill="1" applyBorder="1" applyAlignment="1">
      <alignment vertical="top" wrapText="1"/>
    </xf>
    <xf numFmtId="0" fontId="16" fillId="0" borderId="59" xfId="0" applyFont="1" applyBorder="1" applyAlignment="1">
      <alignment vertical="center" textRotation="90" wrapText="1"/>
    </xf>
    <xf numFmtId="0" fontId="1" fillId="6" borderId="107" xfId="0" applyFont="1" applyFill="1" applyBorder="1" applyAlignment="1">
      <alignment horizontal="left" vertical="top" wrapText="1"/>
    </xf>
    <xf numFmtId="0" fontId="13" fillId="6" borderId="101" xfId="0" applyFont="1" applyFill="1" applyBorder="1" applyAlignment="1">
      <alignment horizontal="left" vertical="top" wrapText="1"/>
    </xf>
    <xf numFmtId="3" fontId="1" fillId="6" borderId="4" xfId="0" applyNumberFormat="1" applyFont="1" applyFill="1" applyBorder="1" applyAlignment="1">
      <alignment vertical="top" wrapText="1"/>
    </xf>
    <xf numFmtId="3" fontId="1" fillId="6" borderId="57" xfId="0" applyNumberFormat="1" applyFont="1" applyFill="1" applyBorder="1" applyAlignment="1">
      <alignment vertical="top" wrapText="1"/>
    </xf>
    <xf numFmtId="0" fontId="1" fillId="6" borderId="101" xfId="0" applyFont="1" applyFill="1" applyBorder="1" applyAlignment="1">
      <alignment horizontal="left" vertical="top" wrapText="1"/>
    </xf>
    <xf numFmtId="0" fontId="21" fillId="6" borderId="59" xfId="0" applyFont="1" applyFill="1" applyBorder="1" applyAlignment="1">
      <alignment horizontal="center" vertical="center" wrapText="1"/>
    </xf>
    <xf numFmtId="3" fontId="1" fillId="6" borderId="13" xfId="0" applyNumberFormat="1" applyFont="1" applyFill="1" applyBorder="1" applyAlignment="1">
      <alignment vertical="center" textRotation="90" wrapText="1"/>
    </xf>
    <xf numFmtId="3" fontId="2" fillId="6" borderId="41" xfId="0" applyNumberFormat="1" applyFont="1" applyFill="1" applyBorder="1" applyAlignment="1">
      <alignment horizontal="center" vertical="center" wrapText="1"/>
    </xf>
    <xf numFmtId="3" fontId="1" fillId="6" borderId="37" xfId="0" applyNumberFormat="1" applyFont="1" applyFill="1" applyBorder="1" applyAlignment="1">
      <alignment vertical="center" textRotation="90" wrapText="1"/>
    </xf>
    <xf numFmtId="0" fontId="21" fillId="6" borderId="20" xfId="0" applyFont="1" applyFill="1" applyBorder="1" applyAlignment="1">
      <alignment horizontal="center" vertical="center" wrapText="1"/>
    </xf>
    <xf numFmtId="3" fontId="17" fillId="6" borderId="52"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7" fillId="6" borderId="26" xfId="0" applyNumberFormat="1" applyFont="1" applyFill="1" applyBorder="1" applyAlignment="1">
      <alignment horizontal="left" vertical="top" wrapText="1"/>
    </xf>
    <xf numFmtId="3" fontId="1" fillId="6" borderId="78"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35" xfId="0" applyNumberFormat="1" applyFont="1" applyFill="1" applyBorder="1" applyAlignment="1">
      <alignment horizontal="left" wrapText="1"/>
    </xf>
    <xf numFmtId="3" fontId="1" fillId="6" borderId="70" xfId="1" applyNumberFormat="1" applyFont="1" applyFill="1" applyBorder="1" applyAlignment="1">
      <alignment horizontal="center" vertical="top"/>
    </xf>
    <xf numFmtId="164" fontId="1" fillId="6" borderId="70" xfId="1" applyNumberFormat="1" applyFont="1" applyFill="1" applyBorder="1" applyAlignment="1">
      <alignment horizontal="center" vertical="top"/>
    </xf>
    <xf numFmtId="0" fontId="1" fillId="6" borderId="35" xfId="0" applyFont="1" applyFill="1" applyBorder="1" applyAlignment="1">
      <alignment horizontal="left" vertical="top" wrapText="1"/>
    </xf>
    <xf numFmtId="3" fontId="2" fillId="6" borderId="41" xfId="0" applyNumberFormat="1" applyFont="1" applyFill="1" applyBorder="1" applyAlignment="1">
      <alignment horizontal="center" vertical="top"/>
    </xf>
    <xf numFmtId="0" fontId="1" fillId="6" borderId="38" xfId="0" applyFont="1" applyFill="1" applyBorder="1" applyAlignment="1">
      <alignment horizontal="center" vertical="top"/>
    </xf>
    <xf numFmtId="0" fontId="1" fillId="6" borderId="20" xfId="0" applyFont="1" applyFill="1" applyBorder="1" applyAlignment="1">
      <alignment horizontal="center" vertical="top"/>
    </xf>
    <xf numFmtId="0" fontId="1" fillId="6" borderId="36" xfId="0" applyFont="1" applyFill="1" applyBorder="1" applyAlignment="1">
      <alignment horizontal="center" vertical="top"/>
    </xf>
    <xf numFmtId="0" fontId="13" fillId="6" borderId="37" xfId="0" applyFont="1" applyFill="1" applyBorder="1" applyAlignment="1">
      <alignment horizontal="center" vertical="top"/>
    </xf>
    <xf numFmtId="3" fontId="7" fillId="6" borderId="12" xfId="0" applyNumberFormat="1" applyFont="1" applyFill="1" applyBorder="1" applyAlignment="1">
      <alignment vertical="top"/>
    </xf>
    <xf numFmtId="3" fontId="7" fillId="6" borderId="13" xfId="0" applyNumberFormat="1" applyFont="1" applyFill="1" applyBorder="1" applyAlignment="1">
      <alignment vertical="top"/>
    </xf>
    <xf numFmtId="0" fontId="12" fillId="6" borderId="13" xfId="0" applyFont="1" applyFill="1" applyBorder="1" applyAlignment="1">
      <alignment vertical="center" wrapText="1"/>
    </xf>
    <xf numFmtId="0" fontId="2" fillId="6" borderId="13" xfId="0" applyFont="1" applyFill="1" applyBorder="1" applyAlignment="1">
      <alignment horizontal="center" vertical="center" wrapText="1"/>
    </xf>
    <xf numFmtId="0" fontId="1" fillId="6" borderId="59" xfId="0" applyFont="1" applyFill="1" applyBorder="1" applyAlignment="1">
      <alignment vertical="top" wrapText="1"/>
    </xf>
    <xf numFmtId="3" fontId="2" fillId="8" borderId="16" xfId="0" applyNumberFormat="1" applyFont="1" applyFill="1" applyBorder="1" applyAlignment="1">
      <alignment horizontal="center" vertical="top"/>
    </xf>
    <xf numFmtId="164" fontId="2" fillId="8" borderId="15" xfId="0" applyNumberFormat="1" applyFont="1" applyFill="1" applyBorder="1" applyAlignment="1">
      <alignment horizontal="center" vertical="top"/>
    </xf>
    <xf numFmtId="3" fontId="2" fillId="5" borderId="13" xfId="0" applyNumberFormat="1" applyFont="1" applyFill="1" applyBorder="1" applyAlignment="1">
      <alignment horizontal="center" vertical="top" wrapText="1"/>
    </xf>
    <xf numFmtId="0" fontId="0" fillId="6" borderId="59" xfId="0" applyFill="1" applyBorder="1" applyAlignment="1">
      <alignment horizontal="center" vertical="top" wrapText="1"/>
    </xf>
    <xf numFmtId="164" fontId="13" fillId="6" borderId="58" xfId="0" applyNumberFormat="1" applyFont="1" applyFill="1" applyBorder="1" applyAlignment="1">
      <alignment vertical="top" wrapText="1"/>
    </xf>
    <xf numFmtId="3" fontId="1" fillId="6" borderId="0" xfId="0" applyNumberFormat="1" applyFont="1" applyFill="1" applyBorder="1" applyAlignment="1">
      <alignment vertical="top"/>
    </xf>
    <xf numFmtId="3" fontId="1" fillId="6" borderId="53" xfId="0" applyNumberFormat="1" applyFont="1" applyFill="1" applyBorder="1" applyAlignment="1">
      <alignment horizontal="left" vertical="top" wrapText="1"/>
    </xf>
    <xf numFmtId="164" fontId="13" fillId="6" borderId="0" xfId="0" applyNumberFormat="1" applyFont="1" applyFill="1" applyBorder="1" applyAlignment="1">
      <alignment vertical="top" wrapText="1"/>
    </xf>
    <xf numFmtId="0" fontId="0" fillId="6" borderId="53" xfId="0" applyFill="1" applyBorder="1" applyAlignment="1">
      <alignment horizontal="left" vertical="top" wrapText="1"/>
    </xf>
    <xf numFmtId="3" fontId="16" fillId="6" borderId="37" xfId="0" applyNumberFormat="1" applyFont="1" applyFill="1" applyBorder="1" applyAlignment="1">
      <alignment wrapText="1"/>
    </xf>
    <xf numFmtId="0" fontId="1" fillId="6" borderId="81" xfId="0" applyFont="1" applyFill="1" applyBorder="1" applyAlignment="1">
      <alignment horizontal="center" vertical="top" wrapText="1"/>
    </xf>
    <xf numFmtId="164" fontId="1" fillId="6" borderId="9" xfId="0" applyNumberFormat="1" applyFont="1" applyFill="1" applyBorder="1" applyAlignment="1">
      <alignment horizontal="center" vertical="top"/>
    </xf>
    <xf numFmtId="49" fontId="2" fillId="6" borderId="3"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3" fontId="2" fillId="6" borderId="0" xfId="0" applyNumberFormat="1" applyFont="1" applyFill="1" applyBorder="1" applyAlignment="1">
      <alignment horizontal="left" vertical="top" wrapText="1"/>
    </xf>
    <xf numFmtId="3" fontId="1" fillId="0" borderId="43" xfId="0" applyNumberFormat="1" applyFont="1" applyFill="1" applyBorder="1" applyAlignment="1">
      <alignment horizontal="center" vertical="top"/>
    </xf>
    <xf numFmtId="3" fontId="1" fillId="5" borderId="26" xfId="0" applyNumberFormat="1" applyFont="1" applyFill="1" applyBorder="1" applyAlignment="1">
      <alignment horizontal="center" vertical="top" wrapText="1"/>
    </xf>
    <xf numFmtId="3" fontId="33" fillId="6" borderId="41" xfId="0" applyNumberFormat="1" applyFont="1" applyFill="1" applyBorder="1" applyAlignment="1">
      <alignment horizontal="center" vertical="top" wrapText="1"/>
    </xf>
    <xf numFmtId="164" fontId="8" fillId="6" borderId="83" xfId="0" applyNumberFormat="1" applyFont="1" applyFill="1" applyBorder="1" applyAlignment="1">
      <alignment horizontal="center" vertical="top"/>
    </xf>
    <xf numFmtId="3" fontId="1" fillId="6" borderId="72" xfId="0" applyNumberFormat="1" applyFont="1" applyFill="1" applyBorder="1" applyAlignment="1">
      <alignment horizontal="center" vertical="top"/>
    </xf>
    <xf numFmtId="3" fontId="3" fillId="6" borderId="59" xfId="0" applyNumberFormat="1" applyFont="1" applyFill="1" applyBorder="1" applyAlignment="1">
      <alignment vertical="top" textRotation="90" wrapText="1"/>
    </xf>
    <xf numFmtId="164" fontId="8" fillId="6" borderId="60" xfId="0" applyNumberFormat="1" applyFont="1" applyFill="1" applyBorder="1" applyAlignment="1">
      <alignment horizontal="center" vertical="top"/>
    </xf>
    <xf numFmtId="49" fontId="1" fillId="7" borderId="87" xfId="0" applyNumberFormat="1" applyFont="1" applyFill="1" applyBorder="1" applyAlignment="1">
      <alignment horizontal="center" vertical="top"/>
    </xf>
    <xf numFmtId="49" fontId="1" fillId="7" borderId="9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49" fontId="1" fillId="7" borderId="80" xfId="0" applyNumberFormat="1" applyFont="1" applyFill="1" applyBorder="1" applyAlignment="1">
      <alignment horizontal="center" vertical="top"/>
    </xf>
    <xf numFmtId="49" fontId="1" fillId="7" borderId="99"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49" fontId="1" fillId="0" borderId="37" xfId="0" applyNumberFormat="1" applyFont="1" applyFill="1" applyBorder="1" applyAlignment="1">
      <alignment horizontal="center" vertical="top"/>
    </xf>
    <xf numFmtId="3" fontId="1" fillId="6" borderId="79" xfId="0" applyNumberFormat="1" applyFont="1" applyFill="1" applyBorder="1" applyAlignment="1">
      <alignment horizontal="left" vertical="top" wrapText="1"/>
    </xf>
    <xf numFmtId="49" fontId="1" fillId="6" borderId="99" xfId="0" applyNumberFormat="1" applyFont="1" applyFill="1" applyBorder="1" applyAlignment="1">
      <alignment horizontal="center" vertical="top"/>
    </xf>
    <xf numFmtId="49" fontId="1" fillId="0" borderId="99" xfId="0" applyNumberFormat="1" applyFont="1" applyFill="1" applyBorder="1" applyAlignment="1">
      <alignment horizontal="center" vertical="top"/>
    </xf>
    <xf numFmtId="49" fontId="1" fillId="0"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35" xfId="0" applyNumberFormat="1" applyFont="1" applyFill="1" applyBorder="1" applyAlignment="1">
      <alignment horizontal="left" vertical="top" wrapText="1"/>
    </xf>
    <xf numFmtId="3" fontId="1" fillId="0" borderId="95"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0" borderId="82" xfId="0" applyNumberFormat="1" applyFont="1" applyFill="1" applyBorder="1" applyAlignment="1">
      <alignment horizontal="center" vertical="top" wrapText="1"/>
    </xf>
    <xf numFmtId="3" fontId="1" fillId="7" borderId="82"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2" fillId="6" borderId="4"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8" xfId="0" applyNumberFormat="1" applyFont="1" applyFill="1" applyBorder="1" applyAlignment="1">
      <alignment vertical="top"/>
    </xf>
    <xf numFmtId="3" fontId="2" fillId="0" borderId="59" xfId="0" applyNumberFormat="1" applyFont="1" applyBorder="1" applyAlignment="1">
      <alignment horizontal="center" vertical="top"/>
    </xf>
    <xf numFmtId="3" fontId="1" fillId="6" borderId="69" xfId="0" applyNumberFormat="1" applyFont="1" applyFill="1" applyBorder="1" applyAlignment="1">
      <alignment horizontal="center" vertical="top"/>
    </xf>
    <xf numFmtId="0" fontId="1" fillId="6" borderId="86" xfId="0" applyFont="1" applyFill="1" applyBorder="1" applyAlignment="1">
      <alignment horizontal="center" vertical="top"/>
    </xf>
    <xf numFmtId="0" fontId="13" fillId="6" borderId="89" xfId="0" applyFont="1" applyFill="1" applyBorder="1" applyAlignment="1">
      <alignment horizontal="center" vertical="top"/>
    </xf>
    <xf numFmtId="0" fontId="1" fillId="6" borderId="59" xfId="0"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0" fontId="0" fillId="6" borderId="36" xfId="0"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2" fillId="6" borderId="35" xfId="0" applyFont="1" applyFill="1" applyBorder="1" applyAlignment="1">
      <alignment vertical="top" wrapText="1"/>
    </xf>
    <xf numFmtId="3" fontId="1" fillId="6" borderId="0" xfId="0" applyNumberFormat="1" applyFont="1" applyFill="1" applyBorder="1" applyAlignment="1">
      <alignment horizontal="left" vertical="top" wrapText="1"/>
    </xf>
    <xf numFmtId="3" fontId="1" fillId="6" borderId="61"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0" fontId="1" fillId="6" borderId="11" xfId="1" applyFont="1" applyFill="1" applyBorder="1" applyAlignment="1">
      <alignment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69" xfId="0" applyNumberFormat="1" applyFont="1" applyFill="1" applyBorder="1" applyAlignment="1">
      <alignment horizontal="left" vertical="top" wrapText="1"/>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1" fillId="6" borderId="16"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0" fontId="1" fillId="6" borderId="69" xfId="0" applyFont="1" applyFill="1" applyBorder="1" applyAlignment="1">
      <alignment vertical="top" wrapText="1"/>
    </xf>
    <xf numFmtId="0" fontId="1" fillId="6" borderId="14" xfId="0" applyFont="1" applyFill="1" applyBorder="1" applyAlignment="1">
      <alignment vertical="top" wrapText="1"/>
    </xf>
    <xf numFmtId="0" fontId="16" fillId="6" borderId="59" xfId="0" applyFont="1" applyFill="1" applyBorder="1" applyAlignment="1">
      <alignment wrapText="1"/>
    </xf>
    <xf numFmtId="164" fontId="1" fillId="6" borderId="43" xfId="0" applyNumberFormat="1" applyFont="1" applyFill="1" applyBorder="1" applyAlignment="1">
      <alignment horizontal="center" vertical="top" wrapText="1"/>
    </xf>
    <xf numFmtId="3" fontId="1" fillId="6" borderId="3"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1" fillId="6" borderId="57"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49" fontId="1" fillId="6" borderId="43" xfId="0" applyNumberFormat="1" applyFont="1" applyFill="1" applyBorder="1" applyAlignment="1">
      <alignment horizontal="center" vertical="center" wrapText="1"/>
    </xf>
    <xf numFmtId="3" fontId="2" fillId="4" borderId="2" xfId="0" applyNumberFormat="1" applyFont="1" applyFill="1" applyBorder="1" applyAlignment="1">
      <alignment horizontal="center" vertical="top"/>
    </xf>
    <xf numFmtId="0" fontId="1" fillId="6" borderId="14" xfId="0" applyFont="1" applyFill="1" applyBorder="1" applyAlignment="1">
      <alignment vertical="top" wrapText="1"/>
    </xf>
    <xf numFmtId="49" fontId="2" fillId="6" borderId="36"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3" xfId="0" applyNumberFormat="1" applyFont="1" applyBorder="1" applyAlignment="1">
      <alignment horizontal="center" vertical="top"/>
    </xf>
    <xf numFmtId="0" fontId="1" fillId="10" borderId="20" xfId="0" applyFont="1" applyFill="1" applyBorder="1" applyAlignment="1">
      <alignment horizontal="center" vertical="top"/>
    </xf>
    <xf numFmtId="0" fontId="13" fillId="10" borderId="89" xfId="0" applyFont="1" applyFill="1" applyBorder="1" applyAlignment="1">
      <alignment horizontal="center" vertical="top"/>
    </xf>
    <xf numFmtId="0" fontId="1" fillId="6" borderId="37" xfId="0" applyFont="1" applyFill="1" applyBorder="1" applyAlignment="1">
      <alignment horizontal="center" vertical="top"/>
    </xf>
    <xf numFmtId="0" fontId="16" fillId="0" borderId="0" xfId="0" applyFont="1" applyAlignment="1">
      <alignment horizontal="center"/>
    </xf>
    <xf numFmtId="3" fontId="22" fillId="0" borderId="0" xfId="0" applyNumberFormat="1" applyFont="1" applyAlignment="1">
      <alignment horizontal="center" vertical="top" wrapText="1"/>
    </xf>
    <xf numFmtId="3" fontId="23" fillId="0" borderId="0" xfId="0" applyNumberFormat="1" applyFont="1" applyAlignment="1">
      <alignment horizontal="center" vertical="top" wrapText="1"/>
    </xf>
    <xf numFmtId="3" fontId="22"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16" fillId="0" borderId="1" xfId="0"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0" fontId="1" fillId="6" borderId="7" xfId="0" applyFont="1" applyFill="1" applyBorder="1" applyAlignment="1">
      <alignment horizontal="center" vertical="center" textRotation="90" wrapText="1"/>
    </xf>
    <xf numFmtId="0" fontId="1" fillId="6" borderId="16" xfId="0" applyFont="1" applyFill="1" applyBorder="1" applyAlignment="1">
      <alignment horizontal="center" vertical="center" textRotation="90" wrapText="1"/>
    </xf>
    <xf numFmtId="0" fontId="1" fillId="6" borderId="28" xfId="0" applyFont="1" applyFill="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3" fontId="1" fillId="6" borderId="87" xfId="0" applyNumberFormat="1" applyFont="1" applyFill="1" applyBorder="1" applyAlignment="1">
      <alignment vertical="top" wrapText="1"/>
    </xf>
    <xf numFmtId="0" fontId="16" fillId="0" borderId="80" xfId="0" applyFont="1" applyBorder="1" applyAlignment="1">
      <alignment vertical="top" wrapText="1"/>
    </xf>
    <xf numFmtId="3" fontId="1" fillId="6" borderId="102" xfId="0" applyNumberFormat="1" applyFont="1" applyFill="1" applyBorder="1" applyAlignment="1">
      <alignment horizontal="left" vertical="top" wrapText="1"/>
    </xf>
    <xf numFmtId="3" fontId="1" fillId="6" borderId="9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2" fillId="6" borderId="38"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3" fillId="6" borderId="20" xfId="0" applyNumberFormat="1" applyFont="1" applyFill="1" applyBorder="1" applyAlignment="1">
      <alignment horizontal="center" vertical="top" textRotation="90" wrapText="1"/>
    </xf>
    <xf numFmtId="3" fontId="3" fillId="6" borderId="37" xfId="0" applyNumberFormat="1" applyFont="1" applyFill="1" applyBorder="1" applyAlignment="1">
      <alignment horizontal="center" vertical="top" textRotation="90" wrapText="1"/>
    </xf>
    <xf numFmtId="3" fontId="2" fillId="0" borderId="41"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1" fillId="6" borderId="17"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0" fontId="0" fillId="0" borderId="36" xfId="0" applyBorder="1" applyAlignment="1">
      <alignment vertical="top" wrapText="1"/>
    </xf>
    <xf numFmtId="0" fontId="12" fillId="6" borderId="35" xfId="0" applyFont="1" applyFill="1" applyBorder="1" applyAlignment="1">
      <alignment horizontal="left" vertical="top" wrapText="1"/>
    </xf>
    <xf numFmtId="3" fontId="2" fillId="5" borderId="1" xfId="0" applyNumberFormat="1" applyFont="1" applyFill="1" applyBorder="1" applyAlignment="1">
      <alignment horizontal="right" vertical="top"/>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0" borderId="13" xfId="0" applyNumberFormat="1" applyFont="1" applyFill="1" applyBorder="1" applyAlignment="1">
      <alignment horizontal="center" vertical="top" wrapText="1"/>
    </xf>
    <xf numFmtId="0" fontId="35" fillId="0" borderId="59" xfId="0" applyFont="1" applyBorder="1" applyAlignment="1">
      <alignment horizontal="center" vertical="top" wrapText="1"/>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center" vertical="top" wrapText="1"/>
    </xf>
    <xf numFmtId="0" fontId="35" fillId="6" borderId="43" xfId="0" applyFont="1" applyFill="1" applyBorder="1" applyAlignment="1">
      <alignment horizontal="center" vertical="top" wrapText="1"/>
    </xf>
    <xf numFmtId="0" fontId="0" fillId="6" borderId="36" xfId="0" applyFill="1" applyBorder="1" applyAlignment="1">
      <alignment horizontal="left" vertical="top" wrapText="1"/>
    </xf>
    <xf numFmtId="3" fontId="1" fillId="6" borderId="69" xfId="0" applyNumberFormat="1" applyFont="1" applyFill="1" applyBorder="1" applyAlignment="1">
      <alignment horizontal="left" vertical="top" wrapText="1"/>
    </xf>
    <xf numFmtId="0" fontId="0" fillId="0" borderId="42" xfId="0" applyBorder="1" applyAlignment="1">
      <alignment horizontal="left" vertical="top" wrapText="1"/>
    </xf>
    <xf numFmtId="0" fontId="0" fillId="6" borderId="12" xfId="0" applyFill="1" applyBorder="1" applyAlignment="1">
      <alignment horizontal="left" vertical="top" wrapText="1"/>
    </xf>
    <xf numFmtId="0" fontId="1" fillId="6" borderId="102" xfId="0" applyFont="1" applyFill="1" applyBorder="1" applyAlignment="1">
      <alignment horizontal="left" vertical="top" wrapText="1"/>
    </xf>
    <xf numFmtId="0" fontId="0" fillId="6" borderId="96" xfId="0" applyFill="1" applyBorder="1" applyAlignment="1">
      <alignment horizontal="left" vertical="top" wrapText="1"/>
    </xf>
    <xf numFmtId="3" fontId="2" fillId="0" borderId="41" xfId="0" applyNumberFormat="1" applyFont="1" applyFill="1" applyBorder="1" applyAlignment="1">
      <alignment horizontal="center" vertical="top" wrapText="1"/>
    </xf>
    <xf numFmtId="3" fontId="2" fillId="5" borderId="64" xfId="0" applyNumberFormat="1" applyFont="1" applyFill="1" applyBorder="1" applyAlignment="1">
      <alignment horizontal="right" vertical="top"/>
    </xf>
    <xf numFmtId="3" fontId="2" fillId="5" borderId="65" xfId="0" applyNumberFormat="1" applyFont="1" applyFill="1" applyBorder="1" applyAlignment="1">
      <alignment horizontal="righ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7" fillId="4" borderId="42" xfId="0" applyNumberFormat="1" applyFont="1" applyFill="1" applyBorder="1" applyAlignment="1">
      <alignment horizontal="center" vertical="top"/>
    </xf>
    <xf numFmtId="3" fontId="7" fillId="4" borderId="31" xfId="0" applyNumberFormat="1" applyFont="1" applyFill="1" applyBorder="1" applyAlignment="1">
      <alignment horizontal="center" vertical="top"/>
    </xf>
    <xf numFmtId="3" fontId="7" fillId="4" borderId="69" xfId="0" applyNumberFormat="1" applyFont="1" applyFill="1" applyBorder="1" applyAlignment="1">
      <alignment horizontal="center" vertical="top"/>
    </xf>
    <xf numFmtId="3" fontId="7" fillId="4" borderId="45" xfId="0" applyNumberFormat="1" applyFont="1" applyFill="1" applyBorder="1" applyAlignment="1">
      <alignment horizontal="center" vertical="top"/>
    </xf>
    <xf numFmtId="3" fontId="7" fillId="5" borderId="36" xfId="0" applyNumberFormat="1" applyFont="1" applyFill="1" applyBorder="1" applyAlignment="1">
      <alignment horizontal="center" vertical="top"/>
    </xf>
    <xf numFmtId="3" fontId="7" fillId="5" borderId="33" xfId="0" applyNumberFormat="1" applyFont="1" applyFill="1" applyBorder="1" applyAlignment="1">
      <alignment horizontal="center" vertical="top"/>
    </xf>
    <xf numFmtId="3" fontId="7" fillId="5" borderId="38" xfId="0" applyNumberFormat="1" applyFont="1" applyFill="1" applyBorder="1" applyAlignment="1">
      <alignment horizontal="center" vertical="top"/>
    </xf>
    <xf numFmtId="3" fontId="7" fillId="5" borderId="77" xfId="0" applyNumberFormat="1" applyFont="1" applyFill="1" applyBorder="1" applyAlignment="1">
      <alignment horizontal="center" vertical="top"/>
    </xf>
    <xf numFmtId="3" fontId="8" fillId="6" borderId="38" xfId="0" applyNumberFormat="1" applyFont="1" applyFill="1" applyBorder="1" applyAlignment="1">
      <alignment horizontal="left" vertical="top" wrapText="1"/>
    </xf>
    <xf numFmtId="3" fontId="8" fillId="6" borderId="12" xfId="0" applyNumberFormat="1" applyFont="1" applyFill="1" applyBorder="1" applyAlignment="1">
      <alignment horizontal="left" vertical="top" wrapText="1"/>
    </xf>
    <xf numFmtId="0" fontId="16" fillId="6" borderId="12" xfId="0" applyFont="1" applyFill="1" applyBorder="1" applyAlignment="1">
      <alignment vertical="top"/>
    </xf>
    <xf numFmtId="3" fontId="1" fillId="6" borderId="13" xfId="0" applyNumberFormat="1" applyFont="1" applyFill="1" applyBorder="1" applyAlignment="1">
      <alignment horizontal="left" vertical="top" wrapText="1"/>
    </xf>
    <xf numFmtId="0" fontId="1" fillId="6" borderId="38" xfId="0" applyFont="1" applyFill="1" applyBorder="1" applyAlignment="1">
      <alignment vertical="top" wrapText="1"/>
    </xf>
    <xf numFmtId="0" fontId="0" fillId="6" borderId="12" xfId="0" applyFill="1" applyBorder="1" applyAlignment="1">
      <alignment vertical="top" wrapText="1"/>
    </xf>
    <xf numFmtId="3" fontId="1" fillId="6" borderId="12" xfId="0" applyNumberFormat="1" applyFont="1" applyFill="1" applyBorder="1" applyAlignment="1">
      <alignment vertical="top" wrapText="1"/>
    </xf>
    <xf numFmtId="0" fontId="0" fillId="6" borderId="36" xfId="0" applyFill="1" applyBorder="1" applyAlignment="1">
      <alignment vertical="top" wrapText="1"/>
    </xf>
    <xf numFmtId="0" fontId="1" fillId="6" borderId="17" xfId="0" applyFont="1" applyFill="1" applyBorder="1" applyAlignment="1">
      <alignment vertical="top" wrapText="1"/>
    </xf>
    <xf numFmtId="0" fontId="1" fillId="6" borderId="11" xfId="0" applyFont="1" applyFill="1" applyBorder="1" applyAlignment="1">
      <alignment vertical="top" wrapText="1"/>
    </xf>
    <xf numFmtId="0" fontId="16" fillId="6" borderId="35" xfId="0" applyFont="1" applyFill="1" applyBorder="1" applyAlignment="1">
      <alignment vertical="top" wrapText="1"/>
    </xf>
    <xf numFmtId="3" fontId="2" fillId="6" borderId="13" xfId="0" applyNumberFormat="1" applyFont="1" applyFill="1" applyBorder="1" applyAlignment="1">
      <alignment horizontal="center" vertical="top" wrapText="1"/>
    </xf>
    <xf numFmtId="0" fontId="34" fillId="6" borderId="59" xfId="0" applyFont="1" applyFill="1" applyBorder="1" applyAlignment="1">
      <alignment horizontal="center" vertical="top" wrapText="1"/>
    </xf>
    <xf numFmtId="0" fontId="1" fillId="6" borderId="11" xfId="0" applyFont="1" applyFill="1" applyBorder="1" applyAlignment="1">
      <alignment horizontal="left" vertical="top" wrapText="1"/>
    </xf>
    <xf numFmtId="0" fontId="12" fillId="6" borderId="11" xfId="0" applyFont="1" applyFill="1" applyBorder="1" applyAlignment="1">
      <alignment horizontal="left" vertical="top" wrapText="1"/>
    </xf>
    <xf numFmtId="0" fontId="1" fillId="6" borderId="13"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 fillId="6" borderId="17" xfId="0" applyFont="1" applyFill="1" applyBorder="1" applyAlignment="1">
      <alignment horizontal="left" vertical="top" wrapText="1"/>
    </xf>
    <xf numFmtId="49" fontId="33" fillId="6" borderId="43" xfId="0" applyNumberFormat="1" applyFont="1" applyFill="1" applyBorder="1" applyAlignment="1">
      <alignment horizontal="center" vertical="top" wrapText="1"/>
    </xf>
    <xf numFmtId="0" fontId="36" fillId="6" borderId="37" xfId="0" applyFont="1" applyFill="1" applyBorder="1" applyAlignment="1">
      <alignment horizontal="center"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6" fillId="6" borderId="11" xfId="0" applyFont="1" applyFill="1" applyBorder="1" applyAlignment="1">
      <alignment vertical="top" wrapText="1"/>
    </xf>
    <xf numFmtId="0" fontId="11" fillId="6" borderId="11" xfId="0" applyFont="1" applyFill="1" applyBorder="1" applyAlignment="1">
      <alignment vertical="top" wrapText="1"/>
    </xf>
    <xf numFmtId="0" fontId="0" fillId="0" borderId="12" xfId="0" applyBorder="1" applyAlignment="1">
      <alignment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6" fillId="6" borderId="36" xfId="0" applyFont="1" applyFill="1" applyBorder="1" applyAlignment="1">
      <alignment horizontal="left" vertical="top" wrapText="1"/>
    </xf>
    <xf numFmtId="3" fontId="1" fillId="6" borderId="58" xfId="0" applyNumberFormat="1" applyFont="1" applyFill="1" applyBorder="1" applyAlignment="1">
      <alignment vertical="top" wrapText="1"/>
    </xf>
    <xf numFmtId="0" fontId="0" fillId="6" borderId="53" xfId="0" applyFill="1" applyBorder="1" applyAlignment="1">
      <alignment vertical="top" wrapText="1"/>
    </xf>
    <xf numFmtId="0" fontId="1" fillId="6" borderId="12" xfId="0" applyFont="1" applyFill="1" applyBorder="1" applyAlignment="1">
      <alignment vertical="top" wrapText="1"/>
    </xf>
    <xf numFmtId="0" fontId="1" fillId="6" borderId="36" xfId="0" applyFont="1" applyFill="1" applyBorder="1" applyAlignment="1">
      <alignment vertical="top" wrapText="1"/>
    </xf>
    <xf numFmtId="164" fontId="2" fillId="6" borderId="3" xfId="0" applyNumberFormat="1" applyFont="1" applyFill="1" applyBorder="1" applyAlignment="1">
      <alignment horizontal="center" vertical="top" wrapText="1"/>
    </xf>
    <xf numFmtId="0" fontId="0" fillId="6" borderId="12" xfId="0" applyFill="1" applyBorder="1" applyAlignment="1">
      <alignment horizontal="center" vertical="top" wrapText="1"/>
    </xf>
    <xf numFmtId="0" fontId="4" fillId="6" borderId="36" xfId="0" applyFont="1" applyFill="1" applyBorder="1" applyAlignment="1">
      <alignment vertical="top" wrapText="1"/>
    </xf>
    <xf numFmtId="3" fontId="1" fillId="6" borderId="71" xfId="0" applyNumberFormat="1" applyFont="1" applyFill="1" applyBorder="1" applyAlignment="1">
      <alignment horizontal="left" vertical="top" wrapText="1"/>
    </xf>
    <xf numFmtId="3" fontId="1" fillId="6" borderId="58" xfId="0" applyNumberFormat="1" applyFont="1" applyFill="1" applyBorder="1" applyAlignment="1">
      <alignment horizontal="left" vertical="top" wrapText="1"/>
    </xf>
    <xf numFmtId="0" fontId="16" fillId="6" borderId="53" xfId="0" applyFont="1" applyFill="1" applyBorder="1" applyAlignment="1">
      <alignment horizontal="left" vertical="top" wrapText="1"/>
    </xf>
    <xf numFmtId="3" fontId="2" fillId="5" borderId="4" xfId="0" applyNumberFormat="1" applyFont="1" applyFill="1" applyBorder="1" applyAlignment="1">
      <alignment horizontal="left" vertical="top" wrapText="1"/>
    </xf>
    <xf numFmtId="3" fontId="2" fillId="5" borderId="74" xfId="0" applyNumberFormat="1" applyFont="1" applyFill="1" applyBorder="1" applyAlignment="1">
      <alignment horizontal="left" vertical="top" wrapText="1"/>
    </xf>
    <xf numFmtId="3" fontId="2" fillId="5" borderId="0" xfId="0" applyNumberFormat="1" applyFont="1" applyFill="1" applyBorder="1" applyAlignment="1">
      <alignment horizontal="left" vertical="top" wrapText="1"/>
    </xf>
    <xf numFmtId="3" fontId="2" fillId="5" borderId="6" xfId="0" applyNumberFormat="1" applyFont="1" applyFill="1" applyBorder="1" applyAlignment="1">
      <alignment horizontal="left" vertical="top" wrapText="1"/>
    </xf>
    <xf numFmtId="3" fontId="1" fillId="6" borderId="72" xfId="0" applyNumberFormat="1" applyFont="1" applyFill="1" applyBorder="1" applyAlignment="1">
      <alignment horizontal="left" vertical="top" wrapText="1"/>
    </xf>
    <xf numFmtId="3" fontId="1" fillId="6" borderId="0" xfId="0" applyNumberFormat="1" applyFont="1" applyFill="1" applyBorder="1" applyAlignment="1">
      <alignment horizontal="left" vertical="top" wrapText="1"/>
    </xf>
    <xf numFmtId="3" fontId="1" fillId="6" borderId="61" xfId="0" applyNumberFormat="1" applyFont="1" applyFill="1" applyBorder="1" applyAlignment="1">
      <alignment horizontal="left" vertical="top" wrapText="1"/>
    </xf>
    <xf numFmtId="3" fontId="7" fillId="4" borderId="14" xfId="0" applyNumberFormat="1" applyFont="1" applyFill="1" applyBorder="1" applyAlignment="1">
      <alignment horizontal="center" vertical="top"/>
    </xf>
    <xf numFmtId="3" fontId="7" fillId="5" borderId="12" xfId="0" applyNumberFormat="1" applyFont="1" applyFill="1" applyBorder="1" applyAlignment="1">
      <alignment horizontal="center" vertical="top"/>
    </xf>
    <xf numFmtId="3" fontId="7" fillId="6" borderId="53" xfId="0" applyNumberFormat="1" applyFont="1" applyFill="1" applyBorder="1" applyAlignment="1">
      <alignment horizontal="center" vertical="top"/>
    </xf>
    <xf numFmtId="3" fontId="7" fillId="6" borderId="58" xfId="0" applyNumberFormat="1" applyFont="1" applyFill="1" applyBorder="1" applyAlignment="1">
      <alignment horizontal="center" vertical="top"/>
    </xf>
    <xf numFmtId="0" fontId="11" fillId="0" borderId="36" xfId="0" applyFont="1" applyBorder="1" applyAlignment="1">
      <alignment horizontal="left" vertical="top" wrapText="1"/>
    </xf>
    <xf numFmtId="3" fontId="1" fillId="6" borderId="13" xfId="0" applyNumberFormat="1" applyFont="1" applyFill="1" applyBorder="1" applyAlignment="1">
      <alignment horizontal="left" vertical="center" textRotation="90" wrapText="1"/>
    </xf>
    <xf numFmtId="3" fontId="1" fillId="6" borderId="59" xfId="0" applyNumberFormat="1" applyFont="1" applyFill="1" applyBorder="1" applyAlignment="1">
      <alignment horizontal="left" vertical="center" textRotation="90" wrapText="1"/>
    </xf>
    <xf numFmtId="0" fontId="1" fillId="6" borderId="97" xfId="0" applyFont="1" applyFill="1" applyBorder="1" applyAlignment="1">
      <alignment vertical="top" wrapText="1"/>
    </xf>
    <xf numFmtId="0" fontId="11" fillId="6" borderId="79"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center" textRotation="90" wrapText="1"/>
    </xf>
    <xf numFmtId="3" fontId="16" fillId="6" borderId="13" xfId="0" applyNumberFormat="1" applyFont="1" applyFill="1" applyBorder="1" applyAlignment="1">
      <alignment vertical="center" textRotation="90" wrapText="1"/>
    </xf>
    <xf numFmtId="3" fontId="2" fillId="5" borderId="25"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165" fontId="1" fillId="9" borderId="11" xfId="2" applyFont="1" applyFill="1" applyBorder="1" applyAlignment="1">
      <alignment horizontal="left" vertical="top" wrapText="1"/>
    </xf>
    <xf numFmtId="0" fontId="0" fillId="0" borderId="35" xfId="0"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22" fillId="6" borderId="0" xfId="0" applyNumberFormat="1" applyFont="1" applyFill="1" applyAlignment="1">
      <alignment horizontal="left" vertical="top" wrapText="1"/>
    </xf>
    <xf numFmtId="0" fontId="29" fillId="6" borderId="0" xfId="0" applyFont="1" applyFill="1" applyAlignment="1">
      <alignment vertical="top"/>
    </xf>
    <xf numFmtId="0" fontId="27" fillId="0" borderId="0" xfId="0" applyFont="1" applyAlignment="1">
      <alignment horizontal="right" wrapText="1"/>
    </xf>
    <xf numFmtId="0" fontId="11" fillId="0" borderId="0" xfId="0" applyFont="1" applyAlignment="1">
      <alignment horizontal="right"/>
    </xf>
    <xf numFmtId="3" fontId="1" fillId="6" borderId="69"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3" fontId="5" fillId="0" borderId="38" xfId="0" applyNumberFormat="1" applyFont="1" applyBorder="1" applyAlignment="1">
      <alignment horizontal="left" vertical="top" wrapText="1"/>
    </xf>
    <xf numFmtId="3" fontId="5"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3" fontId="1" fillId="0" borderId="74" xfId="0" applyNumberFormat="1" applyFont="1" applyFill="1" applyBorder="1" applyAlignment="1">
      <alignment horizontal="left" vertical="top" wrapText="1"/>
    </xf>
    <xf numFmtId="0" fontId="16" fillId="0" borderId="74"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16" fillId="8" borderId="21" xfId="0" applyNumberFormat="1" applyFont="1" applyFill="1" applyBorder="1" applyAlignment="1">
      <alignment horizontal="right" wrapText="1"/>
    </xf>
    <xf numFmtId="3" fontId="16" fillId="8" borderId="22" xfId="0" applyNumberFormat="1" applyFont="1" applyFill="1" applyBorder="1" applyAlignment="1">
      <alignment horizontal="right"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0" fontId="0" fillId="0" borderId="36" xfId="0" applyBorder="1" applyAlignment="1">
      <alignment horizontal="left" vertical="top" wrapText="1"/>
    </xf>
    <xf numFmtId="3" fontId="17" fillId="6" borderId="43" xfId="0" applyNumberFormat="1" applyFont="1" applyFill="1" applyBorder="1" applyAlignment="1">
      <alignment horizontal="center" vertical="top" wrapText="1"/>
    </xf>
    <xf numFmtId="3" fontId="17" fillId="6" borderId="37"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7" fillId="6" borderId="12" xfId="0" applyNumberFormat="1" applyFont="1" applyFill="1" applyBorder="1" applyAlignment="1">
      <alignment vertical="top" wrapText="1"/>
    </xf>
    <xf numFmtId="3" fontId="31" fillId="6" borderId="13" xfId="0" applyNumberFormat="1" applyFont="1" applyFill="1" applyBorder="1" applyAlignment="1">
      <alignment horizontal="center" vertical="top" textRotation="90" wrapText="1"/>
    </xf>
    <xf numFmtId="3" fontId="1" fillId="6" borderId="41" xfId="0" applyNumberFormat="1" applyFont="1" applyFill="1" applyBorder="1" applyAlignment="1">
      <alignment horizontal="center" vertical="center" textRotation="90" wrapText="1"/>
    </xf>
    <xf numFmtId="3" fontId="1" fillId="6" borderId="13" xfId="0" applyNumberFormat="1" applyFont="1" applyFill="1" applyBorder="1" applyAlignment="1">
      <alignment horizontal="center" vertical="center" textRotation="90" wrapText="1"/>
    </xf>
    <xf numFmtId="0" fontId="12" fillId="6" borderId="13" xfId="0" applyFont="1" applyFill="1" applyBorder="1" applyAlignment="1">
      <alignment horizontal="center" vertical="center" textRotation="90" wrapText="1"/>
    </xf>
    <xf numFmtId="3" fontId="2" fillId="4" borderId="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3" fillId="6" borderId="4" xfId="0" applyNumberFormat="1" applyFont="1" applyFill="1" applyBorder="1" applyAlignment="1">
      <alignment horizontal="center" vertical="top" textRotation="90" wrapText="1"/>
    </xf>
    <xf numFmtId="3" fontId="3" fillId="6" borderId="13" xfId="0" applyNumberFormat="1" applyFont="1" applyFill="1" applyBorder="1" applyAlignment="1">
      <alignment horizontal="center" vertical="top" textRotation="90" wrapText="1"/>
    </xf>
    <xf numFmtId="3" fontId="1" fillId="6" borderId="57" xfId="0" applyNumberFormat="1" applyFont="1" applyFill="1" applyBorder="1" applyAlignment="1">
      <alignment horizontal="center" vertical="top" wrapText="1"/>
    </xf>
    <xf numFmtId="3" fontId="1" fillId="6" borderId="29" xfId="0" applyNumberFormat="1" applyFont="1" applyFill="1" applyBorder="1" applyAlignment="1">
      <alignment horizontal="center" vertical="top" wrapText="1"/>
    </xf>
    <xf numFmtId="3" fontId="1" fillId="0" borderId="20" xfId="0" applyNumberFormat="1" applyFont="1" applyBorder="1" applyAlignment="1">
      <alignment horizontal="center" vertical="top" wrapText="1"/>
    </xf>
    <xf numFmtId="3" fontId="1" fillId="0" borderId="43" xfId="0" applyNumberFormat="1" applyFont="1" applyBorder="1" applyAlignment="1">
      <alignment horizontal="center" vertical="top" wrapText="1"/>
    </xf>
    <xf numFmtId="3" fontId="4" fillId="0" borderId="37" xfId="0" applyNumberFormat="1" applyFont="1" applyBorder="1" applyAlignment="1">
      <alignment horizontal="center" vertical="top" wrapText="1"/>
    </xf>
    <xf numFmtId="3" fontId="1" fillId="0" borderId="37" xfId="0" applyNumberFormat="1" applyFont="1" applyBorder="1" applyAlignment="1">
      <alignment horizontal="center" vertical="top" wrapText="1"/>
    </xf>
    <xf numFmtId="0" fontId="0" fillId="0" borderId="11" xfId="0" applyBorder="1" applyAlignment="1">
      <alignment horizontal="left" vertical="top" wrapText="1"/>
    </xf>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3" fontId="1" fillId="6" borderId="90" xfId="0" applyNumberFormat="1" applyFont="1" applyFill="1" applyBorder="1" applyAlignment="1">
      <alignment horizontal="center" vertical="center" wrapText="1"/>
    </xf>
    <xf numFmtId="0" fontId="16" fillId="6" borderId="43" xfId="0" applyFont="1" applyFill="1" applyBorder="1" applyAlignment="1">
      <alignment horizontal="center" wrapText="1"/>
    </xf>
    <xf numFmtId="0" fontId="0" fillId="6" borderId="43" xfId="0" applyFill="1" applyBorder="1" applyAlignment="1">
      <alignment horizontal="center" wrapText="1"/>
    </xf>
    <xf numFmtId="0" fontId="16" fillId="6" borderId="59" xfId="0" applyFont="1" applyFill="1" applyBorder="1" applyAlignment="1">
      <alignment wrapText="1"/>
    </xf>
    <xf numFmtId="0" fontId="12" fillId="6" borderId="37" xfId="0"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7" fillId="8" borderId="53" xfId="0" applyNumberFormat="1" applyFont="1" applyFill="1" applyBorder="1" applyAlignment="1">
      <alignment horizontal="center" vertical="top"/>
    </xf>
    <xf numFmtId="3" fontId="7" fillId="8" borderId="19" xfId="0" applyNumberFormat="1" applyFont="1" applyFill="1" applyBorder="1" applyAlignment="1">
      <alignment horizontal="center" vertical="top"/>
    </xf>
    <xf numFmtId="3" fontId="7" fillId="8" borderId="71" xfId="0" applyNumberFormat="1" applyFont="1" applyFill="1" applyBorder="1" applyAlignment="1">
      <alignment horizontal="center" vertical="top"/>
    </xf>
    <xf numFmtId="3" fontId="7" fillId="8" borderId="72" xfId="0" applyNumberFormat="1" applyFont="1" applyFill="1" applyBorder="1" applyAlignment="1">
      <alignment horizontal="center" vertical="top"/>
    </xf>
    <xf numFmtId="3" fontId="7" fillId="8" borderId="55"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center" wrapText="1"/>
    </xf>
    <xf numFmtId="0" fontId="0" fillId="0" borderId="43" xfId="0" applyBorder="1" applyAlignment="1">
      <alignment horizontal="center" wrapText="1"/>
    </xf>
    <xf numFmtId="3" fontId="8" fillId="11" borderId="12" xfId="0" applyNumberFormat="1" applyFont="1" applyFill="1" applyBorder="1" applyAlignment="1">
      <alignment horizontal="left" vertical="top" wrapText="1"/>
    </xf>
    <xf numFmtId="0" fontId="16" fillId="11" borderId="12" xfId="0" applyFont="1" applyFill="1" applyBorder="1" applyAlignment="1">
      <alignment vertical="top"/>
    </xf>
    <xf numFmtId="0" fontId="0" fillId="0" borderId="12" xfId="0" applyBorder="1" applyAlignment="1">
      <alignment horizontal="left" vertical="top" wrapText="1"/>
    </xf>
    <xf numFmtId="3" fontId="15" fillId="6" borderId="20" xfId="0" applyNumberFormat="1" applyFont="1" applyFill="1" applyBorder="1" applyAlignment="1">
      <alignment horizontal="center" vertical="top" wrapText="1"/>
    </xf>
    <xf numFmtId="0" fontId="0" fillId="0" borderId="43" xfId="0" applyBorder="1" applyAlignment="1">
      <alignment horizontal="center" vertical="top" wrapText="1"/>
    </xf>
    <xf numFmtId="3" fontId="1" fillId="11" borderId="12" xfId="0" applyNumberFormat="1" applyFont="1" applyFill="1" applyBorder="1" applyAlignment="1">
      <alignment horizontal="left" vertical="top" wrapText="1"/>
    </xf>
    <xf numFmtId="0" fontId="0" fillId="11" borderId="12" xfId="0" applyFill="1" applyBorder="1" applyAlignment="1">
      <alignment horizontal="left" vertical="top" wrapText="1"/>
    </xf>
    <xf numFmtId="0" fontId="0" fillId="11" borderId="36" xfId="0" applyFill="1" applyBorder="1" applyAlignment="1">
      <alignment horizontal="left"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3" fontId="5" fillId="6" borderId="13"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top" wrapText="1"/>
    </xf>
    <xf numFmtId="0" fontId="16" fillId="6" borderId="43" xfId="0" applyFont="1" applyFill="1" applyBorder="1" applyAlignment="1">
      <alignment horizontal="center" vertical="top" wrapText="1"/>
    </xf>
    <xf numFmtId="0" fontId="16" fillId="6" borderId="75" xfId="0" applyFont="1" applyFill="1" applyBorder="1" applyAlignment="1">
      <alignment horizontal="center" vertical="top" wrapText="1"/>
    </xf>
    <xf numFmtId="0" fontId="1" fillId="6" borderId="69" xfId="0" applyFont="1" applyFill="1" applyBorder="1" applyAlignment="1">
      <alignment vertical="top" wrapText="1"/>
    </xf>
    <xf numFmtId="0" fontId="1" fillId="6" borderId="14" xfId="0" applyFont="1" applyFill="1" applyBorder="1" applyAlignment="1">
      <alignment vertical="top" wrapText="1"/>
    </xf>
    <xf numFmtId="0" fontId="16" fillId="6" borderId="96" xfId="0" applyFont="1" applyFill="1" applyBorder="1" applyAlignment="1">
      <alignment vertical="top" wrapText="1"/>
    </xf>
    <xf numFmtId="0" fontId="1" fillId="0" borderId="38" xfId="0" applyFont="1" applyFill="1" applyBorder="1" applyAlignment="1">
      <alignment vertical="top" wrapText="1"/>
    </xf>
    <xf numFmtId="0" fontId="12" fillId="6" borderId="43" xfId="0" applyFont="1" applyFill="1" applyBorder="1" applyAlignment="1">
      <alignment vertical="top"/>
    </xf>
    <xf numFmtId="3" fontId="17" fillId="6" borderId="17" xfId="0" applyNumberFormat="1" applyFont="1" applyFill="1" applyBorder="1" applyAlignment="1">
      <alignment vertical="top" wrapText="1"/>
    </xf>
    <xf numFmtId="0" fontId="32" fillId="6" borderId="35" xfId="0" applyFont="1" applyFill="1" applyBorder="1" applyAlignment="1">
      <alignment vertical="top" wrapText="1"/>
    </xf>
    <xf numFmtId="0" fontId="1" fillId="6" borderId="97" xfId="0" applyFont="1" applyFill="1" applyBorder="1" applyAlignment="1">
      <alignment horizontal="left" vertical="top" wrapText="1"/>
    </xf>
    <xf numFmtId="0" fontId="0" fillId="6" borderId="79" xfId="0" applyFill="1" applyBorder="1" applyAlignment="1">
      <alignment horizontal="left" vertical="top" wrapText="1"/>
    </xf>
    <xf numFmtId="3" fontId="1" fillId="11" borderId="38" xfId="0" applyNumberFormat="1" applyFont="1" applyFill="1" applyBorder="1" applyAlignment="1">
      <alignment vertical="top" wrapText="1"/>
    </xf>
    <xf numFmtId="3" fontId="1" fillId="11" borderId="12" xfId="0" applyNumberFormat="1" applyFont="1" applyFill="1" applyBorder="1" applyAlignment="1">
      <alignment vertical="top" wrapText="1"/>
    </xf>
    <xf numFmtId="3" fontId="1" fillId="11" borderId="36" xfId="0" applyNumberFormat="1" applyFont="1" applyFill="1" applyBorder="1" applyAlignment="1">
      <alignment vertical="top" wrapText="1"/>
    </xf>
    <xf numFmtId="3" fontId="1" fillId="11" borderId="13" xfId="0" applyNumberFormat="1" applyFont="1" applyFill="1" applyBorder="1" applyAlignment="1">
      <alignment horizontal="left" vertical="top" wrapText="1"/>
    </xf>
    <xf numFmtId="3" fontId="1" fillId="0" borderId="13" xfId="0" applyNumberFormat="1" applyFont="1" applyBorder="1" applyAlignment="1">
      <alignment horizontal="center" vertical="top" textRotation="90" wrapText="1"/>
    </xf>
    <xf numFmtId="0" fontId="0" fillId="0" borderId="13" xfId="0" applyBorder="1" applyAlignment="1">
      <alignment horizontal="center" vertical="top" textRotation="90" wrapText="1"/>
    </xf>
    <xf numFmtId="0" fontId="0" fillId="0" borderId="59" xfId="0" applyBorder="1" applyAlignment="1">
      <alignment horizontal="center" vertical="top" textRotation="90" wrapText="1"/>
    </xf>
    <xf numFmtId="0" fontId="4" fillId="6" borderId="12" xfId="0" applyFont="1" applyFill="1" applyBorder="1" applyAlignment="1">
      <alignment vertical="top" wrapText="1"/>
    </xf>
    <xf numFmtId="164" fontId="2" fillId="12" borderId="3" xfId="0" applyNumberFormat="1" applyFont="1" applyFill="1" applyBorder="1" applyAlignment="1">
      <alignment horizontal="center" vertical="top" wrapText="1"/>
    </xf>
    <xf numFmtId="0" fontId="0" fillId="12" borderId="12" xfId="0" applyFill="1" applyBorder="1" applyAlignment="1">
      <alignment horizontal="center" vertical="top" wrapText="1"/>
    </xf>
    <xf numFmtId="0" fontId="0" fillId="12" borderId="36" xfId="0" applyFill="1" applyBorder="1" applyAlignment="1">
      <alignment horizontal="center" vertical="top" wrapText="1"/>
    </xf>
    <xf numFmtId="3" fontId="4" fillId="0" borderId="29" xfId="0" applyNumberFormat="1" applyFont="1" applyBorder="1" applyAlignment="1">
      <alignment horizontal="center" vertical="top" wrapText="1"/>
    </xf>
    <xf numFmtId="3" fontId="1" fillId="6" borderId="23" xfId="0" applyNumberFormat="1" applyFont="1" applyFill="1" applyBorder="1" applyAlignment="1">
      <alignment horizontal="left" vertical="top" wrapText="1"/>
    </xf>
    <xf numFmtId="3" fontId="1" fillId="0" borderId="57" xfId="0" applyNumberFormat="1" applyFont="1" applyBorder="1" applyAlignment="1">
      <alignment horizontal="center" vertical="top" wrapText="1"/>
    </xf>
    <xf numFmtId="3" fontId="1" fillId="6" borderId="25" xfId="0" applyNumberFormat="1" applyFont="1" applyFill="1" applyBorder="1" applyAlignment="1">
      <alignment horizontal="left" vertical="top" wrapText="1"/>
    </xf>
    <xf numFmtId="3" fontId="6" fillId="6" borderId="20" xfId="0" applyNumberFormat="1" applyFont="1" applyFill="1" applyBorder="1" applyAlignment="1">
      <alignment horizontal="center" vertical="top" wrapText="1"/>
    </xf>
    <xf numFmtId="3" fontId="16" fillId="6" borderId="43"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3" fontId="6" fillId="6" borderId="38" xfId="0" applyNumberFormat="1" applyFont="1" applyFill="1" applyBorder="1" applyAlignment="1">
      <alignment horizontal="left" vertical="top" wrapText="1"/>
    </xf>
    <xf numFmtId="3" fontId="16" fillId="0" borderId="36" xfId="0" applyNumberFormat="1" applyFont="1" applyBorder="1" applyAlignment="1">
      <alignment horizontal="left" vertical="top" wrapText="1"/>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0" borderId="4" xfId="0" applyNumberFormat="1" applyFont="1" applyFill="1" applyBorder="1" applyAlignment="1">
      <alignment horizontal="center" vertical="top" wrapText="1"/>
    </xf>
    <xf numFmtId="0" fontId="16" fillId="0" borderId="36" xfId="0" applyFont="1" applyBorder="1" applyAlignment="1">
      <alignment vertical="top" wrapText="1"/>
    </xf>
    <xf numFmtId="0" fontId="16" fillId="0" borderId="37" xfId="0" applyFont="1" applyBorder="1" applyAlignment="1">
      <alignment horizontal="center" vertical="top" wrapText="1"/>
    </xf>
    <xf numFmtId="0" fontId="1" fillId="11" borderId="41" xfId="0" applyFont="1" applyFill="1" applyBorder="1" applyAlignment="1">
      <alignment horizontal="left" vertical="top" wrapText="1"/>
    </xf>
    <xf numFmtId="0" fontId="1" fillId="11" borderId="13" xfId="0" applyFont="1" applyFill="1" applyBorder="1" applyAlignment="1">
      <alignment horizontal="left" vertical="top" wrapText="1"/>
    </xf>
    <xf numFmtId="0" fontId="1" fillId="11" borderId="59" xfId="0" applyFont="1" applyFill="1" applyBorder="1" applyAlignment="1">
      <alignment horizontal="left" vertical="top" wrapText="1"/>
    </xf>
    <xf numFmtId="0" fontId="1" fillId="6" borderId="13" xfId="0" applyFont="1" applyFill="1" applyBorder="1" applyAlignment="1">
      <alignment horizontal="center" vertical="center" textRotation="90" wrapText="1"/>
    </xf>
    <xf numFmtId="49" fontId="1" fillId="6" borderId="43" xfId="0" applyNumberFormat="1" applyFont="1" applyFill="1" applyBorder="1" applyAlignment="1">
      <alignment horizontal="center" vertical="center" wrapText="1"/>
    </xf>
    <xf numFmtId="0" fontId="0" fillId="11" borderId="12" xfId="0" applyFill="1" applyBorder="1" applyAlignment="1">
      <alignment vertical="top" wrapText="1"/>
    </xf>
    <xf numFmtId="0" fontId="0" fillId="11" borderId="36" xfId="0" applyFill="1" applyBorder="1" applyAlignment="1">
      <alignmen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0" fontId="25" fillId="6" borderId="12" xfId="0" applyFont="1" applyFill="1" applyBorder="1" applyAlignment="1">
      <alignment vertical="top" wrapText="1"/>
    </xf>
    <xf numFmtId="3" fontId="17" fillId="6" borderId="13" xfId="0" applyNumberFormat="1" applyFont="1" applyFill="1" applyBorder="1" applyAlignment="1">
      <alignment horizontal="center" vertical="top" textRotation="90" wrapText="1"/>
    </xf>
    <xf numFmtId="3" fontId="20" fillId="6" borderId="59" xfId="0" applyNumberFormat="1" applyFont="1" applyFill="1" applyBorder="1" applyAlignment="1">
      <alignment horizontal="center" vertical="top" textRotation="90" wrapText="1"/>
    </xf>
    <xf numFmtId="3" fontId="6" fillId="0" borderId="57" xfId="0" applyNumberFormat="1" applyFont="1" applyBorder="1" applyAlignment="1">
      <alignment horizontal="center" vertical="top" wrapText="1"/>
    </xf>
    <xf numFmtId="3" fontId="6" fillId="0" borderId="43" xfId="0" applyNumberFormat="1" applyFont="1" applyBorder="1" applyAlignment="1">
      <alignment horizontal="center" vertical="top" wrapText="1"/>
    </xf>
    <xf numFmtId="3" fontId="16" fillId="0" borderId="43" xfId="0" applyNumberFormat="1" applyFont="1" applyBorder="1" applyAlignment="1">
      <alignment horizontal="center" vertical="top" wrapText="1"/>
    </xf>
    <xf numFmtId="3" fontId="17" fillId="6" borderId="29" xfId="0" applyNumberFormat="1" applyFont="1" applyFill="1" applyBorder="1" applyAlignment="1">
      <alignment horizontal="center" vertical="top" wrapText="1"/>
    </xf>
    <xf numFmtId="3" fontId="17" fillId="6" borderId="11" xfId="0" applyNumberFormat="1" applyFont="1" applyFill="1" applyBorder="1" applyAlignment="1">
      <alignment horizontal="left" vertical="top" wrapText="1"/>
    </xf>
    <xf numFmtId="3" fontId="17" fillId="6" borderId="38" xfId="0" applyNumberFormat="1" applyFont="1" applyFill="1" applyBorder="1" applyAlignment="1">
      <alignment vertical="top" wrapText="1"/>
    </xf>
    <xf numFmtId="0" fontId="32" fillId="0" borderId="36" xfId="0" applyFont="1" applyBorder="1" applyAlignment="1">
      <alignment vertical="top" wrapText="1"/>
    </xf>
    <xf numFmtId="49" fontId="3" fillId="6" borderId="41" xfId="0" applyNumberFormat="1" applyFont="1" applyFill="1" applyBorder="1" applyAlignment="1">
      <alignment horizontal="center" vertical="center" textRotation="90" wrapText="1"/>
    </xf>
    <xf numFmtId="0" fontId="28" fillId="0" borderId="59" xfId="0" applyFont="1" applyBorder="1" applyAlignment="1">
      <alignment horizontal="center" vertical="center" wrapText="1"/>
    </xf>
    <xf numFmtId="0" fontId="0" fillId="6" borderId="35" xfId="0" applyFill="1" applyBorder="1" applyAlignment="1">
      <alignment horizontal="left" vertical="top" wrapText="1"/>
    </xf>
    <xf numFmtId="3" fontId="2" fillId="6" borderId="41" xfId="0" applyNumberFormat="1" applyFont="1" applyFill="1" applyBorder="1" applyAlignment="1">
      <alignment horizontal="center" vertical="top" wrapText="1"/>
    </xf>
    <xf numFmtId="0" fontId="35" fillId="6" borderId="13" xfId="0" applyFont="1" applyFill="1" applyBorder="1" applyAlignment="1">
      <alignment horizontal="center"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7" fillId="8" borderId="58"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164" fontId="1" fillId="6" borderId="20"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0" fontId="0" fillId="0" borderId="35" xfId="0" applyBorder="1" applyAlignment="1">
      <alignment vertical="top" wrapText="1"/>
    </xf>
    <xf numFmtId="3" fontId="1" fillId="11" borderId="38" xfId="0" applyNumberFormat="1" applyFont="1" applyFill="1" applyBorder="1" applyAlignment="1">
      <alignment horizontal="left" vertical="top" wrapText="1"/>
    </xf>
    <xf numFmtId="3" fontId="1" fillId="11" borderId="36" xfId="0" applyNumberFormat="1" applyFont="1" applyFill="1" applyBorder="1" applyAlignment="1">
      <alignment horizontal="left" vertical="top" wrapText="1"/>
    </xf>
    <xf numFmtId="3" fontId="1" fillId="0" borderId="38" xfId="0" applyNumberFormat="1" applyFont="1" applyBorder="1" applyAlignment="1">
      <alignment horizontal="center" vertical="top" textRotation="90" wrapText="1"/>
    </xf>
    <xf numFmtId="3" fontId="1" fillId="0" borderId="12" xfId="0" applyNumberFormat="1" applyFont="1" applyBorder="1" applyAlignment="1">
      <alignment horizontal="center" vertical="top" textRotation="90" wrapText="1"/>
    </xf>
    <xf numFmtId="3" fontId="1" fillId="0" borderId="36" xfId="0" applyNumberFormat="1" applyFont="1" applyBorder="1" applyAlignment="1">
      <alignment horizontal="center" vertical="top" textRotation="90" wrapText="1"/>
    </xf>
    <xf numFmtId="3" fontId="1" fillId="6" borderId="16"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1" fillId="6" borderId="52" xfId="0" applyNumberFormat="1" applyFont="1" applyFill="1" applyBorder="1" applyAlignment="1">
      <alignment horizontal="center" vertical="top"/>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72"/>
  <sheetViews>
    <sheetView tabSelected="1" topLeftCell="A82" zoomScaleNormal="100" zoomScaleSheetLayoutView="100" workbookViewId="0">
      <selection activeCell="J86" sqref="J86"/>
    </sheetView>
  </sheetViews>
  <sheetFormatPr defaultColWidth="9.140625" defaultRowHeight="12.75" x14ac:dyDescent="0.2"/>
  <cols>
    <col min="1" max="1" width="2.85546875" style="233" customWidth="1"/>
    <col min="2" max="2" width="3.140625" style="233" customWidth="1"/>
    <col min="3" max="3" width="2.85546875" style="233" customWidth="1"/>
    <col min="4" max="4" width="33.85546875" style="233" customWidth="1"/>
    <col min="5" max="5" width="4.28515625" style="233" customWidth="1"/>
    <col min="6" max="9" width="9" style="233" customWidth="1"/>
    <col min="10" max="10" width="34" style="233" customWidth="1"/>
    <col min="11" max="13" width="4.42578125" style="233" customWidth="1"/>
    <col min="14" max="14" width="9.85546875" style="232" customWidth="1"/>
    <col min="15" max="15" width="9.140625" style="232"/>
    <col min="16" max="16384" width="9.140625" style="233"/>
  </cols>
  <sheetData>
    <row r="1" spans="1:26" s="1" customFormat="1" ht="30.75" customHeight="1" x14ac:dyDescent="0.25">
      <c r="A1" s="140"/>
      <c r="B1" s="141"/>
      <c r="C1" s="369"/>
      <c r="E1" s="142"/>
      <c r="F1" s="143"/>
      <c r="G1" s="144"/>
      <c r="H1" s="145"/>
      <c r="I1" s="145"/>
      <c r="J1" s="1017" t="s">
        <v>151</v>
      </c>
      <c r="K1" s="1017"/>
      <c r="L1" s="1017"/>
      <c r="M1" s="1018"/>
      <c r="N1" s="33"/>
      <c r="O1" s="33"/>
      <c r="P1" s="33"/>
      <c r="Q1" s="33"/>
      <c r="R1" s="33"/>
      <c r="S1" s="33"/>
      <c r="T1" s="33"/>
      <c r="U1" s="33"/>
      <c r="V1" s="33"/>
      <c r="W1" s="33"/>
      <c r="X1" s="33"/>
      <c r="Y1" s="33"/>
      <c r="Z1" s="33"/>
    </row>
    <row r="2" spans="1:26" s="1" customFormat="1" ht="15.75" customHeight="1" x14ac:dyDescent="0.25">
      <c r="A2" s="140"/>
      <c r="B2" s="141"/>
      <c r="C2" s="369"/>
      <c r="E2" s="142"/>
      <c r="F2" s="143"/>
      <c r="G2" s="144"/>
      <c r="H2" s="145"/>
      <c r="I2" s="145"/>
      <c r="J2" s="642" t="s">
        <v>150</v>
      </c>
      <c r="K2" s="642"/>
      <c r="L2" s="642"/>
      <c r="M2" s="377"/>
      <c r="N2" s="33"/>
      <c r="O2" s="33"/>
      <c r="P2" s="33"/>
      <c r="Q2" s="33"/>
      <c r="R2" s="33"/>
      <c r="S2" s="33"/>
      <c r="T2" s="33"/>
      <c r="U2" s="33"/>
      <c r="V2" s="33"/>
      <c r="W2" s="33"/>
      <c r="X2" s="33"/>
      <c r="Y2" s="33"/>
      <c r="Z2" s="33"/>
    </row>
    <row r="3" spans="1:26" s="1" customFormat="1" ht="15" customHeight="1" x14ac:dyDescent="0.25">
      <c r="A3" s="140"/>
      <c r="B3" s="141"/>
      <c r="C3" s="369"/>
      <c r="E3" s="142"/>
      <c r="F3" s="143"/>
      <c r="G3" s="144"/>
      <c r="H3" s="145"/>
      <c r="I3" s="145"/>
      <c r="J3" s="251"/>
      <c r="K3" s="251"/>
      <c r="L3" s="251"/>
      <c r="N3" s="33"/>
      <c r="O3" s="33"/>
      <c r="P3" s="33"/>
      <c r="Q3" s="33"/>
      <c r="R3" s="33"/>
      <c r="S3" s="33"/>
      <c r="T3" s="33"/>
      <c r="U3" s="33"/>
      <c r="V3" s="33"/>
      <c r="W3" s="33"/>
      <c r="X3" s="33"/>
      <c r="Y3" s="33"/>
      <c r="Z3" s="33"/>
    </row>
    <row r="4" spans="1:26" ht="14.25" customHeight="1" x14ac:dyDescent="0.25">
      <c r="J4" s="1019"/>
      <c r="K4" s="1020"/>
      <c r="L4" s="1020"/>
      <c r="M4" s="1020"/>
      <c r="N4" s="233"/>
      <c r="O4" s="233"/>
    </row>
    <row r="5" spans="1:26" s="205" customFormat="1" ht="15.75" x14ac:dyDescent="0.25">
      <c r="A5" s="835" t="s">
        <v>206</v>
      </c>
      <c r="B5" s="835"/>
      <c r="C5" s="835"/>
      <c r="D5" s="835"/>
      <c r="E5" s="835"/>
      <c r="F5" s="835"/>
      <c r="G5" s="835"/>
      <c r="H5" s="835"/>
      <c r="I5" s="835"/>
      <c r="J5" s="835"/>
      <c r="K5" s="835"/>
      <c r="L5" s="835"/>
      <c r="M5" s="835"/>
      <c r="N5" s="185"/>
      <c r="O5" s="185"/>
    </row>
    <row r="6" spans="1:26" s="205" customFormat="1" ht="15.75" x14ac:dyDescent="0.25">
      <c r="A6" s="836" t="s">
        <v>0</v>
      </c>
      <c r="B6" s="836"/>
      <c r="C6" s="836"/>
      <c r="D6" s="836"/>
      <c r="E6" s="836"/>
      <c r="F6" s="836"/>
      <c r="G6" s="836"/>
      <c r="H6" s="836"/>
      <c r="I6" s="836"/>
      <c r="J6" s="836"/>
      <c r="K6" s="836"/>
      <c r="L6" s="836"/>
      <c r="M6" s="836"/>
      <c r="N6" s="185"/>
      <c r="O6" s="185"/>
    </row>
    <row r="7" spans="1:26" s="205" customFormat="1" ht="15.75" x14ac:dyDescent="0.25">
      <c r="A7" s="837" t="s">
        <v>1</v>
      </c>
      <c r="B7" s="837"/>
      <c r="C7" s="837"/>
      <c r="D7" s="837"/>
      <c r="E7" s="837"/>
      <c r="F7" s="837"/>
      <c r="G7" s="837"/>
      <c r="H7" s="837"/>
      <c r="I7" s="837"/>
      <c r="J7" s="837"/>
      <c r="K7" s="837"/>
      <c r="L7" s="837"/>
      <c r="M7" s="837"/>
      <c r="N7" s="185"/>
      <c r="O7" s="185"/>
    </row>
    <row r="8" spans="1:26" s="205" customFormat="1" ht="13.5" thickBot="1" x14ac:dyDescent="0.3">
      <c r="A8" s="1"/>
      <c r="B8" s="1"/>
      <c r="C8" s="1"/>
      <c r="D8" s="1"/>
      <c r="E8" s="1"/>
      <c r="F8" s="143"/>
      <c r="G8" s="143"/>
      <c r="H8" s="143"/>
      <c r="I8" s="143"/>
      <c r="J8" s="838" t="s">
        <v>70</v>
      </c>
      <c r="K8" s="838"/>
      <c r="L8" s="838"/>
      <c r="M8" s="839"/>
      <c r="N8" s="185"/>
      <c r="O8" s="185"/>
    </row>
    <row r="9" spans="1:26" s="205" customFormat="1" ht="30.75" customHeight="1" x14ac:dyDescent="0.25">
      <c r="A9" s="840" t="s">
        <v>2</v>
      </c>
      <c r="B9" s="843" t="s">
        <v>3</v>
      </c>
      <c r="C9" s="843" t="s">
        <v>4</v>
      </c>
      <c r="D9" s="846" t="s">
        <v>6</v>
      </c>
      <c r="E9" s="868" t="s">
        <v>7</v>
      </c>
      <c r="F9" s="871" t="s">
        <v>9</v>
      </c>
      <c r="G9" s="852" t="s">
        <v>156</v>
      </c>
      <c r="H9" s="852" t="s">
        <v>124</v>
      </c>
      <c r="I9" s="852" t="s">
        <v>157</v>
      </c>
      <c r="J9" s="855" t="s">
        <v>10</v>
      </c>
      <c r="K9" s="856"/>
      <c r="L9" s="856"/>
      <c r="M9" s="857"/>
      <c r="N9" s="185"/>
      <c r="O9" s="185"/>
    </row>
    <row r="10" spans="1:26" s="205" customFormat="1" ht="18.75" customHeight="1" x14ac:dyDescent="0.25">
      <c r="A10" s="841"/>
      <c r="B10" s="844"/>
      <c r="C10" s="844"/>
      <c r="D10" s="847"/>
      <c r="E10" s="869"/>
      <c r="F10" s="872"/>
      <c r="G10" s="853"/>
      <c r="H10" s="853"/>
      <c r="I10" s="853"/>
      <c r="J10" s="858" t="s">
        <v>6</v>
      </c>
      <c r="K10" s="860" t="s">
        <v>114</v>
      </c>
      <c r="L10" s="860"/>
      <c r="M10" s="861"/>
      <c r="N10" s="185"/>
      <c r="O10" s="185"/>
    </row>
    <row r="11" spans="1:26" s="205" customFormat="1" ht="64.5" customHeight="1" thickBot="1" x14ac:dyDescent="0.3">
      <c r="A11" s="842"/>
      <c r="B11" s="845"/>
      <c r="C11" s="845"/>
      <c r="D11" s="848"/>
      <c r="E11" s="870"/>
      <c r="F11" s="873"/>
      <c r="G11" s="854"/>
      <c r="H11" s="854"/>
      <c r="I11" s="854"/>
      <c r="J11" s="859"/>
      <c r="K11" s="71" t="s">
        <v>96</v>
      </c>
      <c r="L11" s="71" t="s">
        <v>125</v>
      </c>
      <c r="M11" s="72" t="s">
        <v>158</v>
      </c>
      <c r="N11" s="185"/>
      <c r="O11" s="185"/>
    </row>
    <row r="12" spans="1:26" s="3" customFormat="1" ht="13.5" customHeight="1" x14ac:dyDescent="0.2">
      <c r="A12" s="862" t="s">
        <v>11</v>
      </c>
      <c r="B12" s="863"/>
      <c r="C12" s="863"/>
      <c r="D12" s="863"/>
      <c r="E12" s="863"/>
      <c r="F12" s="863"/>
      <c r="G12" s="863"/>
      <c r="H12" s="863"/>
      <c r="I12" s="863"/>
      <c r="J12" s="863"/>
      <c r="K12" s="863"/>
      <c r="L12" s="863"/>
      <c r="M12" s="864"/>
      <c r="N12" s="372"/>
      <c r="O12" s="372"/>
    </row>
    <row r="13" spans="1:26" s="3" customFormat="1" x14ac:dyDescent="0.2">
      <c r="A13" s="865" t="s">
        <v>12</v>
      </c>
      <c r="B13" s="866"/>
      <c r="C13" s="866"/>
      <c r="D13" s="866"/>
      <c r="E13" s="866"/>
      <c r="F13" s="866"/>
      <c r="G13" s="866"/>
      <c r="H13" s="866"/>
      <c r="I13" s="866"/>
      <c r="J13" s="866"/>
      <c r="K13" s="866"/>
      <c r="L13" s="866"/>
      <c r="M13" s="867"/>
      <c r="N13" s="372"/>
      <c r="O13" s="372"/>
    </row>
    <row r="14" spans="1:26" s="205" customFormat="1" ht="15" customHeight="1" x14ac:dyDescent="0.25">
      <c r="A14" s="4" t="s">
        <v>13</v>
      </c>
      <c r="B14" s="849" t="s">
        <v>14</v>
      </c>
      <c r="C14" s="850"/>
      <c r="D14" s="850"/>
      <c r="E14" s="850"/>
      <c r="F14" s="850"/>
      <c r="G14" s="850"/>
      <c r="H14" s="850"/>
      <c r="I14" s="850"/>
      <c r="J14" s="850"/>
      <c r="K14" s="850"/>
      <c r="L14" s="850"/>
      <c r="M14" s="851"/>
      <c r="N14" s="185"/>
      <c r="O14" s="185"/>
    </row>
    <row r="15" spans="1:26" s="205" customFormat="1" ht="14.25" customHeight="1" x14ac:dyDescent="0.25">
      <c r="A15" s="5" t="s">
        <v>13</v>
      </c>
      <c r="B15" s="6" t="s">
        <v>13</v>
      </c>
      <c r="C15" s="881" t="s">
        <v>15</v>
      </c>
      <c r="D15" s="882"/>
      <c r="E15" s="882"/>
      <c r="F15" s="882"/>
      <c r="G15" s="882"/>
      <c r="H15" s="882"/>
      <c r="I15" s="882"/>
      <c r="J15" s="882"/>
      <c r="K15" s="882"/>
      <c r="L15" s="882"/>
      <c r="M15" s="883"/>
      <c r="N15" s="185"/>
      <c r="O15" s="185"/>
    </row>
    <row r="16" spans="1:26" s="205" customFormat="1" ht="15" customHeight="1" x14ac:dyDescent="0.25">
      <c r="A16" s="657"/>
      <c r="B16" s="658"/>
      <c r="C16" s="219"/>
      <c r="D16" s="890" t="s">
        <v>209</v>
      </c>
      <c r="E16" s="719"/>
      <c r="F16" s="146" t="s">
        <v>20</v>
      </c>
      <c r="G16" s="40">
        <v>4861</v>
      </c>
      <c r="H16" s="40">
        <v>4900.3999999999996</v>
      </c>
      <c r="I16" s="40">
        <v>4900.3999999999996</v>
      </c>
      <c r="J16" s="660"/>
      <c r="K16" s="218"/>
      <c r="L16" s="218"/>
      <c r="M16" s="258"/>
      <c r="N16" s="185"/>
      <c r="O16" s="185"/>
    </row>
    <row r="17" spans="1:15" s="205" customFormat="1" ht="13.5" customHeight="1" x14ac:dyDescent="0.25">
      <c r="A17" s="657"/>
      <c r="B17" s="658"/>
      <c r="C17" s="219"/>
      <c r="D17" s="891"/>
      <c r="E17" s="719"/>
      <c r="F17" s="146" t="s">
        <v>21</v>
      </c>
      <c r="G17" s="37">
        <v>302.39999999999998</v>
      </c>
      <c r="H17" s="37">
        <v>509.4</v>
      </c>
      <c r="I17" s="37">
        <v>16.2</v>
      </c>
      <c r="J17" s="665"/>
      <c r="K17" s="75"/>
      <c r="L17" s="75"/>
      <c r="M17" s="112"/>
      <c r="N17" s="185"/>
      <c r="O17" s="185"/>
    </row>
    <row r="18" spans="1:15" s="205" customFormat="1" ht="16.5" customHeight="1" x14ac:dyDescent="0.25">
      <c r="A18" s="657"/>
      <c r="B18" s="658"/>
      <c r="C18" s="219"/>
      <c r="D18" s="892"/>
      <c r="E18" s="719"/>
      <c r="F18" s="146" t="s">
        <v>26</v>
      </c>
      <c r="G18" s="37">
        <v>68.5</v>
      </c>
      <c r="H18" s="37">
        <v>83.5</v>
      </c>
      <c r="I18" s="37">
        <v>83.5</v>
      </c>
      <c r="J18" s="209"/>
      <c r="K18" s="75"/>
      <c r="L18" s="686"/>
      <c r="M18" s="720"/>
      <c r="N18" s="185"/>
      <c r="O18" s="185"/>
    </row>
    <row r="19" spans="1:15" s="205" customFormat="1" ht="11.25" customHeight="1" x14ac:dyDescent="0.25">
      <c r="A19" s="7"/>
      <c r="B19" s="8"/>
      <c r="C19" s="126"/>
      <c r="D19" s="1023" t="s">
        <v>16</v>
      </c>
      <c r="E19" s="666" t="s">
        <v>17</v>
      </c>
      <c r="F19" s="192"/>
      <c r="G19" s="40"/>
      <c r="H19" s="40"/>
      <c r="I19" s="40"/>
      <c r="J19" s="1021"/>
      <c r="K19" s="646"/>
      <c r="L19" s="386"/>
      <c r="M19" s="256"/>
      <c r="N19" s="185"/>
      <c r="O19" s="185"/>
    </row>
    <row r="20" spans="1:15" s="205" customFormat="1" ht="15.75" customHeight="1" x14ac:dyDescent="0.25">
      <c r="A20" s="7"/>
      <c r="B20" s="8"/>
      <c r="C20" s="126"/>
      <c r="D20" s="1024"/>
      <c r="E20" s="69"/>
      <c r="F20" s="146"/>
      <c r="G20" s="36"/>
      <c r="H20" s="37"/>
      <c r="I20" s="37"/>
      <c r="J20" s="1022"/>
      <c r="K20" s="647"/>
      <c r="L20" s="645"/>
      <c r="M20" s="257"/>
      <c r="N20" s="185"/>
      <c r="O20" s="185"/>
    </row>
    <row r="21" spans="1:15" s="205" customFormat="1" ht="12" customHeight="1" x14ac:dyDescent="0.25">
      <c r="A21" s="7"/>
      <c r="B21" s="8"/>
      <c r="C21" s="126"/>
      <c r="D21" s="884" t="s">
        <v>19</v>
      </c>
      <c r="E21" s="69"/>
      <c r="F21" s="146"/>
      <c r="G21" s="36"/>
      <c r="H21" s="37"/>
      <c r="I21" s="37"/>
      <c r="J21" s="886" t="s">
        <v>81</v>
      </c>
      <c r="K21" s="727" t="s">
        <v>162</v>
      </c>
      <c r="L21" s="728" t="s">
        <v>162</v>
      </c>
      <c r="M21" s="729" t="s">
        <v>162</v>
      </c>
      <c r="N21" s="185"/>
      <c r="O21" s="185"/>
    </row>
    <row r="22" spans="1:15" s="205" customFormat="1" ht="15" customHeight="1" x14ac:dyDescent="0.25">
      <c r="A22" s="7"/>
      <c r="B22" s="8"/>
      <c r="C22" s="126"/>
      <c r="D22" s="885"/>
      <c r="E22" s="69"/>
      <c r="F22" s="146"/>
      <c r="G22" s="36"/>
      <c r="H22" s="37"/>
      <c r="I22" s="37"/>
      <c r="J22" s="887"/>
      <c r="K22" s="730"/>
      <c r="L22" s="731"/>
      <c r="M22" s="732"/>
      <c r="N22" s="185"/>
      <c r="O22" s="185"/>
    </row>
    <row r="23" spans="1:15" s="205" customFormat="1" ht="13.5" customHeight="1" x14ac:dyDescent="0.25">
      <c r="A23" s="7"/>
      <c r="B23" s="8"/>
      <c r="C23" s="126"/>
      <c r="D23" s="880" t="s">
        <v>22</v>
      </c>
      <c r="E23" s="69"/>
      <c r="F23" s="146"/>
      <c r="G23" s="36"/>
      <c r="H23" s="37"/>
      <c r="I23" s="37"/>
      <c r="J23" s="888" t="s">
        <v>81</v>
      </c>
      <c r="K23" s="218" t="s">
        <v>130</v>
      </c>
      <c r="L23" s="218" t="s">
        <v>131</v>
      </c>
      <c r="M23" s="258" t="s">
        <v>131</v>
      </c>
      <c r="N23" s="185"/>
      <c r="O23" s="185"/>
    </row>
    <row r="24" spans="1:15" s="205" customFormat="1" ht="14.25" customHeight="1" x14ac:dyDescent="0.25">
      <c r="A24" s="7"/>
      <c r="B24" s="8"/>
      <c r="C24" s="126"/>
      <c r="D24" s="880"/>
      <c r="E24" s="69"/>
      <c r="F24" s="146"/>
      <c r="G24" s="36"/>
      <c r="H24" s="37"/>
      <c r="I24" s="41"/>
      <c r="J24" s="889"/>
      <c r="K24" s="182"/>
      <c r="L24" s="182"/>
      <c r="M24" s="738"/>
      <c r="N24" s="185"/>
      <c r="O24" s="185"/>
    </row>
    <row r="25" spans="1:15" s="205" customFormat="1" ht="30" customHeight="1" x14ac:dyDescent="0.25">
      <c r="A25" s="7"/>
      <c r="B25" s="8"/>
      <c r="C25" s="126"/>
      <c r="D25" s="879" t="s">
        <v>211</v>
      </c>
      <c r="E25" s="118" t="s">
        <v>17</v>
      </c>
      <c r="F25" s="192"/>
      <c r="G25" s="40"/>
      <c r="H25" s="40"/>
      <c r="I25" s="37"/>
      <c r="J25" s="734" t="s">
        <v>132</v>
      </c>
      <c r="K25" s="735" t="s">
        <v>164</v>
      </c>
      <c r="L25" s="736" t="s">
        <v>164</v>
      </c>
      <c r="M25" s="737" t="s">
        <v>164</v>
      </c>
      <c r="N25" s="185"/>
      <c r="O25" s="185"/>
    </row>
    <row r="26" spans="1:15" s="205" customFormat="1" ht="17.25" customHeight="1" x14ac:dyDescent="0.25">
      <c r="A26" s="7"/>
      <c r="B26" s="8"/>
      <c r="C26" s="126"/>
      <c r="D26" s="880"/>
      <c r="E26" s="648"/>
      <c r="F26" s="146"/>
      <c r="G26" s="37"/>
      <c r="H26" s="37"/>
      <c r="I26" s="37"/>
      <c r="J26" s="630" t="s">
        <v>28</v>
      </c>
      <c r="K26" s="220">
        <v>190</v>
      </c>
      <c r="L26" s="740">
        <v>200</v>
      </c>
      <c r="M26" s="741">
        <v>200</v>
      </c>
      <c r="N26" s="185"/>
      <c r="O26" s="185"/>
    </row>
    <row r="27" spans="1:15" s="205" customFormat="1" ht="20.25" customHeight="1" x14ac:dyDescent="0.25">
      <c r="A27" s="657"/>
      <c r="B27" s="658"/>
      <c r="C27" s="659"/>
      <c r="D27" s="880"/>
      <c r="E27" s="667"/>
      <c r="F27" s="146"/>
      <c r="G27" s="37"/>
      <c r="H27" s="37"/>
      <c r="I27" s="37"/>
      <c r="J27" s="660" t="s">
        <v>134</v>
      </c>
      <c r="K27" s="182" t="s">
        <v>135</v>
      </c>
      <c r="L27" s="182" t="s">
        <v>135</v>
      </c>
      <c r="M27" s="733" t="s">
        <v>135</v>
      </c>
      <c r="N27" s="185"/>
      <c r="O27" s="185"/>
    </row>
    <row r="28" spans="1:15" s="205" customFormat="1" ht="26.25" customHeight="1" x14ac:dyDescent="0.25">
      <c r="A28" s="874"/>
      <c r="B28" s="875"/>
      <c r="C28" s="876"/>
      <c r="D28" s="877" t="s">
        <v>32</v>
      </c>
      <c r="E28" s="118" t="s">
        <v>17</v>
      </c>
      <c r="F28" s="422"/>
      <c r="G28" s="62"/>
      <c r="H28" s="40"/>
      <c r="I28" s="40"/>
      <c r="J28" s="454" t="s">
        <v>138</v>
      </c>
      <c r="K28" s="742">
        <v>5</v>
      </c>
      <c r="L28" s="743">
        <v>7</v>
      </c>
      <c r="M28" s="744">
        <v>7</v>
      </c>
      <c r="N28" s="185"/>
      <c r="O28" s="185"/>
    </row>
    <row r="29" spans="1:15" s="205" customFormat="1" ht="25.5" customHeight="1" x14ac:dyDescent="0.25">
      <c r="A29" s="874"/>
      <c r="B29" s="875"/>
      <c r="C29" s="876"/>
      <c r="D29" s="878"/>
      <c r="E29" s="330"/>
      <c r="F29" s="117"/>
      <c r="G29" s="63"/>
      <c r="H29" s="41"/>
      <c r="I29" s="41"/>
      <c r="J29" s="739" t="s">
        <v>120</v>
      </c>
      <c r="K29" s="252">
        <v>150</v>
      </c>
      <c r="L29" s="252"/>
      <c r="M29" s="250"/>
      <c r="N29" s="185"/>
      <c r="O29" s="185"/>
    </row>
    <row r="30" spans="1:15" s="205" customFormat="1" ht="28.5" customHeight="1" x14ac:dyDescent="0.25">
      <c r="A30" s="874"/>
      <c r="B30" s="875"/>
      <c r="C30" s="895"/>
      <c r="D30" s="897" t="s">
        <v>117</v>
      </c>
      <c r="E30" s="722" t="s">
        <v>207</v>
      </c>
      <c r="F30" s="192"/>
      <c r="G30" s="723"/>
      <c r="H30" s="723"/>
      <c r="I30" s="723"/>
      <c r="J30" s="656" t="s">
        <v>115</v>
      </c>
      <c r="K30" s="724">
        <v>73</v>
      </c>
      <c r="L30" s="180">
        <v>195</v>
      </c>
      <c r="M30" s="147"/>
      <c r="N30" s="185"/>
      <c r="O30" s="185"/>
    </row>
    <row r="31" spans="1:15" s="205" customFormat="1" ht="24.75" customHeight="1" x14ac:dyDescent="0.25">
      <c r="A31" s="874"/>
      <c r="B31" s="875"/>
      <c r="C31" s="895"/>
      <c r="D31" s="898"/>
      <c r="E31" s="725"/>
      <c r="F31" s="68"/>
      <c r="G31" s="726"/>
      <c r="H31" s="726"/>
      <c r="I31" s="726"/>
      <c r="J31" s="693" t="s">
        <v>116</v>
      </c>
      <c r="K31" s="16">
        <v>12</v>
      </c>
      <c r="L31" s="84"/>
      <c r="M31" s="96"/>
      <c r="N31" s="185"/>
      <c r="O31" s="185"/>
    </row>
    <row r="32" spans="1:15" s="205" customFormat="1" ht="13.5" customHeight="1" x14ac:dyDescent="0.25">
      <c r="A32" s="874"/>
      <c r="B32" s="875"/>
      <c r="C32" s="895"/>
      <c r="D32" s="897" t="s">
        <v>212</v>
      </c>
      <c r="E32" s="899"/>
      <c r="F32" s="146"/>
      <c r="G32" s="94"/>
      <c r="H32" s="94"/>
      <c r="I32" s="94"/>
      <c r="J32" s="139" t="s">
        <v>178</v>
      </c>
      <c r="K32" s="136"/>
      <c r="L32" s="136">
        <v>1</v>
      </c>
      <c r="M32" s="147"/>
      <c r="N32" s="185"/>
      <c r="O32" s="185"/>
    </row>
    <row r="33" spans="1:15" s="205" customFormat="1" ht="15" customHeight="1" x14ac:dyDescent="0.25">
      <c r="A33" s="874"/>
      <c r="B33" s="875"/>
      <c r="C33" s="895"/>
      <c r="D33" s="898"/>
      <c r="E33" s="900"/>
      <c r="F33" s="146"/>
      <c r="G33" s="94"/>
      <c r="H33" s="94"/>
      <c r="I33" s="94"/>
      <c r="J33" s="693"/>
      <c r="K33" s="16"/>
      <c r="L33" s="84"/>
      <c r="M33" s="96"/>
      <c r="N33" s="185"/>
      <c r="O33" s="185"/>
    </row>
    <row r="34" spans="1:15" s="205" customFormat="1" ht="13.5" customHeight="1" thickBot="1" x14ac:dyDescent="0.3">
      <c r="A34" s="893"/>
      <c r="B34" s="894"/>
      <c r="C34" s="896"/>
      <c r="D34" s="363"/>
      <c r="E34" s="560"/>
      <c r="F34" s="224" t="s">
        <v>23</v>
      </c>
      <c r="G34" s="107">
        <f>SUM(G16:G33)</f>
        <v>5231.8999999999996</v>
      </c>
      <c r="H34" s="107">
        <f t="shared" ref="H34:I34" si="0">SUM(H16:H33)</f>
        <v>5493.2999999999993</v>
      </c>
      <c r="I34" s="107">
        <f t="shared" si="0"/>
        <v>5000.0999999999995</v>
      </c>
      <c r="J34" s="131"/>
      <c r="K34" s="254"/>
      <c r="L34" s="159"/>
      <c r="M34" s="154"/>
      <c r="N34" s="185"/>
      <c r="O34" s="185"/>
    </row>
    <row r="35" spans="1:15" s="205" customFormat="1" ht="13.5" thickBot="1" x14ac:dyDescent="0.3">
      <c r="A35" s="664" t="s">
        <v>13</v>
      </c>
      <c r="B35" s="661" t="s">
        <v>13</v>
      </c>
      <c r="C35" s="907" t="s">
        <v>38</v>
      </c>
      <c r="D35" s="907"/>
      <c r="E35" s="907"/>
      <c r="F35" s="907"/>
      <c r="G35" s="45">
        <f>G34</f>
        <v>5231.8999999999996</v>
      </c>
      <c r="H35" s="45">
        <f t="shared" ref="H35:I35" si="1">H34</f>
        <v>5493.2999999999993</v>
      </c>
      <c r="I35" s="45">
        <f t="shared" si="1"/>
        <v>5000.0999999999995</v>
      </c>
      <c r="J35" s="721"/>
      <c r="K35" s="662"/>
      <c r="L35" s="662"/>
      <c r="M35" s="663"/>
      <c r="N35" s="185"/>
      <c r="O35" s="185"/>
    </row>
    <row r="36" spans="1:15" s="205" customFormat="1" ht="18" customHeight="1" thickBot="1" x14ac:dyDescent="0.3">
      <c r="A36" s="17" t="s">
        <v>13</v>
      </c>
      <c r="B36" s="18" t="s">
        <v>24</v>
      </c>
      <c r="C36" s="908" t="s">
        <v>39</v>
      </c>
      <c r="D36" s="909"/>
      <c r="E36" s="909"/>
      <c r="F36" s="909"/>
      <c r="G36" s="909"/>
      <c r="H36" s="909"/>
      <c r="I36" s="909"/>
      <c r="J36" s="909"/>
      <c r="K36" s="909"/>
      <c r="L36" s="909"/>
      <c r="M36" s="910"/>
      <c r="N36" s="185"/>
      <c r="O36" s="185"/>
    </row>
    <row r="37" spans="1:15" s="205" customFormat="1" ht="15" customHeight="1" x14ac:dyDescent="0.25">
      <c r="A37" s="911" t="s">
        <v>13</v>
      </c>
      <c r="B37" s="913" t="s">
        <v>24</v>
      </c>
      <c r="C37" s="672" t="s">
        <v>13</v>
      </c>
      <c r="D37" s="916" t="s">
        <v>75</v>
      </c>
      <c r="E37" s="670"/>
      <c r="F37" s="208" t="s">
        <v>26</v>
      </c>
      <c r="G37" s="93">
        <v>63.8</v>
      </c>
      <c r="H37" s="93">
        <v>144.80000000000001</v>
      </c>
      <c r="I37" s="93">
        <v>121.8</v>
      </c>
      <c r="J37" s="210"/>
      <c r="K37" s="212"/>
      <c r="L37" s="211"/>
      <c r="M37" s="653"/>
      <c r="N37" s="185"/>
      <c r="O37" s="185"/>
    </row>
    <row r="38" spans="1:15" s="205" customFormat="1" ht="15" customHeight="1" x14ac:dyDescent="0.25">
      <c r="A38" s="912"/>
      <c r="B38" s="875"/>
      <c r="C38" s="126"/>
      <c r="D38" s="892"/>
      <c r="E38" s="671"/>
      <c r="F38" s="68" t="s">
        <v>30</v>
      </c>
      <c r="G38" s="41">
        <v>54</v>
      </c>
      <c r="H38" s="41">
        <v>104</v>
      </c>
      <c r="I38" s="41">
        <v>104</v>
      </c>
      <c r="J38" s="213"/>
      <c r="K38" s="198"/>
      <c r="L38" s="214"/>
      <c r="M38" s="655"/>
      <c r="N38" s="185"/>
      <c r="O38" s="185"/>
    </row>
    <row r="39" spans="1:15" s="205" customFormat="1" ht="16.5" customHeight="1" x14ac:dyDescent="0.25">
      <c r="A39" s="912"/>
      <c r="B39" s="875"/>
      <c r="C39" s="126"/>
      <c r="D39" s="880" t="s">
        <v>40</v>
      </c>
      <c r="E39" s="914" t="s">
        <v>208</v>
      </c>
      <c r="F39" s="146"/>
      <c r="G39" s="37"/>
      <c r="H39" s="37"/>
      <c r="I39" s="37"/>
      <c r="J39" s="209" t="s">
        <v>41</v>
      </c>
      <c r="K39" s="203">
        <v>3</v>
      </c>
      <c r="L39" s="235">
        <v>6</v>
      </c>
      <c r="M39" s="654">
        <v>4</v>
      </c>
      <c r="N39" s="185"/>
      <c r="O39" s="185"/>
    </row>
    <row r="40" spans="1:15" s="205" customFormat="1" ht="20.25" customHeight="1" x14ac:dyDescent="0.25">
      <c r="A40" s="912"/>
      <c r="B40" s="875"/>
      <c r="C40" s="126"/>
      <c r="D40" s="904"/>
      <c r="E40" s="915"/>
      <c r="F40" s="227"/>
      <c r="G40" s="41"/>
      <c r="H40" s="41"/>
      <c r="I40" s="41"/>
      <c r="J40" s="137"/>
      <c r="K40" s="198"/>
      <c r="L40" s="214"/>
      <c r="M40" s="644"/>
      <c r="N40" s="185"/>
      <c r="O40" s="185"/>
    </row>
    <row r="41" spans="1:15" s="205" customFormat="1" ht="17.25" customHeight="1" x14ac:dyDescent="0.25">
      <c r="A41" s="637"/>
      <c r="B41" s="638"/>
      <c r="C41" s="652"/>
      <c r="D41" s="50" t="s">
        <v>42</v>
      </c>
      <c r="E41" s="901" t="s">
        <v>207</v>
      </c>
      <c r="F41" s="192"/>
      <c r="G41" s="40"/>
      <c r="H41" s="40"/>
      <c r="I41" s="40"/>
      <c r="J41" s="903" t="s">
        <v>84</v>
      </c>
      <c r="K41" s="279">
        <v>5</v>
      </c>
      <c r="L41" s="113">
        <v>5</v>
      </c>
      <c r="M41" s="287">
        <v>5</v>
      </c>
      <c r="N41" s="185"/>
      <c r="O41" s="185"/>
    </row>
    <row r="42" spans="1:15" s="205" customFormat="1" ht="12.75" customHeight="1" x14ac:dyDescent="0.25">
      <c r="A42" s="637"/>
      <c r="B42" s="638"/>
      <c r="C42" s="652"/>
      <c r="D42" s="69"/>
      <c r="E42" s="902"/>
      <c r="F42" s="146"/>
      <c r="G42" s="37"/>
      <c r="H42" s="37"/>
      <c r="I42" s="37"/>
      <c r="J42" s="889"/>
      <c r="K42" s="236"/>
      <c r="L42" s="263"/>
      <c r="M42" s="262"/>
      <c r="N42" s="185"/>
      <c r="O42" s="185"/>
    </row>
    <row r="43" spans="1:15" s="205" customFormat="1" ht="27" customHeight="1" x14ac:dyDescent="0.25">
      <c r="A43" s="637"/>
      <c r="B43" s="638"/>
      <c r="C43" s="649"/>
      <c r="D43" s="169" t="s">
        <v>99</v>
      </c>
      <c r="E43" s="564"/>
      <c r="F43" s="293"/>
      <c r="G43" s="66"/>
      <c r="H43" s="66"/>
      <c r="I43" s="66"/>
      <c r="J43" s="554" t="s">
        <v>100</v>
      </c>
      <c r="K43" s="280">
        <v>200</v>
      </c>
      <c r="L43" s="171">
        <v>200</v>
      </c>
      <c r="M43" s="288">
        <v>200</v>
      </c>
      <c r="N43" s="185"/>
      <c r="O43" s="185"/>
    </row>
    <row r="44" spans="1:15" s="205" customFormat="1" ht="26.25" customHeight="1" x14ac:dyDescent="0.25">
      <c r="A44" s="640"/>
      <c r="B44" s="638"/>
      <c r="C44" s="652"/>
      <c r="D44" s="880" t="s">
        <v>202</v>
      </c>
      <c r="E44" s="917" t="s">
        <v>173</v>
      </c>
      <c r="F44" s="192"/>
      <c r="G44" s="40"/>
      <c r="H44" s="40"/>
      <c r="I44" s="40"/>
      <c r="J44" s="639" t="s">
        <v>199</v>
      </c>
      <c r="K44" s="136">
        <v>9</v>
      </c>
      <c r="L44" s="136"/>
      <c r="M44" s="643"/>
      <c r="N44" s="185"/>
      <c r="O44" s="185"/>
    </row>
    <row r="45" spans="1:15" s="205" customFormat="1" ht="25.5" customHeight="1" x14ac:dyDescent="0.25">
      <c r="A45" s="640"/>
      <c r="B45" s="638"/>
      <c r="C45" s="652"/>
      <c r="D45" s="880"/>
      <c r="E45" s="918"/>
      <c r="F45" s="146"/>
      <c r="G45" s="37"/>
      <c r="H45" s="37"/>
      <c r="I45" s="37"/>
      <c r="J45" s="630" t="s">
        <v>200</v>
      </c>
      <c r="K45" s="632"/>
      <c r="L45" s="632">
        <v>9</v>
      </c>
      <c r="M45" s="633"/>
      <c r="N45" s="185"/>
      <c r="O45" s="185"/>
    </row>
    <row r="46" spans="1:15" s="205" customFormat="1" ht="27.75" customHeight="1" x14ac:dyDescent="0.25">
      <c r="A46" s="640"/>
      <c r="B46" s="638"/>
      <c r="C46" s="652"/>
      <c r="D46" s="904"/>
      <c r="E46" s="674"/>
      <c r="F46" s="68"/>
      <c r="G46" s="41"/>
      <c r="H46" s="41"/>
      <c r="I46" s="41"/>
      <c r="J46" s="628" t="s">
        <v>201</v>
      </c>
      <c r="K46" s="214"/>
      <c r="L46" s="214">
        <v>20</v>
      </c>
      <c r="M46" s="644">
        <v>50</v>
      </c>
      <c r="N46" s="629"/>
      <c r="O46" s="185"/>
    </row>
    <row r="47" spans="1:15" s="205" customFormat="1" ht="15.75" customHeight="1" x14ac:dyDescent="0.25">
      <c r="A47" s="637"/>
      <c r="B47" s="638"/>
      <c r="C47" s="652"/>
      <c r="D47" s="897" t="s">
        <v>163</v>
      </c>
      <c r="E47" s="565"/>
      <c r="F47" s="294"/>
      <c r="G47" s="40"/>
      <c r="H47" s="40"/>
      <c r="I47" s="40"/>
      <c r="J47" s="903" t="s">
        <v>203</v>
      </c>
      <c r="K47" s="279"/>
      <c r="L47" s="113">
        <v>50</v>
      </c>
      <c r="M47" s="287">
        <v>100</v>
      </c>
      <c r="N47" s="185"/>
      <c r="O47" s="185"/>
    </row>
    <row r="48" spans="1:15" s="205" customFormat="1" ht="15" customHeight="1" x14ac:dyDescent="0.25">
      <c r="A48" s="637"/>
      <c r="B48" s="638"/>
      <c r="C48" s="652"/>
      <c r="D48" s="905"/>
      <c r="E48" s="566"/>
      <c r="F48" s="68"/>
      <c r="G48" s="41"/>
      <c r="H48" s="41"/>
      <c r="I48" s="41"/>
      <c r="J48" s="906"/>
      <c r="K48" s="236"/>
      <c r="L48" s="263"/>
      <c r="M48" s="262"/>
      <c r="N48" s="532"/>
      <c r="O48" s="185"/>
    </row>
    <row r="49" spans="1:15" s="205" customFormat="1" ht="16.5" customHeight="1" x14ac:dyDescent="0.25">
      <c r="A49" s="640"/>
      <c r="B49" s="638"/>
      <c r="C49" s="652"/>
      <c r="D49" s="879" t="s">
        <v>214</v>
      </c>
      <c r="E49" s="925" t="s">
        <v>173</v>
      </c>
      <c r="F49" s="192"/>
      <c r="G49" s="40"/>
      <c r="H49" s="40"/>
      <c r="I49" s="40"/>
      <c r="J49" s="139" t="s">
        <v>174</v>
      </c>
      <c r="K49" s="136"/>
      <c r="L49" s="384">
        <v>1</v>
      </c>
      <c r="M49" s="643"/>
      <c r="N49" s="185"/>
      <c r="O49" s="185"/>
    </row>
    <row r="50" spans="1:15" s="205" customFormat="1" ht="22.5" customHeight="1" x14ac:dyDescent="0.25">
      <c r="A50" s="640"/>
      <c r="B50" s="638"/>
      <c r="C50" s="652"/>
      <c r="D50" s="904"/>
      <c r="E50" s="915"/>
      <c r="F50" s="227"/>
      <c r="G50" s="41"/>
      <c r="H50" s="41"/>
      <c r="I50" s="41"/>
      <c r="J50" s="673"/>
      <c r="K50" s="214"/>
      <c r="L50" s="198"/>
      <c r="M50" s="644"/>
      <c r="N50" s="185"/>
      <c r="O50" s="185"/>
    </row>
    <row r="51" spans="1:15" s="205" customFormat="1" ht="16.5" customHeight="1" thickBot="1" x14ac:dyDescent="0.3">
      <c r="A51" s="650"/>
      <c r="B51" s="651"/>
      <c r="C51" s="202"/>
      <c r="D51" s="363"/>
      <c r="E51" s="560"/>
      <c r="F51" s="225" t="s">
        <v>23</v>
      </c>
      <c r="G51" s="243">
        <f>G37+G38</f>
        <v>117.8</v>
      </c>
      <c r="H51" s="243">
        <f t="shared" ref="H51:I51" si="2">H37+H38</f>
        <v>248.8</v>
      </c>
      <c r="I51" s="243">
        <f t="shared" si="2"/>
        <v>225.8</v>
      </c>
      <c r="J51" s="131"/>
      <c r="K51" s="254"/>
      <c r="L51" s="159"/>
      <c r="M51" s="154"/>
      <c r="N51" s="185"/>
      <c r="O51" s="185"/>
    </row>
    <row r="52" spans="1:15" s="205" customFormat="1" ht="13.5" thickBot="1" x14ac:dyDescent="0.3">
      <c r="A52" s="21" t="s">
        <v>13</v>
      </c>
      <c r="B52" s="18" t="s">
        <v>24</v>
      </c>
      <c r="C52" s="926" t="s">
        <v>38</v>
      </c>
      <c r="D52" s="926"/>
      <c r="E52" s="926"/>
      <c r="F52" s="927"/>
      <c r="G52" s="59">
        <f>G51</f>
        <v>117.8</v>
      </c>
      <c r="H52" s="59">
        <f t="shared" ref="H52:I52" si="3">H51</f>
        <v>248.8</v>
      </c>
      <c r="I52" s="59">
        <f t="shared" si="3"/>
        <v>225.8</v>
      </c>
      <c r="J52" s="928"/>
      <c r="K52" s="929"/>
      <c r="L52" s="929"/>
      <c r="M52" s="930"/>
      <c r="N52" s="185"/>
      <c r="O52" s="185"/>
    </row>
    <row r="53" spans="1:15" s="205" customFormat="1" ht="16.5" customHeight="1" thickBot="1" x14ac:dyDescent="0.3">
      <c r="A53" s="17" t="s">
        <v>13</v>
      </c>
      <c r="B53" s="18" t="s">
        <v>31</v>
      </c>
      <c r="C53" s="908" t="s">
        <v>43</v>
      </c>
      <c r="D53" s="909"/>
      <c r="E53" s="909"/>
      <c r="F53" s="909"/>
      <c r="G53" s="909"/>
      <c r="H53" s="909"/>
      <c r="I53" s="909"/>
      <c r="J53" s="909"/>
      <c r="K53" s="909"/>
      <c r="L53" s="909"/>
      <c r="M53" s="910"/>
      <c r="N53" s="185"/>
      <c r="O53" s="185"/>
    </row>
    <row r="54" spans="1:15" s="205" customFormat="1" ht="12" customHeight="1" x14ac:dyDescent="0.25">
      <c r="A54" s="791" t="s">
        <v>13</v>
      </c>
      <c r="B54" s="775" t="s">
        <v>31</v>
      </c>
      <c r="C54" s="793" t="s">
        <v>13</v>
      </c>
      <c r="D54" s="123" t="s">
        <v>73</v>
      </c>
      <c r="E54" s="211"/>
      <c r="F54" s="208" t="s">
        <v>37</v>
      </c>
      <c r="G54" s="93">
        <v>5</v>
      </c>
      <c r="H54" s="93">
        <v>80</v>
      </c>
      <c r="I54" s="93"/>
      <c r="J54" s="210"/>
      <c r="K54" s="799"/>
      <c r="L54" s="677"/>
      <c r="M54" s="678"/>
      <c r="N54" s="185"/>
      <c r="O54" s="185"/>
    </row>
    <row r="55" spans="1:15" s="205" customFormat="1" ht="12" customHeight="1" x14ac:dyDescent="0.25">
      <c r="A55" s="778"/>
      <c r="B55" s="776"/>
      <c r="C55" s="782"/>
      <c r="D55" s="217"/>
      <c r="E55" s="235"/>
      <c r="F55" s="786" t="s">
        <v>26</v>
      </c>
      <c r="G55" s="788">
        <v>122.4</v>
      </c>
      <c r="H55" s="788">
        <v>50.8</v>
      </c>
      <c r="I55" s="788">
        <v>228.3</v>
      </c>
      <c r="J55" s="758"/>
      <c r="K55" s="767"/>
      <c r="L55" s="69"/>
      <c r="M55" s="260"/>
      <c r="N55" s="185"/>
      <c r="O55" s="185"/>
    </row>
    <row r="56" spans="1:15" s="205" customFormat="1" ht="12" customHeight="1" x14ac:dyDescent="0.25">
      <c r="A56" s="778"/>
      <c r="B56" s="776"/>
      <c r="C56" s="782"/>
      <c r="D56" s="217"/>
      <c r="E56" s="235"/>
      <c r="F56" s="786" t="s">
        <v>30</v>
      </c>
      <c r="G56" s="788">
        <v>158.5</v>
      </c>
      <c r="H56" s="788"/>
      <c r="I56" s="788"/>
      <c r="J56" s="758"/>
      <c r="K56" s="767"/>
      <c r="L56" s="69"/>
      <c r="M56" s="260"/>
      <c r="N56" s="185"/>
      <c r="O56" s="185"/>
    </row>
    <row r="57" spans="1:15" s="205" customFormat="1" ht="12" customHeight="1" x14ac:dyDescent="0.25">
      <c r="A57" s="778"/>
      <c r="B57" s="776"/>
      <c r="C57" s="782"/>
      <c r="D57" s="50" t="s">
        <v>44</v>
      </c>
      <c r="E57" s="682" t="s">
        <v>207</v>
      </c>
      <c r="F57" s="192"/>
      <c r="G57" s="40"/>
      <c r="H57" s="40"/>
      <c r="I57" s="40"/>
      <c r="J57" s="773" t="s">
        <v>82</v>
      </c>
      <c r="K57" s="384">
        <v>17</v>
      </c>
      <c r="L57" s="136">
        <v>17</v>
      </c>
      <c r="M57" s="783">
        <v>17</v>
      </c>
      <c r="N57" s="185"/>
      <c r="O57" s="185"/>
    </row>
    <row r="58" spans="1:15" s="205" customFormat="1" ht="10.5" customHeight="1" x14ac:dyDescent="0.25">
      <c r="A58" s="778"/>
      <c r="B58" s="776"/>
      <c r="C58" s="782"/>
      <c r="D58" s="330"/>
      <c r="E58" s="683"/>
      <c r="F58" s="787"/>
      <c r="G58" s="789"/>
      <c r="H58" s="789"/>
      <c r="I58" s="789"/>
      <c r="J58" s="380"/>
      <c r="K58" s="198"/>
      <c r="L58" s="214"/>
      <c r="M58" s="772"/>
      <c r="N58" s="185"/>
      <c r="O58" s="185"/>
    </row>
    <row r="59" spans="1:15" s="205" customFormat="1" ht="20.25" customHeight="1" x14ac:dyDescent="0.25">
      <c r="A59" s="778"/>
      <c r="B59" s="776"/>
      <c r="C59" s="782"/>
      <c r="D59" s="879" t="s">
        <v>46</v>
      </c>
      <c r="E59" s="684" t="s">
        <v>179</v>
      </c>
      <c r="F59" s="422"/>
      <c r="G59" s="40"/>
      <c r="H59" s="40"/>
      <c r="I59" s="40"/>
      <c r="J59" s="920" t="s">
        <v>215</v>
      </c>
      <c r="K59" s="333" t="s">
        <v>165</v>
      </c>
      <c r="L59" s="332" t="s">
        <v>165</v>
      </c>
      <c r="M59" s="335" t="s">
        <v>165</v>
      </c>
      <c r="N59" s="185"/>
      <c r="O59" s="185"/>
    </row>
    <row r="60" spans="1:15" s="205" customFormat="1" ht="16.5" customHeight="1" x14ac:dyDescent="0.25">
      <c r="A60" s="778"/>
      <c r="B60" s="776"/>
      <c r="C60" s="782"/>
      <c r="D60" s="919"/>
      <c r="E60" s="680"/>
      <c r="F60" s="117"/>
      <c r="G60" s="789"/>
      <c r="H60" s="789"/>
      <c r="I60" s="789"/>
      <c r="J60" s="921"/>
      <c r="K60" s="337"/>
      <c r="L60" s="336"/>
      <c r="M60" s="339"/>
      <c r="N60" s="185"/>
      <c r="O60" s="185"/>
    </row>
    <row r="61" spans="1:15" s="205" customFormat="1" ht="35.25" customHeight="1" x14ac:dyDescent="0.25">
      <c r="A61" s="778"/>
      <c r="B61" s="776"/>
      <c r="C61" s="782"/>
      <c r="D61" s="879" t="s">
        <v>139</v>
      </c>
      <c r="E61" s="228"/>
      <c r="F61" s="466"/>
      <c r="G61" s="468"/>
      <c r="H61" s="468"/>
      <c r="I61" s="468"/>
      <c r="J61" s="675" t="s">
        <v>166</v>
      </c>
      <c r="K61" s="85">
        <v>100</v>
      </c>
      <c r="L61" s="220"/>
      <c r="M61" s="95"/>
      <c r="N61" s="185"/>
      <c r="O61" s="185"/>
    </row>
    <row r="62" spans="1:15" s="205" customFormat="1" ht="39.75" customHeight="1" x14ac:dyDescent="0.25">
      <c r="A62" s="778"/>
      <c r="B62" s="776"/>
      <c r="C62" s="782"/>
      <c r="D62" s="880"/>
      <c r="E62" s="228"/>
      <c r="F62" s="480"/>
      <c r="G62" s="367"/>
      <c r="H62" s="367"/>
      <c r="I62" s="367"/>
      <c r="J62" s="675" t="s">
        <v>167</v>
      </c>
      <c r="K62" s="85">
        <v>5</v>
      </c>
      <c r="L62" s="220">
        <v>100</v>
      </c>
      <c r="M62" s="95"/>
      <c r="N62" s="185"/>
      <c r="O62" s="185"/>
    </row>
    <row r="63" spans="1:15" s="205" customFormat="1" ht="14.25" customHeight="1" x14ac:dyDescent="0.25">
      <c r="A63" s="778"/>
      <c r="B63" s="776"/>
      <c r="C63" s="782"/>
      <c r="D63" s="922"/>
      <c r="E63" s="228"/>
      <c r="F63" s="551"/>
      <c r="G63" s="788"/>
      <c r="H63" s="788"/>
      <c r="I63" s="788"/>
      <c r="J63" s="923" t="s">
        <v>186</v>
      </c>
      <c r="K63" s="508">
        <v>1</v>
      </c>
      <c r="L63" s="499"/>
      <c r="M63" s="97"/>
      <c r="N63" s="185"/>
      <c r="O63" s="185"/>
    </row>
    <row r="64" spans="1:15" s="205" customFormat="1" ht="12.75" customHeight="1" x14ac:dyDescent="0.25">
      <c r="A64" s="778"/>
      <c r="B64" s="776"/>
      <c r="C64" s="782"/>
      <c r="D64" s="922"/>
      <c r="E64" s="228"/>
      <c r="F64" s="551"/>
      <c r="G64" s="788"/>
      <c r="H64" s="788"/>
      <c r="I64" s="788"/>
      <c r="J64" s="924"/>
      <c r="K64" s="487"/>
      <c r="L64" s="181"/>
      <c r="M64" s="98"/>
      <c r="N64" s="185"/>
      <c r="O64" s="185"/>
    </row>
    <row r="65" spans="1:15" s="205" customFormat="1" ht="21" customHeight="1" x14ac:dyDescent="0.25">
      <c r="A65" s="778"/>
      <c r="B65" s="776"/>
      <c r="C65" s="782"/>
      <c r="D65" s="755"/>
      <c r="E65" s="228"/>
      <c r="F65" s="685"/>
      <c r="G65" s="789"/>
      <c r="H65" s="461"/>
      <c r="I65" s="461"/>
      <c r="J65" s="679" t="s">
        <v>184</v>
      </c>
      <c r="K65" s="364">
        <v>1</v>
      </c>
      <c r="L65" s="394"/>
      <c r="M65" s="473"/>
      <c r="N65" s="185"/>
      <c r="O65" s="185"/>
    </row>
    <row r="66" spans="1:15" s="205" customFormat="1" ht="15" customHeight="1" x14ac:dyDescent="0.25">
      <c r="A66" s="778"/>
      <c r="B66" s="776"/>
      <c r="C66" s="782"/>
      <c r="D66" s="943" t="s">
        <v>146</v>
      </c>
      <c r="E66" s="228"/>
      <c r="F66" s="422"/>
      <c r="G66" s="40"/>
      <c r="H66" s="40"/>
      <c r="I66" s="40"/>
      <c r="J66" s="796" t="s">
        <v>140</v>
      </c>
      <c r="K66" s="78">
        <v>1</v>
      </c>
      <c r="L66" s="75"/>
      <c r="M66" s="112"/>
      <c r="N66" s="185"/>
      <c r="O66" s="185"/>
    </row>
    <row r="67" spans="1:15" s="205" customFormat="1" ht="12" customHeight="1" x14ac:dyDescent="0.25">
      <c r="A67" s="778"/>
      <c r="B67" s="776"/>
      <c r="C67" s="782"/>
      <c r="D67" s="944"/>
      <c r="E67" s="790"/>
      <c r="F67" s="551"/>
      <c r="G67" s="788"/>
      <c r="H67" s="788"/>
      <c r="I67" s="788"/>
      <c r="J67" s="601"/>
      <c r="K67" s="556"/>
      <c r="L67" s="603"/>
      <c r="M67" s="261"/>
      <c r="N67" s="185"/>
      <c r="O67" s="185"/>
    </row>
    <row r="68" spans="1:15" s="205" customFormat="1" ht="32.25" customHeight="1" x14ac:dyDescent="0.25">
      <c r="A68" s="778"/>
      <c r="B68" s="776"/>
      <c r="C68" s="782"/>
      <c r="D68" s="612" t="s">
        <v>183</v>
      </c>
      <c r="E68" s="604"/>
      <c r="F68" s="117"/>
      <c r="G68" s="789"/>
      <c r="H68" s="789"/>
      <c r="I68" s="789"/>
      <c r="J68" s="676" t="s">
        <v>185</v>
      </c>
      <c r="K68" s="364"/>
      <c r="L68" s="394">
        <v>1</v>
      </c>
      <c r="M68" s="473">
        <v>50</v>
      </c>
      <c r="N68" s="185"/>
      <c r="O68" s="185"/>
    </row>
    <row r="69" spans="1:15" s="205" customFormat="1" ht="16.5" customHeight="1" thickBot="1" x14ac:dyDescent="0.3">
      <c r="A69" s="774"/>
      <c r="B69" s="776"/>
      <c r="C69" s="202"/>
      <c r="D69" s="363"/>
      <c r="E69" s="560"/>
      <c r="F69" s="225" t="s">
        <v>23</v>
      </c>
      <c r="G69" s="243">
        <f>SUM(G54:G68)</f>
        <v>285.89999999999998</v>
      </c>
      <c r="H69" s="243">
        <f>SUM(H54:H68)</f>
        <v>130.80000000000001</v>
      </c>
      <c r="I69" s="243">
        <f>SUM(I54:I68)</f>
        <v>228.3</v>
      </c>
      <c r="J69" s="687"/>
      <c r="K69" s="688"/>
      <c r="L69" s="689"/>
      <c r="M69" s="154"/>
      <c r="N69" s="185"/>
      <c r="O69" s="185"/>
    </row>
    <row r="70" spans="1:15" s="205" customFormat="1" ht="12.75" customHeight="1" x14ac:dyDescent="0.2">
      <c r="A70" s="791" t="s">
        <v>13</v>
      </c>
      <c r="B70" s="775" t="s">
        <v>31</v>
      </c>
      <c r="C70" s="793" t="s">
        <v>24</v>
      </c>
      <c r="D70" s="916" t="s">
        <v>47</v>
      </c>
      <c r="E70" s="15" t="s">
        <v>34</v>
      </c>
      <c r="F70" s="308" t="s">
        <v>37</v>
      </c>
      <c r="G70" s="133">
        <v>1218</v>
      </c>
      <c r="H70" s="133">
        <v>625.1</v>
      </c>
      <c r="I70" s="133">
        <v>526.9</v>
      </c>
      <c r="J70" s="247"/>
      <c r="K70" s="194"/>
      <c r="L70" s="80"/>
      <c r="M70" s="206"/>
      <c r="N70" s="185"/>
      <c r="O70" s="185"/>
    </row>
    <row r="71" spans="1:15" s="205" customFormat="1" ht="12.75" customHeight="1" x14ac:dyDescent="0.2">
      <c r="A71" s="778"/>
      <c r="B71" s="776"/>
      <c r="C71" s="782"/>
      <c r="D71" s="891"/>
      <c r="E71" s="800"/>
      <c r="F71" s="308" t="s">
        <v>91</v>
      </c>
      <c r="G71" s="42">
        <v>273</v>
      </c>
      <c r="H71" s="42">
        <v>0</v>
      </c>
      <c r="I71" s="42">
        <v>0</v>
      </c>
      <c r="J71" s="366"/>
      <c r="K71" s="75"/>
      <c r="L71" s="78"/>
      <c r="M71" s="112"/>
      <c r="N71" s="185"/>
      <c r="O71" s="185"/>
    </row>
    <row r="72" spans="1:15" s="205" customFormat="1" ht="12.75" customHeight="1" x14ac:dyDescent="0.2">
      <c r="A72" s="778"/>
      <c r="B72" s="776"/>
      <c r="C72" s="782"/>
      <c r="D72" s="891"/>
      <c r="E72" s="800"/>
      <c r="F72" s="110" t="s">
        <v>53</v>
      </c>
      <c r="G72" s="42">
        <v>87.2</v>
      </c>
      <c r="H72" s="42">
        <v>28.2</v>
      </c>
      <c r="I72" s="42">
        <v>0.2</v>
      </c>
      <c r="J72" s="366"/>
      <c r="K72" s="75"/>
      <c r="L72" s="78"/>
      <c r="M72" s="112"/>
      <c r="N72" s="185"/>
      <c r="O72" s="185"/>
    </row>
    <row r="73" spans="1:15" s="205" customFormat="1" ht="12.75" customHeight="1" x14ac:dyDescent="0.2">
      <c r="A73" s="778"/>
      <c r="B73" s="776"/>
      <c r="C73" s="782"/>
      <c r="D73" s="219"/>
      <c r="E73" s="800"/>
      <c r="F73" s="110" t="s">
        <v>204</v>
      </c>
      <c r="G73" s="42">
        <v>28.3</v>
      </c>
      <c r="H73" s="42"/>
      <c r="I73" s="42"/>
      <c r="J73" s="366"/>
      <c r="K73" s="75"/>
      <c r="L73" s="78"/>
      <c r="M73" s="112"/>
      <c r="N73" s="185"/>
      <c r="O73" s="185"/>
    </row>
    <row r="74" spans="1:15" s="205" customFormat="1" ht="12.75" customHeight="1" x14ac:dyDescent="0.2">
      <c r="A74" s="778"/>
      <c r="B74" s="776"/>
      <c r="C74" s="782"/>
      <c r="D74" s="219"/>
      <c r="E74" s="800"/>
      <c r="F74" s="110" t="s">
        <v>26</v>
      </c>
      <c r="G74" s="42">
        <v>138.80000000000001</v>
      </c>
      <c r="H74" s="42">
        <v>270.2</v>
      </c>
      <c r="I74" s="42">
        <v>81.900000000000006</v>
      </c>
      <c r="J74" s="366"/>
      <c r="K74" s="75"/>
      <c r="L74" s="78"/>
      <c r="M74" s="112"/>
      <c r="N74" s="185"/>
      <c r="O74" s="185"/>
    </row>
    <row r="75" spans="1:15" s="205" customFormat="1" ht="12.75" customHeight="1" x14ac:dyDescent="0.2">
      <c r="A75" s="778"/>
      <c r="B75" s="776"/>
      <c r="C75" s="782"/>
      <c r="D75" s="219"/>
      <c r="E75" s="800"/>
      <c r="F75" s="110" t="s">
        <v>30</v>
      </c>
      <c r="G75" s="42">
        <v>281.3</v>
      </c>
      <c r="H75" s="42">
        <v>0</v>
      </c>
      <c r="I75" s="42">
        <v>0</v>
      </c>
      <c r="J75" s="366"/>
      <c r="K75" s="75"/>
      <c r="L75" s="78"/>
      <c r="M75" s="112"/>
      <c r="N75" s="185"/>
      <c r="O75" s="185"/>
    </row>
    <row r="76" spans="1:15" s="205" customFormat="1" ht="12.75" customHeight="1" x14ac:dyDescent="0.2">
      <c r="A76" s="778"/>
      <c r="B76" s="776"/>
      <c r="C76" s="782"/>
      <c r="D76" s="219"/>
      <c r="E76" s="800"/>
      <c r="F76" s="110" t="s">
        <v>93</v>
      </c>
      <c r="G76" s="42">
        <v>1133.4000000000001</v>
      </c>
      <c r="H76" s="42">
        <v>320.2</v>
      </c>
      <c r="I76" s="42">
        <v>2</v>
      </c>
      <c r="J76" s="366"/>
      <c r="K76" s="75"/>
      <c r="L76" s="78"/>
      <c r="M76" s="112"/>
      <c r="N76" s="185"/>
      <c r="O76" s="185"/>
    </row>
    <row r="77" spans="1:15" s="205" customFormat="1" ht="12.75" customHeight="1" x14ac:dyDescent="0.2">
      <c r="A77" s="778"/>
      <c r="B77" s="776"/>
      <c r="C77" s="782"/>
      <c r="D77" s="219"/>
      <c r="E77" s="800"/>
      <c r="F77" s="110" t="s">
        <v>119</v>
      </c>
      <c r="G77" s="42">
        <v>322.8</v>
      </c>
      <c r="H77" s="42"/>
      <c r="I77" s="42"/>
      <c r="J77" s="366"/>
      <c r="K77" s="75"/>
      <c r="L77" s="78"/>
      <c r="M77" s="112"/>
      <c r="N77" s="185"/>
      <c r="O77" s="185"/>
    </row>
    <row r="78" spans="1:15" s="205" customFormat="1" ht="12.75" customHeight="1" x14ac:dyDescent="0.2">
      <c r="A78" s="778"/>
      <c r="B78" s="776"/>
      <c r="C78" s="782"/>
      <c r="D78" s="219"/>
      <c r="E78" s="800"/>
      <c r="F78" s="787" t="s">
        <v>85</v>
      </c>
      <c r="G78" s="44">
        <v>110.7</v>
      </c>
      <c r="H78" s="44">
        <v>22</v>
      </c>
      <c r="I78" s="44">
        <v>0</v>
      </c>
      <c r="J78" s="690"/>
      <c r="K78" s="84"/>
      <c r="L78" s="86"/>
      <c r="M78" s="112"/>
      <c r="N78" s="185"/>
      <c r="O78" s="185"/>
    </row>
    <row r="79" spans="1:15" s="205" customFormat="1" ht="17.25" customHeight="1" x14ac:dyDescent="0.25">
      <c r="A79" s="7"/>
      <c r="B79" s="8"/>
      <c r="C79" s="126"/>
      <c r="D79" s="897" t="s">
        <v>90</v>
      </c>
      <c r="E79" s="694" t="s">
        <v>173</v>
      </c>
      <c r="F79" s="691"/>
      <c r="G79" s="692"/>
      <c r="H79" s="64"/>
      <c r="I79" s="40"/>
      <c r="J79" s="947" t="s">
        <v>97</v>
      </c>
      <c r="K79" s="75">
        <v>10</v>
      </c>
      <c r="L79" s="78">
        <v>50</v>
      </c>
      <c r="M79" s="147">
        <v>100</v>
      </c>
      <c r="N79" s="532"/>
      <c r="O79" s="185"/>
    </row>
    <row r="80" spans="1:15" s="205" customFormat="1" ht="15" customHeight="1" x14ac:dyDescent="0.25">
      <c r="A80" s="7"/>
      <c r="B80" s="8"/>
      <c r="C80" s="126"/>
      <c r="D80" s="945"/>
      <c r="E80" s="800" t="s">
        <v>179</v>
      </c>
      <c r="F80" s="229"/>
      <c r="G80" s="162"/>
      <c r="H80" s="42"/>
      <c r="I80" s="42"/>
      <c r="J80" s="948"/>
      <c r="K80" s="75"/>
      <c r="L80" s="78"/>
      <c r="M80" s="112"/>
      <c r="N80" s="532"/>
      <c r="O80" s="185"/>
    </row>
    <row r="81" spans="1:15" s="205" customFormat="1" ht="11.25" customHeight="1" x14ac:dyDescent="0.25">
      <c r="A81" s="7"/>
      <c r="B81" s="8"/>
      <c r="C81" s="126"/>
      <c r="D81" s="944"/>
      <c r="E81" s="950" t="s">
        <v>207</v>
      </c>
      <c r="F81" s="229"/>
      <c r="G81" s="42"/>
      <c r="H81" s="788"/>
      <c r="I81" s="42"/>
      <c r="J81" s="948"/>
      <c r="K81" s="75"/>
      <c r="L81" s="78"/>
      <c r="M81" s="112"/>
      <c r="N81" s="185"/>
      <c r="O81" s="185"/>
    </row>
    <row r="82" spans="1:15" s="205" customFormat="1" ht="6.75" customHeight="1" x14ac:dyDescent="0.25">
      <c r="A82" s="7"/>
      <c r="B82" s="8"/>
      <c r="C82" s="126"/>
      <c r="D82" s="946"/>
      <c r="E82" s="951"/>
      <c r="F82" s="230"/>
      <c r="G82" s="44"/>
      <c r="H82" s="789"/>
      <c r="I82" s="44"/>
      <c r="J82" s="949"/>
      <c r="K82" s="181"/>
      <c r="L82" s="487"/>
      <c r="M82" s="98"/>
      <c r="N82" s="185"/>
      <c r="O82" s="185"/>
    </row>
    <row r="83" spans="1:15" s="205" customFormat="1" ht="15.75" customHeight="1" x14ac:dyDescent="0.25">
      <c r="A83" s="778"/>
      <c r="B83" s="776"/>
      <c r="C83" s="782"/>
      <c r="D83" s="880" t="s">
        <v>48</v>
      </c>
      <c r="E83" s="202" t="s">
        <v>175</v>
      </c>
      <c r="F83" s="368"/>
      <c r="G83" s="42"/>
      <c r="H83" s="788"/>
      <c r="I83" s="42"/>
      <c r="J83" s="769" t="s">
        <v>159</v>
      </c>
      <c r="K83" s="695">
        <v>2090</v>
      </c>
      <c r="L83" s="695">
        <v>2130</v>
      </c>
      <c r="M83" s="696">
        <v>2130</v>
      </c>
      <c r="N83" s="185"/>
      <c r="O83" s="185"/>
    </row>
    <row r="84" spans="1:15" s="205" customFormat="1" ht="17.25" customHeight="1" x14ac:dyDescent="0.25">
      <c r="A84" s="7"/>
      <c r="B84" s="8"/>
      <c r="C84" s="126"/>
      <c r="D84" s="880"/>
      <c r="E84" s="964"/>
      <c r="F84" s="368"/>
      <c r="G84" s="42"/>
      <c r="H84" s="788"/>
      <c r="I84" s="42"/>
      <c r="J84" s="314" t="s">
        <v>123</v>
      </c>
      <c r="K84" s="750">
        <v>120</v>
      </c>
      <c r="L84" s="750">
        <v>150</v>
      </c>
      <c r="M84" s="751">
        <v>150</v>
      </c>
      <c r="N84" s="185"/>
      <c r="O84" s="185"/>
    </row>
    <row r="85" spans="1:15" s="205" customFormat="1" ht="25.5" customHeight="1" x14ac:dyDescent="0.25">
      <c r="A85" s="7"/>
      <c r="B85" s="8"/>
      <c r="C85" s="126"/>
      <c r="D85" s="880"/>
      <c r="E85" s="964"/>
      <c r="F85" s="368"/>
      <c r="G85" s="42"/>
      <c r="H85" s="788"/>
      <c r="I85" s="42"/>
      <c r="J85" s="314" t="s">
        <v>126</v>
      </c>
      <c r="K85" s="750">
        <v>30</v>
      </c>
      <c r="L85" s="750">
        <v>80</v>
      </c>
      <c r="M85" s="751">
        <v>80</v>
      </c>
      <c r="N85" s="185"/>
      <c r="O85" s="185"/>
    </row>
    <row r="86" spans="1:15" s="205" customFormat="1" ht="55.5" customHeight="1" x14ac:dyDescent="0.25">
      <c r="A86" s="7"/>
      <c r="B86" s="8"/>
      <c r="C86" s="126"/>
      <c r="D86" s="904"/>
      <c r="E86" s="965"/>
      <c r="F86" s="787"/>
      <c r="G86" s="44"/>
      <c r="H86" s="789"/>
      <c r="I86" s="44"/>
      <c r="J86" s="693" t="s">
        <v>222</v>
      </c>
      <c r="K86" s="697">
        <v>10</v>
      </c>
      <c r="L86" s="697">
        <v>40</v>
      </c>
      <c r="M86" s="698">
        <v>60</v>
      </c>
      <c r="N86" s="185"/>
      <c r="O86" s="185"/>
    </row>
    <row r="87" spans="1:15" s="205" customFormat="1" ht="24.75" customHeight="1" x14ac:dyDescent="0.25">
      <c r="A87" s="931"/>
      <c r="B87" s="935"/>
      <c r="C87" s="699"/>
      <c r="D87" s="939" t="s">
        <v>144</v>
      </c>
      <c r="E87" s="319" t="s">
        <v>173</v>
      </c>
      <c r="F87" s="110"/>
      <c r="G87" s="36"/>
      <c r="H87" s="788"/>
      <c r="I87" s="42"/>
      <c r="J87" s="770" t="s">
        <v>80</v>
      </c>
      <c r="K87" s="240">
        <v>100</v>
      </c>
      <c r="L87" s="240"/>
      <c r="M87" s="199"/>
      <c r="N87" s="185"/>
      <c r="O87" s="185"/>
    </row>
    <row r="88" spans="1:15" s="205" customFormat="1" ht="18" customHeight="1" x14ac:dyDescent="0.25">
      <c r="A88" s="931"/>
      <c r="B88" s="935"/>
      <c r="C88" s="699"/>
      <c r="D88" s="940"/>
      <c r="E88" s="800" t="s">
        <v>179</v>
      </c>
      <c r="F88" s="110"/>
      <c r="G88" s="36"/>
      <c r="H88" s="788"/>
      <c r="I88" s="42"/>
      <c r="J88" s="948" t="s">
        <v>177</v>
      </c>
      <c r="K88" s="240">
        <v>100</v>
      </c>
      <c r="L88" s="240"/>
      <c r="M88" s="199"/>
      <c r="N88" s="185"/>
      <c r="O88" s="185"/>
    </row>
    <row r="89" spans="1:15" s="205" customFormat="1" ht="15.75" customHeight="1" x14ac:dyDescent="0.25">
      <c r="A89" s="932"/>
      <c r="B89" s="936"/>
      <c r="C89" s="699"/>
      <c r="D89" s="941"/>
      <c r="E89" s="768" t="s">
        <v>207</v>
      </c>
      <c r="F89" s="110"/>
      <c r="G89" s="36"/>
      <c r="H89" s="788"/>
      <c r="I89" s="42"/>
      <c r="J89" s="962"/>
      <c r="K89" s="240"/>
      <c r="L89" s="240"/>
      <c r="M89" s="199"/>
      <c r="N89" s="185"/>
      <c r="O89" s="185"/>
    </row>
    <row r="90" spans="1:15" s="20" customFormat="1" ht="15" customHeight="1" x14ac:dyDescent="0.25">
      <c r="A90" s="933"/>
      <c r="B90" s="937"/>
      <c r="C90" s="700"/>
      <c r="D90" s="943" t="s">
        <v>107</v>
      </c>
      <c r="E90" s="319" t="s">
        <v>173</v>
      </c>
      <c r="F90" s="237"/>
      <c r="G90" s="64"/>
      <c r="H90" s="40"/>
      <c r="I90" s="64"/>
      <c r="J90" s="959" t="s">
        <v>109</v>
      </c>
      <c r="K90" s="136">
        <v>100</v>
      </c>
      <c r="L90" s="136"/>
      <c r="M90" s="783"/>
      <c r="N90" s="532"/>
      <c r="O90" s="185"/>
    </row>
    <row r="91" spans="1:15" s="20" customFormat="1" ht="14.25" customHeight="1" x14ac:dyDescent="0.25">
      <c r="A91" s="933"/>
      <c r="B91" s="937"/>
      <c r="C91" s="700"/>
      <c r="D91" s="963"/>
      <c r="E91" s="800" t="s">
        <v>179</v>
      </c>
      <c r="F91" s="238"/>
      <c r="G91" s="42"/>
      <c r="H91" s="788"/>
      <c r="I91" s="42"/>
      <c r="J91" s="960"/>
      <c r="K91" s="235"/>
      <c r="L91" s="235"/>
      <c r="M91" s="771"/>
      <c r="N91" s="185"/>
      <c r="O91" s="185"/>
    </row>
    <row r="92" spans="1:15" s="20" customFormat="1" ht="14.25" customHeight="1" x14ac:dyDescent="0.25">
      <c r="A92" s="933"/>
      <c r="B92" s="937"/>
      <c r="C92" s="700"/>
      <c r="D92" s="963"/>
      <c r="E92" s="702" t="s">
        <v>207</v>
      </c>
      <c r="F92" s="238"/>
      <c r="G92" s="42"/>
      <c r="H92" s="788"/>
      <c r="I92" s="42"/>
      <c r="J92" s="961"/>
      <c r="K92" s="235"/>
      <c r="L92" s="235"/>
      <c r="M92" s="771"/>
      <c r="N92" s="185"/>
      <c r="O92" s="185"/>
    </row>
    <row r="93" spans="1:15" s="20" customFormat="1" ht="12" customHeight="1" x14ac:dyDescent="0.25">
      <c r="A93" s="933"/>
      <c r="B93" s="937"/>
      <c r="C93" s="700"/>
      <c r="D93" s="703"/>
      <c r="E93" s="701"/>
      <c r="F93" s="239"/>
      <c r="G93" s="44"/>
      <c r="H93" s="789"/>
      <c r="I93" s="44"/>
      <c r="J93" s="241"/>
      <c r="K93" s="214"/>
      <c r="L93" s="214"/>
      <c r="M93" s="772"/>
      <c r="N93" s="185"/>
      <c r="O93" s="185"/>
    </row>
    <row r="94" spans="1:15" s="20" customFormat="1" ht="13.5" customHeight="1" x14ac:dyDescent="0.25">
      <c r="A94" s="933"/>
      <c r="B94" s="937"/>
      <c r="C94" s="700"/>
      <c r="D94" s="942" t="s">
        <v>145</v>
      </c>
      <c r="E94" s="319" t="s">
        <v>179</v>
      </c>
      <c r="F94" s="788"/>
      <c r="G94" s="42"/>
      <c r="H94" s="788"/>
      <c r="I94" s="42"/>
      <c r="J94" s="952" t="s">
        <v>153</v>
      </c>
      <c r="K94" s="235">
        <v>80</v>
      </c>
      <c r="L94" s="235">
        <v>100</v>
      </c>
      <c r="M94" s="771"/>
      <c r="N94" s="185"/>
      <c r="O94" s="185"/>
    </row>
    <row r="95" spans="1:15" s="20" customFormat="1" ht="13.5" customHeight="1" x14ac:dyDescent="0.25">
      <c r="A95" s="933"/>
      <c r="B95" s="937"/>
      <c r="C95" s="700"/>
      <c r="D95" s="942"/>
      <c r="E95" s="954"/>
      <c r="F95" s="788"/>
      <c r="G95" s="42"/>
      <c r="H95" s="788"/>
      <c r="I95" s="42"/>
      <c r="J95" s="952"/>
      <c r="K95" s="235"/>
      <c r="L95" s="235"/>
      <c r="M95" s="771"/>
      <c r="N95" s="185"/>
      <c r="O95" s="185"/>
    </row>
    <row r="96" spans="1:15" s="20" customFormat="1" ht="16.5" customHeight="1" x14ac:dyDescent="0.25">
      <c r="A96" s="933"/>
      <c r="B96" s="937"/>
      <c r="C96" s="700"/>
      <c r="D96" s="942"/>
      <c r="E96" s="955"/>
      <c r="F96" s="104"/>
      <c r="G96" s="42"/>
      <c r="H96" s="788"/>
      <c r="I96" s="42"/>
      <c r="J96" s="953"/>
      <c r="K96" s="235"/>
      <c r="L96" s="235"/>
      <c r="M96" s="771"/>
      <c r="N96" s="185"/>
      <c r="O96" s="185"/>
    </row>
    <row r="97" spans="1:15" s="205" customFormat="1" ht="17.25" customHeight="1" x14ac:dyDescent="0.25">
      <c r="A97" s="933"/>
      <c r="B97" s="937"/>
      <c r="C97" s="700"/>
      <c r="D97" s="897" t="s">
        <v>71</v>
      </c>
      <c r="E97" s="694" t="s">
        <v>173</v>
      </c>
      <c r="F97" s="192"/>
      <c r="G97" s="64"/>
      <c r="H97" s="40"/>
      <c r="I97" s="64"/>
      <c r="J97" s="956" t="s">
        <v>221</v>
      </c>
      <c r="K97" s="149">
        <v>100</v>
      </c>
      <c r="L97" s="180"/>
      <c r="M97" s="147"/>
      <c r="N97" s="185"/>
      <c r="O97" s="185"/>
    </row>
    <row r="98" spans="1:15" s="205" customFormat="1" ht="11.25" customHeight="1" x14ac:dyDescent="0.25">
      <c r="A98" s="933"/>
      <c r="B98" s="937"/>
      <c r="C98" s="700"/>
      <c r="D98" s="945"/>
      <c r="E98" s="957" t="s">
        <v>207</v>
      </c>
      <c r="F98" s="786"/>
      <c r="G98" s="42"/>
      <c r="H98" s="788"/>
      <c r="I98" s="42"/>
      <c r="J98" s="952"/>
      <c r="K98" s="78"/>
      <c r="L98" s="75"/>
      <c r="M98" s="112"/>
      <c r="N98" s="185"/>
      <c r="O98" s="185"/>
    </row>
    <row r="99" spans="1:15" s="205" customFormat="1" ht="13.5" customHeight="1" x14ac:dyDescent="0.25">
      <c r="A99" s="933"/>
      <c r="B99" s="937"/>
      <c r="C99" s="700"/>
      <c r="D99" s="898"/>
      <c r="E99" s="958"/>
      <c r="F99" s="787"/>
      <c r="G99" s="44"/>
      <c r="H99" s="44"/>
      <c r="I99" s="44"/>
      <c r="J99" s="906"/>
      <c r="K99" s="86"/>
      <c r="L99" s="84"/>
      <c r="M99" s="96"/>
      <c r="N99" s="185"/>
      <c r="O99" s="185"/>
    </row>
    <row r="100" spans="1:15" s="205" customFormat="1" ht="16.5" customHeight="1" thickBot="1" x14ac:dyDescent="0.3">
      <c r="A100" s="934"/>
      <c r="B100" s="938"/>
      <c r="C100" s="14"/>
      <c r="D100" s="363"/>
      <c r="E100" s="560"/>
      <c r="F100" s="225" t="s">
        <v>23</v>
      </c>
      <c r="G100" s="243">
        <f>SUM(G70:G99)</f>
        <v>3593.5</v>
      </c>
      <c r="H100" s="243">
        <f>SUM(H70:H99)</f>
        <v>1265.7</v>
      </c>
      <c r="I100" s="243">
        <f>SUM(I70:I99)</f>
        <v>611</v>
      </c>
      <c r="J100" s="687"/>
      <c r="K100" s="688"/>
      <c r="L100" s="689"/>
      <c r="M100" s="154"/>
      <c r="N100" s="185"/>
      <c r="O100" s="185"/>
    </row>
    <row r="101" spans="1:15" s="205" customFormat="1" ht="13.5" customHeight="1" x14ac:dyDescent="0.25">
      <c r="A101" s="26" t="s">
        <v>13</v>
      </c>
      <c r="B101" s="27" t="s">
        <v>31</v>
      </c>
      <c r="C101" s="381" t="s">
        <v>31</v>
      </c>
      <c r="D101" s="916" t="s">
        <v>216</v>
      </c>
      <c r="E101" s="971" t="s">
        <v>179</v>
      </c>
      <c r="F101" s="208" t="s">
        <v>37</v>
      </c>
      <c r="G101" s="93">
        <v>5</v>
      </c>
      <c r="H101" s="93">
        <v>107</v>
      </c>
      <c r="I101" s="93">
        <f>I107+I109+I115+I116</f>
        <v>0</v>
      </c>
      <c r="J101" s="222"/>
      <c r="K101" s="801"/>
      <c r="L101" s="794"/>
      <c r="M101" s="805"/>
      <c r="N101" s="185"/>
      <c r="O101" s="185"/>
    </row>
    <row r="102" spans="1:15" s="205" customFormat="1" ht="13.5" customHeight="1" x14ac:dyDescent="0.25">
      <c r="A102" s="762"/>
      <c r="B102" s="763"/>
      <c r="C102" s="764"/>
      <c r="D102" s="891"/>
      <c r="E102" s="972"/>
      <c r="F102" s="786" t="s">
        <v>91</v>
      </c>
      <c r="G102" s="788">
        <v>6.3</v>
      </c>
      <c r="H102" s="788"/>
      <c r="I102" s="788"/>
      <c r="J102" s="760"/>
      <c r="K102" s="755"/>
      <c r="L102" s="765"/>
      <c r="M102" s="802"/>
      <c r="N102" s="185"/>
      <c r="O102" s="185"/>
    </row>
    <row r="103" spans="1:15" s="205" customFormat="1" ht="13.5" customHeight="1" x14ac:dyDescent="0.25">
      <c r="A103" s="762"/>
      <c r="B103" s="763"/>
      <c r="C103" s="764"/>
      <c r="D103" s="891"/>
      <c r="E103" s="972"/>
      <c r="F103" s="786" t="s">
        <v>26</v>
      </c>
      <c r="G103" s="788"/>
      <c r="H103" s="788">
        <v>30.6</v>
      </c>
      <c r="I103" s="788">
        <v>100</v>
      </c>
      <c r="J103" s="760"/>
      <c r="K103" s="755"/>
      <c r="L103" s="765"/>
      <c r="M103" s="802"/>
      <c r="N103" s="185"/>
      <c r="O103" s="185"/>
    </row>
    <row r="104" spans="1:15" s="205" customFormat="1" ht="13.5" customHeight="1" x14ac:dyDescent="0.25">
      <c r="A104" s="762"/>
      <c r="B104" s="763"/>
      <c r="C104" s="764"/>
      <c r="D104" s="891"/>
      <c r="E104" s="972"/>
      <c r="F104" s="786" t="s">
        <v>93</v>
      </c>
      <c r="G104" s="788">
        <v>12.4</v>
      </c>
      <c r="H104" s="788"/>
      <c r="I104" s="788"/>
      <c r="J104" s="760"/>
      <c r="K104" s="755"/>
      <c r="L104" s="765"/>
      <c r="M104" s="802"/>
      <c r="N104" s="185"/>
      <c r="O104" s="185"/>
    </row>
    <row r="105" spans="1:15" s="205" customFormat="1" ht="13.5" customHeight="1" x14ac:dyDescent="0.25">
      <c r="A105" s="762"/>
      <c r="B105" s="763"/>
      <c r="C105" s="764"/>
      <c r="D105" s="922"/>
      <c r="E105" s="972"/>
      <c r="F105" s="786" t="s">
        <v>119</v>
      </c>
      <c r="G105" s="788">
        <v>6.7</v>
      </c>
      <c r="H105" s="788"/>
      <c r="I105" s="788"/>
      <c r="J105" s="760"/>
      <c r="K105" s="755"/>
      <c r="L105" s="765"/>
      <c r="M105" s="802"/>
      <c r="N105" s="185"/>
      <c r="O105" s="185"/>
    </row>
    <row r="106" spans="1:15" s="205" customFormat="1" ht="13.5" customHeight="1" x14ac:dyDescent="0.25">
      <c r="A106" s="762"/>
      <c r="B106" s="706"/>
      <c r="C106" s="764"/>
      <c r="D106" s="756"/>
      <c r="E106" s="707"/>
      <c r="F106" s="787" t="s">
        <v>85</v>
      </c>
      <c r="G106" s="44"/>
      <c r="H106" s="44">
        <v>65</v>
      </c>
      <c r="I106" s="789"/>
      <c r="J106" s="761"/>
      <c r="K106" s="757"/>
      <c r="L106" s="766"/>
      <c r="M106" s="806"/>
      <c r="N106" s="185"/>
      <c r="O106" s="185"/>
    </row>
    <row r="107" spans="1:15" s="20" customFormat="1" ht="18" customHeight="1" x14ac:dyDescent="0.25">
      <c r="A107" s="183"/>
      <c r="B107" s="184"/>
      <c r="C107" s="216"/>
      <c r="D107" s="969" t="s">
        <v>103</v>
      </c>
      <c r="E107" s="572"/>
      <c r="F107" s="788"/>
      <c r="G107" s="42"/>
      <c r="H107" s="42"/>
      <c r="I107" s="788"/>
      <c r="J107" s="711" t="s">
        <v>83</v>
      </c>
      <c r="K107" s="203"/>
      <c r="L107" s="235">
        <v>1</v>
      </c>
      <c r="M107" s="771"/>
      <c r="N107" s="185"/>
      <c r="O107" s="185"/>
    </row>
    <row r="108" spans="1:15" s="20" customFormat="1" ht="21.75" customHeight="1" x14ac:dyDescent="0.25">
      <c r="A108" s="183"/>
      <c r="B108" s="184"/>
      <c r="C108" s="216"/>
      <c r="D108" s="973"/>
      <c r="E108" s="573"/>
      <c r="F108" s="789"/>
      <c r="G108" s="44"/>
      <c r="H108" s="44"/>
      <c r="I108" s="789"/>
      <c r="J108" s="712"/>
      <c r="K108" s="214"/>
      <c r="L108" s="214"/>
      <c r="M108" s="772"/>
      <c r="N108" s="185"/>
      <c r="O108" s="185"/>
    </row>
    <row r="109" spans="1:15" s="205" customFormat="1" ht="15.75" customHeight="1" x14ac:dyDescent="0.25">
      <c r="A109" s="778"/>
      <c r="B109" s="776"/>
      <c r="C109" s="764"/>
      <c r="D109" s="879" t="s">
        <v>86</v>
      </c>
      <c r="E109" s="113" t="s">
        <v>207</v>
      </c>
      <c r="F109" s="192"/>
      <c r="G109" s="40"/>
      <c r="H109" s="40"/>
      <c r="I109" s="40"/>
      <c r="J109" s="974" t="s">
        <v>112</v>
      </c>
      <c r="K109" s="163">
        <v>100</v>
      </c>
      <c r="L109" s="136"/>
      <c r="M109" s="783"/>
      <c r="N109" s="185"/>
      <c r="O109" s="185"/>
    </row>
    <row r="110" spans="1:15" s="205" customFormat="1" ht="12" customHeight="1" x14ac:dyDescent="0.25">
      <c r="A110" s="778"/>
      <c r="B110" s="776"/>
      <c r="C110" s="764"/>
      <c r="D110" s="880"/>
      <c r="E110" s="681"/>
      <c r="F110" s="786"/>
      <c r="G110" s="788"/>
      <c r="H110" s="788"/>
      <c r="I110" s="788"/>
      <c r="J110" s="975"/>
      <c r="K110" s="160"/>
      <c r="L110" s="235"/>
      <c r="M110" s="771"/>
      <c r="N110" s="185"/>
      <c r="O110" s="185"/>
    </row>
    <row r="111" spans="1:15" s="205" customFormat="1" ht="16.5" customHeight="1" x14ac:dyDescent="0.2">
      <c r="A111" s="778"/>
      <c r="B111" s="776"/>
      <c r="C111" s="764"/>
      <c r="D111" s="904"/>
      <c r="E111" s="797"/>
      <c r="F111" s="117"/>
      <c r="G111" s="789"/>
      <c r="H111" s="789"/>
      <c r="I111" s="789"/>
      <c r="J111" s="976"/>
      <c r="K111" s="197"/>
      <c r="L111" s="214"/>
      <c r="M111" s="772"/>
      <c r="N111" s="185"/>
      <c r="O111" s="185"/>
    </row>
    <row r="112" spans="1:15" s="205" customFormat="1" ht="16.5" customHeight="1" x14ac:dyDescent="0.2">
      <c r="A112" s="778"/>
      <c r="B112" s="776"/>
      <c r="C112" s="764"/>
      <c r="D112" s="880" t="s">
        <v>106</v>
      </c>
      <c r="E112" s="574"/>
      <c r="F112" s="551"/>
      <c r="G112" s="788"/>
      <c r="H112" s="788"/>
      <c r="I112" s="788"/>
      <c r="J112" s="709" t="s">
        <v>72</v>
      </c>
      <c r="K112" s="235"/>
      <c r="L112" s="235">
        <v>1</v>
      </c>
      <c r="M112" s="771"/>
      <c r="N112" s="185"/>
      <c r="O112" s="185"/>
    </row>
    <row r="113" spans="1:15" s="205" customFormat="1" ht="15" customHeight="1" x14ac:dyDescent="0.2">
      <c r="A113" s="778"/>
      <c r="B113" s="776"/>
      <c r="C113" s="764"/>
      <c r="D113" s="880"/>
      <c r="E113" s="574"/>
      <c r="F113" s="551"/>
      <c r="G113" s="788"/>
      <c r="H113" s="788"/>
      <c r="I113" s="788"/>
      <c r="J113" s="967" t="s">
        <v>198</v>
      </c>
      <c r="K113" s="235"/>
      <c r="L113" s="235"/>
      <c r="M113" s="771">
        <v>50</v>
      </c>
      <c r="N113" s="185"/>
      <c r="O113" s="185"/>
    </row>
    <row r="114" spans="1:15" s="205" customFormat="1" ht="16.5" customHeight="1" x14ac:dyDescent="0.2">
      <c r="A114" s="778"/>
      <c r="B114" s="776"/>
      <c r="C114" s="764"/>
      <c r="D114" s="966"/>
      <c r="E114" s="713"/>
      <c r="F114" s="117"/>
      <c r="G114" s="789"/>
      <c r="H114" s="789"/>
      <c r="I114" s="789"/>
      <c r="J114" s="968"/>
      <c r="K114" s="214"/>
      <c r="L114" s="214"/>
      <c r="M114" s="772"/>
      <c r="N114" s="185"/>
      <c r="O114" s="185"/>
    </row>
    <row r="115" spans="1:15" s="20" customFormat="1" ht="18.75" customHeight="1" x14ac:dyDescent="0.25">
      <c r="A115" s="183"/>
      <c r="B115" s="184"/>
      <c r="C115" s="216"/>
      <c r="D115" s="969" t="s">
        <v>217</v>
      </c>
      <c r="E115" s="573"/>
      <c r="F115" s="788"/>
      <c r="G115" s="42"/>
      <c r="H115" s="42"/>
      <c r="I115" s="788"/>
      <c r="J115" s="708" t="s">
        <v>72</v>
      </c>
      <c r="K115" s="235"/>
      <c r="L115" s="235">
        <v>1</v>
      </c>
      <c r="M115" s="771"/>
      <c r="N115" s="185"/>
      <c r="O115" s="185"/>
    </row>
    <row r="116" spans="1:15" s="20" customFormat="1" ht="9" customHeight="1" x14ac:dyDescent="0.25">
      <c r="A116" s="183"/>
      <c r="B116" s="184"/>
      <c r="C116" s="216"/>
      <c r="D116" s="970"/>
      <c r="E116" s="575"/>
      <c r="F116" s="789"/>
      <c r="G116" s="44"/>
      <c r="H116" s="44"/>
      <c r="I116" s="789"/>
      <c r="J116" s="710"/>
      <c r="K116" s="214"/>
      <c r="L116" s="214"/>
      <c r="M116" s="772"/>
      <c r="N116" s="185"/>
      <c r="O116" s="185"/>
    </row>
    <row r="117" spans="1:15" s="20" customFormat="1" ht="18.75" customHeight="1" x14ac:dyDescent="0.25">
      <c r="A117" s="183"/>
      <c r="B117" s="184"/>
      <c r="C117" s="216"/>
      <c r="D117" s="943" t="s">
        <v>118</v>
      </c>
      <c r="E117" s="636"/>
      <c r="F117" s="40"/>
      <c r="G117" s="42"/>
      <c r="H117" s="42"/>
      <c r="I117" s="788"/>
      <c r="J117" s="708" t="s">
        <v>83</v>
      </c>
      <c r="K117" s="235"/>
      <c r="L117" s="235">
        <v>1</v>
      </c>
      <c r="M117" s="771"/>
      <c r="N117" s="185"/>
      <c r="O117" s="185"/>
    </row>
    <row r="118" spans="1:15" s="20" customFormat="1" ht="11.25" customHeight="1" x14ac:dyDescent="0.25">
      <c r="A118" s="183"/>
      <c r="B118" s="184"/>
      <c r="C118" s="216"/>
      <c r="D118" s="970"/>
      <c r="E118" s="575"/>
      <c r="F118" s="789"/>
      <c r="G118" s="44"/>
      <c r="H118" s="44"/>
      <c r="I118" s="789"/>
      <c r="J118" s="710"/>
      <c r="K118" s="214"/>
      <c r="L118" s="214"/>
      <c r="M118" s="772"/>
      <c r="N118" s="185"/>
      <c r="O118" s="185"/>
    </row>
    <row r="119" spans="1:15" s="205" customFormat="1" ht="16.5" customHeight="1" thickBot="1" x14ac:dyDescent="0.3">
      <c r="A119" s="779"/>
      <c r="B119" s="780"/>
      <c r="C119" s="202"/>
      <c r="D119" s="792"/>
      <c r="E119" s="566"/>
      <c r="F119" s="704" t="s">
        <v>23</v>
      </c>
      <c r="G119" s="705">
        <f>SUM(G101:G118)</f>
        <v>30.400000000000002</v>
      </c>
      <c r="H119" s="705">
        <f t="shared" ref="H119:I119" si="4">SUM(H101:H118)</f>
        <v>202.6</v>
      </c>
      <c r="I119" s="705">
        <f t="shared" si="4"/>
        <v>100</v>
      </c>
      <c r="J119" s="601"/>
      <c r="K119" s="180"/>
      <c r="L119" s="149"/>
      <c r="M119" s="112"/>
      <c r="N119" s="185"/>
      <c r="O119" s="185"/>
    </row>
    <row r="120" spans="1:15" s="205" customFormat="1" ht="17.25" customHeight="1" x14ac:dyDescent="0.25">
      <c r="A120" s="26" t="s">
        <v>13</v>
      </c>
      <c r="B120" s="27" t="s">
        <v>31</v>
      </c>
      <c r="C120" s="381" t="s">
        <v>33</v>
      </c>
      <c r="D120" s="29" t="s">
        <v>51</v>
      </c>
      <c r="E120" s="576"/>
      <c r="F120" s="298" t="s">
        <v>26</v>
      </c>
      <c r="G120" s="715">
        <v>78.5</v>
      </c>
      <c r="H120" s="67">
        <v>63.3</v>
      </c>
      <c r="I120" s="67">
        <v>66.7</v>
      </c>
      <c r="J120" s="57"/>
      <c r="K120" s="87"/>
      <c r="L120" s="399"/>
      <c r="M120" s="291"/>
      <c r="N120" s="185"/>
      <c r="O120" s="185"/>
    </row>
    <row r="121" spans="1:15" s="205" customFormat="1" ht="15" customHeight="1" x14ac:dyDescent="0.25">
      <c r="A121" s="993"/>
      <c r="B121" s="994"/>
      <c r="C121" s="995"/>
      <c r="D121" s="877" t="s">
        <v>74</v>
      </c>
      <c r="E121" s="996" t="s">
        <v>52</v>
      </c>
      <c r="F121" s="479"/>
      <c r="G121" s="62"/>
      <c r="H121" s="40"/>
      <c r="I121" s="40"/>
      <c r="J121" s="981" t="s">
        <v>113</v>
      </c>
      <c r="K121" s="333" t="s">
        <v>181</v>
      </c>
      <c r="L121" s="332" t="s">
        <v>168</v>
      </c>
      <c r="M121" s="335" t="s">
        <v>168</v>
      </c>
      <c r="N121" s="185"/>
      <c r="O121" s="185"/>
    </row>
    <row r="122" spans="1:15" s="205" customFormat="1" ht="11.25" customHeight="1" x14ac:dyDescent="0.25">
      <c r="A122" s="993"/>
      <c r="B122" s="994"/>
      <c r="C122" s="995"/>
      <c r="D122" s="942"/>
      <c r="E122" s="989"/>
      <c r="F122" s="551"/>
      <c r="G122" s="36"/>
      <c r="H122" s="788"/>
      <c r="I122" s="788"/>
      <c r="J122" s="982"/>
      <c r="K122" s="89"/>
      <c r="L122" s="387"/>
      <c r="M122" s="798"/>
      <c r="N122" s="185"/>
      <c r="O122" s="185"/>
    </row>
    <row r="123" spans="1:15" s="205" customFormat="1" ht="14.25" customHeight="1" x14ac:dyDescent="0.25">
      <c r="A123" s="993"/>
      <c r="B123" s="994"/>
      <c r="C123" s="995"/>
      <c r="D123" s="878"/>
      <c r="E123" s="997"/>
      <c r="F123" s="787"/>
      <c r="G123" s="63"/>
      <c r="H123" s="789"/>
      <c r="I123" s="789"/>
      <c r="J123" s="983"/>
      <c r="K123" s="90"/>
      <c r="L123" s="388"/>
      <c r="M123" s="292"/>
      <c r="N123" s="185"/>
      <c r="O123" s="185"/>
    </row>
    <row r="124" spans="1:15" s="205" customFormat="1" ht="26.25" customHeight="1" x14ac:dyDescent="0.25">
      <c r="A124" s="931"/>
      <c r="B124" s="935"/>
      <c r="C124" s="986"/>
      <c r="D124" s="879" t="s">
        <v>154</v>
      </c>
      <c r="E124" s="989"/>
      <c r="F124" s="190"/>
      <c r="G124" s="62"/>
      <c r="H124" s="40"/>
      <c r="I124" s="40"/>
      <c r="J124" s="795" t="s">
        <v>95</v>
      </c>
      <c r="K124" s="714">
        <v>700</v>
      </c>
      <c r="L124" s="289">
        <v>700</v>
      </c>
      <c r="M124" s="101">
        <v>700</v>
      </c>
      <c r="N124" s="185"/>
      <c r="O124" s="185"/>
    </row>
    <row r="125" spans="1:15" s="205" customFormat="1" ht="14.25" customHeight="1" x14ac:dyDescent="0.25">
      <c r="A125" s="984"/>
      <c r="B125" s="985"/>
      <c r="C125" s="987"/>
      <c r="D125" s="940"/>
      <c r="E125" s="989"/>
      <c r="F125" s="110"/>
      <c r="G125" s="36"/>
      <c r="H125" s="788"/>
      <c r="I125" s="788"/>
      <c r="J125" s="991" t="s">
        <v>169</v>
      </c>
      <c r="K125" s="484">
        <v>5</v>
      </c>
      <c r="L125" s="485">
        <v>5</v>
      </c>
      <c r="M125" s="486">
        <v>5</v>
      </c>
      <c r="N125" s="185"/>
      <c r="O125" s="185"/>
    </row>
    <row r="126" spans="1:15" s="205" customFormat="1" ht="13.5" customHeight="1" x14ac:dyDescent="0.25">
      <c r="A126" s="984"/>
      <c r="B126" s="985"/>
      <c r="C126" s="987"/>
      <c r="D126" s="940"/>
      <c r="E126" s="989"/>
      <c r="F126" s="110"/>
      <c r="G126" s="36"/>
      <c r="H126" s="788"/>
      <c r="I126" s="788"/>
      <c r="J126" s="992"/>
      <c r="K126" s="353"/>
      <c r="L126" s="400"/>
      <c r="M126" s="354"/>
      <c r="N126" s="185"/>
      <c r="O126" s="185"/>
    </row>
    <row r="127" spans="1:15" s="205" customFormat="1" ht="16.5" customHeight="1" x14ac:dyDescent="0.25">
      <c r="A127" s="984"/>
      <c r="B127" s="985"/>
      <c r="C127" s="987"/>
      <c r="D127" s="988"/>
      <c r="E127" s="990"/>
      <c r="F127" s="516"/>
      <c r="G127" s="63"/>
      <c r="H127" s="789"/>
      <c r="I127" s="789"/>
      <c r="J127" s="482" t="s">
        <v>170</v>
      </c>
      <c r="K127" s="518">
        <v>1</v>
      </c>
      <c r="L127" s="242"/>
      <c r="M127" s="102">
        <v>1</v>
      </c>
      <c r="N127" s="185"/>
      <c r="O127" s="185"/>
    </row>
    <row r="128" spans="1:15" s="205" customFormat="1" ht="16.5" customHeight="1" thickBot="1" x14ac:dyDescent="0.3">
      <c r="A128" s="779"/>
      <c r="B128" s="780"/>
      <c r="C128" s="14"/>
      <c r="D128" s="363"/>
      <c r="E128" s="560"/>
      <c r="F128" s="225" t="s">
        <v>23</v>
      </c>
      <c r="G128" s="243">
        <f>SUM(G120:G127)</f>
        <v>78.5</v>
      </c>
      <c r="H128" s="243">
        <f t="shared" ref="H128:I128" si="5">SUM(H120:H127)</f>
        <v>63.3</v>
      </c>
      <c r="I128" s="243">
        <f t="shared" si="5"/>
        <v>66.7</v>
      </c>
      <c r="J128" s="687"/>
      <c r="K128" s="688"/>
      <c r="L128" s="689"/>
      <c r="M128" s="154"/>
      <c r="N128" s="185"/>
      <c r="O128" s="185"/>
    </row>
    <row r="129" spans="1:15" s="205" customFormat="1" ht="13.5" thickBot="1" x14ac:dyDescent="0.3">
      <c r="A129" s="21" t="s">
        <v>13</v>
      </c>
      <c r="B129" s="18" t="s">
        <v>31</v>
      </c>
      <c r="C129" s="926" t="s">
        <v>38</v>
      </c>
      <c r="D129" s="926"/>
      <c r="E129" s="926"/>
      <c r="F129" s="926"/>
      <c r="G129" s="161">
        <f>G128+G119+G100+G69</f>
        <v>3988.3</v>
      </c>
      <c r="H129" s="59">
        <f t="shared" ref="H129:I129" si="6">H128+H119+H100+H69</f>
        <v>1662.3999999999999</v>
      </c>
      <c r="I129" s="264">
        <f t="shared" si="6"/>
        <v>1006</v>
      </c>
      <c r="J129" s="929"/>
      <c r="K129" s="929"/>
      <c r="L129" s="929"/>
      <c r="M129" s="930"/>
      <c r="N129" s="185"/>
      <c r="O129" s="185"/>
    </row>
    <row r="130" spans="1:15" s="205" customFormat="1" ht="16.5" customHeight="1" thickBot="1" x14ac:dyDescent="0.3">
      <c r="A130" s="791" t="s">
        <v>13</v>
      </c>
      <c r="B130" s="775" t="s">
        <v>33</v>
      </c>
      <c r="C130" s="977" t="s">
        <v>87</v>
      </c>
      <c r="D130" s="978"/>
      <c r="E130" s="978"/>
      <c r="F130" s="978"/>
      <c r="G130" s="979"/>
      <c r="H130" s="979"/>
      <c r="I130" s="979"/>
      <c r="J130" s="978"/>
      <c r="K130" s="978"/>
      <c r="L130" s="978"/>
      <c r="M130" s="980"/>
      <c r="N130" s="185"/>
      <c r="O130" s="185"/>
    </row>
    <row r="131" spans="1:15" s="205" customFormat="1" ht="12" customHeight="1" x14ac:dyDescent="0.25">
      <c r="A131" s="26" t="s">
        <v>13</v>
      </c>
      <c r="B131" s="621" t="s">
        <v>33</v>
      </c>
      <c r="C131" s="716" t="s">
        <v>13</v>
      </c>
      <c r="D131" s="916" t="s">
        <v>172</v>
      </c>
      <c r="E131" s="745"/>
      <c r="F131" s="208" t="s">
        <v>37</v>
      </c>
      <c r="G131" s="105">
        <v>8.4</v>
      </c>
      <c r="H131" s="93">
        <v>463.4</v>
      </c>
      <c r="I131" s="93"/>
      <c r="J131" s="222"/>
      <c r="K131" s="794"/>
      <c r="L131" s="801"/>
      <c r="M131" s="805"/>
      <c r="N131" s="185"/>
      <c r="O131" s="185"/>
    </row>
    <row r="132" spans="1:15" s="205" customFormat="1" ht="12" customHeight="1" x14ac:dyDescent="0.25">
      <c r="A132" s="762"/>
      <c r="B132" s="717"/>
      <c r="C132" s="718"/>
      <c r="D132" s="891"/>
      <c r="E132" s="768"/>
      <c r="F132" s="786" t="s">
        <v>91</v>
      </c>
      <c r="G132" s="36">
        <v>80.400000000000006</v>
      </c>
      <c r="H132" s="788"/>
      <c r="I132" s="788"/>
      <c r="J132" s="760"/>
      <c r="K132" s="765"/>
      <c r="L132" s="755"/>
      <c r="M132" s="802"/>
      <c r="N132" s="185"/>
      <c r="O132" s="185"/>
    </row>
    <row r="133" spans="1:15" s="205" customFormat="1" ht="12" customHeight="1" x14ac:dyDescent="0.25">
      <c r="A133" s="762"/>
      <c r="B133" s="717"/>
      <c r="C133" s="718"/>
      <c r="D133" s="891"/>
      <c r="E133" s="768"/>
      <c r="F133" s="786" t="s">
        <v>93</v>
      </c>
      <c r="G133" s="36">
        <v>419.2</v>
      </c>
      <c r="H133" s="788"/>
      <c r="I133" s="788"/>
      <c r="J133" s="760"/>
      <c r="K133" s="765"/>
      <c r="L133" s="755"/>
      <c r="M133" s="802"/>
      <c r="N133" s="185"/>
      <c r="O133" s="185"/>
    </row>
    <row r="134" spans="1:15" s="205" customFormat="1" ht="12" customHeight="1" x14ac:dyDescent="0.25">
      <c r="A134" s="762"/>
      <c r="B134" s="717"/>
      <c r="C134" s="718"/>
      <c r="D134" s="891"/>
      <c r="E134" s="768"/>
      <c r="F134" s="786" t="s">
        <v>119</v>
      </c>
      <c r="G134" s="36">
        <v>147.80000000000001</v>
      </c>
      <c r="H134" s="788"/>
      <c r="I134" s="788"/>
      <c r="J134" s="760"/>
      <c r="K134" s="765"/>
      <c r="L134" s="755"/>
      <c r="M134" s="802"/>
      <c r="N134" s="185"/>
      <c r="O134" s="185"/>
    </row>
    <row r="135" spans="1:15" s="205" customFormat="1" ht="12" customHeight="1" x14ac:dyDescent="0.25">
      <c r="A135" s="762"/>
      <c r="B135" s="717"/>
      <c r="C135" s="718"/>
      <c r="D135" s="777"/>
      <c r="E135" s="120"/>
      <c r="F135" s="787" t="s">
        <v>30</v>
      </c>
      <c r="G135" s="63">
        <v>19.8</v>
      </c>
      <c r="H135" s="789"/>
      <c r="I135" s="789"/>
      <c r="J135" s="761"/>
      <c r="K135" s="766"/>
      <c r="L135" s="757"/>
      <c r="M135" s="806"/>
      <c r="N135" s="185"/>
      <c r="O135" s="185"/>
    </row>
    <row r="136" spans="1:15" s="205" customFormat="1" ht="12.75" customHeight="1" x14ac:dyDescent="0.25">
      <c r="A136" s="778"/>
      <c r="B136" s="803"/>
      <c r="C136" s="781"/>
      <c r="D136" s="880" t="s">
        <v>105</v>
      </c>
      <c r="E136" s="768" t="s">
        <v>34</v>
      </c>
      <c r="F136" s="551"/>
      <c r="G136" s="788"/>
      <c r="H136" s="788"/>
      <c r="I136" s="788"/>
      <c r="J136" s="769" t="s">
        <v>78</v>
      </c>
      <c r="K136" s="223" t="s">
        <v>161</v>
      </c>
      <c r="L136" s="385"/>
      <c r="M136" s="326"/>
      <c r="N136" s="185"/>
      <c r="O136" s="185"/>
    </row>
    <row r="137" spans="1:15" s="205" customFormat="1" ht="12" customHeight="1" x14ac:dyDescent="0.25">
      <c r="A137" s="778"/>
      <c r="B137" s="803"/>
      <c r="C137" s="781"/>
      <c r="D137" s="922"/>
      <c r="E137" s="768" t="s">
        <v>173</v>
      </c>
      <c r="F137" s="551"/>
      <c r="G137" s="788"/>
      <c r="H137" s="788"/>
      <c r="I137" s="788"/>
      <c r="J137" s="1009" t="s">
        <v>142</v>
      </c>
      <c r="K137" s="223" t="s">
        <v>143</v>
      </c>
      <c r="L137" s="223"/>
      <c r="M137" s="326"/>
      <c r="N137" s="185"/>
      <c r="O137" s="185"/>
    </row>
    <row r="138" spans="1:15" s="205" customFormat="1" ht="19.5" customHeight="1" x14ac:dyDescent="0.25">
      <c r="A138" s="778"/>
      <c r="B138" s="803"/>
      <c r="C138" s="781"/>
      <c r="D138" s="922"/>
      <c r="E138" s="768"/>
      <c r="F138" s="551"/>
      <c r="G138" s="788"/>
      <c r="H138" s="788"/>
      <c r="I138" s="788"/>
      <c r="J138" s="1010"/>
      <c r="K138" s="512"/>
      <c r="L138" s="512"/>
      <c r="M138" s="326"/>
      <c r="N138" s="185"/>
      <c r="O138" s="185"/>
    </row>
    <row r="139" spans="1:15" s="193" customFormat="1" ht="15.75" customHeight="1" x14ac:dyDescent="0.25">
      <c r="A139" s="778"/>
      <c r="B139" s="803"/>
      <c r="C139" s="781"/>
      <c r="D139" s="879" t="s">
        <v>218</v>
      </c>
      <c r="E139" s="784"/>
      <c r="F139" s="192"/>
      <c r="G139" s="40"/>
      <c r="H139" s="40"/>
      <c r="I139" s="40"/>
      <c r="J139" s="785" t="s">
        <v>83</v>
      </c>
      <c r="K139" s="75">
        <v>1</v>
      </c>
      <c r="L139" s="75"/>
      <c r="M139" s="147"/>
      <c r="N139" s="145"/>
      <c r="O139" s="145"/>
    </row>
    <row r="140" spans="1:15" s="193" customFormat="1" ht="15.75" customHeight="1" x14ac:dyDescent="0.25">
      <c r="A140" s="778"/>
      <c r="B140" s="803"/>
      <c r="C140" s="781"/>
      <c r="D140" s="922"/>
      <c r="E140" s="768"/>
      <c r="F140" s="786"/>
      <c r="G140" s="42"/>
      <c r="H140" s="42"/>
      <c r="I140" s="42"/>
      <c r="J140" s="785" t="s">
        <v>171</v>
      </c>
      <c r="K140" s="75"/>
      <c r="L140" s="75">
        <v>100</v>
      </c>
      <c r="M140" s="112"/>
      <c r="N140" s="145"/>
      <c r="O140" s="145"/>
    </row>
    <row r="141" spans="1:15" s="193" customFormat="1" ht="20.25" customHeight="1" x14ac:dyDescent="0.25">
      <c r="A141" s="778"/>
      <c r="B141" s="803"/>
      <c r="C141" s="781"/>
      <c r="D141" s="919"/>
      <c r="E141" s="120"/>
      <c r="F141" s="787"/>
      <c r="G141" s="52"/>
      <c r="H141" s="52"/>
      <c r="I141" s="52"/>
      <c r="J141" s="759"/>
      <c r="K141" s="84"/>
      <c r="L141" s="84"/>
      <c r="M141" s="96"/>
      <c r="N141" s="145"/>
      <c r="O141" s="145"/>
    </row>
    <row r="142" spans="1:15" s="205" customFormat="1" ht="16.5" customHeight="1" thickBot="1" x14ac:dyDescent="0.3">
      <c r="A142" s="779"/>
      <c r="B142" s="780"/>
      <c r="C142" s="14"/>
      <c r="D142" s="363"/>
      <c r="E142" s="560"/>
      <c r="F142" s="225" t="s">
        <v>23</v>
      </c>
      <c r="G142" s="243">
        <f>SUM(G131:G141)</f>
        <v>675.59999999999991</v>
      </c>
      <c r="H142" s="243">
        <f>SUM(H131:H141)</f>
        <v>463.4</v>
      </c>
      <c r="I142" s="243">
        <f>SUM(I131:I141)</f>
        <v>0</v>
      </c>
      <c r="J142" s="687"/>
      <c r="K142" s="688"/>
      <c r="L142" s="689"/>
      <c r="M142" s="154"/>
      <c r="N142" s="185"/>
      <c r="O142" s="185"/>
    </row>
    <row r="143" spans="1:15" s="205" customFormat="1" ht="13.5" thickBot="1" x14ac:dyDescent="0.3">
      <c r="A143" s="127" t="s">
        <v>13</v>
      </c>
      <c r="B143" s="804" t="s">
        <v>33</v>
      </c>
      <c r="C143" s="998" t="s">
        <v>38</v>
      </c>
      <c r="D143" s="907"/>
      <c r="E143" s="907"/>
      <c r="F143" s="907"/>
      <c r="G143" s="45">
        <f>G142</f>
        <v>675.59999999999991</v>
      </c>
      <c r="H143" s="45">
        <f t="shared" ref="H143:I143" si="7">H142</f>
        <v>463.4</v>
      </c>
      <c r="I143" s="45">
        <f t="shared" si="7"/>
        <v>0</v>
      </c>
      <c r="J143" s="999"/>
      <c r="K143" s="999"/>
      <c r="L143" s="999"/>
      <c r="M143" s="1000"/>
      <c r="N143" s="185"/>
      <c r="O143" s="185"/>
    </row>
    <row r="144" spans="1:15" s="205" customFormat="1" ht="12.75" customHeight="1" thickBot="1" x14ac:dyDescent="0.3">
      <c r="A144" s="21" t="s">
        <v>13</v>
      </c>
      <c r="B144" s="1001" t="s">
        <v>54</v>
      </c>
      <c r="C144" s="1002"/>
      <c r="D144" s="1002"/>
      <c r="E144" s="1002"/>
      <c r="F144" s="1002"/>
      <c r="G144" s="46">
        <f>G129+G52+G35+G143</f>
        <v>10013.6</v>
      </c>
      <c r="H144" s="46">
        <f>H129+H52+H35+H143</f>
        <v>7867.8999999999987</v>
      </c>
      <c r="I144" s="46">
        <f>I129+I52+I35+I143</f>
        <v>6231.9</v>
      </c>
      <c r="J144" s="1003"/>
      <c r="K144" s="1003"/>
      <c r="L144" s="1003"/>
      <c r="M144" s="1004"/>
      <c r="N144" s="185"/>
      <c r="O144" s="185"/>
    </row>
    <row r="145" spans="1:15" s="205" customFormat="1" ht="13.5" thickBot="1" x14ac:dyDescent="0.3">
      <c r="A145" s="30" t="s">
        <v>18</v>
      </c>
      <c r="B145" s="1005" t="s">
        <v>55</v>
      </c>
      <c r="C145" s="1006"/>
      <c r="D145" s="1006"/>
      <c r="E145" s="1006"/>
      <c r="F145" s="1006"/>
      <c r="G145" s="47">
        <f t="shared" ref="G145:I145" si="8">G144</f>
        <v>10013.6</v>
      </c>
      <c r="H145" s="47">
        <f t="shared" si="8"/>
        <v>7867.8999999999987</v>
      </c>
      <c r="I145" s="47">
        <f t="shared" si="8"/>
        <v>6231.9</v>
      </c>
      <c r="J145" s="1007"/>
      <c r="K145" s="1007"/>
      <c r="L145" s="1007"/>
      <c r="M145" s="1008"/>
      <c r="N145" s="185"/>
      <c r="O145" s="185"/>
    </row>
    <row r="146" spans="1:15" s="132" customFormat="1" ht="14.25" customHeight="1" x14ac:dyDescent="0.25">
      <c r="A146" s="1037"/>
      <c r="B146" s="1038"/>
      <c r="C146" s="1038"/>
      <c r="D146" s="1038"/>
      <c r="E146" s="1038"/>
      <c r="F146" s="1038"/>
      <c r="G146" s="1038"/>
      <c r="H146" s="1038"/>
      <c r="I146" s="1038"/>
      <c r="J146" s="641"/>
      <c r="K146" s="641"/>
      <c r="L146" s="641"/>
      <c r="M146" s="641"/>
      <c r="N146" s="373"/>
      <c r="O146" s="373"/>
    </row>
    <row r="147" spans="1:15" s="134" customFormat="1" ht="17.25" customHeight="1" x14ac:dyDescent="0.25">
      <c r="A147" s="641"/>
      <c r="B147" s="318"/>
      <c r="C147" s="318"/>
      <c r="D147" s="318"/>
      <c r="E147" s="318"/>
      <c r="F147" s="318"/>
      <c r="G147" s="371"/>
      <c r="H147" s="371"/>
      <c r="I147" s="371"/>
      <c r="J147" s="325"/>
      <c r="K147" s="641"/>
      <c r="L147" s="641"/>
      <c r="M147" s="641"/>
      <c r="N147" s="327"/>
      <c r="O147" s="327"/>
    </row>
    <row r="148" spans="1:15" s="31" customFormat="1" ht="16.5" customHeight="1" thickBot="1" x14ac:dyDescent="0.3">
      <c r="A148" s="1039" t="s">
        <v>56</v>
      </c>
      <c r="B148" s="1039"/>
      <c r="C148" s="1039"/>
      <c r="D148" s="1039"/>
      <c r="E148" s="1039"/>
      <c r="F148" s="1039"/>
      <c r="G148" s="32"/>
      <c r="H148" s="32"/>
      <c r="I148" s="32"/>
      <c r="J148" s="10"/>
      <c r="K148" s="10"/>
      <c r="L148" s="10"/>
      <c r="M148" s="10"/>
      <c r="N148" s="374"/>
      <c r="O148" s="374"/>
    </row>
    <row r="149" spans="1:15" s="205" customFormat="1" ht="64.5" customHeight="1" thickBot="1" x14ac:dyDescent="0.3">
      <c r="A149" s="1040" t="s">
        <v>57</v>
      </c>
      <c r="B149" s="1041"/>
      <c r="C149" s="1041"/>
      <c r="D149" s="1041"/>
      <c r="E149" s="1041"/>
      <c r="F149" s="1042"/>
      <c r="G149" s="273" t="s">
        <v>156</v>
      </c>
      <c r="H149" s="244" t="s">
        <v>124</v>
      </c>
      <c r="I149" s="244" t="s">
        <v>157</v>
      </c>
      <c r="J149" s="1"/>
      <c r="K149" s="1"/>
      <c r="L149" s="1"/>
      <c r="M149" s="1"/>
      <c r="N149" s="185"/>
      <c r="O149" s="185"/>
    </row>
    <row r="150" spans="1:15" s="205" customFormat="1" x14ac:dyDescent="0.25">
      <c r="A150" s="1043" t="s">
        <v>58</v>
      </c>
      <c r="B150" s="1044"/>
      <c r="C150" s="1044"/>
      <c r="D150" s="1044"/>
      <c r="E150" s="1044"/>
      <c r="F150" s="1045"/>
      <c r="G150" s="272">
        <f>G151+G158+G159+G161+G160+G162</f>
        <v>9902.9</v>
      </c>
      <c r="H150" s="272">
        <f t="shared" ref="H150:I150" si="9">H151+H158+H159+H161+H160+H162</f>
        <v>7780.8999999999987</v>
      </c>
      <c r="I150" s="315">
        <f t="shared" si="9"/>
        <v>6231.9</v>
      </c>
      <c r="J150" s="33"/>
      <c r="K150" s="1"/>
      <c r="L150" s="1"/>
      <c r="M150" s="1"/>
      <c r="N150" s="185"/>
      <c r="O150" s="185"/>
    </row>
    <row r="151" spans="1:15" s="205" customFormat="1" ht="12.75" customHeight="1" x14ac:dyDescent="0.2">
      <c r="A151" s="1046" t="s">
        <v>59</v>
      </c>
      <c r="B151" s="1047"/>
      <c r="C151" s="1047"/>
      <c r="D151" s="1047"/>
      <c r="E151" s="1047"/>
      <c r="F151" s="1048"/>
      <c r="G151" s="53">
        <f>SUM(G152:G157)</f>
        <v>8221.6</v>
      </c>
      <c r="H151" s="53">
        <f>SUM(H152:H157)</f>
        <v>7167.4999999999991</v>
      </c>
      <c r="I151" s="53">
        <f>SUM(I152:I157)</f>
        <v>6111.7</v>
      </c>
      <c r="J151" s="33"/>
      <c r="K151" s="1"/>
      <c r="L151" s="1"/>
      <c r="M151" s="1"/>
      <c r="N151" s="185"/>
      <c r="O151" s="185"/>
    </row>
    <row r="152" spans="1:15" s="205" customFormat="1" x14ac:dyDescent="0.25">
      <c r="A152" s="1049" t="s">
        <v>60</v>
      </c>
      <c r="B152" s="1050"/>
      <c r="C152" s="1050"/>
      <c r="D152" s="1050"/>
      <c r="E152" s="1050"/>
      <c r="F152" s="1051"/>
      <c r="G152" s="54">
        <f>SUMIF(F16:F145,"SB",G16:G145)</f>
        <v>1236.4000000000001</v>
      </c>
      <c r="H152" s="54">
        <f>SUMIF(F16:F145,"SB",H16:H145)</f>
        <v>1275.5</v>
      </c>
      <c r="I152" s="54">
        <f>SUMIF(F16:F145,"SB",I16:I145)</f>
        <v>526.9</v>
      </c>
      <c r="J152" s="33"/>
      <c r="K152" s="1"/>
      <c r="L152" s="1"/>
      <c r="M152" s="1"/>
      <c r="N152" s="185"/>
      <c r="O152" s="185"/>
    </row>
    <row r="153" spans="1:15" s="205" customFormat="1" ht="14.25" customHeight="1" x14ac:dyDescent="0.25">
      <c r="A153" s="1034" t="s">
        <v>148</v>
      </c>
      <c r="B153" s="1035"/>
      <c r="C153" s="1035"/>
      <c r="D153" s="1035"/>
      <c r="E153" s="1035"/>
      <c r="F153" s="1036"/>
      <c r="G153" s="55">
        <f>SUMIF(F16:F145,"SB(AA)",G16:G145)</f>
        <v>472</v>
      </c>
      <c r="H153" s="55">
        <f>SUMIF(F16:F145,"SB(AA)",H16:H145)</f>
        <v>643.19999999999993</v>
      </c>
      <c r="I153" s="55">
        <f>SUMIF(F16:F145,"SB(AA)",I16:I145)</f>
        <v>682.2</v>
      </c>
      <c r="J153" s="33"/>
      <c r="K153" s="1"/>
      <c r="L153" s="1"/>
      <c r="M153" s="1"/>
      <c r="N153" s="185"/>
      <c r="O153" s="185"/>
    </row>
    <row r="154" spans="1:15" s="205" customFormat="1" x14ac:dyDescent="0.25">
      <c r="A154" s="1034" t="s">
        <v>61</v>
      </c>
      <c r="B154" s="1035"/>
      <c r="C154" s="1035"/>
      <c r="D154" s="1035"/>
      <c r="E154" s="1035"/>
      <c r="F154" s="1036"/>
      <c r="G154" s="54">
        <f>SUMIF(F16:F145,"SB(VR)",G16:G145)</f>
        <v>4861</v>
      </c>
      <c r="H154" s="54">
        <f>SUMIF(F16:F145,"SB(VR)",H16:H145)</f>
        <v>4900.3999999999996</v>
      </c>
      <c r="I154" s="54">
        <f>SUMIF(F16:F145,"SB(VR)",I16:I145)</f>
        <v>4900.3999999999996</v>
      </c>
      <c r="J154" s="33"/>
      <c r="K154" s="1"/>
      <c r="L154" s="1"/>
      <c r="M154" s="1"/>
      <c r="N154" s="185"/>
      <c r="O154" s="185"/>
    </row>
    <row r="155" spans="1:15" s="205" customFormat="1" x14ac:dyDescent="0.25">
      <c r="A155" s="1034" t="s">
        <v>62</v>
      </c>
      <c r="B155" s="1035"/>
      <c r="C155" s="1035"/>
      <c r="D155" s="1035"/>
      <c r="E155" s="1035"/>
      <c r="F155" s="1036"/>
      <c r="G155" s="54">
        <f>SUMIF(F16:F145,"SB(VB)",G16:G145)</f>
        <v>87.2</v>
      </c>
      <c r="H155" s="54">
        <f>SUMIF(F16:F145,"SB(VB)",H16:H145)</f>
        <v>28.2</v>
      </c>
      <c r="I155" s="54">
        <f>SUMIF(F16:F145,"SB(VB)",I16:I145)</f>
        <v>0.2</v>
      </c>
      <c r="J155" s="33"/>
      <c r="K155" s="1"/>
      <c r="L155" s="1"/>
      <c r="M155" s="1"/>
      <c r="N155" s="185"/>
      <c r="O155" s="185"/>
    </row>
    <row r="156" spans="1:15" s="205" customFormat="1" ht="27" customHeight="1" x14ac:dyDescent="0.25">
      <c r="A156" s="1034" t="s">
        <v>127</v>
      </c>
      <c r="B156" s="1035"/>
      <c r="C156" s="1035"/>
      <c r="D156" s="1035"/>
      <c r="E156" s="1035"/>
      <c r="F156" s="1036"/>
      <c r="G156" s="54">
        <f>SUMIF(F16:F145,"SB(ESA)",G16:G145)</f>
        <v>0</v>
      </c>
      <c r="H156" s="54">
        <f>SUMIF(F16:F145,"SB(ESA)",H16:H145)</f>
        <v>0</v>
      </c>
      <c r="I156" s="54">
        <f>SUMIF(F16:F145,"SB(ESA)",I16:I145)</f>
        <v>0</v>
      </c>
      <c r="J156" s="33"/>
      <c r="K156" s="1"/>
      <c r="L156" s="1"/>
      <c r="M156" s="1"/>
      <c r="N156" s="185"/>
      <c r="O156" s="185"/>
    </row>
    <row r="157" spans="1:15" s="205" customFormat="1" ht="26.25" customHeight="1" x14ac:dyDescent="0.25">
      <c r="A157" s="1034" t="s">
        <v>94</v>
      </c>
      <c r="B157" s="1035"/>
      <c r="C157" s="1035"/>
      <c r="D157" s="1035"/>
      <c r="E157" s="1035"/>
      <c r="F157" s="1036"/>
      <c r="G157" s="54">
        <f>SUMIF(F16:F145,"SB(ES)",G16:G145)</f>
        <v>1565.0000000000002</v>
      </c>
      <c r="H157" s="54">
        <f>SUMIF(F16:F145,"SB(ES)",H16:H145)</f>
        <v>320.2</v>
      </c>
      <c r="I157" s="54">
        <f>SUMIF(F16:F145,"SB(ES)",I16:I145)</f>
        <v>2</v>
      </c>
      <c r="J157" s="327"/>
      <c r="K157" s="1"/>
      <c r="L157" s="1"/>
      <c r="M157" s="1"/>
      <c r="N157" s="185"/>
      <c r="O157" s="185"/>
    </row>
    <row r="158" spans="1:15" s="205" customFormat="1" ht="13.5" customHeight="1" x14ac:dyDescent="0.25">
      <c r="A158" s="1025" t="s">
        <v>63</v>
      </c>
      <c r="B158" s="1026"/>
      <c r="C158" s="1026"/>
      <c r="D158" s="1026"/>
      <c r="E158" s="1026"/>
      <c r="F158" s="1027"/>
      <c r="G158" s="56">
        <f>SUMIF(F16:F145,"SB(AAL)",G16:G145)</f>
        <v>513.6</v>
      </c>
      <c r="H158" s="56">
        <f>SUMIF(F16:F145,"SB(AAL)",H16:H145)</f>
        <v>104</v>
      </c>
      <c r="I158" s="56">
        <f>SUMIF(F16:F145,"SB(AAL)",I16:I145)</f>
        <v>104</v>
      </c>
      <c r="J158" s="33"/>
      <c r="K158" s="1"/>
      <c r="L158" s="1"/>
      <c r="M158" s="1"/>
      <c r="N158" s="185"/>
      <c r="O158" s="185"/>
    </row>
    <row r="159" spans="1:15" s="205" customFormat="1" ht="25.5" customHeight="1" x14ac:dyDescent="0.25">
      <c r="A159" s="1025" t="s">
        <v>152</v>
      </c>
      <c r="B159" s="1026"/>
      <c r="C159" s="1026"/>
      <c r="D159" s="1026"/>
      <c r="E159" s="1026"/>
      <c r="F159" s="1027"/>
      <c r="G159" s="56">
        <f>SUMIF(F16:F145,"SB(ESl)",G16:G145)</f>
        <v>477.3</v>
      </c>
      <c r="H159" s="56">
        <f>SUMIF(F16:F145,"SB(ESl)",H16:H145)</f>
        <v>0</v>
      </c>
      <c r="I159" s="56">
        <f>SUMIF(F16:F145,"SB(ESl)",I16:I145)</f>
        <v>0</v>
      </c>
      <c r="J159" s="33"/>
      <c r="K159" s="1"/>
      <c r="L159" s="1"/>
      <c r="M159" s="1"/>
      <c r="N159" s="185"/>
      <c r="O159" s="185"/>
    </row>
    <row r="160" spans="1:15" s="205" customFormat="1" x14ac:dyDescent="0.25">
      <c r="A160" s="1025" t="s">
        <v>64</v>
      </c>
      <c r="B160" s="1026"/>
      <c r="C160" s="1026"/>
      <c r="D160" s="1026"/>
      <c r="E160" s="1026"/>
      <c r="F160" s="1027"/>
      <c r="G160" s="56">
        <f>SUMIF(F16:F146,"SB(VRL)",G16:G146)</f>
        <v>302.39999999999998</v>
      </c>
      <c r="H160" s="56">
        <f>SUMIF(F16:F146,"SB(VRL)",H16:H146)</f>
        <v>509.4</v>
      </c>
      <c r="I160" s="56">
        <f>SUMIF(F16:F146,"SB(VRL)",I16:I146)</f>
        <v>16.2</v>
      </c>
      <c r="J160" s="33"/>
      <c r="K160" s="1"/>
      <c r="L160" s="1"/>
      <c r="M160" s="1"/>
      <c r="N160" s="185"/>
      <c r="O160" s="185"/>
    </row>
    <row r="161" spans="1:15" s="205" customFormat="1" x14ac:dyDescent="0.25">
      <c r="A161" s="1025" t="s">
        <v>92</v>
      </c>
      <c r="B161" s="1026"/>
      <c r="C161" s="1026"/>
      <c r="D161" s="1026"/>
      <c r="E161" s="1026"/>
      <c r="F161" s="1027"/>
      <c r="G161" s="56">
        <f>SUMIF(F16:F146,"SB(L)",G16:G146)</f>
        <v>359.70000000000005</v>
      </c>
      <c r="H161" s="56">
        <f>SUMIF(F16:F146,"SB(L)",H16:H146)</f>
        <v>0</v>
      </c>
      <c r="I161" s="56">
        <f>SUMIF(F16:F146,"SB(L)",I16:I146)</f>
        <v>0</v>
      </c>
      <c r="J161" s="33"/>
      <c r="K161" s="1"/>
      <c r="L161" s="1"/>
      <c r="M161" s="1"/>
      <c r="N161" s="185"/>
      <c r="O161" s="185"/>
    </row>
    <row r="162" spans="1:15" s="205" customFormat="1" ht="25.5" customHeight="1" x14ac:dyDescent="0.25">
      <c r="A162" s="1025" t="s">
        <v>205</v>
      </c>
      <c r="B162" s="1026"/>
      <c r="C162" s="1026"/>
      <c r="D162" s="1026"/>
      <c r="E162" s="1026"/>
      <c r="F162" s="1027"/>
      <c r="G162" s="56">
        <f>SUMIF(F16:F145,"SB(VBL)",G16:G145)</f>
        <v>28.3</v>
      </c>
      <c r="H162" s="56">
        <f>SUMIF(F16:F145,"SB(VBL)",H16:H145)</f>
        <v>0</v>
      </c>
      <c r="I162" s="56">
        <f>SUMIF(F16:F145,"SB(VBL)",I16:I145)</f>
        <v>0</v>
      </c>
      <c r="J162" s="33"/>
      <c r="K162" s="1"/>
      <c r="L162" s="1"/>
      <c r="M162" s="1"/>
      <c r="N162" s="185"/>
      <c r="O162" s="185"/>
    </row>
    <row r="163" spans="1:15" s="205" customFormat="1" x14ac:dyDescent="0.25">
      <c r="A163" s="1028" t="s">
        <v>65</v>
      </c>
      <c r="B163" s="1029"/>
      <c r="C163" s="1029"/>
      <c r="D163" s="1029"/>
      <c r="E163" s="1029"/>
      <c r="F163" s="1030"/>
      <c r="G163" s="48">
        <f>SUM(G164:G165)</f>
        <v>110.7</v>
      </c>
      <c r="H163" s="48">
        <f>SUM(H164:H165)</f>
        <v>87</v>
      </c>
      <c r="I163" s="48">
        <f>SUM(I164:I165)</f>
        <v>0</v>
      </c>
      <c r="J163" s="33"/>
      <c r="K163" s="1"/>
      <c r="L163" s="1"/>
      <c r="M163" s="1"/>
      <c r="N163" s="185"/>
      <c r="O163" s="185"/>
    </row>
    <row r="164" spans="1:15" s="205" customFormat="1" x14ac:dyDescent="0.25">
      <c r="A164" s="1031" t="s">
        <v>66</v>
      </c>
      <c r="B164" s="1032"/>
      <c r="C164" s="1032"/>
      <c r="D164" s="1032"/>
      <c r="E164" s="1032"/>
      <c r="F164" s="1033"/>
      <c r="G164" s="54">
        <f>SUMIF(F16:F145,"ES",G16:G145)</f>
        <v>0</v>
      </c>
      <c r="H164" s="54">
        <f>SUMIF(F16:F145,"ES",H16:H145)</f>
        <v>0</v>
      </c>
      <c r="I164" s="54">
        <f>SUMIF(F16:F145,"ES",I16:I145)</f>
        <v>0</v>
      </c>
      <c r="J164" s="33"/>
      <c r="K164" s="1"/>
      <c r="L164" s="1"/>
      <c r="M164" s="1"/>
      <c r="N164" s="185"/>
      <c r="O164" s="185"/>
    </row>
    <row r="165" spans="1:15" s="205" customFormat="1" x14ac:dyDescent="0.25">
      <c r="A165" s="1011" t="s">
        <v>68</v>
      </c>
      <c r="B165" s="1012"/>
      <c r="C165" s="1012"/>
      <c r="D165" s="1012"/>
      <c r="E165" s="1012"/>
      <c r="F165" s="1013"/>
      <c r="G165" s="54">
        <f>SUMIF(F16:F145,"Kt",G16:G145)</f>
        <v>110.7</v>
      </c>
      <c r="H165" s="54">
        <f>SUMIF(F16:F145,"Kt",H16:H145)</f>
        <v>87</v>
      </c>
      <c r="I165" s="54">
        <f>SUMIF(F16:F145,"Kt",I16:I145)</f>
        <v>0</v>
      </c>
      <c r="J165" s="33"/>
      <c r="K165" s="1"/>
      <c r="L165" s="1"/>
      <c r="M165" s="1"/>
      <c r="N165" s="185"/>
      <c r="O165" s="185"/>
    </row>
    <row r="166" spans="1:15" s="205" customFormat="1" ht="13.5" thickBot="1" x14ac:dyDescent="0.3">
      <c r="A166" s="1014" t="s">
        <v>69</v>
      </c>
      <c r="B166" s="1015"/>
      <c r="C166" s="1015"/>
      <c r="D166" s="1015"/>
      <c r="E166" s="1015"/>
      <c r="F166" s="1016"/>
      <c r="G166" s="49">
        <f>SUM(G150,G163)</f>
        <v>10013.6</v>
      </c>
      <c r="H166" s="49">
        <f>SUM(H150,H163)</f>
        <v>7867.8999999999987</v>
      </c>
      <c r="I166" s="49">
        <f>SUM(I150,I163)</f>
        <v>6231.9</v>
      </c>
      <c r="J166" s="11"/>
      <c r="N166" s="185"/>
      <c r="O166" s="185"/>
    </row>
    <row r="167" spans="1:15" s="205" customFormat="1" x14ac:dyDescent="0.25">
      <c r="A167" s="1"/>
      <c r="B167" s="1"/>
      <c r="C167" s="1"/>
      <c r="D167" s="1"/>
      <c r="E167" s="1"/>
      <c r="F167" s="358"/>
      <c r="G167" s="358"/>
      <c r="H167" s="358"/>
      <c r="I167" s="358"/>
      <c r="J167" s="33"/>
      <c r="K167" s="1"/>
      <c r="L167" s="1"/>
      <c r="M167" s="1"/>
      <c r="N167" s="185"/>
      <c r="O167" s="185"/>
    </row>
    <row r="169" spans="1:15" x14ac:dyDescent="0.2">
      <c r="F169" s="834" t="s">
        <v>219</v>
      </c>
      <c r="G169" s="834"/>
      <c r="H169" s="834"/>
      <c r="I169" s="834"/>
    </row>
    <row r="170" spans="1:15" x14ac:dyDescent="0.2">
      <c r="G170" s="232"/>
      <c r="H170" s="232"/>
      <c r="I170" s="232"/>
    </row>
    <row r="171" spans="1:15" x14ac:dyDescent="0.2">
      <c r="G171" s="232"/>
      <c r="H171" s="232"/>
      <c r="I171" s="232"/>
    </row>
    <row r="172" spans="1:15" x14ac:dyDescent="0.2">
      <c r="G172" s="232"/>
      <c r="H172" s="232"/>
      <c r="I172" s="232"/>
    </row>
  </sheetData>
  <mergeCells count="139">
    <mergeCell ref="A165:F165"/>
    <mergeCell ref="A166:F166"/>
    <mergeCell ref="J1:M1"/>
    <mergeCell ref="J4:M4"/>
    <mergeCell ref="J19:J20"/>
    <mergeCell ref="D19:D20"/>
    <mergeCell ref="A159:F159"/>
    <mergeCell ref="A160:F160"/>
    <mergeCell ref="A161:F161"/>
    <mergeCell ref="A162:F162"/>
    <mergeCell ref="A163:F163"/>
    <mergeCell ref="A164:F164"/>
    <mergeCell ref="A153:F153"/>
    <mergeCell ref="A154:F154"/>
    <mergeCell ref="A155:F155"/>
    <mergeCell ref="A156:F156"/>
    <mergeCell ref="A157:F157"/>
    <mergeCell ref="A158:F158"/>
    <mergeCell ref="A146:I146"/>
    <mergeCell ref="A148:F148"/>
    <mergeCell ref="A149:F149"/>
    <mergeCell ref="A150:F150"/>
    <mergeCell ref="A151:F151"/>
    <mergeCell ref="A152:F152"/>
    <mergeCell ref="D131:D134"/>
    <mergeCell ref="C143:F143"/>
    <mergeCell ref="J143:M143"/>
    <mergeCell ref="B144:F144"/>
    <mergeCell ref="J144:M144"/>
    <mergeCell ref="B145:F145"/>
    <mergeCell ref="J145:M145"/>
    <mergeCell ref="D136:D138"/>
    <mergeCell ref="J137:J138"/>
    <mergeCell ref="D139:D141"/>
    <mergeCell ref="C129:F129"/>
    <mergeCell ref="J129:M129"/>
    <mergeCell ref="C130:M130"/>
    <mergeCell ref="J121:J123"/>
    <mergeCell ref="A124:A127"/>
    <mergeCell ref="B124:B127"/>
    <mergeCell ref="C124:C127"/>
    <mergeCell ref="D124:D127"/>
    <mergeCell ref="E124:E127"/>
    <mergeCell ref="J125:J126"/>
    <mergeCell ref="A121:A123"/>
    <mergeCell ref="B121:B123"/>
    <mergeCell ref="C121:C123"/>
    <mergeCell ref="D121:D123"/>
    <mergeCell ref="E121:E123"/>
    <mergeCell ref="D112:D114"/>
    <mergeCell ref="J113:J114"/>
    <mergeCell ref="D115:D116"/>
    <mergeCell ref="D117:D118"/>
    <mergeCell ref="D101:D105"/>
    <mergeCell ref="E101:E105"/>
    <mergeCell ref="D107:D108"/>
    <mergeCell ref="D109:D111"/>
    <mergeCell ref="J109:J111"/>
    <mergeCell ref="A87:A100"/>
    <mergeCell ref="B87:B100"/>
    <mergeCell ref="D87:D89"/>
    <mergeCell ref="D94:D96"/>
    <mergeCell ref="D66:D67"/>
    <mergeCell ref="D79:D82"/>
    <mergeCell ref="D70:D72"/>
    <mergeCell ref="J79:J82"/>
    <mergeCell ref="E81:E82"/>
    <mergeCell ref="J94:J96"/>
    <mergeCell ref="E95:E96"/>
    <mergeCell ref="D97:D99"/>
    <mergeCell ref="J97:J99"/>
    <mergeCell ref="E98:E99"/>
    <mergeCell ref="J90:J92"/>
    <mergeCell ref="J88:J89"/>
    <mergeCell ref="D90:D92"/>
    <mergeCell ref="D83:D86"/>
    <mergeCell ref="E84:E86"/>
    <mergeCell ref="C53:M53"/>
    <mergeCell ref="D59:D60"/>
    <mergeCell ref="J59:J60"/>
    <mergeCell ref="D61:D64"/>
    <mergeCell ref="J63:J64"/>
    <mergeCell ref="D49:D50"/>
    <mergeCell ref="E49:E50"/>
    <mergeCell ref="C52:F52"/>
    <mergeCell ref="J52:M52"/>
    <mergeCell ref="E41:E42"/>
    <mergeCell ref="J41:J42"/>
    <mergeCell ref="D44:D46"/>
    <mergeCell ref="D47:D48"/>
    <mergeCell ref="J47:J48"/>
    <mergeCell ref="C35:F35"/>
    <mergeCell ref="C36:M36"/>
    <mergeCell ref="A37:A40"/>
    <mergeCell ref="B37:B40"/>
    <mergeCell ref="D39:D40"/>
    <mergeCell ref="E39:E40"/>
    <mergeCell ref="D37:D38"/>
    <mergeCell ref="E44:E45"/>
    <mergeCell ref="D25:D27"/>
    <mergeCell ref="C15:M15"/>
    <mergeCell ref="D21:D22"/>
    <mergeCell ref="J21:J22"/>
    <mergeCell ref="J23:J24"/>
    <mergeCell ref="D23:D24"/>
    <mergeCell ref="D16:D18"/>
    <mergeCell ref="A32:A34"/>
    <mergeCell ref="B32:B34"/>
    <mergeCell ref="C32:C34"/>
    <mergeCell ref="D32:D33"/>
    <mergeCell ref="E32:E33"/>
    <mergeCell ref="A30:A31"/>
    <mergeCell ref="B30:B31"/>
    <mergeCell ref="C30:C31"/>
    <mergeCell ref="D30:D31"/>
    <mergeCell ref="F169:I169"/>
    <mergeCell ref="A5:M5"/>
    <mergeCell ref="A6:M6"/>
    <mergeCell ref="A7:M7"/>
    <mergeCell ref="J8:M8"/>
    <mergeCell ref="A9:A11"/>
    <mergeCell ref="B9:B11"/>
    <mergeCell ref="C9:C11"/>
    <mergeCell ref="D9:D11"/>
    <mergeCell ref="B14:M14"/>
    <mergeCell ref="I9:I11"/>
    <mergeCell ref="J9:M9"/>
    <mergeCell ref="J10:J11"/>
    <mergeCell ref="K10:M10"/>
    <mergeCell ref="A12:M12"/>
    <mergeCell ref="A13:M13"/>
    <mergeCell ref="E9:E11"/>
    <mergeCell ref="F9:F11"/>
    <mergeCell ref="G9:G11"/>
    <mergeCell ref="H9:H11"/>
    <mergeCell ref="A28:A29"/>
    <mergeCell ref="B28:B29"/>
    <mergeCell ref="C28:C29"/>
    <mergeCell ref="D28:D29"/>
  </mergeCells>
  <printOptions horizontalCentered="1"/>
  <pageMargins left="0.78740157480314965" right="0.39370078740157483" top="0.39370078740157483" bottom="0.39370078740157483" header="0.31496062992125984" footer="0.31496062992125984"/>
  <pageSetup paperSize="9" scale="69" orientation="portrait" r:id="rId1"/>
  <rowBreaks count="1" manualBreakCount="1">
    <brk id="62"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78"/>
  <sheetViews>
    <sheetView topLeftCell="A76" zoomScaleNormal="100" zoomScaleSheetLayoutView="100" workbookViewId="0">
      <selection activeCell="U102" sqref="U102"/>
    </sheetView>
  </sheetViews>
  <sheetFormatPr defaultColWidth="9.140625" defaultRowHeight="12.75" x14ac:dyDescent="0.2"/>
  <cols>
    <col min="1" max="1" width="2.85546875" style="233" customWidth="1"/>
    <col min="2" max="2" width="3.140625" style="233" customWidth="1"/>
    <col min="3" max="3" width="2.85546875" style="233" customWidth="1"/>
    <col min="4" max="4" width="3.140625" style="233" customWidth="1"/>
    <col min="5" max="5" width="32.85546875" style="233" customWidth="1"/>
    <col min="6" max="6" width="4.28515625" style="233" customWidth="1"/>
    <col min="7" max="7" width="13.5703125" style="233" customWidth="1"/>
    <col min="8" max="8" width="8.5703125" style="233" customWidth="1"/>
    <col min="9" max="9" width="8.85546875" style="233" customWidth="1"/>
    <col min="10" max="12" width="9.140625" style="233" customWidth="1"/>
    <col min="13" max="13" width="34" style="233" customWidth="1"/>
    <col min="14" max="14" width="5.42578125" style="233" customWidth="1"/>
    <col min="15" max="17" width="4.42578125" style="233" customWidth="1"/>
    <col min="18" max="18" width="9.85546875" style="232" customWidth="1"/>
    <col min="19" max="20" width="9.140625" style="232"/>
    <col min="21" max="16384" width="9.140625" style="233"/>
  </cols>
  <sheetData>
    <row r="1" spans="1:20" ht="14.25" customHeight="1" x14ac:dyDescent="0.25">
      <c r="M1" s="1019" t="s">
        <v>79</v>
      </c>
      <c r="N1" s="1020"/>
      <c r="O1" s="1020"/>
      <c r="P1" s="1020"/>
      <c r="Q1" s="1020"/>
    </row>
    <row r="2" spans="1:20" s="205" customFormat="1" ht="15.75" x14ac:dyDescent="0.25">
      <c r="A2" s="835" t="s">
        <v>155</v>
      </c>
      <c r="B2" s="835"/>
      <c r="C2" s="835"/>
      <c r="D2" s="835"/>
      <c r="E2" s="835"/>
      <c r="F2" s="835"/>
      <c r="G2" s="835"/>
      <c r="H2" s="835"/>
      <c r="I2" s="835"/>
      <c r="J2" s="835"/>
      <c r="K2" s="835"/>
      <c r="L2" s="835"/>
      <c r="M2" s="835"/>
      <c r="N2" s="835"/>
      <c r="O2" s="835"/>
      <c r="P2" s="835"/>
      <c r="Q2" s="835"/>
      <c r="R2" s="185"/>
      <c r="S2" s="185"/>
      <c r="T2" s="185"/>
    </row>
    <row r="3" spans="1:20" s="205" customFormat="1" ht="15.75" x14ac:dyDescent="0.25">
      <c r="A3" s="836" t="s">
        <v>0</v>
      </c>
      <c r="B3" s="836"/>
      <c r="C3" s="836"/>
      <c r="D3" s="836"/>
      <c r="E3" s="836"/>
      <c r="F3" s="836"/>
      <c r="G3" s="836"/>
      <c r="H3" s="836"/>
      <c r="I3" s="836"/>
      <c r="J3" s="836"/>
      <c r="K3" s="836"/>
      <c r="L3" s="836"/>
      <c r="M3" s="836"/>
      <c r="N3" s="836"/>
      <c r="O3" s="836"/>
      <c r="P3" s="836"/>
      <c r="Q3" s="836"/>
      <c r="R3" s="185"/>
      <c r="S3" s="185"/>
      <c r="T3" s="185"/>
    </row>
    <row r="4" spans="1:20" s="205" customFormat="1" ht="15.75" x14ac:dyDescent="0.25">
      <c r="A4" s="837" t="s">
        <v>1</v>
      </c>
      <c r="B4" s="837"/>
      <c r="C4" s="837"/>
      <c r="D4" s="837"/>
      <c r="E4" s="837"/>
      <c r="F4" s="837"/>
      <c r="G4" s="837"/>
      <c r="H4" s="837"/>
      <c r="I4" s="837"/>
      <c r="J4" s="837"/>
      <c r="K4" s="837"/>
      <c r="L4" s="837"/>
      <c r="M4" s="837"/>
      <c r="N4" s="837"/>
      <c r="O4" s="837"/>
      <c r="P4" s="837"/>
      <c r="Q4" s="837"/>
      <c r="R4" s="185"/>
      <c r="S4" s="185"/>
      <c r="T4" s="185"/>
    </row>
    <row r="5" spans="1:20" s="205" customFormat="1" ht="13.5" thickBot="1" x14ac:dyDescent="0.3">
      <c r="A5" s="1"/>
      <c r="B5" s="1"/>
      <c r="C5" s="1"/>
      <c r="D5" s="1"/>
      <c r="E5" s="1"/>
      <c r="F5" s="1"/>
      <c r="G5" s="2"/>
      <c r="H5" s="143"/>
      <c r="I5" s="143"/>
      <c r="J5" s="143"/>
      <c r="K5" s="143"/>
      <c r="L5" s="143"/>
      <c r="M5" s="838" t="s">
        <v>70</v>
      </c>
      <c r="N5" s="838"/>
      <c r="O5" s="838"/>
      <c r="P5" s="838"/>
      <c r="Q5" s="839"/>
      <c r="R5" s="185"/>
      <c r="S5" s="185"/>
      <c r="T5" s="185"/>
    </row>
    <row r="6" spans="1:20" s="205" customFormat="1" ht="50.25" customHeight="1" x14ac:dyDescent="0.25">
      <c r="A6" s="840" t="s">
        <v>2</v>
      </c>
      <c r="B6" s="843" t="s">
        <v>3</v>
      </c>
      <c r="C6" s="843" t="s">
        <v>4</v>
      </c>
      <c r="D6" s="843" t="s">
        <v>5</v>
      </c>
      <c r="E6" s="846" t="s">
        <v>6</v>
      </c>
      <c r="F6" s="868" t="s">
        <v>7</v>
      </c>
      <c r="G6" s="1098" t="s">
        <v>8</v>
      </c>
      <c r="H6" s="871" t="s">
        <v>9</v>
      </c>
      <c r="I6" s="852" t="s">
        <v>149</v>
      </c>
      <c r="J6" s="852" t="s">
        <v>156</v>
      </c>
      <c r="K6" s="852" t="s">
        <v>124</v>
      </c>
      <c r="L6" s="852" t="s">
        <v>157</v>
      </c>
      <c r="M6" s="855" t="s">
        <v>10</v>
      </c>
      <c r="N6" s="856"/>
      <c r="O6" s="856"/>
      <c r="P6" s="856"/>
      <c r="Q6" s="857"/>
      <c r="R6" s="185"/>
      <c r="S6" s="185"/>
      <c r="T6" s="185"/>
    </row>
    <row r="7" spans="1:20" s="205" customFormat="1" ht="18.75" customHeight="1" x14ac:dyDescent="0.25">
      <c r="A7" s="841"/>
      <c r="B7" s="844"/>
      <c r="C7" s="844"/>
      <c r="D7" s="844"/>
      <c r="E7" s="847"/>
      <c r="F7" s="869"/>
      <c r="G7" s="1099"/>
      <c r="H7" s="872"/>
      <c r="I7" s="853"/>
      <c r="J7" s="853"/>
      <c r="K7" s="853"/>
      <c r="L7" s="853"/>
      <c r="M7" s="858" t="s">
        <v>6</v>
      </c>
      <c r="N7" s="860" t="s">
        <v>180</v>
      </c>
      <c r="O7" s="860"/>
      <c r="P7" s="860"/>
      <c r="Q7" s="861"/>
      <c r="R7" s="185"/>
      <c r="S7" s="185"/>
      <c r="T7" s="185"/>
    </row>
    <row r="8" spans="1:20" s="205" customFormat="1" ht="49.5" customHeight="1" thickBot="1" x14ac:dyDescent="0.3">
      <c r="A8" s="842"/>
      <c r="B8" s="845"/>
      <c r="C8" s="845"/>
      <c r="D8" s="845"/>
      <c r="E8" s="848"/>
      <c r="F8" s="870"/>
      <c r="G8" s="1100"/>
      <c r="H8" s="873"/>
      <c r="I8" s="854"/>
      <c r="J8" s="854"/>
      <c r="K8" s="854"/>
      <c r="L8" s="854"/>
      <c r="M8" s="859"/>
      <c r="N8" s="71" t="s">
        <v>77</v>
      </c>
      <c r="O8" s="71" t="s">
        <v>96</v>
      </c>
      <c r="P8" s="71" t="s">
        <v>125</v>
      </c>
      <c r="Q8" s="72" t="s">
        <v>158</v>
      </c>
      <c r="R8" s="185"/>
      <c r="S8" s="185"/>
      <c r="T8" s="185"/>
    </row>
    <row r="9" spans="1:20" s="3" customFormat="1" ht="13.5" customHeight="1" x14ac:dyDescent="0.2">
      <c r="A9" s="862" t="s">
        <v>11</v>
      </c>
      <c r="B9" s="863"/>
      <c r="C9" s="863"/>
      <c r="D9" s="863"/>
      <c r="E9" s="863"/>
      <c r="F9" s="863"/>
      <c r="G9" s="863"/>
      <c r="H9" s="863"/>
      <c r="I9" s="863"/>
      <c r="J9" s="863"/>
      <c r="K9" s="863"/>
      <c r="L9" s="863"/>
      <c r="M9" s="863"/>
      <c r="N9" s="863"/>
      <c r="O9" s="863"/>
      <c r="P9" s="863"/>
      <c r="Q9" s="864"/>
      <c r="R9" s="372"/>
      <c r="S9" s="372"/>
      <c r="T9" s="372"/>
    </row>
    <row r="10" spans="1:20" s="3" customFormat="1" x14ac:dyDescent="0.2">
      <c r="A10" s="865" t="s">
        <v>12</v>
      </c>
      <c r="B10" s="866"/>
      <c r="C10" s="866"/>
      <c r="D10" s="866"/>
      <c r="E10" s="866"/>
      <c r="F10" s="866"/>
      <c r="G10" s="866"/>
      <c r="H10" s="866"/>
      <c r="I10" s="866"/>
      <c r="J10" s="866"/>
      <c r="K10" s="866"/>
      <c r="L10" s="866"/>
      <c r="M10" s="866"/>
      <c r="N10" s="866"/>
      <c r="O10" s="866"/>
      <c r="P10" s="866"/>
      <c r="Q10" s="867"/>
      <c r="R10" s="372"/>
      <c r="S10" s="372"/>
      <c r="T10" s="372"/>
    </row>
    <row r="11" spans="1:20" s="205" customFormat="1" ht="15" customHeight="1" x14ac:dyDescent="0.25">
      <c r="A11" s="4" t="s">
        <v>13</v>
      </c>
      <c r="B11" s="849" t="s">
        <v>14</v>
      </c>
      <c r="C11" s="850"/>
      <c r="D11" s="850"/>
      <c r="E11" s="850"/>
      <c r="F11" s="850"/>
      <c r="G11" s="850"/>
      <c r="H11" s="850"/>
      <c r="I11" s="850"/>
      <c r="J11" s="850"/>
      <c r="K11" s="850"/>
      <c r="L11" s="850"/>
      <c r="M11" s="850"/>
      <c r="N11" s="850"/>
      <c r="O11" s="850"/>
      <c r="P11" s="850"/>
      <c r="Q11" s="851"/>
      <c r="R11" s="185"/>
      <c r="S11" s="185"/>
      <c r="T11" s="185"/>
    </row>
    <row r="12" spans="1:20" s="205" customFormat="1" ht="14.25" customHeight="1" x14ac:dyDescent="0.25">
      <c r="A12" s="5" t="s">
        <v>13</v>
      </c>
      <c r="B12" s="6" t="s">
        <v>13</v>
      </c>
      <c r="C12" s="881" t="s">
        <v>15</v>
      </c>
      <c r="D12" s="882"/>
      <c r="E12" s="882"/>
      <c r="F12" s="882"/>
      <c r="G12" s="882"/>
      <c r="H12" s="882"/>
      <c r="I12" s="882"/>
      <c r="J12" s="882"/>
      <c r="K12" s="882"/>
      <c r="L12" s="882"/>
      <c r="M12" s="882"/>
      <c r="N12" s="882"/>
      <c r="O12" s="882"/>
      <c r="P12" s="882"/>
      <c r="Q12" s="883"/>
      <c r="R12" s="185"/>
      <c r="S12" s="185"/>
      <c r="T12" s="185"/>
    </row>
    <row r="13" spans="1:20" s="205" customFormat="1" ht="27" customHeight="1" x14ac:dyDescent="0.2">
      <c r="A13" s="7" t="s">
        <v>13</v>
      </c>
      <c r="B13" s="8" t="s">
        <v>13</v>
      </c>
      <c r="C13" s="9" t="s">
        <v>13</v>
      </c>
      <c r="D13" s="9"/>
      <c r="E13" s="35" t="s">
        <v>16</v>
      </c>
      <c r="F13" s="1131" t="s">
        <v>17</v>
      </c>
      <c r="G13" s="587"/>
      <c r="H13" s="295"/>
      <c r="I13" s="68"/>
      <c r="J13" s="16"/>
      <c r="K13" s="293"/>
      <c r="L13" s="293"/>
      <c r="M13" s="213"/>
      <c r="N13" s="135"/>
      <c r="O13" s="283"/>
      <c r="P13" s="397"/>
      <c r="Q13" s="285"/>
      <c r="R13" s="185"/>
      <c r="S13" s="185"/>
      <c r="T13" s="185"/>
    </row>
    <row r="14" spans="1:20" s="205" customFormat="1" ht="17.25" customHeight="1" x14ac:dyDescent="0.25">
      <c r="A14" s="7"/>
      <c r="B14" s="8"/>
      <c r="C14" s="9"/>
      <c r="D14" s="9"/>
      <c r="E14" s="897" t="s">
        <v>19</v>
      </c>
      <c r="F14" s="1131"/>
      <c r="G14" s="1069" t="s">
        <v>189</v>
      </c>
      <c r="H14" s="296" t="s">
        <v>20</v>
      </c>
      <c r="I14" s="108">
        <v>4737.5</v>
      </c>
      <c r="J14" s="425">
        <f>4760.4-34.4</f>
        <v>4726</v>
      </c>
      <c r="K14" s="245">
        <v>4760.3999999999996</v>
      </c>
      <c r="L14" s="245">
        <v>4760.3999999999996</v>
      </c>
      <c r="M14" s="903" t="s">
        <v>81</v>
      </c>
      <c r="N14" s="91" t="s">
        <v>98</v>
      </c>
      <c r="O14" s="156" t="s">
        <v>162</v>
      </c>
      <c r="P14" s="156" t="s">
        <v>162</v>
      </c>
      <c r="Q14" s="151" t="s">
        <v>162</v>
      </c>
      <c r="R14" s="185"/>
      <c r="S14" s="185"/>
      <c r="T14" s="185"/>
    </row>
    <row r="15" spans="1:20" s="205" customFormat="1" ht="21" customHeight="1" x14ac:dyDescent="0.25">
      <c r="A15" s="7"/>
      <c r="B15" s="8"/>
      <c r="C15" s="9"/>
      <c r="D15" s="9"/>
      <c r="E15" s="1139"/>
      <c r="F15" s="1131"/>
      <c r="G15" s="1140"/>
      <c r="H15" s="295" t="s">
        <v>21</v>
      </c>
      <c r="I15" s="109">
        <v>419.6</v>
      </c>
      <c r="J15" s="426">
        <v>34.4</v>
      </c>
      <c r="K15" s="427"/>
      <c r="L15" s="427"/>
      <c r="M15" s="889"/>
      <c r="N15" s="130"/>
      <c r="O15" s="157"/>
      <c r="P15" s="157"/>
      <c r="Q15" s="152"/>
      <c r="R15" s="185"/>
      <c r="S15" s="185"/>
      <c r="T15" s="185"/>
    </row>
    <row r="16" spans="1:20" s="205" customFormat="1" ht="20.25" customHeight="1" x14ac:dyDescent="0.25">
      <c r="A16" s="7"/>
      <c r="B16" s="8"/>
      <c r="C16" s="9"/>
      <c r="D16" s="9"/>
      <c r="E16" s="942" t="s">
        <v>22</v>
      </c>
      <c r="F16" s="1131"/>
      <c r="G16" s="1070" t="s">
        <v>190</v>
      </c>
      <c r="H16" s="296" t="s">
        <v>20</v>
      </c>
      <c r="I16" s="246">
        <v>112.5</v>
      </c>
      <c r="J16" s="428">
        <v>135</v>
      </c>
      <c r="K16" s="246">
        <v>140</v>
      </c>
      <c r="L16" s="246">
        <v>140</v>
      </c>
      <c r="M16" s="903" t="s">
        <v>81</v>
      </c>
      <c r="N16" s="91" t="s">
        <v>129</v>
      </c>
      <c r="O16" s="156" t="s">
        <v>130</v>
      </c>
      <c r="P16" s="156" t="s">
        <v>131</v>
      </c>
      <c r="Q16" s="151" t="s">
        <v>131</v>
      </c>
      <c r="R16" s="185"/>
      <c r="S16" s="185"/>
      <c r="T16" s="185"/>
    </row>
    <row r="17" spans="1:20" s="205" customFormat="1" ht="14.25" customHeight="1" x14ac:dyDescent="0.25">
      <c r="A17" s="7"/>
      <c r="B17" s="8"/>
      <c r="C17" s="9"/>
      <c r="D17" s="9"/>
      <c r="E17" s="942"/>
      <c r="F17" s="1131"/>
      <c r="G17" s="1070"/>
      <c r="H17" s="297" t="s">
        <v>21</v>
      </c>
      <c r="I17" s="245"/>
      <c r="J17" s="36"/>
      <c r="K17" s="37"/>
      <c r="L17" s="37"/>
      <c r="M17" s="888"/>
      <c r="N17" s="130"/>
      <c r="O17" s="157"/>
      <c r="P17" s="157"/>
      <c r="Q17" s="152"/>
      <c r="R17" s="185"/>
      <c r="S17" s="185"/>
      <c r="T17" s="185"/>
    </row>
    <row r="18" spans="1:20" s="205" customFormat="1" ht="15" customHeight="1" thickBot="1" x14ac:dyDescent="0.3">
      <c r="A18" s="12"/>
      <c r="B18" s="13"/>
      <c r="C18" s="125"/>
      <c r="D18" s="125"/>
      <c r="E18" s="1128"/>
      <c r="F18" s="1132"/>
      <c r="G18" s="1125"/>
      <c r="H18" s="224" t="s">
        <v>23</v>
      </c>
      <c r="I18" s="38">
        <f>SUM(I13:I16)</f>
        <v>5269.6</v>
      </c>
      <c r="J18" s="39">
        <f t="shared" ref="J18:L18" si="0">SUM(J13:J16)</f>
        <v>4895.3999999999996</v>
      </c>
      <c r="K18" s="38">
        <f t="shared" ref="K18" si="1">SUM(K13:K16)</f>
        <v>4900.3999999999996</v>
      </c>
      <c r="L18" s="38">
        <f t="shared" si="0"/>
        <v>4900.3999999999996</v>
      </c>
      <c r="M18" s="1126"/>
      <c r="N18" s="79"/>
      <c r="O18" s="158"/>
      <c r="P18" s="158"/>
      <c r="Q18" s="153"/>
      <c r="R18" s="185"/>
      <c r="S18" s="185"/>
      <c r="T18" s="185"/>
    </row>
    <row r="19" spans="1:20" s="205" customFormat="1" ht="37.5" customHeight="1" x14ac:dyDescent="0.25">
      <c r="A19" s="7" t="s">
        <v>13</v>
      </c>
      <c r="B19" s="8" t="s">
        <v>13</v>
      </c>
      <c r="C19" s="126" t="s">
        <v>24</v>
      </c>
      <c r="D19" s="9"/>
      <c r="E19" s="420" t="s">
        <v>25</v>
      </c>
      <c r="F19" s="557" t="s">
        <v>17</v>
      </c>
      <c r="G19" s="588"/>
      <c r="H19" s="231"/>
      <c r="I19" s="70"/>
      <c r="J19" s="67"/>
      <c r="K19" s="67"/>
      <c r="L19" s="67"/>
      <c r="M19" s="453"/>
      <c r="N19" s="76"/>
      <c r="O19" s="464"/>
      <c r="P19" s="73"/>
      <c r="Q19" s="99"/>
      <c r="R19" s="185"/>
      <c r="S19" s="185"/>
      <c r="T19" s="185"/>
    </row>
    <row r="20" spans="1:20" s="205" customFormat="1" ht="26.25" customHeight="1" x14ac:dyDescent="0.25">
      <c r="A20" s="874"/>
      <c r="B20" s="875"/>
      <c r="C20" s="876"/>
      <c r="D20" s="202"/>
      <c r="E20" s="1133" t="s">
        <v>27</v>
      </c>
      <c r="F20" s="1101"/>
      <c r="G20" s="1129" t="s">
        <v>191</v>
      </c>
      <c r="H20" s="192" t="s">
        <v>26</v>
      </c>
      <c r="I20" s="64">
        <v>60</v>
      </c>
      <c r="J20" s="40">
        <v>50</v>
      </c>
      <c r="K20" s="40">
        <v>60</v>
      </c>
      <c r="L20" s="40">
        <v>60</v>
      </c>
      <c r="M20" s="454" t="s">
        <v>132</v>
      </c>
      <c r="N20" s="429" t="s">
        <v>133</v>
      </c>
      <c r="O20" s="465" t="s">
        <v>164</v>
      </c>
      <c r="P20" s="430" t="s">
        <v>164</v>
      </c>
      <c r="Q20" s="431" t="s">
        <v>164</v>
      </c>
      <c r="R20" s="185"/>
      <c r="S20" s="185"/>
      <c r="T20" s="185"/>
    </row>
    <row r="21" spans="1:20" s="205" customFormat="1" ht="16.5" customHeight="1" x14ac:dyDescent="0.25">
      <c r="A21" s="874"/>
      <c r="B21" s="875"/>
      <c r="C21" s="876"/>
      <c r="D21" s="202"/>
      <c r="E21" s="1134"/>
      <c r="F21" s="1101"/>
      <c r="G21" s="1130"/>
      <c r="H21" s="68"/>
      <c r="I21" s="44"/>
      <c r="J21" s="41"/>
      <c r="K21" s="41"/>
      <c r="L21" s="41"/>
      <c r="M21" s="455" t="s">
        <v>28</v>
      </c>
      <c r="N21" s="77">
        <v>166</v>
      </c>
      <c r="O21" s="394">
        <v>190</v>
      </c>
      <c r="P21" s="74">
        <v>200</v>
      </c>
      <c r="Q21" s="100">
        <v>200</v>
      </c>
      <c r="R21" s="185"/>
      <c r="S21" s="185"/>
      <c r="T21" s="185"/>
    </row>
    <row r="22" spans="1:20" s="205" customFormat="1" ht="15" customHeight="1" x14ac:dyDescent="0.25">
      <c r="A22" s="874"/>
      <c r="B22" s="875"/>
      <c r="C22" s="876"/>
      <c r="D22" s="202"/>
      <c r="E22" s="382" t="s">
        <v>29</v>
      </c>
      <c r="F22" s="1101"/>
      <c r="G22" s="1130"/>
      <c r="H22" s="192" t="s">
        <v>26</v>
      </c>
      <c r="I22" s="64"/>
      <c r="J22" s="40">
        <v>18.5</v>
      </c>
      <c r="K22" s="40">
        <v>23.5</v>
      </c>
      <c r="L22" s="40">
        <v>23.5</v>
      </c>
      <c r="M22" s="411" t="s">
        <v>134</v>
      </c>
      <c r="N22" s="91" t="s">
        <v>135</v>
      </c>
      <c r="O22" s="207" t="s">
        <v>135</v>
      </c>
      <c r="P22" s="207" t="s">
        <v>135</v>
      </c>
      <c r="Q22" s="432" t="s">
        <v>135</v>
      </c>
      <c r="R22" s="185"/>
      <c r="S22" s="185"/>
      <c r="T22" s="185"/>
    </row>
    <row r="23" spans="1:20" s="205" customFormat="1" ht="15" customHeight="1" x14ac:dyDescent="0.25">
      <c r="A23" s="404"/>
      <c r="B23" s="414"/>
      <c r="C23" s="416"/>
      <c r="D23" s="202"/>
      <c r="E23" s="370"/>
      <c r="F23" s="558"/>
      <c r="G23" s="589"/>
      <c r="H23" s="68" t="s">
        <v>30</v>
      </c>
      <c r="I23" s="44">
        <v>18.5</v>
      </c>
      <c r="J23" s="41"/>
      <c r="K23" s="41"/>
      <c r="L23" s="41"/>
      <c r="M23" s="409"/>
      <c r="N23" s="130"/>
      <c r="O23" s="218"/>
      <c r="P23" s="218"/>
      <c r="Q23" s="258"/>
      <c r="R23" s="185"/>
      <c r="S23" s="185"/>
      <c r="T23" s="185"/>
    </row>
    <row r="24" spans="1:20" s="205" customFormat="1" ht="18" customHeight="1" thickBot="1" x14ac:dyDescent="0.3">
      <c r="A24" s="405"/>
      <c r="B24" s="418"/>
      <c r="C24" s="419"/>
      <c r="D24" s="14"/>
      <c r="E24" s="390"/>
      <c r="F24" s="559"/>
      <c r="G24" s="590"/>
      <c r="H24" s="225" t="s">
        <v>23</v>
      </c>
      <c r="I24" s="65">
        <f>SUM(I19:I23)</f>
        <v>78.5</v>
      </c>
      <c r="J24" s="65">
        <f t="shared" ref="J24:L24" si="2">SUM(J19:J23)</f>
        <v>68.5</v>
      </c>
      <c r="K24" s="65">
        <f t="shared" si="2"/>
        <v>83.5</v>
      </c>
      <c r="L24" s="65">
        <f t="shared" si="2"/>
        <v>83.5</v>
      </c>
      <c r="M24" s="421"/>
      <c r="N24" s="79"/>
      <c r="O24" s="159"/>
      <c r="P24" s="159"/>
      <c r="Q24" s="154"/>
      <c r="R24" s="185"/>
      <c r="S24" s="185"/>
      <c r="T24" s="185"/>
    </row>
    <row r="25" spans="1:20" s="205" customFormat="1" ht="25.5" customHeight="1" x14ac:dyDescent="0.25">
      <c r="A25" s="1062" t="s">
        <v>13</v>
      </c>
      <c r="B25" s="913" t="s">
        <v>13</v>
      </c>
      <c r="C25" s="1135" t="s">
        <v>31</v>
      </c>
      <c r="D25" s="15"/>
      <c r="E25" s="1137" t="s">
        <v>32</v>
      </c>
      <c r="F25" s="1138" t="s">
        <v>17</v>
      </c>
      <c r="G25" s="1127" t="s">
        <v>189</v>
      </c>
      <c r="H25" s="115" t="s">
        <v>21</v>
      </c>
      <c r="I25" s="93">
        <f>19.1+21.4</f>
        <v>40.5</v>
      </c>
      <c r="J25" s="105">
        <v>6</v>
      </c>
      <c r="K25" s="93">
        <v>16.2</v>
      </c>
      <c r="L25" s="93">
        <v>16.2</v>
      </c>
      <c r="M25" s="417" t="s">
        <v>138</v>
      </c>
      <c r="N25" s="212">
        <v>4</v>
      </c>
      <c r="O25" s="433">
        <v>5</v>
      </c>
      <c r="P25" s="284">
        <v>7</v>
      </c>
      <c r="Q25" s="434">
        <v>7</v>
      </c>
      <c r="R25" s="185"/>
      <c r="S25" s="185"/>
      <c r="T25" s="185"/>
    </row>
    <row r="26" spans="1:20" s="205" customFormat="1" ht="25.5" customHeight="1" x14ac:dyDescent="0.25">
      <c r="A26" s="874"/>
      <c r="B26" s="875"/>
      <c r="C26" s="876"/>
      <c r="D26" s="202"/>
      <c r="E26" s="942"/>
      <c r="F26" s="1131"/>
      <c r="G26" s="1070"/>
      <c r="H26" s="116" t="s">
        <v>21</v>
      </c>
      <c r="I26" s="37"/>
      <c r="J26" s="36">
        <v>25.5</v>
      </c>
      <c r="K26" s="37"/>
      <c r="L26" s="37"/>
      <c r="M26" s="383" t="s">
        <v>120</v>
      </c>
      <c r="N26" s="435">
        <v>112</v>
      </c>
      <c r="O26" s="252">
        <v>150</v>
      </c>
      <c r="P26" s="252"/>
      <c r="Q26" s="250"/>
      <c r="R26" s="185"/>
      <c r="S26" s="185"/>
      <c r="T26" s="185"/>
    </row>
    <row r="27" spans="1:20" s="205" customFormat="1" ht="15.75" customHeight="1" thickBot="1" x14ac:dyDescent="0.3">
      <c r="A27" s="874"/>
      <c r="B27" s="894"/>
      <c r="C27" s="1136"/>
      <c r="D27" s="14"/>
      <c r="E27" s="1128"/>
      <c r="F27" s="1132"/>
      <c r="G27" s="1125"/>
      <c r="H27" s="224" t="s">
        <v>23</v>
      </c>
      <c r="I27" s="65">
        <f>SUM(I25:I26)</f>
        <v>40.5</v>
      </c>
      <c r="J27" s="65">
        <f>SUM(J25:J26)</f>
        <v>31.5</v>
      </c>
      <c r="K27" s="65">
        <f>SUM(K25:K26)</f>
        <v>16.2</v>
      </c>
      <c r="L27" s="65">
        <f>SUM(L25:L26)</f>
        <v>16.2</v>
      </c>
      <c r="M27" s="421"/>
      <c r="N27" s="204"/>
      <c r="O27" s="150"/>
      <c r="P27" s="150"/>
      <c r="Q27" s="155"/>
      <c r="R27" s="185"/>
      <c r="S27" s="185"/>
      <c r="T27" s="185"/>
    </row>
    <row r="28" spans="1:20" s="205" customFormat="1" ht="28.5" customHeight="1" x14ac:dyDescent="0.25">
      <c r="A28" s="1062" t="s">
        <v>13</v>
      </c>
      <c r="B28" s="913" t="s">
        <v>13</v>
      </c>
      <c r="C28" s="1063" t="s">
        <v>33</v>
      </c>
      <c r="D28" s="15"/>
      <c r="E28" s="1064" t="s">
        <v>117</v>
      </c>
      <c r="F28" s="1065" t="s">
        <v>35</v>
      </c>
      <c r="G28" s="1067" t="s">
        <v>187</v>
      </c>
      <c r="H28" s="208" t="s">
        <v>21</v>
      </c>
      <c r="I28" s="93">
        <v>720.6</v>
      </c>
      <c r="J28" s="226">
        <v>236.5</v>
      </c>
      <c r="K28" s="226">
        <v>483.2</v>
      </c>
      <c r="L28" s="226"/>
      <c r="M28" s="417" t="s">
        <v>115</v>
      </c>
      <c r="N28" s="509">
        <v>268</v>
      </c>
      <c r="O28" s="253">
        <v>73</v>
      </c>
      <c r="P28" s="194">
        <v>195</v>
      </c>
      <c r="Q28" s="206"/>
      <c r="R28" s="185"/>
      <c r="S28" s="185"/>
      <c r="T28" s="185"/>
    </row>
    <row r="29" spans="1:20" s="205" customFormat="1" ht="24.75" customHeight="1" x14ac:dyDescent="0.25">
      <c r="A29" s="874"/>
      <c r="B29" s="875"/>
      <c r="C29" s="895"/>
      <c r="D29" s="202"/>
      <c r="E29" s="945"/>
      <c r="F29" s="1066"/>
      <c r="G29" s="964"/>
      <c r="H29" s="146"/>
      <c r="I29" s="37"/>
      <c r="J29" s="94"/>
      <c r="K29" s="94"/>
      <c r="L29" s="94"/>
      <c r="M29" s="410" t="s">
        <v>116</v>
      </c>
      <c r="N29" s="439">
        <v>12</v>
      </c>
      <c r="O29" s="111">
        <v>12</v>
      </c>
      <c r="P29" s="75"/>
      <c r="Q29" s="112"/>
      <c r="R29" s="185"/>
      <c r="S29" s="185"/>
      <c r="T29" s="185"/>
    </row>
    <row r="30" spans="1:20" s="205" customFormat="1" ht="13.5" customHeight="1" thickBot="1" x14ac:dyDescent="0.3">
      <c r="A30" s="893"/>
      <c r="B30" s="894"/>
      <c r="C30" s="896"/>
      <c r="D30" s="14"/>
      <c r="E30" s="363"/>
      <c r="F30" s="560"/>
      <c r="G30" s="1068"/>
      <c r="H30" s="224" t="s">
        <v>23</v>
      </c>
      <c r="I30" s="38">
        <f t="shared" ref="I30:L30" si="3">SUM(I28:I29)</f>
        <v>720.6</v>
      </c>
      <c r="J30" s="107">
        <f t="shared" si="3"/>
        <v>236.5</v>
      </c>
      <c r="K30" s="107">
        <f t="shared" si="3"/>
        <v>483.2</v>
      </c>
      <c r="L30" s="107">
        <f t="shared" si="3"/>
        <v>0</v>
      </c>
      <c r="M30" s="131"/>
      <c r="N30" s="79"/>
      <c r="O30" s="254"/>
      <c r="P30" s="159"/>
      <c r="Q30" s="154"/>
      <c r="R30" s="185"/>
      <c r="S30" s="185"/>
      <c r="T30" s="185"/>
    </row>
    <row r="31" spans="1:20" s="205" customFormat="1" ht="13.5" customHeight="1" x14ac:dyDescent="0.25">
      <c r="A31" s="1062" t="s">
        <v>13</v>
      </c>
      <c r="B31" s="913" t="s">
        <v>13</v>
      </c>
      <c r="C31" s="1063" t="s">
        <v>18</v>
      </c>
      <c r="D31" s="15"/>
      <c r="E31" s="1064" t="s">
        <v>213</v>
      </c>
      <c r="F31" s="1065"/>
      <c r="G31" s="1067" t="s">
        <v>192</v>
      </c>
      <c r="H31" s="208" t="s">
        <v>21</v>
      </c>
      <c r="I31" s="93"/>
      <c r="J31" s="226"/>
      <c r="K31" s="226">
        <v>10</v>
      </c>
      <c r="L31" s="226"/>
      <c r="M31" s="209" t="s">
        <v>178</v>
      </c>
      <c r="N31" s="384"/>
      <c r="O31" s="136"/>
      <c r="P31" s="136">
        <v>1</v>
      </c>
      <c r="Q31" s="206"/>
      <c r="R31" s="185"/>
      <c r="S31" s="185"/>
      <c r="T31" s="185"/>
    </row>
    <row r="32" spans="1:20" s="205" customFormat="1" ht="15" customHeight="1" x14ac:dyDescent="0.25">
      <c r="A32" s="874"/>
      <c r="B32" s="875"/>
      <c r="C32" s="895"/>
      <c r="D32" s="202"/>
      <c r="E32" s="945"/>
      <c r="F32" s="1066"/>
      <c r="G32" s="964"/>
      <c r="H32" s="146"/>
      <c r="I32" s="37"/>
      <c r="J32" s="94"/>
      <c r="K32" s="94"/>
      <c r="L32" s="94"/>
      <c r="M32" s="542"/>
      <c r="N32" s="439"/>
      <c r="O32" s="111"/>
      <c r="P32" s="75"/>
      <c r="Q32" s="112"/>
      <c r="R32" s="185"/>
      <c r="S32" s="185"/>
      <c r="T32" s="185"/>
    </row>
    <row r="33" spans="1:20" s="205" customFormat="1" ht="13.5" customHeight="1" thickBot="1" x14ac:dyDescent="0.3">
      <c r="A33" s="893"/>
      <c r="B33" s="894"/>
      <c r="C33" s="896"/>
      <c r="D33" s="14"/>
      <c r="E33" s="363"/>
      <c r="F33" s="560"/>
      <c r="G33" s="1068"/>
      <c r="H33" s="224" t="s">
        <v>23</v>
      </c>
      <c r="I33" s="38">
        <f t="shared" ref="I33:L33" si="4">SUM(I31:I32)</f>
        <v>0</v>
      </c>
      <c r="J33" s="107">
        <f t="shared" si="4"/>
        <v>0</v>
      </c>
      <c r="K33" s="107">
        <f>SUM(K31:K32)</f>
        <v>10</v>
      </c>
      <c r="L33" s="107">
        <f t="shared" si="4"/>
        <v>0</v>
      </c>
      <c r="M33" s="131"/>
      <c r="N33" s="79"/>
      <c r="O33" s="254"/>
      <c r="P33" s="159"/>
      <c r="Q33" s="154"/>
      <c r="R33" s="185"/>
      <c r="S33" s="185"/>
      <c r="T33" s="185"/>
    </row>
    <row r="34" spans="1:20" s="205" customFormat="1" ht="27.75" customHeight="1" x14ac:dyDescent="0.25">
      <c r="A34" s="1062"/>
      <c r="B34" s="913"/>
      <c r="C34" s="1063"/>
      <c r="D34" s="415"/>
      <c r="E34" s="1057" t="s">
        <v>121</v>
      </c>
      <c r="F34" s="561"/>
      <c r="G34" s="1053" t="s">
        <v>189</v>
      </c>
      <c r="H34" s="436" t="s">
        <v>30</v>
      </c>
      <c r="I34" s="446">
        <v>12</v>
      </c>
      <c r="J34" s="437"/>
      <c r="K34" s="437"/>
      <c r="L34" s="437"/>
      <c r="M34" s="391" t="s">
        <v>122</v>
      </c>
      <c r="N34" s="439">
        <v>48</v>
      </c>
      <c r="O34" s="111"/>
      <c r="P34" s="75"/>
      <c r="Q34" s="112"/>
      <c r="R34" s="185"/>
      <c r="S34" s="185"/>
      <c r="T34" s="185"/>
    </row>
    <row r="35" spans="1:20" s="205" customFormat="1" ht="24" customHeight="1" x14ac:dyDescent="0.25">
      <c r="A35" s="874"/>
      <c r="B35" s="875"/>
      <c r="C35" s="895"/>
      <c r="D35" s="416"/>
      <c r="E35" s="1151"/>
      <c r="F35" s="1152"/>
      <c r="G35" s="1053"/>
      <c r="H35" s="436" t="s">
        <v>53</v>
      </c>
      <c r="I35" s="446">
        <v>5.4</v>
      </c>
      <c r="J35" s="437"/>
      <c r="K35" s="437"/>
      <c r="L35" s="437"/>
      <c r="M35" s="438"/>
      <c r="N35" s="439"/>
      <c r="O35" s="111"/>
      <c r="P35" s="75"/>
      <c r="Q35" s="112"/>
      <c r="R35" s="185"/>
      <c r="S35" s="185"/>
      <c r="T35" s="185"/>
    </row>
    <row r="36" spans="1:20" s="205" customFormat="1" ht="14.25" customHeight="1" x14ac:dyDescent="0.25">
      <c r="A36" s="874"/>
      <c r="B36" s="875"/>
      <c r="C36" s="895"/>
      <c r="D36" s="416"/>
      <c r="E36" s="448"/>
      <c r="F36" s="1153"/>
      <c r="G36" s="1054"/>
      <c r="H36" s="440" t="s">
        <v>23</v>
      </c>
      <c r="I36" s="449">
        <f t="shared" ref="I36:L36" si="5">SUM(I34:I35)</f>
        <v>17.399999999999999</v>
      </c>
      <c r="J36" s="450">
        <f t="shared" ref="J36:K36" si="6">SUM(J34:J35)</f>
        <v>0</v>
      </c>
      <c r="K36" s="450">
        <f t="shared" si="6"/>
        <v>0</v>
      </c>
      <c r="L36" s="450">
        <f t="shared" si="5"/>
        <v>0</v>
      </c>
      <c r="M36" s="451"/>
      <c r="N36" s="452"/>
      <c r="O36" s="16"/>
      <c r="P36" s="84"/>
      <c r="Q36" s="96"/>
      <c r="R36" s="185"/>
      <c r="S36" s="185"/>
      <c r="T36" s="185"/>
    </row>
    <row r="37" spans="1:20" s="205" customFormat="1" ht="15.75" customHeight="1" x14ac:dyDescent="0.25">
      <c r="A37" s="874"/>
      <c r="B37" s="875"/>
      <c r="C37" s="895"/>
      <c r="D37" s="202"/>
      <c r="E37" s="1057" t="s">
        <v>136</v>
      </c>
      <c r="F37" s="1058" t="s">
        <v>35</v>
      </c>
      <c r="G37" s="1053" t="s">
        <v>189</v>
      </c>
      <c r="H37" s="436" t="s">
        <v>21</v>
      </c>
      <c r="I37" s="443">
        <v>54.8</v>
      </c>
      <c r="J37" s="437"/>
      <c r="K37" s="437"/>
      <c r="L37" s="437"/>
      <c r="M37" s="1158" t="s">
        <v>137</v>
      </c>
      <c r="N37" s="447">
        <v>2300</v>
      </c>
      <c r="O37" s="392"/>
      <c r="P37" s="218"/>
      <c r="Q37" s="258"/>
      <c r="R37" s="185"/>
      <c r="S37" s="185"/>
      <c r="T37" s="185"/>
    </row>
    <row r="38" spans="1:20" s="205" customFormat="1" ht="21.75" customHeight="1" x14ac:dyDescent="0.25">
      <c r="A38" s="874"/>
      <c r="B38" s="875"/>
      <c r="C38" s="895"/>
      <c r="D38" s="202"/>
      <c r="E38" s="1057"/>
      <c r="F38" s="1058"/>
      <c r="G38" s="1053"/>
      <c r="H38" s="436"/>
      <c r="I38" s="443"/>
      <c r="J38" s="437"/>
      <c r="K38" s="437"/>
      <c r="L38" s="437"/>
      <c r="M38" s="1158"/>
      <c r="N38" s="439"/>
      <c r="O38" s="111"/>
      <c r="P38" s="75"/>
      <c r="Q38" s="112"/>
      <c r="R38" s="185"/>
      <c r="S38" s="185"/>
      <c r="T38" s="185"/>
    </row>
    <row r="39" spans="1:20" s="205" customFormat="1" ht="17.25" customHeight="1" thickBot="1" x14ac:dyDescent="0.3">
      <c r="A39" s="874"/>
      <c r="B39" s="894"/>
      <c r="C39" s="896"/>
      <c r="D39" s="202"/>
      <c r="E39" s="378"/>
      <c r="F39" s="562"/>
      <c r="G39" s="1157"/>
      <c r="H39" s="444" t="s">
        <v>23</v>
      </c>
      <c r="I39" s="445">
        <f t="shared" ref="I39:J39" si="7">SUM(I37:I38)</f>
        <v>54.8</v>
      </c>
      <c r="J39" s="445">
        <f t="shared" si="7"/>
        <v>0</v>
      </c>
      <c r="K39" s="441">
        <f t="shared" ref="K39:L39" si="8">SUM(K37:K37)</f>
        <v>0</v>
      </c>
      <c r="L39" s="441">
        <f t="shared" si="8"/>
        <v>0</v>
      </c>
      <c r="M39" s="131"/>
      <c r="N39" s="442"/>
      <c r="O39" s="254"/>
      <c r="P39" s="159"/>
      <c r="Q39" s="154"/>
      <c r="R39" s="185"/>
      <c r="S39" s="185"/>
      <c r="T39" s="185"/>
    </row>
    <row r="40" spans="1:20" s="205" customFormat="1" ht="13.5" thickBot="1" x14ac:dyDescent="0.3">
      <c r="A40" s="17" t="s">
        <v>13</v>
      </c>
      <c r="B40" s="18" t="s">
        <v>13</v>
      </c>
      <c r="C40" s="926" t="s">
        <v>38</v>
      </c>
      <c r="D40" s="926"/>
      <c r="E40" s="926"/>
      <c r="F40" s="926"/>
      <c r="G40" s="926"/>
      <c r="H40" s="926"/>
      <c r="I40" s="59">
        <f>I18+I24+I27+I30+I36+I39</f>
        <v>6181.4000000000005</v>
      </c>
      <c r="J40" s="59">
        <f>J18+J24+J27+J30+J36+J39+J33</f>
        <v>5231.8999999999996</v>
      </c>
      <c r="K40" s="59">
        <f t="shared" ref="K40:L40" si="9">K18+K24+K27+K30+K36+K39+K33</f>
        <v>5493.2999999999993</v>
      </c>
      <c r="L40" s="59">
        <f t="shared" si="9"/>
        <v>5000.0999999999995</v>
      </c>
      <c r="M40" s="412"/>
      <c r="N40" s="406"/>
      <c r="O40" s="406"/>
      <c r="P40" s="406"/>
      <c r="Q40" s="407"/>
      <c r="R40" s="185"/>
      <c r="S40" s="185"/>
      <c r="T40" s="185"/>
    </row>
    <row r="41" spans="1:20" s="205" customFormat="1" ht="18" customHeight="1" thickBot="1" x14ac:dyDescent="0.3">
      <c r="A41" s="17" t="s">
        <v>13</v>
      </c>
      <c r="B41" s="18" t="s">
        <v>24</v>
      </c>
      <c r="C41" s="908" t="s">
        <v>39</v>
      </c>
      <c r="D41" s="909"/>
      <c r="E41" s="909"/>
      <c r="F41" s="909"/>
      <c r="G41" s="909"/>
      <c r="H41" s="909"/>
      <c r="I41" s="909"/>
      <c r="J41" s="909"/>
      <c r="K41" s="909"/>
      <c r="L41" s="909"/>
      <c r="M41" s="909"/>
      <c r="N41" s="909"/>
      <c r="O41" s="909"/>
      <c r="P41" s="909"/>
      <c r="Q41" s="910"/>
      <c r="R41" s="185"/>
      <c r="S41" s="185"/>
      <c r="T41" s="185"/>
    </row>
    <row r="42" spans="1:20" s="205" customFormat="1" ht="26.25" customHeight="1" x14ac:dyDescent="0.25">
      <c r="A42" s="911" t="s">
        <v>13</v>
      </c>
      <c r="B42" s="913" t="s">
        <v>24</v>
      </c>
      <c r="C42" s="1055" t="s">
        <v>13</v>
      </c>
      <c r="D42" s="124"/>
      <c r="E42" s="19" t="s">
        <v>75</v>
      </c>
      <c r="F42" s="563"/>
      <c r="G42" s="1154" t="s">
        <v>189</v>
      </c>
      <c r="H42" s="298"/>
      <c r="I42" s="67"/>
      <c r="J42" s="67"/>
      <c r="K42" s="67"/>
      <c r="L42" s="67"/>
      <c r="M42" s="553"/>
      <c r="N42" s="82"/>
      <c r="O42" s="278"/>
      <c r="P42" s="398"/>
      <c r="Q42" s="286"/>
      <c r="R42" s="185"/>
      <c r="S42" s="185"/>
      <c r="T42" s="185"/>
    </row>
    <row r="43" spans="1:20" s="205" customFormat="1" ht="16.5" customHeight="1" x14ac:dyDescent="0.25">
      <c r="A43" s="912"/>
      <c r="B43" s="875"/>
      <c r="C43" s="1056"/>
      <c r="D43" s="276" t="s">
        <v>13</v>
      </c>
      <c r="E43" s="880" t="s">
        <v>40</v>
      </c>
      <c r="F43" s="914" t="s">
        <v>208</v>
      </c>
      <c r="G43" s="1155"/>
      <c r="H43" s="146" t="s">
        <v>26</v>
      </c>
      <c r="I43" s="40">
        <v>75.900000000000006</v>
      </c>
      <c r="J43" s="37">
        <v>52</v>
      </c>
      <c r="K43" s="37">
        <v>53</v>
      </c>
      <c r="L43" s="37">
        <v>50</v>
      </c>
      <c r="M43" s="139" t="s">
        <v>41</v>
      </c>
      <c r="N43" s="384">
        <v>4</v>
      </c>
      <c r="O43" s="136">
        <v>3</v>
      </c>
      <c r="P43" s="136">
        <v>6</v>
      </c>
      <c r="Q43" s="274">
        <v>4</v>
      </c>
      <c r="R43" s="185"/>
      <c r="S43" s="185"/>
      <c r="T43" s="185"/>
    </row>
    <row r="44" spans="1:20" s="205" customFormat="1" ht="20.25" customHeight="1" x14ac:dyDescent="0.25">
      <c r="A44" s="912"/>
      <c r="B44" s="875"/>
      <c r="C44" s="1056"/>
      <c r="D44" s="34"/>
      <c r="E44" s="904"/>
      <c r="F44" s="915"/>
      <c r="G44" s="1156"/>
      <c r="H44" s="227"/>
      <c r="I44" s="41"/>
      <c r="J44" s="41"/>
      <c r="K44" s="41"/>
      <c r="L44" s="41"/>
      <c r="M44" s="137"/>
      <c r="N44" s="138"/>
      <c r="O44" s="214"/>
      <c r="P44" s="214"/>
      <c r="Q44" s="277"/>
      <c r="R44" s="185"/>
      <c r="S44" s="185"/>
      <c r="T44" s="185"/>
    </row>
    <row r="45" spans="1:20" s="205" customFormat="1" ht="19.5" customHeight="1" x14ac:dyDescent="0.25">
      <c r="A45" s="265"/>
      <c r="B45" s="266"/>
      <c r="C45" s="270"/>
      <c r="D45" s="121" t="s">
        <v>24</v>
      </c>
      <c r="E45" s="50" t="s">
        <v>42</v>
      </c>
      <c r="F45" s="901" t="s">
        <v>207</v>
      </c>
      <c r="G45" s="669"/>
      <c r="H45" s="294" t="s">
        <v>26</v>
      </c>
      <c r="I45" s="40">
        <v>1.8</v>
      </c>
      <c r="J45" s="40">
        <v>1.8</v>
      </c>
      <c r="K45" s="40">
        <v>1.8</v>
      </c>
      <c r="L45" s="40">
        <v>1.8</v>
      </c>
      <c r="M45" s="903" t="s">
        <v>84</v>
      </c>
      <c r="N45" s="114">
        <v>1</v>
      </c>
      <c r="O45" s="279">
        <v>5</v>
      </c>
      <c r="P45" s="113">
        <v>5</v>
      </c>
      <c r="Q45" s="287">
        <v>5</v>
      </c>
      <c r="R45" s="185"/>
      <c r="S45" s="185"/>
      <c r="T45" s="185"/>
    </row>
    <row r="46" spans="1:20" s="205" customFormat="1" ht="17.25" customHeight="1" x14ac:dyDescent="0.25">
      <c r="A46" s="265"/>
      <c r="B46" s="266"/>
      <c r="C46" s="270"/>
      <c r="D46" s="218"/>
      <c r="E46" s="69"/>
      <c r="F46" s="902"/>
      <c r="G46" s="669"/>
      <c r="H46" s="146" t="s">
        <v>30</v>
      </c>
      <c r="I46" s="37"/>
      <c r="J46" s="753">
        <v>4</v>
      </c>
      <c r="K46" s="37">
        <v>4</v>
      </c>
      <c r="L46" s="37">
        <v>4</v>
      </c>
      <c r="M46" s="889"/>
      <c r="N46" s="88"/>
      <c r="O46" s="236"/>
      <c r="P46" s="263"/>
      <c r="Q46" s="262"/>
      <c r="R46" s="185"/>
      <c r="S46" s="185"/>
      <c r="T46" s="185"/>
    </row>
    <row r="47" spans="1:20" s="205" customFormat="1" ht="29.25" customHeight="1" x14ac:dyDescent="0.25">
      <c r="A47" s="265"/>
      <c r="B47" s="266"/>
      <c r="C47" s="275"/>
      <c r="D47" s="168" t="s">
        <v>31</v>
      </c>
      <c r="E47" s="169" t="s">
        <v>99</v>
      </c>
      <c r="F47" s="564"/>
      <c r="G47" s="669"/>
      <c r="H47" s="293" t="s">
        <v>26</v>
      </c>
      <c r="I47" s="66">
        <v>10</v>
      </c>
      <c r="J47" s="66">
        <v>10</v>
      </c>
      <c r="K47" s="66">
        <v>10</v>
      </c>
      <c r="L47" s="66">
        <v>10</v>
      </c>
      <c r="M47" s="554" t="s">
        <v>100</v>
      </c>
      <c r="N47" s="172">
        <v>187</v>
      </c>
      <c r="O47" s="280">
        <v>200</v>
      </c>
      <c r="P47" s="171">
        <v>200</v>
      </c>
      <c r="Q47" s="288">
        <v>200</v>
      </c>
      <c r="R47" s="185"/>
      <c r="S47" s="185"/>
      <c r="T47" s="185"/>
    </row>
    <row r="48" spans="1:20" s="205" customFormat="1" ht="26.25" customHeight="1" x14ac:dyDescent="0.25">
      <c r="A48" s="548"/>
      <c r="B48" s="549"/>
      <c r="C48" s="550"/>
      <c r="D48" s="276" t="s">
        <v>33</v>
      </c>
      <c r="E48" s="880" t="s">
        <v>202</v>
      </c>
      <c r="F48" s="1164" t="s">
        <v>173</v>
      </c>
      <c r="G48" s="668"/>
      <c r="H48" s="146" t="s">
        <v>30</v>
      </c>
      <c r="I48" s="37"/>
      <c r="J48" s="753">
        <v>50</v>
      </c>
      <c r="K48" s="37"/>
      <c r="L48" s="37"/>
      <c r="M48" s="625" t="s">
        <v>199</v>
      </c>
      <c r="N48" s="384"/>
      <c r="O48" s="136">
        <v>9</v>
      </c>
      <c r="P48" s="136"/>
      <c r="Q48" s="626"/>
      <c r="R48" s="185"/>
      <c r="S48" s="185"/>
      <c r="T48" s="185"/>
    </row>
    <row r="49" spans="1:20" s="205" customFormat="1" ht="25.5" customHeight="1" x14ac:dyDescent="0.25">
      <c r="A49" s="622"/>
      <c r="B49" s="623"/>
      <c r="C49" s="624"/>
      <c r="D49" s="276"/>
      <c r="E49" s="880"/>
      <c r="F49" s="1165"/>
      <c r="G49" s="668"/>
      <c r="H49" s="635" t="s">
        <v>30</v>
      </c>
      <c r="I49" s="367"/>
      <c r="J49" s="367"/>
      <c r="K49" s="367">
        <v>100</v>
      </c>
      <c r="L49" s="367">
        <v>100</v>
      </c>
      <c r="M49" s="630" t="s">
        <v>200</v>
      </c>
      <c r="N49" s="631"/>
      <c r="O49" s="632"/>
      <c r="P49" s="632">
        <v>9</v>
      </c>
      <c r="Q49" s="633"/>
      <c r="R49" s="185"/>
      <c r="S49" s="185"/>
      <c r="T49" s="185"/>
    </row>
    <row r="50" spans="1:20" s="205" customFormat="1" ht="27.75" customHeight="1" x14ac:dyDescent="0.25">
      <c r="A50" s="548"/>
      <c r="B50" s="549"/>
      <c r="C50" s="550"/>
      <c r="D50" s="552"/>
      <c r="E50" s="904"/>
      <c r="F50" s="674"/>
      <c r="G50" s="668"/>
      <c r="H50" s="68"/>
      <c r="I50" s="41"/>
      <c r="J50" s="41"/>
      <c r="K50" s="41"/>
      <c r="L50" s="41"/>
      <c r="M50" s="628" t="s">
        <v>201</v>
      </c>
      <c r="N50" s="634"/>
      <c r="O50" s="214"/>
      <c r="P50" s="214">
        <v>20</v>
      </c>
      <c r="Q50" s="627">
        <v>50</v>
      </c>
      <c r="R50" s="629"/>
      <c r="S50" s="185"/>
      <c r="T50" s="185"/>
    </row>
    <row r="51" spans="1:20" s="205" customFormat="1" ht="16.5" customHeight="1" x14ac:dyDescent="0.25">
      <c r="A51" s="404"/>
      <c r="B51" s="414"/>
      <c r="C51" s="424"/>
      <c r="D51" s="121" t="s">
        <v>18</v>
      </c>
      <c r="E51" s="897" t="s">
        <v>163</v>
      </c>
      <c r="F51" s="565"/>
      <c r="G51" s="316"/>
      <c r="H51" s="294" t="s">
        <v>26</v>
      </c>
      <c r="I51" s="40"/>
      <c r="J51" s="40"/>
      <c r="K51" s="40">
        <v>60</v>
      </c>
      <c r="L51" s="40">
        <v>60</v>
      </c>
      <c r="M51" s="903" t="s">
        <v>203</v>
      </c>
      <c r="N51" s="114"/>
      <c r="O51" s="279"/>
      <c r="P51" s="113">
        <v>50</v>
      </c>
      <c r="Q51" s="287">
        <v>100</v>
      </c>
      <c r="R51" s="185"/>
      <c r="S51" s="185"/>
      <c r="T51" s="185"/>
    </row>
    <row r="52" spans="1:20" s="205" customFormat="1" ht="15" customHeight="1" x14ac:dyDescent="0.25">
      <c r="A52" s="404"/>
      <c r="B52" s="414"/>
      <c r="C52" s="424"/>
      <c r="D52" s="92"/>
      <c r="E52" s="905"/>
      <c r="F52" s="566"/>
      <c r="G52" s="316"/>
      <c r="H52" s="68"/>
      <c r="I52" s="41"/>
      <c r="J52" s="41"/>
      <c r="K52" s="41"/>
      <c r="L52" s="41"/>
      <c r="M52" s="906"/>
      <c r="N52" s="88"/>
      <c r="O52" s="236"/>
      <c r="P52" s="263"/>
      <c r="Q52" s="262"/>
      <c r="R52" s="532"/>
      <c r="S52" s="185"/>
      <c r="T52" s="185"/>
    </row>
    <row r="53" spans="1:20" s="205" customFormat="1" ht="16.5" customHeight="1" x14ac:dyDescent="0.25">
      <c r="A53" s="545"/>
      <c r="B53" s="544"/>
      <c r="C53" s="547"/>
      <c r="D53" s="276" t="s">
        <v>110</v>
      </c>
      <c r="E53" s="880" t="s">
        <v>214</v>
      </c>
      <c r="F53" s="925" t="s">
        <v>173</v>
      </c>
      <c r="G53" s="589"/>
      <c r="H53" s="146" t="s">
        <v>26</v>
      </c>
      <c r="I53" s="37"/>
      <c r="J53" s="37"/>
      <c r="K53" s="37">
        <v>20</v>
      </c>
      <c r="L53" s="37"/>
      <c r="M53" s="209" t="s">
        <v>174</v>
      </c>
      <c r="N53" s="384"/>
      <c r="O53" s="136"/>
      <c r="P53" s="136">
        <v>1</v>
      </c>
      <c r="Q53" s="274"/>
      <c r="R53" s="185"/>
      <c r="S53" s="185"/>
      <c r="T53" s="185"/>
    </row>
    <row r="54" spans="1:20" s="205" customFormat="1" ht="27" customHeight="1" x14ac:dyDescent="0.25">
      <c r="A54" s="545"/>
      <c r="B54" s="544"/>
      <c r="C54" s="547"/>
      <c r="D54" s="546"/>
      <c r="E54" s="904"/>
      <c r="F54" s="915"/>
      <c r="G54" s="589"/>
      <c r="H54" s="227"/>
      <c r="I54" s="41"/>
      <c r="J54" s="41"/>
      <c r="K54" s="41"/>
      <c r="L54" s="41"/>
      <c r="M54" s="137"/>
      <c r="N54" s="138"/>
      <c r="O54" s="214"/>
      <c r="P54" s="214"/>
      <c r="Q54" s="277"/>
      <c r="R54" s="185"/>
      <c r="S54" s="185"/>
      <c r="T54" s="185"/>
    </row>
    <row r="55" spans="1:20" s="205" customFormat="1" ht="21.75" customHeight="1" x14ac:dyDescent="0.25">
      <c r="A55" s="320"/>
      <c r="B55" s="321"/>
      <c r="C55" s="322"/>
      <c r="D55" s="121"/>
      <c r="E55" s="1159" t="s">
        <v>89</v>
      </c>
      <c r="F55" s="567"/>
      <c r="G55" s="591"/>
      <c r="H55" s="456" t="s">
        <v>91</v>
      </c>
      <c r="I55" s="457">
        <v>1.8</v>
      </c>
      <c r="J55" s="457"/>
      <c r="K55" s="457"/>
      <c r="L55" s="457"/>
      <c r="M55" s="1110" t="s">
        <v>88</v>
      </c>
      <c r="N55" s="458">
        <v>12</v>
      </c>
      <c r="O55" s="459"/>
      <c r="P55" s="136"/>
      <c r="Q55" s="274"/>
      <c r="R55" s="185"/>
      <c r="S55" s="185"/>
      <c r="T55" s="185"/>
    </row>
    <row r="56" spans="1:20" s="205" customFormat="1" ht="32.25" customHeight="1" x14ac:dyDescent="0.25">
      <c r="A56" s="355"/>
      <c r="B56" s="356"/>
      <c r="C56" s="322"/>
      <c r="D56" s="196"/>
      <c r="E56" s="1160"/>
      <c r="F56" s="568"/>
      <c r="G56" s="592"/>
      <c r="H56" s="460"/>
      <c r="I56" s="461"/>
      <c r="J56" s="461"/>
      <c r="K56" s="461"/>
      <c r="L56" s="461"/>
      <c r="M56" s="1111"/>
      <c r="N56" s="462"/>
      <c r="O56" s="463"/>
      <c r="P56" s="214"/>
      <c r="Q56" s="277"/>
      <c r="R56" s="185"/>
      <c r="S56" s="185"/>
      <c r="T56" s="185"/>
    </row>
    <row r="57" spans="1:20" s="205" customFormat="1" ht="18" customHeight="1" thickBot="1" x14ac:dyDescent="0.25">
      <c r="A57" s="268"/>
      <c r="B57" s="267"/>
      <c r="C57" s="164"/>
      <c r="D57" s="166"/>
      <c r="E57" s="167"/>
      <c r="F57" s="299"/>
      <c r="G57" s="300"/>
      <c r="H57" s="225" t="s">
        <v>23</v>
      </c>
      <c r="I57" s="106">
        <f>SUM(I43:I56)</f>
        <v>89.5</v>
      </c>
      <c r="J57" s="106">
        <f>SUM(J43:J56)</f>
        <v>117.8</v>
      </c>
      <c r="K57" s="106">
        <f>SUM(K43:K56)</f>
        <v>248.8</v>
      </c>
      <c r="L57" s="106">
        <f>SUM(L43:L56)</f>
        <v>225.8</v>
      </c>
      <c r="M57" s="170"/>
      <c r="N57" s="301"/>
      <c r="O57" s="302"/>
      <c r="P57" s="307"/>
      <c r="Q57" s="303"/>
      <c r="R57" s="185"/>
      <c r="S57" s="185"/>
      <c r="T57" s="185"/>
    </row>
    <row r="58" spans="1:20" s="205" customFormat="1" ht="13.5" thickBot="1" x14ac:dyDescent="0.3">
      <c r="A58" s="21" t="s">
        <v>13</v>
      </c>
      <c r="B58" s="18" t="s">
        <v>24</v>
      </c>
      <c r="C58" s="926" t="s">
        <v>38</v>
      </c>
      <c r="D58" s="926"/>
      <c r="E58" s="926"/>
      <c r="F58" s="926"/>
      <c r="G58" s="926"/>
      <c r="H58" s="927"/>
      <c r="I58" s="59">
        <f t="shared" ref="I58:L58" si="10">I57</f>
        <v>89.5</v>
      </c>
      <c r="J58" s="59">
        <f t="shared" si="10"/>
        <v>117.8</v>
      </c>
      <c r="K58" s="59">
        <f t="shared" ref="K58" si="11">K57</f>
        <v>248.8</v>
      </c>
      <c r="L58" s="59">
        <f t="shared" si="10"/>
        <v>225.8</v>
      </c>
      <c r="M58" s="928"/>
      <c r="N58" s="929"/>
      <c r="O58" s="929"/>
      <c r="P58" s="929"/>
      <c r="Q58" s="930"/>
      <c r="R58" s="185"/>
      <c r="S58" s="185"/>
      <c r="T58" s="185"/>
    </row>
    <row r="59" spans="1:20" s="205" customFormat="1" ht="16.5" customHeight="1" thickBot="1" x14ac:dyDescent="0.3">
      <c r="A59" s="17" t="s">
        <v>13</v>
      </c>
      <c r="B59" s="18" t="s">
        <v>31</v>
      </c>
      <c r="C59" s="908" t="s">
        <v>43</v>
      </c>
      <c r="D59" s="909"/>
      <c r="E59" s="909"/>
      <c r="F59" s="909"/>
      <c r="G59" s="909"/>
      <c r="H59" s="909"/>
      <c r="I59" s="909"/>
      <c r="J59" s="909"/>
      <c r="K59" s="909"/>
      <c r="L59" s="909"/>
      <c r="M59" s="909"/>
      <c r="N59" s="909"/>
      <c r="O59" s="909"/>
      <c r="P59" s="909"/>
      <c r="Q59" s="910"/>
      <c r="R59" s="185"/>
      <c r="S59" s="185"/>
      <c r="T59" s="185"/>
    </row>
    <row r="60" spans="1:20" s="205" customFormat="1" ht="17.25" customHeight="1" x14ac:dyDescent="0.25">
      <c r="A60" s="403" t="s">
        <v>13</v>
      </c>
      <c r="B60" s="413" t="s">
        <v>31</v>
      </c>
      <c r="C60" s="423" t="s">
        <v>13</v>
      </c>
      <c r="D60" s="415"/>
      <c r="E60" s="123" t="s">
        <v>73</v>
      </c>
      <c r="F60" s="211"/>
      <c r="G60" s="1088" t="s">
        <v>193</v>
      </c>
      <c r="H60" s="331"/>
      <c r="I60" s="70"/>
      <c r="J60" s="93"/>
      <c r="K60" s="93"/>
      <c r="L60" s="93"/>
      <c r="M60" s="23"/>
      <c r="N60" s="83"/>
      <c r="O60" s="281"/>
      <c r="P60" s="81"/>
      <c r="Q60" s="290"/>
      <c r="R60" s="185"/>
      <c r="S60" s="185"/>
      <c r="T60" s="185"/>
    </row>
    <row r="61" spans="1:20" s="205" customFormat="1" ht="15.75" customHeight="1" x14ac:dyDescent="0.25">
      <c r="A61" s="404"/>
      <c r="B61" s="414"/>
      <c r="C61" s="424"/>
      <c r="D61" s="22" t="s">
        <v>13</v>
      </c>
      <c r="E61" s="50" t="s">
        <v>44</v>
      </c>
      <c r="F61" s="1059" t="s">
        <v>45</v>
      </c>
      <c r="G61" s="1077"/>
      <c r="H61" s="192" t="s">
        <v>30</v>
      </c>
      <c r="I61" s="40">
        <v>10.3</v>
      </c>
      <c r="J61" s="40"/>
      <c r="K61" s="40"/>
      <c r="L61" s="40"/>
      <c r="M61" s="379" t="s">
        <v>82</v>
      </c>
      <c r="N61" s="384">
        <v>17</v>
      </c>
      <c r="O61" s="163">
        <v>17</v>
      </c>
      <c r="P61" s="136">
        <v>17</v>
      </c>
      <c r="Q61" s="274">
        <v>17</v>
      </c>
      <c r="R61" s="185"/>
      <c r="S61" s="185"/>
      <c r="T61" s="185"/>
    </row>
    <row r="62" spans="1:20" s="205" customFormat="1" ht="18" customHeight="1" x14ac:dyDescent="0.25">
      <c r="A62" s="404"/>
      <c r="B62" s="414"/>
      <c r="C62" s="424"/>
      <c r="D62" s="323"/>
      <c r="E62" s="330"/>
      <c r="F62" s="1060"/>
      <c r="G62" s="1089"/>
      <c r="H62" s="68" t="s">
        <v>26</v>
      </c>
      <c r="I62" s="41"/>
      <c r="J62" s="41">
        <v>10.3</v>
      </c>
      <c r="K62" s="41">
        <v>10.3</v>
      </c>
      <c r="L62" s="41">
        <v>10.3</v>
      </c>
      <c r="M62" s="380"/>
      <c r="N62" s="198"/>
      <c r="O62" s="197"/>
      <c r="P62" s="214"/>
      <c r="Q62" s="277"/>
      <c r="R62" s="185"/>
      <c r="S62" s="185"/>
      <c r="T62" s="185"/>
    </row>
    <row r="63" spans="1:20" s="205" customFormat="1" ht="20.25" customHeight="1" x14ac:dyDescent="0.25">
      <c r="A63" s="404"/>
      <c r="B63" s="414"/>
      <c r="C63" s="424"/>
      <c r="D63" s="329" t="s">
        <v>24</v>
      </c>
      <c r="E63" s="879" t="s">
        <v>46</v>
      </c>
      <c r="F63" s="1061"/>
      <c r="G63" s="593"/>
      <c r="H63" s="422" t="s">
        <v>30</v>
      </c>
      <c r="I63" s="40">
        <v>12.6</v>
      </c>
      <c r="J63" s="40"/>
      <c r="K63" s="40"/>
      <c r="L63" s="40"/>
      <c r="M63" s="903" t="s">
        <v>215</v>
      </c>
      <c r="N63" s="333" t="s">
        <v>101</v>
      </c>
      <c r="O63" s="334" t="s">
        <v>165</v>
      </c>
      <c r="P63" s="332" t="s">
        <v>165</v>
      </c>
      <c r="Q63" s="335" t="s">
        <v>165</v>
      </c>
      <c r="R63" s="185"/>
      <c r="S63" s="185"/>
      <c r="T63" s="185"/>
    </row>
    <row r="64" spans="1:20" s="205" customFormat="1" ht="16.5" customHeight="1" x14ac:dyDescent="0.25">
      <c r="A64" s="404"/>
      <c r="B64" s="414"/>
      <c r="C64" s="424"/>
      <c r="D64" s="324"/>
      <c r="E64" s="1052"/>
      <c r="F64" s="620" t="s">
        <v>179</v>
      </c>
      <c r="G64" s="593"/>
      <c r="H64" s="117" t="s">
        <v>26</v>
      </c>
      <c r="I64" s="41"/>
      <c r="J64" s="41">
        <v>18</v>
      </c>
      <c r="K64" s="41">
        <v>18</v>
      </c>
      <c r="L64" s="41">
        <v>18</v>
      </c>
      <c r="M64" s="1010"/>
      <c r="N64" s="337"/>
      <c r="O64" s="338"/>
      <c r="P64" s="336"/>
      <c r="Q64" s="339"/>
      <c r="R64" s="185"/>
      <c r="S64" s="185"/>
      <c r="T64" s="185"/>
    </row>
    <row r="65" spans="1:21" s="205" customFormat="1" ht="35.25" customHeight="1" x14ac:dyDescent="0.25">
      <c r="A65" s="404"/>
      <c r="B65" s="414"/>
      <c r="C65" s="424"/>
      <c r="D65" s="408" t="s">
        <v>31</v>
      </c>
      <c r="E65" s="879" t="s">
        <v>139</v>
      </c>
      <c r="F65" s="228"/>
      <c r="G65" s="594" t="s">
        <v>189</v>
      </c>
      <c r="H65" s="466" t="s">
        <v>26</v>
      </c>
      <c r="I65" s="467"/>
      <c r="J65" s="468">
        <v>60.2</v>
      </c>
      <c r="K65" s="468"/>
      <c r="L65" s="468"/>
      <c r="M65" s="314" t="s">
        <v>166</v>
      </c>
      <c r="N65" s="85"/>
      <c r="O65" s="469">
        <v>100</v>
      </c>
      <c r="P65" s="220"/>
      <c r="Q65" s="95"/>
      <c r="R65" s="185"/>
      <c r="S65" s="185"/>
      <c r="T65" s="185"/>
    </row>
    <row r="66" spans="1:21" s="205" customFormat="1" ht="39.75" customHeight="1" x14ac:dyDescent="0.25">
      <c r="A66" s="474"/>
      <c r="B66" s="476"/>
      <c r="C66" s="477"/>
      <c r="D66" s="475"/>
      <c r="E66" s="880"/>
      <c r="F66" s="228"/>
      <c r="G66" s="1076" t="s">
        <v>193</v>
      </c>
      <c r="H66" s="466" t="s">
        <v>37</v>
      </c>
      <c r="I66" s="467"/>
      <c r="J66" s="468">
        <v>5</v>
      </c>
      <c r="K66" s="468">
        <v>80</v>
      </c>
      <c r="L66" s="468"/>
      <c r="M66" s="314" t="s">
        <v>167</v>
      </c>
      <c r="N66" s="85"/>
      <c r="O66" s="469">
        <v>5</v>
      </c>
      <c r="P66" s="220">
        <v>100</v>
      </c>
      <c r="Q66" s="95"/>
      <c r="R66" s="185"/>
      <c r="S66" s="185"/>
      <c r="T66" s="185"/>
    </row>
    <row r="67" spans="1:21" s="205" customFormat="1" ht="14.25" customHeight="1" x14ac:dyDescent="0.25">
      <c r="A67" s="404"/>
      <c r="B67" s="414"/>
      <c r="C67" s="424"/>
      <c r="D67" s="408"/>
      <c r="E67" s="922"/>
      <c r="F67" s="228"/>
      <c r="G67" s="1077"/>
      <c r="H67" s="480" t="s">
        <v>26</v>
      </c>
      <c r="I67" s="389"/>
      <c r="J67" s="367">
        <v>20</v>
      </c>
      <c r="K67" s="367"/>
      <c r="L67" s="367"/>
      <c r="M67" s="1112" t="s">
        <v>186</v>
      </c>
      <c r="N67" s="508"/>
      <c r="O67" s="340">
        <v>1</v>
      </c>
      <c r="P67" s="499"/>
      <c r="Q67" s="97"/>
      <c r="R67" s="185"/>
      <c r="S67" s="185"/>
      <c r="T67" s="185"/>
    </row>
    <row r="68" spans="1:21" s="205" customFormat="1" ht="12.75" customHeight="1" x14ac:dyDescent="0.25">
      <c r="A68" s="404"/>
      <c r="B68" s="414"/>
      <c r="C68" s="424"/>
      <c r="D68" s="408"/>
      <c r="E68" s="922"/>
      <c r="F68" s="228"/>
      <c r="G68" s="1078"/>
      <c r="H68" s="481" t="s">
        <v>37</v>
      </c>
      <c r="I68" s="362"/>
      <c r="J68" s="351"/>
      <c r="K68" s="351"/>
      <c r="L68" s="351"/>
      <c r="M68" s="1113"/>
      <c r="N68" s="487"/>
      <c r="O68" s="534"/>
      <c r="P68" s="181"/>
      <c r="Q68" s="98"/>
      <c r="R68" s="185"/>
      <c r="S68" s="185"/>
      <c r="T68" s="185"/>
    </row>
    <row r="69" spans="1:21" s="205" customFormat="1" ht="21" customHeight="1" x14ac:dyDescent="0.25">
      <c r="A69" s="580"/>
      <c r="B69" s="583"/>
      <c r="C69" s="585"/>
      <c r="D69" s="581"/>
      <c r="E69" s="579"/>
      <c r="F69" s="228"/>
      <c r="G69" s="593"/>
      <c r="H69" s="609" t="s">
        <v>30</v>
      </c>
      <c r="I69" s="610">
        <v>199</v>
      </c>
      <c r="J69" s="367">
        <v>158.5</v>
      </c>
      <c r="K69" s="610"/>
      <c r="L69" s="610"/>
      <c r="M69" s="586" t="s">
        <v>184</v>
      </c>
      <c r="N69" s="497">
        <v>1</v>
      </c>
      <c r="O69" s="508">
        <v>1</v>
      </c>
      <c r="P69" s="499"/>
      <c r="Q69" s="97"/>
      <c r="R69" s="185"/>
      <c r="S69" s="185"/>
      <c r="T69" s="185"/>
    </row>
    <row r="70" spans="1:21" s="205" customFormat="1" ht="28.5" customHeight="1" x14ac:dyDescent="0.25">
      <c r="A70" s="404"/>
      <c r="B70" s="414"/>
      <c r="C70" s="424"/>
      <c r="D70" s="408"/>
      <c r="E70" s="402"/>
      <c r="F70" s="228"/>
      <c r="G70" s="593"/>
      <c r="H70" s="470" t="s">
        <v>37</v>
      </c>
      <c r="I70" s="491">
        <v>10</v>
      </c>
      <c r="J70" s="471"/>
      <c r="K70" s="471"/>
      <c r="L70" s="471"/>
      <c r="M70" s="611" t="s">
        <v>182</v>
      </c>
      <c r="N70" s="472">
        <v>2</v>
      </c>
      <c r="O70" s="393"/>
      <c r="P70" s="394"/>
      <c r="Q70" s="473"/>
      <c r="R70" s="185"/>
      <c r="S70" s="185"/>
      <c r="T70" s="185"/>
    </row>
    <row r="71" spans="1:21" s="205" customFormat="1" ht="15" customHeight="1" x14ac:dyDescent="0.25">
      <c r="A71" s="404"/>
      <c r="B71" s="414"/>
      <c r="C71" s="424"/>
      <c r="D71" s="395" t="s">
        <v>33</v>
      </c>
      <c r="E71" s="1108" t="s">
        <v>146</v>
      </c>
      <c r="F71" s="228"/>
      <c r="G71" s="1102" t="s">
        <v>189</v>
      </c>
      <c r="H71" s="551" t="s">
        <v>26</v>
      </c>
      <c r="I71" s="42">
        <v>10</v>
      </c>
      <c r="J71" s="37">
        <v>13.9</v>
      </c>
      <c r="K71" s="37"/>
      <c r="L71" s="37"/>
      <c r="M71" s="582" t="s">
        <v>140</v>
      </c>
      <c r="N71" s="78"/>
      <c r="O71" s="78">
        <v>1</v>
      </c>
      <c r="P71" s="75"/>
      <c r="Q71" s="112"/>
      <c r="R71" s="185"/>
      <c r="S71" s="185"/>
      <c r="T71" s="185"/>
    </row>
    <row r="72" spans="1:21" s="205" customFormat="1" ht="12" customHeight="1" x14ac:dyDescent="0.25">
      <c r="A72" s="404"/>
      <c r="B72" s="414"/>
      <c r="C72" s="424"/>
      <c r="D72" s="581"/>
      <c r="E72" s="963"/>
      <c r="F72" s="584"/>
      <c r="G72" s="1089"/>
      <c r="H72" s="551"/>
      <c r="I72" s="37"/>
      <c r="J72" s="37"/>
      <c r="K72" s="37"/>
      <c r="L72" s="37"/>
      <c r="M72" s="601"/>
      <c r="N72" s="556"/>
      <c r="O72" s="602"/>
      <c r="P72" s="603"/>
      <c r="Q72" s="261"/>
      <c r="R72" s="185"/>
      <c r="S72" s="185"/>
      <c r="T72" s="185"/>
    </row>
    <row r="73" spans="1:21" s="205" customFormat="1" ht="32.25" customHeight="1" x14ac:dyDescent="0.25">
      <c r="A73" s="580"/>
      <c r="B73" s="583"/>
      <c r="C73" s="585"/>
      <c r="D73" s="324"/>
      <c r="E73" s="612" t="s">
        <v>183</v>
      </c>
      <c r="F73" s="604"/>
      <c r="G73" s="608" t="s">
        <v>192</v>
      </c>
      <c r="H73" s="605" t="s">
        <v>26</v>
      </c>
      <c r="I73" s="606"/>
      <c r="J73" s="109"/>
      <c r="K73" s="109">
        <v>22.5</v>
      </c>
      <c r="L73" s="109">
        <v>200</v>
      </c>
      <c r="M73" s="607" t="s">
        <v>185</v>
      </c>
      <c r="N73" s="364"/>
      <c r="O73" s="393"/>
      <c r="P73" s="394">
        <v>1</v>
      </c>
      <c r="Q73" s="473">
        <v>50</v>
      </c>
      <c r="R73" s="185"/>
      <c r="S73" s="185"/>
      <c r="T73" s="185"/>
    </row>
    <row r="74" spans="1:21" s="205" customFormat="1" ht="18" customHeight="1" thickBot="1" x14ac:dyDescent="0.25">
      <c r="A74" s="405"/>
      <c r="B74" s="418"/>
      <c r="C74" s="165"/>
      <c r="D74" s="166"/>
      <c r="E74" s="304"/>
      <c r="F74" s="304"/>
      <c r="G74" s="305"/>
      <c r="H74" s="225" t="s">
        <v>23</v>
      </c>
      <c r="I74" s="129">
        <f>SUM(I60:I73)</f>
        <v>241.9</v>
      </c>
      <c r="J74" s="129">
        <f>SUM(J60:J73)</f>
        <v>285.89999999999998</v>
      </c>
      <c r="K74" s="129">
        <f>SUM(K60:K73)</f>
        <v>130.80000000000001</v>
      </c>
      <c r="L74" s="129">
        <f t="shared" ref="L74" si="12">SUM(L60:L73)</f>
        <v>228.3</v>
      </c>
      <c r="M74" s="306"/>
      <c r="N74" s="301"/>
      <c r="O74" s="302"/>
      <c r="P74" s="302"/>
      <c r="Q74" s="495"/>
      <c r="R74" s="185"/>
      <c r="S74" s="185"/>
      <c r="T74" s="185"/>
    </row>
    <row r="75" spans="1:21" s="205" customFormat="1" ht="28.5" customHeight="1" x14ac:dyDescent="0.2">
      <c r="A75" s="825" t="s">
        <v>13</v>
      </c>
      <c r="B75" s="814" t="s">
        <v>31</v>
      </c>
      <c r="C75" s="828" t="s">
        <v>24</v>
      </c>
      <c r="D75" s="24"/>
      <c r="E75" s="25" t="s">
        <v>47</v>
      </c>
      <c r="F75" s="569"/>
      <c r="G75" s="595"/>
      <c r="H75" s="298"/>
      <c r="I75" s="67"/>
      <c r="J75" s="70"/>
      <c r="K75" s="67"/>
      <c r="L75" s="70"/>
      <c r="M75" s="103"/>
      <c r="N75" s="76"/>
      <c r="O75" s="282"/>
      <c r="P75" s="73"/>
      <c r="Q75" s="99"/>
      <c r="R75" s="185"/>
      <c r="S75" s="185"/>
      <c r="T75" s="185"/>
      <c r="U75" s="185"/>
    </row>
    <row r="76" spans="1:21" s="205" customFormat="1" ht="17.25" customHeight="1" x14ac:dyDescent="0.25">
      <c r="A76" s="7"/>
      <c r="B76" s="8"/>
      <c r="C76" s="173"/>
      <c r="D76" s="817" t="s">
        <v>13</v>
      </c>
      <c r="E76" s="1114" t="s">
        <v>90</v>
      </c>
      <c r="F76" s="570" t="s">
        <v>176</v>
      </c>
      <c r="G76" s="1102" t="s">
        <v>194</v>
      </c>
      <c r="H76" s="308" t="s">
        <v>37</v>
      </c>
      <c r="I76" s="494"/>
      <c r="J76" s="535">
        <v>0</v>
      </c>
      <c r="K76" s="42">
        <v>349.3</v>
      </c>
      <c r="L76" s="822">
        <v>526.9</v>
      </c>
      <c r="M76" s="1105" t="s">
        <v>97</v>
      </c>
      <c r="N76" s="149">
        <v>0</v>
      </c>
      <c r="O76" s="111">
        <v>10</v>
      </c>
      <c r="P76" s="180">
        <v>50</v>
      </c>
      <c r="Q76" s="147">
        <v>100</v>
      </c>
      <c r="R76" s="532"/>
      <c r="S76" s="185"/>
      <c r="T76" s="185"/>
    </row>
    <row r="77" spans="1:21" s="205" customFormat="1" ht="17.25" customHeight="1" x14ac:dyDescent="0.25">
      <c r="A77" s="7"/>
      <c r="B77" s="8"/>
      <c r="C77" s="173"/>
      <c r="D77" s="817"/>
      <c r="E77" s="1115"/>
      <c r="F77" s="600" t="s">
        <v>179</v>
      </c>
      <c r="G77" s="964"/>
      <c r="H77" s="229"/>
      <c r="I77" s="494"/>
      <c r="J77" s="162"/>
      <c r="K77" s="42"/>
      <c r="L77" s="42"/>
      <c r="M77" s="1106"/>
      <c r="N77" s="78"/>
      <c r="O77" s="533"/>
      <c r="P77" s="75"/>
      <c r="Q77" s="112"/>
      <c r="R77" s="532"/>
      <c r="S77" s="185"/>
      <c r="T77" s="185"/>
    </row>
    <row r="78" spans="1:21" s="205" customFormat="1" ht="15.75" customHeight="1" x14ac:dyDescent="0.25">
      <c r="A78" s="7"/>
      <c r="B78" s="8"/>
      <c r="C78" s="173"/>
      <c r="D78" s="817"/>
      <c r="E78" s="1146"/>
      <c r="F78" s="1118" t="s">
        <v>49</v>
      </c>
      <c r="G78" s="1103"/>
      <c r="H78" s="492" t="s">
        <v>85</v>
      </c>
      <c r="I78" s="493">
        <v>88.7</v>
      </c>
      <c r="J78" s="42">
        <v>110.7</v>
      </c>
      <c r="K78" s="822">
        <v>22</v>
      </c>
      <c r="L78" s="42"/>
      <c r="M78" s="1106"/>
      <c r="N78" s="78"/>
      <c r="O78" s="75"/>
      <c r="P78" s="75"/>
      <c r="Q78" s="112"/>
      <c r="R78" s="185"/>
      <c r="S78" s="185"/>
      <c r="T78" s="185"/>
    </row>
    <row r="79" spans="1:21" s="205" customFormat="1" ht="18.75" customHeight="1" x14ac:dyDescent="0.25">
      <c r="A79" s="7"/>
      <c r="B79" s="8"/>
      <c r="C79" s="173"/>
      <c r="D79" s="817"/>
      <c r="E79" s="1146"/>
      <c r="F79" s="1119"/>
      <c r="G79" s="1104"/>
      <c r="H79" s="365" t="s">
        <v>26</v>
      </c>
      <c r="I79" s="488">
        <f>50-6.8</f>
        <v>43.2</v>
      </c>
      <c r="J79" s="362"/>
      <c r="K79" s="351">
        <v>88.9</v>
      </c>
      <c r="L79" s="362"/>
      <c r="M79" s="1107"/>
      <c r="N79" s="487"/>
      <c r="O79" s="181"/>
      <c r="P79" s="181"/>
      <c r="Q79" s="98"/>
      <c r="R79" s="185"/>
      <c r="S79" s="185"/>
      <c r="T79" s="185"/>
    </row>
    <row r="80" spans="1:21" s="205" customFormat="1" ht="18.75" customHeight="1" x14ac:dyDescent="0.25">
      <c r="A80" s="7"/>
      <c r="B80" s="8"/>
      <c r="C80" s="173"/>
      <c r="D80" s="817"/>
      <c r="E80" s="1147"/>
      <c r="F80" s="1120"/>
      <c r="G80" s="596"/>
      <c r="H80" s="489" t="s">
        <v>30</v>
      </c>
      <c r="I80" s="490">
        <v>17.600000000000001</v>
      </c>
      <c r="J80" s="491"/>
      <c r="K80" s="471"/>
      <c r="L80" s="491"/>
      <c r="M80" s="496" t="s">
        <v>76</v>
      </c>
      <c r="N80" s="497">
        <v>1</v>
      </c>
      <c r="O80" s="498"/>
      <c r="P80" s="499"/>
      <c r="Q80" s="97"/>
      <c r="R80" s="185"/>
      <c r="S80" s="185"/>
      <c r="T80" s="185"/>
    </row>
    <row r="81" spans="1:20" s="205" customFormat="1" ht="18" customHeight="1" x14ac:dyDescent="0.25">
      <c r="A81" s="816"/>
      <c r="B81" s="815"/>
      <c r="C81" s="829"/>
      <c r="D81" s="60" t="s">
        <v>24</v>
      </c>
      <c r="E81" s="1176" t="s">
        <v>48</v>
      </c>
      <c r="F81" s="830" t="s">
        <v>175</v>
      </c>
      <c r="G81" s="1102" t="s">
        <v>193</v>
      </c>
      <c r="H81" s="749" t="s">
        <v>26</v>
      </c>
      <c r="I81" s="40"/>
      <c r="J81" s="64">
        <v>64.8</v>
      </c>
      <c r="K81" s="40">
        <v>81.900000000000006</v>
      </c>
      <c r="L81" s="64">
        <v>81.900000000000006</v>
      </c>
      <c r="M81" s="808" t="s">
        <v>159</v>
      </c>
      <c r="N81" s="91" t="s">
        <v>141</v>
      </c>
      <c r="O81" s="555">
        <v>2090</v>
      </c>
      <c r="P81" s="555">
        <v>2130</v>
      </c>
      <c r="Q81" s="831">
        <v>2130</v>
      </c>
      <c r="R81" s="185"/>
      <c r="S81" s="185"/>
      <c r="T81" s="185"/>
    </row>
    <row r="82" spans="1:20" s="205" customFormat="1" ht="18.75" customHeight="1" x14ac:dyDescent="0.25">
      <c r="A82" s="7"/>
      <c r="B82" s="8"/>
      <c r="C82" s="173"/>
      <c r="D82" s="818"/>
      <c r="E82" s="1095"/>
      <c r="F82" s="1178"/>
      <c r="G82" s="964"/>
      <c r="H82" s="1181" t="s">
        <v>30</v>
      </c>
      <c r="I82" s="1183">
        <v>110.7</v>
      </c>
      <c r="J82" s="1183">
        <v>13.6</v>
      </c>
      <c r="K82" s="1183"/>
      <c r="L82" s="1183"/>
      <c r="M82" s="314" t="s">
        <v>123</v>
      </c>
      <c r="N82" s="85">
        <v>150</v>
      </c>
      <c r="O82" s="541">
        <v>120</v>
      </c>
      <c r="P82" s="541">
        <v>150</v>
      </c>
      <c r="Q82" s="832">
        <v>150</v>
      </c>
      <c r="R82" s="185"/>
      <c r="S82" s="185"/>
      <c r="T82" s="185"/>
    </row>
    <row r="83" spans="1:20" s="205" customFormat="1" ht="30.75" customHeight="1" x14ac:dyDescent="0.25">
      <c r="A83" s="7"/>
      <c r="B83" s="8"/>
      <c r="C83" s="173"/>
      <c r="D83" s="818"/>
      <c r="E83" s="1095"/>
      <c r="F83" s="1179"/>
      <c r="G83" s="964"/>
      <c r="H83" s="1181"/>
      <c r="I83" s="1183"/>
      <c r="J83" s="1183"/>
      <c r="K83" s="1183"/>
      <c r="L83" s="1183"/>
      <c r="M83" s="314" t="s">
        <v>126</v>
      </c>
      <c r="N83" s="85">
        <v>80</v>
      </c>
      <c r="O83" s="541">
        <v>30</v>
      </c>
      <c r="P83" s="541">
        <v>80</v>
      </c>
      <c r="Q83" s="832">
        <v>80</v>
      </c>
      <c r="R83" s="185"/>
      <c r="S83" s="185"/>
      <c r="T83" s="185"/>
    </row>
    <row r="84" spans="1:20" s="205" customFormat="1" ht="41.25" customHeight="1" x14ac:dyDescent="0.25">
      <c r="A84" s="746"/>
      <c r="B84" s="8"/>
      <c r="C84" s="747"/>
      <c r="D84" s="323"/>
      <c r="E84" s="1177"/>
      <c r="F84" s="1180"/>
      <c r="G84" s="965"/>
      <c r="H84" s="1182"/>
      <c r="I84" s="1184"/>
      <c r="J84" s="1184"/>
      <c r="K84" s="1184"/>
      <c r="L84" s="1184"/>
      <c r="M84" s="693" t="s">
        <v>210</v>
      </c>
      <c r="N84" s="86"/>
      <c r="O84" s="752">
        <v>10</v>
      </c>
      <c r="P84" s="752">
        <v>40</v>
      </c>
      <c r="Q84" s="833">
        <v>60</v>
      </c>
      <c r="R84" s="185"/>
      <c r="S84" s="185"/>
      <c r="T84" s="185"/>
    </row>
    <row r="85" spans="1:20" s="205" customFormat="1" ht="28.5" customHeight="1" x14ac:dyDescent="0.25">
      <c r="A85" s="931"/>
      <c r="B85" s="935"/>
      <c r="C85" s="1082"/>
      <c r="D85" s="174" t="s">
        <v>31</v>
      </c>
      <c r="E85" s="1090" t="s">
        <v>144</v>
      </c>
      <c r="F85" s="748" t="s">
        <v>176</v>
      </c>
      <c r="G85" s="964" t="s">
        <v>187</v>
      </c>
      <c r="H85" s="110" t="s">
        <v>37</v>
      </c>
      <c r="I85" s="104">
        <f>68.4-43.3</f>
        <v>25.100000000000009</v>
      </c>
      <c r="J85" s="36"/>
      <c r="K85" s="822"/>
      <c r="L85" s="42"/>
      <c r="M85" s="809" t="s">
        <v>80</v>
      </c>
      <c r="N85" s="203">
        <v>100</v>
      </c>
      <c r="O85" s="240">
        <v>100</v>
      </c>
      <c r="P85" s="240"/>
      <c r="Q85" s="199"/>
      <c r="R85" s="185"/>
      <c r="S85" s="185"/>
      <c r="T85" s="185"/>
    </row>
    <row r="86" spans="1:20" s="205" customFormat="1" ht="18" customHeight="1" x14ac:dyDescent="0.25">
      <c r="A86" s="931"/>
      <c r="B86" s="935"/>
      <c r="C86" s="1082"/>
      <c r="D86" s="174"/>
      <c r="E86" s="1090"/>
      <c r="F86" s="571" t="s">
        <v>179</v>
      </c>
      <c r="G86" s="964"/>
      <c r="H86" s="110" t="s">
        <v>93</v>
      </c>
      <c r="I86" s="104">
        <f>267.5-28</f>
        <v>239.5</v>
      </c>
      <c r="J86" s="36">
        <v>145.6</v>
      </c>
      <c r="K86" s="822"/>
      <c r="L86" s="42"/>
      <c r="M86" s="543"/>
      <c r="N86" s="203"/>
      <c r="O86" s="240"/>
      <c r="P86" s="240"/>
      <c r="Q86" s="199"/>
      <c r="R86" s="185"/>
      <c r="S86" s="185"/>
      <c r="T86" s="185"/>
    </row>
    <row r="87" spans="1:20" s="205" customFormat="1" ht="15.75" customHeight="1" x14ac:dyDescent="0.25">
      <c r="A87" s="932"/>
      <c r="B87" s="936"/>
      <c r="C87" s="1083"/>
      <c r="D87" s="174"/>
      <c r="E87" s="1091"/>
      <c r="F87" s="996" t="s">
        <v>52</v>
      </c>
      <c r="G87" s="1109"/>
      <c r="H87" s="110" t="s">
        <v>91</v>
      </c>
      <c r="I87" s="104">
        <v>45.6</v>
      </c>
      <c r="J87" s="36">
        <v>49.4</v>
      </c>
      <c r="K87" s="822"/>
      <c r="L87" s="42"/>
      <c r="M87" s="826" t="s">
        <v>76</v>
      </c>
      <c r="N87" s="203">
        <v>1</v>
      </c>
      <c r="O87" s="240"/>
      <c r="P87" s="240"/>
      <c r="Q87" s="199"/>
      <c r="R87" s="185"/>
      <c r="S87" s="185"/>
      <c r="T87" s="185"/>
    </row>
    <row r="88" spans="1:20" s="205" customFormat="1" ht="13.5" customHeight="1" x14ac:dyDescent="0.25">
      <c r="A88" s="933"/>
      <c r="B88" s="937"/>
      <c r="C88" s="1084"/>
      <c r="D88" s="174"/>
      <c r="E88" s="1091"/>
      <c r="F88" s="989"/>
      <c r="G88" s="1109"/>
      <c r="H88" s="110" t="s">
        <v>26</v>
      </c>
      <c r="I88" s="104">
        <v>150</v>
      </c>
      <c r="J88" s="36"/>
      <c r="K88" s="822"/>
      <c r="L88" s="42"/>
      <c r="M88" s="948" t="s">
        <v>177</v>
      </c>
      <c r="N88" s="203"/>
      <c r="O88" s="240">
        <v>100</v>
      </c>
      <c r="P88" s="240"/>
      <c r="Q88" s="199"/>
      <c r="R88" s="185"/>
      <c r="S88" s="185"/>
      <c r="T88" s="185"/>
    </row>
    <row r="89" spans="1:20" s="205" customFormat="1" ht="13.5" customHeight="1" x14ac:dyDescent="0.25">
      <c r="A89" s="933"/>
      <c r="B89" s="937"/>
      <c r="C89" s="1084"/>
      <c r="D89" s="174"/>
      <c r="E89" s="1091"/>
      <c r="F89" s="989"/>
      <c r="G89" s="1109"/>
      <c r="H89" s="110" t="s">
        <v>30</v>
      </c>
      <c r="I89" s="104"/>
      <c r="J89" s="36">
        <v>117.7</v>
      </c>
      <c r="K89" s="822"/>
      <c r="L89" s="42"/>
      <c r="M89" s="962"/>
      <c r="N89" s="203"/>
      <c r="O89" s="240"/>
      <c r="P89" s="240"/>
      <c r="Q89" s="199"/>
      <c r="R89" s="185"/>
      <c r="S89" s="185"/>
      <c r="T89" s="185"/>
    </row>
    <row r="90" spans="1:20" s="205" customFormat="1" ht="13.5" customHeight="1" x14ac:dyDescent="0.25">
      <c r="A90" s="933"/>
      <c r="B90" s="937"/>
      <c r="C90" s="1084"/>
      <c r="D90" s="174"/>
      <c r="E90" s="1091"/>
      <c r="F90" s="989"/>
      <c r="G90" s="1109"/>
      <c r="H90" s="110" t="s">
        <v>119</v>
      </c>
      <c r="I90" s="401">
        <v>28</v>
      </c>
      <c r="J90" s="63">
        <v>2</v>
      </c>
      <c r="K90" s="822"/>
      <c r="L90" s="42"/>
      <c r="M90" s="811"/>
      <c r="N90" s="203"/>
      <c r="O90" s="240"/>
      <c r="P90" s="240"/>
      <c r="Q90" s="199"/>
      <c r="R90" s="185"/>
      <c r="S90" s="185"/>
      <c r="T90" s="185"/>
    </row>
    <row r="91" spans="1:20" s="20" customFormat="1" ht="15" customHeight="1" x14ac:dyDescent="0.25">
      <c r="A91" s="933"/>
      <c r="B91" s="937"/>
      <c r="C91" s="1085"/>
      <c r="D91" s="1148" t="s">
        <v>33</v>
      </c>
      <c r="E91" s="1141" t="s">
        <v>107</v>
      </c>
      <c r="F91" s="570" t="s">
        <v>176</v>
      </c>
      <c r="G91" s="1145"/>
      <c r="H91" s="237" t="s">
        <v>37</v>
      </c>
      <c r="I91" s="40">
        <f>105.3+112.6</f>
        <v>217.89999999999998</v>
      </c>
      <c r="J91" s="64">
        <v>1174.5999999999999</v>
      </c>
      <c r="K91" s="40"/>
      <c r="L91" s="64"/>
      <c r="M91" s="959" t="s">
        <v>109</v>
      </c>
      <c r="N91" s="384">
        <v>30</v>
      </c>
      <c r="O91" s="136">
        <v>100</v>
      </c>
      <c r="P91" s="136"/>
      <c r="Q91" s="819"/>
      <c r="R91" s="532"/>
      <c r="S91" s="185"/>
      <c r="T91" s="185"/>
    </row>
    <row r="92" spans="1:20" s="20" customFormat="1" ht="14.25" customHeight="1" x14ac:dyDescent="0.25">
      <c r="A92" s="933"/>
      <c r="B92" s="937"/>
      <c r="C92" s="1085"/>
      <c r="D92" s="1149"/>
      <c r="E92" s="1142"/>
      <c r="F92" s="571" t="s">
        <v>179</v>
      </c>
      <c r="G92" s="1145"/>
      <c r="H92" s="238" t="s">
        <v>91</v>
      </c>
      <c r="I92" s="822">
        <v>20.6</v>
      </c>
      <c r="J92" s="42">
        <v>83.3</v>
      </c>
      <c r="K92" s="822"/>
      <c r="L92" s="42"/>
      <c r="M92" s="960"/>
      <c r="N92" s="203"/>
      <c r="O92" s="235"/>
      <c r="P92" s="235"/>
      <c r="Q92" s="812"/>
      <c r="R92" s="185"/>
      <c r="S92" s="185"/>
      <c r="T92" s="185"/>
    </row>
    <row r="93" spans="1:20" s="20" customFormat="1" ht="16.5" customHeight="1" x14ac:dyDescent="0.25">
      <c r="A93" s="933"/>
      <c r="B93" s="937"/>
      <c r="C93" s="1085"/>
      <c r="D93" s="1149"/>
      <c r="E93" s="1142"/>
      <c r="F93" s="1144" t="s">
        <v>108</v>
      </c>
      <c r="G93" s="1145"/>
      <c r="H93" s="238" t="s">
        <v>53</v>
      </c>
      <c r="I93" s="822">
        <v>54.4</v>
      </c>
      <c r="J93" s="42">
        <v>44.8</v>
      </c>
      <c r="K93" s="822"/>
      <c r="L93" s="42"/>
      <c r="M93" s="961"/>
      <c r="N93" s="203"/>
      <c r="O93" s="235"/>
      <c r="P93" s="235"/>
      <c r="Q93" s="812"/>
      <c r="R93" s="185"/>
      <c r="S93" s="185"/>
      <c r="T93" s="185"/>
    </row>
    <row r="94" spans="1:20" s="20" customFormat="1" ht="16.5" customHeight="1" x14ac:dyDescent="0.25">
      <c r="A94" s="933"/>
      <c r="B94" s="937"/>
      <c r="C94" s="1085"/>
      <c r="D94" s="1149"/>
      <c r="E94" s="1142"/>
      <c r="F94" s="1144"/>
      <c r="G94" s="1145"/>
      <c r="H94" s="238" t="s">
        <v>204</v>
      </c>
      <c r="I94" s="822"/>
      <c r="J94" s="42">
        <v>28.3</v>
      </c>
      <c r="K94" s="822"/>
      <c r="L94" s="42"/>
      <c r="M94" s="961"/>
      <c r="N94" s="203"/>
      <c r="O94" s="235"/>
      <c r="P94" s="235"/>
      <c r="Q94" s="812"/>
      <c r="R94" s="185"/>
      <c r="S94" s="185"/>
      <c r="T94" s="185"/>
    </row>
    <row r="95" spans="1:20" s="20" customFormat="1" ht="15.75" customHeight="1" x14ac:dyDescent="0.25">
      <c r="A95" s="933"/>
      <c r="B95" s="937"/>
      <c r="C95" s="1085"/>
      <c r="D95" s="1149"/>
      <c r="E95" s="1142"/>
      <c r="F95" s="1061"/>
      <c r="G95" s="1145"/>
      <c r="H95" s="238" t="s">
        <v>93</v>
      </c>
      <c r="I95" s="104">
        <v>615.79999999999995</v>
      </c>
      <c r="J95" s="42">
        <v>507.7</v>
      </c>
      <c r="K95" s="822"/>
      <c r="L95" s="42"/>
      <c r="M95" s="961"/>
      <c r="N95" s="203"/>
      <c r="O95" s="235"/>
      <c r="P95" s="235"/>
      <c r="Q95" s="812"/>
      <c r="R95" s="185"/>
      <c r="S95" s="185"/>
      <c r="T95" s="185"/>
    </row>
    <row r="96" spans="1:20" s="20" customFormat="1" ht="15.75" customHeight="1" x14ac:dyDescent="0.25">
      <c r="A96" s="933"/>
      <c r="B96" s="937"/>
      <c r="C96" s="1085"/>
      <c r="D96" s="1149"/>
      <c r="E96" s="1142"/>
      <c r="F96" s="1061"/>
      <c r="G96" s="1145"/>
      <c r="H96" s="238" t="s">
        <v>119</v>
      </c>
      <c r="I96" s="104"/>
      <c r="J96" s="42">
        <v>320.8</v>
      </c>
      <c r="K96" s="822"/>
      <c r="L96" s="42"/>
      <c r="M96" s="810"/>
      <c r="N96" s="203"/>
      <c r="O96" s="235"/>
      <c r="P96" s="235"/>
      <c r="Q96" s="812"/>
      <c r="R96" s="185"/>
      <c r="S96" s="185"/>
      <c r="T96" s="185"/>
    </row>
    <row r="97" spans="1:20" s="20" customFormat="1" ht="15.75" customHeight="1" x14ac:dyDescent="0.25">
      <c r="A97" s="933"/>
      <c r="B97" s="937"/>
      <c r="C97" s="1085"/>
      <c r="D97" s="1150"/>
      <c r="E97" s="1143"/>
      <c r="F97" s="1061"/>
      <c r="G97" s="1145"/>
      <c r="H97" s="239" t="s">
        <v>30</v>
      </c>
      <c r="I97" s="823"/>
      <c r="J97" s="44">
        <v>150</v>
      </c>
      <c r="K97" s="823"/>
      <c r="L97" s="44"/>
      <c r="M97" s="241"/>
      <c r="N97" s="198"/>
      <c r="O97" s="214"/>
      <c r="P97" s="214"/>
      <c r="Q97" s="813"/>
      <c r="R97" s="185"/>
      <c r="S97" s="185"/>
      <c r="T97" s="185"/>
    </row>
    <row r="98" spans="1:20" s="20" customFormat="1" ht="13.5" customHeight="1" x14ac:dyDescent="0.25">
      <c r="A98" s="933"/>
      <c r="B98" s="937"/>
      <c r="C98" s="1085"/>
      <c r="D98" s="817" t="s">
        <v>18</v>
      </c>
      <c r="E98" s="1117" t="s">
        <v>145</v>
      </c>
      <c r="F98" s="600" t="s">
        <v>179</v>
      </c>
      <c r="G98" s="824"/>
      <c r="H98" s="822" t="s">
        <v>91</v>
      </c>
      <c r="I98" s="822">
        <v>95.7</v>
      </c>
      <c r="J98" s="42">
        <v>120.3</v>
      </c>
      <c r="K98" s="822"/>
      <c r="L98" s="42"/>
      <c r="M98" s="952" t="s">
        <v>153</v>
      </c>
      <c r="N98" s="556" t="s">
        <v>160</v>
      </c>
      <c r="O98" s="235">
        <v>80</v>
      </c>
      <c r="P98" s="235">
        <v>100</v>
      </c>
      <c r="Q98" s="812"/>
      <c r="R98" s="185"/>
      <c r="S98" s="185"/>
      <c r="T98" s="185"/>
    </row>
    <row r="99" spans="1:20" s="20" customFormat="1" ht="13.5" customHeight="1" x14ac:dyDescent="0.25">
      <c r="A99" s="933"/>
      <c r="B99" s="937"/>
      <c r="C99" s="1085"/>
      <c r="D99" s="817"/>
      <c r="E99" s="1117"/>
      <c r="F99" s="1144"/>
      <c r="G99" s="824"/>
      <c r="H99" s="822" t="s">
        <v>37</v>
      </c>
      <c r="I99" s="822">
        <v>81.2</v>
      </c>
      <c r="J99" s="42">
        <v>43.4</v>
      </c>
      <c r="K99" s="822">
        <v>275.8</v>
      </c>
      <c r="L99" s="42"/>
      <c r="M99" s="952"/>
      <c r="N99" s="148"/>
      <c r="O99" s="235"/>
      <c r="P99" s="235"/>
      <c r="Q99" s="812"/>
      <c r="R99" s="185"/>
      <c r="S99" s="185"/>
      <c r="T99" s="185"/>
    </row>
    <row r="100" spans="1:20" s="20" customFormat="1" ht="16.5" customHeight="1" x14ac:dyDescent="0.25">
      <c r="A100" s="933"/>
      <c r="B100" s="937"/>
      <c r="C100" s="1085"/>
      <c r="D100" s="817"/>
      <c r="E100" s="1117"/>
      <c r="F100" s="1061"/>
      <c r="G100" s="824"/>
      <c r="H100" s="104" t="s">
        <v>93</v>
      </c>
      <c r="I100" s="822">
        <f>343.6-320</f>
        <v>23.600000000000023</v>
      </c>
      <c r="J100" s="42">
        <v>480.1</v>
      </c>
      <c r="K100" s="822">
        <v>320.2</v>
      </c>
      <c r="L100" s="42">
        <v>2</v>
      </c>
      <c r="M100" s="953"/>
      <c r="N100" s="148"/>
      <c r="O100" s="235"/>
      <c r="P100" s="235"/>
      <c r="Q100" s="812"/>
      <c r="R100" s="185"/>
      <c r="S100" s="185"/>
      <c r="T100" s="185"/>
    </row>
    <row r="101" spans="1:20" s="20" customFormat="1" ht="15" customHeight="1" x14ac:dyDescent="0.25">
      <c r="A101" s="933"/>
      <c r="B101" s="937"/>
      <c r="C101" s="1085"/>
      <c r="D101" s="817"/>
      <c r="E101" s="1117"/>
      <c r="F101" s="1061"/>
      <c r="G101" s="824"/>
      <c r="H101" s="822" t="s">
        <v>53</v>
      </c>
      <c r="I101" s="822">
        <f>30.3-28</f>
        <v>2.3000000000000007</v>
      </c>
      <c r="J101" s="42">
        <v>42.4</v>
      </c>
      <c r="K101" s="822">
        <v>28.2</v>
      </c>
      <c r="L101" s="42">
        <v>0.2</v>
      </c>
      <c r="M101" s="807"/>
      <c r="N101" s="148"/>
      <c r="O101" s="235"/>
      <c r="P101" s="235"/>
      <c r="Q101" s="812"/>
      <c r="R101" s="185"/>
      <c r="S101" s="185"/>
      <c r="T101" s="185"/>
    </row>
    <row r="102" spans="1:20" s="20" customFormat="1" ht="14.25" customHeight="1" x14ac:dyDescent="0.25">
      <c r="A102" s="933"/>
      <c r="B102" s="937"/>
      <c r="C102" s="1085"/>
      <c r="D102" s="817"/>
      <c r="E102" s="1117"/>
      <c r="F102" s="1061"/>
      <c r="G102" s="824"/>
      <c r="H102" s="239" t="s">
        <v>26</v>
      </c>
      <c r="I102" s="328"/>
      <c r="J102" s="823">
        <v>74</v>
      </c>
      <c r="K102" s="822">
        <v>99.4</v>
      </c>
      <c r="L102" s="42"/>
      <c r="M102" s="376"/>
      <c r="N102" s="375"/>
      <c r="O102" s="235"/>
      <c r="P102" s="235"/>
      <c r="Q102" s="812"/>
      <c r="R102" s="185"/>
      <c r="S102" s="185"/>
      <c r="T102" s="185"/>
    </row>
    <row r="103" spans="1:20" s="205" customFormat="1" ht="17.25" customHeight="1" x14ac:dyDescent="0.25">
      <c r="A103" s="933"/>
      <c r="B103" s="937"/>
      <c r="C103" s="1085"/>
      <c r="D103" s="60" t="s">
        <v>110</v>
      </c>
      <c r="E103" s="1114" t="s">
        <v>71</v>
      </c>
      <c r="F103" s="570" t="s">
        <v>176</v>
      </c>
      <c r="G103" s="1102" t="s">
        <v>195</v>
      </c>
      <c r="H103" s="192" t="s">
        <v>91</v>
      </c>
      <c r="I103" s="40">
        <f>20-6.5</f>
        <v>13.5</v>
      </c>
      <c r="J103" s="64">
        <v>20</v>
      </c>
      <c r="K103" s="40"/>
      <c r="L103" s="64"/>
      <c r="M103" s="956" t="s">
        <v>221</v>
      </c>
      <c r="N103" s="510">
        <v>100</v>
      </c>
      <c r="O103" s="149">
        <v>100</v>
      </c>
      <c r="P103" s="180"/>
      <c r="Q103" s="147"/>
      <c r="R103" s="185"/>
      <c r="S103" s="185"/>
      <c r="T103" s="185"/>
    </row>
    <row r="104" spans="1:20" s="205" customFormat="1" ht="15.75" customHeight="1" x14ac:dyDescent="0.25">
      <c r="A104" s="933"/>
      <c r="B104" s="937"/>
      <c r="C104" s="1085"/>
      <c r="D104" s="817"/>
      <c r="E104" s="1115"/>
      <c r="F104" s="1161" t="s">
        <v>111</v>
      </c>
      <c r="G104" s="964"/>
      <c r="H104" s="820"/>
      <c r="I104" s="822"/>
      <c r="J104" s="42"/>
      <c r="K104" s="822"/>
      <c r="L104" s="42"/>
      <c r="M104" s="952"/>
      <c r="N104" s="78"/>
      <c r="O104" s="78"/>
      <c r="P104" s="75"/>
      <c r="Q104" s="112"/>
      <c r="R104" s="185"/>
      <c r="S104" s="185"/>
      <c r="T104" s="185"/>
    </row>
    <row r="105" spans="1:20" s="205" customFormat="1" ht="21" customHeight="1" x14ac:dyDescent="0.25">
      <c r="A105" s="933"/>
      <c r="B105" s="937"/>
      <c r="C105" s="1085"/>
      <c r="D105" s="827"/>
      <c r="E105" s="1116"/>
      <c r="F105" s="1162"/>
      <c r="G105" s="965"/>
      <c r="H105" s="821"/>
      <c r="I105" s="823"/>
      <c r="J105" s="44"/>
      <c r="K105" s="44"/>
      <c r="L105" s="44"/>
      <c r="M105" s="906"/>
      <c r="N105" s="86"/>
      <c r="O105" s="86"/>
      <c r="P105" s="84"/>
      <c r="Q105" s="96"/>
      <c r="R105" s="185"/>
      <c r="S105" s="185"/>
      <c r="T105" s="185"/>
    </row>
    <row r="106" spans="1:20" s="205" customFormat="1" ht="18" customHeight="1" thickBot="1" x14ac:dyDescent="0.3">
      <c r="A106" s="934"/>
      <c r="B106" s="938"/>
      <c r="C106" s="1086"/>
      <c r="D106" s="175"/>
      <c r="E106" s="248"/>
      <c r="F106" s="176"/>
      <c r="G106" s="249"/>
      <c r="H106" s="225" t="s">
        <v>23</v>
      </c>
      <c r="I106" s="106">
        <f>SUM(I76:I105)</f>
        <v>1873.3999999999999</v>
      </c>
      <c r="J106" s="106">
        <f>SUM(J76:J105)</f>
        <v>3593.5</v>
      </c>
      <c r="K106" s="106">
        <f>SUM(K76:K105)</f>
        <v>1265.7000000000003</v>
      </c>
      <c r="L106" s="106">
        <f>SUM(L76:L105)</f>
        <v>611</v>
      </c>
      <c r="M106" s="309"/>
      <c r="N106" s="301"/>
      <c r="O106" s="302"/>
      <c r="P106" s="302"/>
      <c r="Q106" s="495"/>
      <c r="R106" s="185"/>
      <c r="S106" s="185"/>
      <c r="T106" s="185"/>
    </row>
    <row r="107" spans="1:20" s="205" customFormat="1" ht="15.75" customHeight="1" x14ac:dyDescent="0.25">
      <c r="A107" s="26" t="s">
        <v>13</v>
      </c>
      <c r="B107" s="27" t="s">
        <v>31</v>
      </c>
      <c r="C107" s="178" t="s">
        <v>31</v>
      </c>
      <c r="D107" s="344"/>
      <c r="E107" s="916" t="s">
        <v>104</v>
      </c>
      <c r="F107" s="1122" t="s">
        <v>147</v>
      </c>
      <c r="G107" s="259"/>
      <c r="H107" s="347"/>
      <c r="I107" s="348"/>
      <c r="J107" s="348"/>
      <c r="K107" s="348"/>
      <c r="L107" s="348"/>
      <c r="M107" s="222"/>
      <c r="N107" s="524"/>
      <c r="O107" s="222"/>
      <c r="P107" s="520"/>
      <c r="Q107" s="525"/>
      <c r="R107" s="185"/>
      <c r="S107" s="185"/>
      <c r="T107" s="185"/>
    </row>
    <row r="108" spans="1:20" s="205" customFormat="1" ht="10.5" customHeight="1" x14ac:dyDescent="0.25">
      <c r="A108" s="359"/>
      <c r="B108" s="360"/>
      <c r="C108" s="361"/>
      <c r="D108" s="119"/>
      <c r="E108" s="891"/>
      <c r="F108" s="1123"/>
      <c r="G108" s="316"/>
      <c r="H108" s="345"/>
      <c r="I108" s="346"/>
      <c r="J108" s="346"/>
      <c r="K108" s="346"/>
      <c r="L108" s="346"/>
      <c r="M108" s="221"/>
      <c r="N108" s="519"/>
      <c r="O108" s="221"/>
      <c r="P108" s="521"/>
      <c r="Q108" s="526"/>
      <c r="R108" s="185"/>
      <c r="S108" s="185"/>
      <c r="T108" s="185"/>
    </row>
    <row r="109" spans="1:20" s="205" customFormat="1" ht="10.5" customHeight="1" x14ac:dyDescent="0.25">
      <c r="A109" s="341"/>
      <c r="B109" s="342"/>
      <c r="C109" s="343"/>
      <c r="D109" s="119"/>
      <c r="E109" s="919"/>
      <c r="F109" s="1124"/>
      <c r="G109" s="277"/>
      <c r="H109" s="529"/>
      <c r="I109" s="530"/>
      <c r="J109" s="530"/>
      <c r="K109" s="530"/>
      <c r="L109" s="530"/>
      <c r="M109" s="531"/>
      <c r="N109" s="523"/>
      <c r="O109" s="531"/>
      <c r="P109" s="522"/>
      <c r="Q109" s="527"/>
      <c r="R109" s="185"/>
      <c r="S109" s="185"/>
      <c r="T109" s="185"/>
    </row>
    <row r="110" spans="1:20" s="20" customFormat="1" ht="18" customHeight="1" x14ac:dyDescent="0.25">
      <c r="A110" s="183"/>
      <c r="B110" s="184"/>
      <c r="C110" s="187"/>
      <c r="D110" s="60" t="s">
        <v>13</v>
      </c>
      <c r="E110" s="969" t="s">
        <v>103</v>
      </c>
      <c r="F110" s="572"/>
      <c r="G110" s="1087" t="s">
        <v>196</v>
      </c>
      <c r="H110" s="37" t="s">
        <v>37</v>
      </c>
      <c r="I110" s="200"/>
      <c r="J110" s="42">
        <v>5</v>
      </c>
      <c r="K110" s="42">
        <v>57</v>
      </c>
      <c r="L110" s="42"/>
      <c r="M110" s="188" t="s">
        <v>83</v>
      </c>
      <c r="N110" s="189"/>
      <c r="O110" s="235"/>
      <c r="P110" s="235">
        <v>1</v>
      </c>
      <c r="Q110" s="316"/>
      <c r="R110" s="185"/>
      <c r="S110" s="185"/>
      <c r="T110" s="185"/>
    </row>
    <row r="111" spans="1:20" s="20" customFormat="1" ht="18.75" customHeight="1" x14ac:dyDescent="0.25">
      <c r="A111" s="183"/>
      <c r="B111" s="184"/>
      <c r="C111" s="187"/>
      <c r="D111" s="195"/>
      <c r="E111" s="1121"/>
      <c r="F111" s="573"/>
      <c r="G111" s="1087"/>
      <c r="H111" s="37" t="s">
        <v>102</v>
      </c>
      <c r="I111" s="200"/>
      <c r="J111" s="42"/>
      <c r="K111" s="42"/>
      <c r="L111" s="42"/>
      <c r="M111" s="888"/>
      <c r="N111" s="236"/>
      <c r="O111" s="235"/>
      <c r="P111" s="235"/>
      <c r="Q111" s="316"/>
      <c r="R111" s="185"/>
      <c r="S111" s="185"/>
      <c r="T111" s="185"/>
    </row>
    <row r="112" spans="1:20" s="20" customFormat="1" ht="7.5" customHeight="1" x14ac:dyDescent="0.25">
      <c r="A112" s="183"/>
      <c r="B112" s="184"/>
      <c r="C112" s="187"/>
      <c r="D112" s="196"/>
      <c r="E112" s="973"/>
      <c r="F112" s="573"/>
      <c r="G112" s="1080"/>
      <c r="H112" s="41"/>
      <c r="I112" s="349"/>
      <c r="J112" s="44"/>
      <c r="K112" s="44"/>
      <c r="L112" s="44"/>
      <c r="M112" s="1163"/>
      <c r="N112" s="177"/>
      <c r="O112" s="214"/>
      <c r="P112" s="214"/>
      <c r="Q112" s="277"/>
      <c r="R112" s="185"/>
      <c r="S112" s="185"/>
      <c r="T112" s="185"/>
    </row>
    <row r="113" spans="1:20" s="205" customFormat="1" ht="15.75" customHeight="1" x14ac:dyDescent="0.25">
      <c r="A113" s="613"/>
      <c r="B113" s="614"/>
      <c r="C113" s="619"/>
      <c r="D113" s="121" t="s">
        <v>24</v>
      </c>
      <c r="E113" s="879" t="s">
        <v>86</v>
      </c>
      <c r="F113" s="996" t="s">
        <v>50</v>
      </c>
      <c r="G113" s="1069" t="s">
        <v>187</v>
      </c>
      <c r="H113" s="192" t="s">
        <v>37</v>
      </c>
      <c r="I113" s="40">
        <f>13.8+58.7</f>
        <v>72.5</v>
      </c>
      <c r="J113" s="40"/>
      <c r="K113" s="40"/>
      <c r="L113" s="40"/>
      <c r="M113" s="974" t="s">
        <v>112</v>
      </c>
      <c r="N113" s="384">
        <v>100</v>
      </c>
      <c r="O113" s="163">
        <v>100</v>
      </c>
      <c r="P113" s="136"/>
      <c r="Q113" s="617"/>
      <c r="R113" s="185"/>
      <c r="S113" s="185"/>
      <c r="T113" s="185"/>
    </row>
    <row r="114" spans="1:20" s="205" customFormat="1" ht="15.75" customHeight="1" x14ac:dyDescent="0.25">
      <c r="A114" s="613"/>
      <c r="B114" s="614"/>
      <c r="C114" s="619"/>
      <c r="D114" s="218"/>
      <c r="E114" s="880"/>
      <c r="F114" s="989"/>
      <c r="G114" s="1070"/>
      <c r="H114" s="146" t="s">
        <v>91</v>
      </c>
      <c r="I114" s="37">
        <v>65.400000000000006</v>
      </c>
      <c r="J114" s="753">
        <v>6.3</v>
      </c>
      <c r="K114" s="37"/>
      <c r="L114" s="37"/>
      <c r="M114" s="975"/>
      <c r="N114" s="203"/>
      <c r="O114" s="160"/>
      <c r="P114" s="235"/>
      <c r="Q114" s="616"/>
      <c r="R114" s="185"/>
      <c r="S114" s="185"/>
      <c r="T114" s="185"/>
    </row>
    <row r="115" spans="1:20" s="205" customFormat="1" ht="15.75" customHeight="1" x14ac:dyDescent="0.25">
      <c r="A115" s="613"/>
      <c r="B115" s="614"/>
      <c r="C115" s="619"/>
      <c r="D115" s="218"/>
      <c r="E115" s="880"/>
      <c r="F115" s="989"/>
      <c r="G115" s="1070"/>
      <c r="H115" s="146" t="s">
        <v>93</v>
      </c>
      <c r="I115" s="37">
        <f>208.6-37.8</f>
        <v>170.8</v>
      </c>
      <c r="J115" s="753">
        <v>12.4</v>
      </c>
      <c r="K115" s="37"/>
      <c r="L115" s="37"/>
      <c r="M115" s="975"/>
      <c r="N115" s="203"/>
      <c r="O115" s="160"/>
      <c r="P115" s="235"/>
      <c r="Q115" s="616"/>
      <c r="R115" s="185"/>
      <c r="S115" s="185"/>
      <c r="T115" s="185"/>
    </row>
    <row r="116" spans="1:20" s="205" customFormat="1" ht="15.75" customHeight="1" x14ac:dyDescent="0.25">
      <c r="A116" s="613"/>
      <c r="B116" s="614"/>
      <c r="C116" s="619"/>
      <c r="D116" s="218"/>
      <c r="E116" s="880"/>
      <c r="F116" s="989"/>
      <c r="G116" s="1070"/>
      <c r="H116" s="146" t="s">
        <v>119</v>
      </c>
      <c r="I116" s="37">
        <v>37.799999999999997</v>
      </c>
      <c r="J116" s="753">
        <v>6.7</v>
      </c>
      <c r="K116" s="37"/>
      <c r="L116" s="37"/>
      <c r="M116" s="975"/>
      <c r="N116" s="203"/>
      <c r="O116" s="160"/>
      <c r="P116" s="235"/>
      <c r="Q116" s="616"/>
      <c r="R116" s="185"/>
      <c r="S116" s="185"/>
      <c r="T116" s="185"/>
    </row>
    <row r="117" spans="1:20" s="205" customFormat="1" ht="16.5" customHeight="1" x14ac:dyDescent="0.25">
      <c r="A117" s="613"/>
      <c r="B117" s="614"/>
      <c r="C117" s="619"/>
      <c r="D117" s="86"/>
      <c r="E117" s="904"/>
      <c r="F117" s="1079"/>
      <c r="G117" s="1072"/>
      <c r="H117" s="117" t="s">
        <v>36</v>
      </c>
      <c r="I117" s="41"/>
      <c r="J117" s="41"/>
      <c r="K117" s="41"/>
      <c r="L117" s="41"/>
      <c r="M117" s="976"/>
      <c r="N117" s="198"/>
      <c r="O117" s="197"/>
      <c r="P117" s="214"/>
      <c r="Q117" s="618"/>
      <c r="R117" s="185"/>
      <c r="S117" s="185"/>
      <c r="T117" s="185"/>
    </row>
    <row r="118" spans="1:20" s="205" customFormat="1" ht="16.5" customHeight="1" x14ac:dyDescent="0.2">
      <c r="A118" s="536"/>
      <c r="B118" s="537"/>
      <c r="C118" s="539"/>
      <c r="D118" s="540" t="s">
        <v>31</v>
      </c>
      <c r="E118" s="880" t="s">
        <v>106</v>
      </c>
      <c r="F118" s="574"/>
      <c r="G118" s="964" t="s">
        <v>188</v>
      </c>
      <c r="H118" s="538" t="s">
        <v>26</v>
      </c>
      <c r="I118" s="37"/>
      <c r="J118" s="37"/>
      <c r="K118" s="37">
        <v>30.6</v>
      </c>
      <c r="L118" s="37"/>
      <c r="M118" s="234" t="s">
        <v>72</v>
      </c>
      <c r="N118" s="203"/>
      <c r="O118" s="235"/>
      <c r="P118" s="235">
        <v>1</v>
      </c>
      <c r="Q118" s="316"/>
      <c r="R118" s="185"/>
      <c r="S118" s="185"/>
      <c r="T118" s="185"/>
    </row>
    <row r="119" spans="1:20" s="205" customFormat="1" ht="15" customHeight="1" x14ac:dyDescent="0.2">
      <c r="A119" s="536"/>
      <c r="B119" s="537"/>
      <c r="C119" s="539"/>
      <c r="D119" s="122"/>
      <c r="E119" s="880"/>
      <c r="F119" s="574"/>
      <c r="G119" s="964"/>
      <c r="H119" s="538" t="s">
        <v>26</v>
      </c>
      <c r="I119" s="37"/>
      <c r="J119" s="37"/>
      <c r="K119" s="37"/>
      <c r="L119" s="37">
        <v>100</v>
      </c>
      <c r="M119" s="1174" t="s">
        <v>198</v>
      </c>
      <c r="N119" s="203"/>
      <c r="O119" s="235"/>
      <c r="P119" s="235"/>
      <c r="Q119" s="316">
        <v>50</v>
      </c>
      <c r="R119" s="185"/>
      <c r="S119" s="185"/>
      <c r="T119" s="185"/>
    </row>
    <row r="120" spans="1:20" s="205" customFormat="1" ht="16.5" customHeight="1" x14ac:dyDescent="0.2">
      <c r="A120" s="536"/>
      <c r="B120" s="537"/>
      <c r="C120" s="539"/>
      <c r="D120" s="179"/>
      <c r="E120" s="966"/>
      <c r="F120" s="574"/>
      <c r="G120" s="1080"/>
      <c r="H120" s="117"/>
      <c r="I120" s="41"/>
      <c r="J120" s="41"/>
      <c r="K120" s="41"/>
      <c r="L120" s="41"/>
      <c r="M120" s="1175"/>
      <c r="N120" s="201"/>
      <c r="O120" s="214"/>
      <c r="P120" s="214"/>
      <c r="Q120" s="277"/>
      <c r="R120" s="185"/>
      <c r="S120" s="185"/>
      <c r="T120" s="185"/>
    </row>
    <row r="121" spans="1:20" s="20" customFormat="1" ht="18.75" customHeight="1" x14ac:dyDescent="0.25">
      <c r="A121" s="183"/>
      <c r="B121" s="184"/>
      <c r="C121" s="187"/>
      <c r="D121" s="276" t="s">
        <v>33</v>
      </c>
      <c r="E121" s="969" t="s">
        <v>217</v>
      </c>
      <c r="F121" s="573"/>
      <c r="G121" s="1087" t="s">
        <v>196</v>
      </c>
      <c r="H121" s="37" t="s">
        <v>37</v>
      </c>
      <c r="I121" s="200"/>
      <c r="J121" s="42"/>
      <c r="K121" s="42">
        <v>50</v>
      </c>
      <c r="L121" s="42"/>
      <c r="M121" s="188" t="s">
        <v>72</v>
      </c>
      <c r="N121" s="189"/>
      <c r="O121" s="235"/>
      <c r="P121" s="235">
        <v>1</v>
      </c>
      <c r="Q121" s="316"/>
      <c r="R121" s="185"/>
      <c r="S121" s="185"/>
      <c r="T121" s="185"/>
    </row>
    <row r="122" spans="1:20" s="20" customFormat="1" ht="29.25" customHeight="1" x14ac:dyDescent="0.25">
      <c r="A122" s="183"/>
      <c r="B122" s="184"/>
      <c r="C122" s="187"/>
      <c r="D122" s="186"/>
      <c r="E122" s="970"/>
      <c r="F122" s="575"/>
      <c r="G122" s="1080"/>
      <c r="H122" s="41" t="s">
        <v>37</v>
      </c>
      <c r="I122" s="44"/>
      <c r="J122" s="44"/>
      <c r="K122" s="44"/>
      <c r="L122" s="44"/>
      <c r="M122" s="615"/>
      <c r="N122" s="197"/>
      <c r="O122" s="214"/>
      <c r="P122" s="214"/>
      <c r="Q122" s="277"/>
      <c r="R122" s="185"/>
      <c r="S122" s="185"/>
      <c r="T122" s="185"/>
    </row>
    <row r="123" spans="1:20" s="20" customFormat="1" ht="18.75" customHeight="1" x14ac:dyDescent="0.25">
      <c r="A123" s="183"/>
      <c r="B123" s="184"/>
      <c r="C123" s="187"/>
      <c r="D123" s="276" t="s">
        <v>18</v>
      </c>
      <c r="E123" s="943" t="s">
        <v>118</v>
      </c>
      <c r="F123" s="636"/>
      <c r="G123" s="1173" t="s">
        <v>196</v>
      </c>
      <c r="H123" s="40" t="s">
        <v>85</v>
      </c>
      <c r="I123" s="200"/>
      <c r="J123" s="42"/>
      <c r="K123" s="42">
        <v>65</v>
      </c>
      <c r="L123" s="42"/>
      <c r="M123" s="188" t="s">
        <v>83</v>
      </c>
      <c r="N123" s="189"/>
      <c r="O123" s="235"/>
      <c r="P123" s="235">
        <v>1</v>
      </c>
      <c r="Q123" s="316"/>
      <c r="R123" s="185"/>
      <c r="S123" s="185"/>
      <c r="T123" s="185"/>
    </row>
    <row r="124" spans="1:20" s="20" customFormat="1" ht="33.75" customHeight="1" x14ac:dyDescent="0.25">
      <c r="A124" s="183"/>
      <c r="B124" s="184"/>
      <c r="C124" s="187"/>
      <c r="D124" s="186"/>
      <c r="E124" s="970"/>
      <c r="F124" s="575"/>
      <c r="G124" s="1080"/>
      <c r="H124" s="41"/>
      <c r="I124" s="349"/>
      <c r="J124" s="44"/>
      <c r="K124" s="44"/>
      <c r="L124" s="44"/>
      <c r="M124" s="615"/>
      <c r="N124" s="197"/>
      <c r="O124" s="214"/>
      <c r="P124" s="214"/>
      <c r="Q124" s="277"/>
      <c r="R124" s="185"/>
      <c r="S124" s="185"/>
      <c r="T124" s="185"/>
    </row>
    <row r="125" spans="1:20" s="205" customFormat="1" ht="18" customHeight="1" thickBot="1" x14ac:dyDescent="0.25">
      <c r="A125" s="268"/>
      <c r="B125" s="267"/>
      <c r="C125" s="165"/>
      <c r="D125" s="310"/>
      <c r="E125" s="304"/>
      <c r="F125" s="304"/>
      <c r="G125" s="528"/>
      <c r="H125" s="225" t="s">
        <v>23</v>
      </c>
      <c r="I125" s="38">
        <f>SUM(I110:I124)</f>
        <v>346.50000000000006</v>
      </c>
      <c r="J125" s="38">
        <f>SUM(J110:J124)</f>
        <v>30.400000000000002</v>
      </c>
      <c r="K125" s="38">
        <f>SUM(K110:K124)</f>
        <v>202.6</v>
      </c>
      <c r="L125" s="38">
        <f>SUM(L110:L124)</f>
        <v>100</v>
      </c>
      <c r="M125" s="304"/>
      <c r="N125" s="311"/>
      <c r="O125" s="307"/>
      <c r="P125" s="302"/>
      <c r="Q125" s="303"/>
      <c r="R125" s="185"/>
      <c r="S125" s="185"/>
      <c r="T125" s="185"/>
    </row>
    <row r="126" spans="1:20" s="205" customFormat="1" ht="17.25" customHeight="1" x14ac:dyDescent="0.25">
      <c r="A126" s="26" t="s">
        <v>13</v>
      </c>
      <c r="B126" s="27" t="s">
        <v>31</v>
      </c>
      <c r="C126" s="178" t="s">
        <v>33</v>
      </c>
      <c r="D126" s="28"/>
      <c r="E126" s="29" t="s">
        <v>51</v>
      </c>
      <c r="F126" s="576"/>
      <c r="G126" s="597"/>
      <c r="H126" s="312"/>
      <c r="I126" s="58"/>
      <c r="J126" s="61"/>
      <c r="K126" s="58"/>
      <c r="L126" s="58"/>
      <c r="M126" s="57"/>
      <c r="N126" s="87"/>
      <c r="O126" s="57"/>
      <c r="P126" s="399"/>
      <c r="Q126" s="291"/>
      <c r="R126" s="185"/>
      <c r="S126" s="185"/>
      <c r="T126" s="185"/>
    </row>
    <row r="127" spans="1:20" s="205" customFormat="1" ht="15" customHeight="1" x14ac:dyDescent="0.25">
      <c r="A127" s="993"/>
      <c r="B127" s="994"/>
      <c r="C127" s="1081"/>
      <c r="D127" s="118" t="s">
        <v>13</v>
      </c>
      <c r="E127" s="877" t="s">
        <v>74</v>
      </c>
      <c r="F127" s="996" t="s">
        <v>52</v>
      </c>
      <c r="G127" s="1069" t="s">
        <v>197</v>
      </c>
      <c r="H127" s="479" t="s">
        <v>26</v>
      </c>
      <c r="I127" s="40">
        <v>30</v>
      </c>
      <c r="J127" s="62">
        <v>45</v>
      </c>
      <c r="K127" s="40">
        <v>35</v>
      </c>
      <c r="L127" s="40">
        <v>35</v>
      </c>
      <c r="M127" s="981" t="s">
        <v>113</v>
      </c>
      <c r="N127" s="333">
        <v>1</v>
      </c>
      <c r="O127" s="334" t="s">
        <v>181</v>
      </c>
      <c r="P127" s="332" t="s">
        <v>168</v>
      </c>
      <c r="Q127" s="335" t="s">
        <v>168</v>
      </c>
      <c r="R127" s="185"/>
      <c r="S127" s="185"/>
      <c r="T127" s="185"/>
    </row>
    <row r="128" spans="1:20" s="205" customFormat="1" ht="11.25" customHeight="1" x14ac:dyDescent="0.25">
      <c r="A128" s="993"/>
      <c r="B128" s="994"/>
      <c r="C128" s="1081"/>
      <c r="D128" s="119"/>
      <c r="E128" s="942"/>
      <c r="F128" s="989"/>
      <c r="G128" s="1070"/>
      <c r="H128" s="116"/>
      <c r="I128" s="37"/>
      <c r="J128" s="36"/>
      <c r="K128" s="37"/>
      <c r="L128" s="37"/>
      <c r="M128" s="982"/>
      <c r="N128" s="89"/>
      <c r="O128" s="478"/>
      <c r="P128" s="387"/>
      <c r="Q128" s="191"/>
      <c r="R128" s="185"/>
      <c r="S128" s="185"/>
      <c r="T128" s="185"/>
    </row>
    <row r="129" spans="1:20" s="205" customFormat="1" ht="14.25" customHeight="1" x14ac:dyDescent="0.25">
      <c r="A129" s="993"/>
      <c r="B129" s="994"/>
      <c r="C129" s="1081"/>
      <c r="D129" s="120"/>
      <c r="E129" s="878"/>
      <c r="F129" s="997"/>
      <c r="G129" s="1071"/>
      <c r="H129" s="68"/>
      <c r="I129" s="41"/>
      <c r="J129" s="63"/>
      <c r="K129" s="41"/>
      <c r="L129" s="41"/>
      <c r="M129" s="983"/>
      <c r="N129" s="90"/>
      <c r="O129" s="128"/>
      <c r="P129" s="388"/>
      <c r="Q129" s="292"/>
      <c r="R129" s="185"/>
      <c r="S129" s="185"/>
      <c r="T129" s="185"/>
    </row>
    <row r="130" spans="1:20" s="205" customFormat="1" ht="26.25" customHeight="1" x14ac:dyDescent="0.25">
      <c r="A130" s="931"/>
      <c r="B130" s="935"/>
      <c r="C130" s="1082"/>
      <c r="D130" s="1171" t="s">
        <v>24</v>
      </c>
      <c r="E130" s="879" t="s">
        <v>154</v>
      </c>
      <c r="F130" s="989"/>
      <c r="G130" s="1069" t="s">
        <v>193</v>
      </c>
      <c r="H130" s="190" t="s">
        <v>26</v>
      </c>
      <c r="I130" s="40">
        <f>7.3+6.8</f>
        <v>14.1</v>
      </c>
      <c r="J130" s="62">
        <v>33.5</v>
      </c>
      <c r="K130" s="40">
        <v>28.3</v>
      </c>
      <c r="L130" s="40">
        <v>31.7</v>
      </c>
      <c r="M130" s="215" t="s">
        <v>95</v>
      </c>
      <c r="N130" s="384">
        <v>675</v>
      </c>
      <c r="O130" s="255">
        <v>700</v>
      </c>
      <c r="P130" s="289">
        <v>700</v>
      </c>
      <c r="Q130" s="101">
        <v>700</v>
      </c>
      <c r="R130" s="185"/>
      <c r="S130" s="185"/>
      <c r="T130" s="185"/>
    </row>
    <row r="131" spans="1:20" s="205" customFormat="1" ht="14.25" customHeight="1" x14ac:dyDescent="0.25">
      <c r="A131" s="984"/>
      <c r="B131" s="985"/>
      <c r="C131" s="1170"/>
      <c r="D131" s="1172"/>
      <c r="E131" s="940"/>
      <c r="F131" s="989"/>
      <c r="G131" s="1070"/>
      <c r="H131" s="110" t="s">
        <v>26</v>
      </c>
      <c r="I131" s="37"/>
      <c r="J131" s="36"/>
      <c r="K131" s="37"/>
      <c r="L131" s="37"/>
      <c r="M131" s="991" t="s">
        <v>169</v>
      </c>
      <c r="N131" s="483">
        <v>5.3</v>
      </c>
      <c r="O131" s="484">
        <v>5</v>
      </c>
      <c r="P131" s="485">
        <v>5</v>
      </c>
      <c r="Q131" s="486">
        <v>5</v>
      </c>
      <c r="R131" s="185"/>
      <c r="S131" s="185"/>
      <c r="T131" s="185"/>
    </row>
    <row r="132" spans="1:20" s="205" customFormat="1" ht="13.5" customHeight="1" x14ac:dyDescent="0.25">
      <c r="A132" s="984"/>
      <c r="B132" s="985"/>
      <c r="C132" s="1170"/>
      <c r="D132" s="1172"/>
      <c r="E132" s="940"/>
      <c r="F132" s="989"/>
      <c r="G132" s="1070"/>
      <c r="H132" s="110" t="s">
        <v>53</v>
      </c>
      <c r="I132" s="37">
        <v>10</v>
      </c>
      <c r="J132" s="36"/>
      <c r="K132" s="37"/>
      <c r="L132" s="37"/>
      <c r="M132" s="992"/>
      <c r="N132" s="352"/>
      <c r="O132" s="353"/>
      <c r="P132" s="400"/>
      <c r="Q132" s="354"/>
      <c r="R132" s="185"/>
      <c r="S132" s="185"/>
      <c r="T132" s="185"/>
    </row>
    <row r="133" spans="1:20" s="205" customFormat="1" ht="16.5" customHeight="1" x14ac:dyDescent="0.25">
      <c r="A133" s="984"/>
      <c r="B133" s="985"/>
      <c r="C133" s="1170"/>
      <c r="D133" s="1171"/>
      <c r="E133" s="988"/>
      <c r="F133" s="990"/>
      <c r="G133" s="1072"/>
      <c r="H133" s="516" t="s">
        <v>30</v>
      </c>
      <c r="I133" s="517">
        <v>5.3</v>
      </c>
      <c r="J133" s="63"/>
      <c r="K133" s="41"/>
      <c r="L133" s="41"/>
      <c r="M133" s="482" t="s">
        <v>170</v>
      </c>
      <c r="N133" s="375"/>
      <c r="O133" s="518">
        <v>1</v>
      </c>
      <c r="P133" s="242"/>
      <c r="Q133" s="102">
        <v>1</v>
      </c>
      <c r="R133" s="185"/>
      <c r="S133" s="185"/>
      <c r="T133" s="185"/>
    </row>
    <row r="134" spans="1:20" s="205" customFormat="1" ht="18" customHeight="1" thickBot="1" x14ac:dyDescent="0.25">
      <c r="A134" s="268"/>
      <c r="B134" s="267"/>
      <c r="C134" s="165"/>
      <c r="D134" s="310"/>
      <c r="E134" s="304"/>
      <c r="F134" s="304"/>
      <c r="G134" s="313"/>
      <c r="H134" s="225" t="s">
        <v>23</v>
      </c>
      <c r="I134" s="106">
        <f>SUM(I127:I133)</f>
        <v>59.4</v>
      </c>
      <c r="J134" s="106">
        <f>SUM(J127:J133)</f>
        <v>78.5</v>
      </c>
      <c r="K134" s="106">
        <f>SUM(K127:K133)</f>
        <v>63.3</v>
      </c>
      <c r="L134" s="106">
        <f>SUM(L127:L133)</f>
        <v>66.7</v>
      </c>
      <c r="M134" s="304"/>
      <c r="N134" s="311"/>
      <c r="O134" s="302"/>
      <c r="P134" s="302"/>
      <c r="Q134" s="495"/>
      <c r="R134" s="185"/>
      <c r="S134" s="185"/>
      <c r="T134" s="185"/>
    </row>
    <row r="135" spans="1:20" s="205" customFormat="1" ht="13.5" thickBot="1" x14ac:dyDescent="0.3">
      <c r="A135" s="21" t="s">
        <v>13</v>
      </c>
      <c r="B135" s="18" t="s">
        <v>31</v>
      </c>
      <c r="C135" s="926" t="s">
        <v>38</v>
      </c>
      <c r="D135" s="926"/>
      <c r="E135" s="926"/>
      <c r="F135" s="926"/>
      <c r="G135" s="926"/>
      <c r="H135" s="926"/>
      <c r="I135" s="59">
        <f>I134+I125+I106+I74</f>
        <v>2521.1999999999998</v>
      </c>
      <c r="J135" s="43">
        <f>J134+J125+J106+J74</f>
        <v>3988.3</v>
      </c>
      <c r="K135" s="59">
        <f>K134+K125+K106+K74</f>
        <v>1662.4000000000003</v>
      </c>
      <c r="L135" s="59">
        <f>L134+L125+L106+L74</f>
        <v>1006</v>
      </c>
      <c r="M135" s="929"/>
      <c r="N135" s="929"/>
      <c r="O135" s="929"/>
      <c r="P135" s="929"/>
      <c r="Q135" s="930"/>
      <c r="R135" s="185"/>
      <c r="S135" s="185"/>
      <c r="T135" s="185"/>
    </row>
    <row r="136" spans="1:20" s="205" customFormat="1" ht="16.5" customHeight="1" thickBot="1" x14ac:dyDescent="0.3">
      <c r="A136" s="17" t="s">
        <v>13</v>
      </c>
      <c r="B136" s="18" t="s">
        <v>33</v>
      </c>
      <c r="C136" s="1166" t="s">
        <v>87</v>
      </c>
      <c r="D136" s="1167"/>
      <c r="E136" s="1167"/>
      <c r="F136" s="1167"/>
      <c r="G136" s="1167"/>
      <c r="H136" s="1167"/>
      <c r="I136" s="1168"/>
      <c r="J136" s="1168"/>
      <c r="K136" s="1168"/>
      <c r="L136" s="1168"/>
      <c r="M136" s="1167"/>
      <c r="N136" s="1167"/>
      <c r="O136" s="1167"/>
      <c r="P136" s="1167"/>
      <c r="Q136" s="1169"/>
      <c r="R136" s="185"/>
      <c r="S136" s="185"/>
      <c r="T136" s="185"/>
    </row>
    <row r="137" spans="1:20" s="205" customFormat="1" ht="30" customHeight="1" x14ac:dyDescent="0.25">
      <c r="A137" s="26" t="s">
        <v>13</v>
      </c>
      <c r="B137" s="621" t="s">
        <v>33</v>
      </c>
      <c r="C137" s="178" t="s">
        <v>33</v>
      </c>
      <c r="D137" s="28"/>
      <c r="E137" s="29" t="s">
        <v>172</v>
      </c>
      <c r="F137" s="576"/>
      <c r="G137" s="597"/>
      <c r="H137" s="312"/>
      <c r="I137" s="58"/>
      <c r="J137" s="61"/>
      <c r="K137" s="58"/>
      <c r="L137" s="58"/>
      <c r="M137" s="57"/>
      <c r="N137" s="87"/>
      <c r="O137" s="57"/>
      <c r="P137" s="399"/>
      <c r="Q137" s="291"/>
      <c r="R137" s="185"/>
      <c r="S137" s="185"/>
      <c r="T137" s="185"/>
    </row>
    <row r="138" spans="1:20" s="205" customFormat="1" ht="12.75" customHeight="1" x14ac:dyDescent="0.25">
      <c r="A138" s="500"/>
      <c r="B138" s="507"/>
      <c r="C138" s="322"/>
      <c r="D138" s="276" t="s">
        <v>13</v>
      </c>
      <c r="E138" s="1095" t="s">
        <v>105</v>
      </c>
      <c r="F138" s="577" t="s">
        <v>34</v>
      </c>
      <c r="G138" s="1093" t="s">
        <v>187</v>
      </c>
      <c r="H138" s="551" t="s">
        <v>37</v>
      </c>
      <c r="I138" s="37">
        <v>2.7</v>
      </c>
      <c r="J138" s="37"/>
      <c r="K138" s="37"/>
      <c r="L138" s="37"/>
      <c r="M138" s="504" t="s">
        <v>78</v>
      </c>
      <c r="N138" s="223" t="s">
        <v>161</v>
      </c>
      <c r="O138" s="223" t="s">
        <v>161</v>
      </c>
      <c r="P138" s="385"/>
      <c r="Q138" s="326"/>
      <c r="R138" s="185"/>
      <c r="S138" s="185"/>
      <c r="T138" s="185"/>
    </row>
    <row r="139" spans="1:20" s="205" customFormat="1" ht="12" customHeight="1" x14ac:dyDescent="0.25">
      <c r="A139" s="500"/>
      <c r="B139" s="507"/>
      <c r="C139" s="322"/>
      <c r="D139" s="202"/>
      <c r="E139" s="1096"/>
      <c r="F139" s="577" t="s">
        <v>173</v>
      </c>
      <c r="G139" s="1094"/>
      <c r="H139" s="551" t="s">
        <v>91</v>
      </c>
      <c r="I139" s="37">
        <v>227.4</v>
      </c>
      <c r="J139" s="753">
        <v>80.400000000000006</v>
      </c>
      <c r="K139" s="37"/>
      <c r="L139" s="37"/>
      <c r="M139" s="1009" t="s">
        <v>142</v>
      </c>
      <c r="N139" s="223"/>
      <c r="O139" s="223" t="s">
        <v>143</v>
      </c>
      <c r="P139" s="385"/>
      <c r="Q139" s="326"/>
      <c r="R139" s="185"/>
      <c r="S139" s="185"/>
      <c r="T139" s="185"/>
    </row>
    <row r="140" spans="1:20" s="205" customFormat="1" ht="14.25" customHeight="1" x14ac:dyDescent="0.25">
      <c r="A140" s="500"/>
      <c r="B140" s="507"/>
      <c r="C140" s="322"/>
      <c r="D140" s="202"/>
      <c r="E140" s="1096"/>
      <c r="F140" s="577"/>
      <c r="G140" s="1094"/>
      <c r="H140" s="551" t="s">
        <v>93</v>
      </c>
      <c r="I140" s="37">
        <f>1299.6-690</f>
        <v>609.59999999999991</v>
      </c>
      <c r="J140" s="753">
        <v>419.2</v>
      </c>
      <c r="K140" s="37"/>
      <c r="L140" s="37"/>
      <c r="M140" s="1073"/>
      <c r="N140" s="223"/>
      <c r="O140" s="223"/>
      <c r="P140" s="385"/>
      <c r="Q140" s="326"/>
      <c r="R140" s="185"/>
      <c r="S140" s="185"/>
      <c r="T140" s="185"/>
    </row>
    <row r="141" spans="1:20" s="205" customFormat="1" ht="12" customHeight="1" x14ac:dyDescent="0.25">
      <c r="A141" s="500"/>
      <c r="B141" s="507"/>
      <c r="C141" s="322"/>
      <c r="D141" s="202"/>
      <c r="E141" s="1096"/>
      <c r="F141" s="577"/>
      <c r="G141" s="598"/>
      <c r="H141" s="551" t="s">
        <v>26</v>
      </c>
      <c r="I141" s="37">
        <v>25</v>
      </c>
      <c r="J141" s="42"/>
      <c r="K141" s="37"/>
      <c r="L141" s="37"/>
      <c r="M141" s="1009"/>
      <c r="N141" s="223"/>
      <c r="O141" s="223"/>
      <c r="P141" s="385"/>
      <c r="Q141" s="326"/>
      <c r="R141" s="185"/>
      <c r="S141" s="185"/>
      <c r="T141" s="185"/>
    </row>
    <row r="142" spans="1:20" s="205" customFormat="1" ht="12" customHeight="1" x14ac:dyDescent="0.25">
      <c r="A142" s="500"/>
      <c r="B142" s="507"/>
      <c r="C142" s="322"/>
      <c r="D142" s="202"/>
      <c r="E142" s="1096"/>
      <c r="F142" s="577"/>
      <c r="G142" s="598"/>
      <c r="H142" s="551" t="s">
        <v>30</v>
      </c>
      <c r="I142" s="37"/>
      <c r="J142" s="42">
        <v>19.8</v>
      </c>
      <c r="K142" s="37"/>
      <c r="L142" s="37"/>
      <c r="M142" s="1009"/>
      <c r="N142" s="223"/>
      <c r="O142" s="223"/>
      <c r="P142" s="385"/>
      <c r="Q142" s="326"/>
      <c r="R142" s="185"/>
      <c r="S142" s="185"/>
      <c r="T142" s="185"/>
    </row>
    <row r="143" spans="1:20" s="205" customFormat="1" ht="20.25" customHeight="1" x14ac:dyDescent="0.25">
      <c r="A143" s="500"/>
      <c r="B143" s="507"/>
      <c r="C143" s="322"/>
      <c r="D143" s="511"/>
      <c r="E143" s="1097"/>
      <c r="F143" s="578"/>
      <c r="G143" s="599"/>
      <c r="H143" s="117" t="s">
        <v>119</v>
      </c>
      <c r="I143" s="41">
        <v>146.4</v>
      </c>
      <c r="J143" s="754">
        <v>147.80000000000001</v>
      </c>
      <c r="K143" s="41"/>
      <c r="L143" s="41"/>
      <c r="M143" s="1010"/>
      <c r="N143" s="512"/>
      <c r="O143" s="512"/>
      <c r="P143" s="513"/>
      <c r="Q143" s="514"/>
      <c r="R143" s="185"/>
      <c r="S143" s="185"/>
      <c r="T143" s="185"/>
    </row>
    <row r="144" spans="1:20" s="193" customFormat="1" ht="15.75" customHeight="1" x14ac:dyDescent="0.25">
      <c r="A144" s="500"/>
      <c r="B144" s="507"/>
      <c r="C144" s="322"/>
      <c r="D144" s="60" t="s">
        <v>24</v>
      </c>
      <c r="E144" s="879" t="s">
        <v>218</v>
      </c>
      <c r="F144" s="118"/>
      <c r="G144" s="1093" t="s">
        <v>187</v>
      </c>
      <c r="H144" s="192" t="s">
        <v>37</v>
      </c>
      <c r="I144" s="350"/>
      <c r="J144" s="40">
        <v>8.4</v>
      </c>
      <c r="K144" s="40">
        <v>463.4</v>
      </c>
      <c r="L144" s="40"/>
      <c r="M144" s="503" t="s">
        <v>83</v>
      </c>
      <c r="N144" s="180"/>
      <c r="O144" s="75">
        <v>1</v>
      </c>
      <c r="P144" s="180"/>
      <c r="Q144" s="147"/>
      <c r="R144" s="145"/>
      <c r="S144" s="145"/>
      <c r="T144" s="145"/>
    </row>
    <row r="145" spans="1:20" s="193" customFormat="1" ht="15.75" customHeight="1" x14ac:dyDescent="0.25">
      <c r="A145" s="500"/>
      <c r="B145" s="507"/>
      <c r="C145" s="322"/>
      <c r="D145" s="501"/>
      <c r="E145" s="1092"/>
      <c r="F145" s="119"/>
      <c r="G145" s="1094"/>
      <c r="H145" s="146"/>
      <c r="I145" s="51"/>
      <c r="J145" s="42"/>
      <c r="K145" s="42"/>
      <c r="L145" s="42"/>
      <c r="M145" s="505" t="s">
        <v>171</v>
      </c>
      <c r="N145" s="75"/>
      <c r="O145" s="75"/>
      <c r="P145" s="75">
        <v>100</v>
      </c>
      <c r="Q145" s="112"/>
      <c r="R145" s="145"/>
      <c r="S145" s="145"/>
      <c r="T145" s="145"/>
    </row>
    <row r="146" spans="1:20" s="193" customFormat="1" ht="28.5" customHeight="1" x14ac:dyDescent="0.25">
      <c r="A146" s="500"/>
      <c r="B146" s="507"/>
      <c r="C146" s="322"/>
      <c r="D146" s="34"/>
      <c r="E146" s="1052"/>
      <c r="F146" s="120"/>
      <c r="G146" s="599"/>
      <c r="H146" s="68"/>
      <c r="I146" s="52"/>
      <c r="J146" s="52"/>
      <c r="K146" s="52"/>
      <c r="L146" s="52"/>
      <c r="M146" s="515"/>
      <c r="N146" s="84"/>
      <c r="O146" s="84"/>
      <c r="P146" s="84"/>
      <c r="Q146" s="96"/>
      <c r="R146" s="145"/>
      <c r="S146" s="145"/>
      <c r="T146" s="145"/>
    </row>
    <row r="147" spans="1:20" s="205" customFormat="1" ht="18" customHeight="1" thickBot="1" x14ac:dyDescent="0.25">
      <c r="A147" s="506"/>
      <c r="B147" s="502"/>
      <c r="C147" s="165"/>
      <c r="D147" s="310"/>
      <c r="E147" s="304"/>
      <c r="F147" s="304"/>
      <c r="G147" s="313"/>
      <c r="H147" s="225" t="s">
        <v>23</v>
      </c>
      <c r="I147" s="106">
        <f>SUM(I138:I146)</f>
        <v>1011.0999999999999</v>
      </c>
      <c r="J147" s="106">
        <f>SUM(J138:J146)</f>
        <v>675.6</v>
      </c>
      <c r="K147" s="106">
        <f>SUM(K138:K146)</f>
        <v>463.4</v>
      </c>
      <c r="L147" s="106">
        <f>SUM(L138:L146)</f>
        <v>0</v>
      </c>
      <c r="M147" s="304"/>
      <c r="N147" s="311"/>
      <c r="O147" s="302"/>
      <c r="P147" s="302"/>
      <c r="Q147" s="495"/>
      <c r="R147" s="185"/>
      <c r="S147" s="185"/>
      <c r="T147" s="185"/>
    </row>
    <row r="148" spans="1:20" s="205" customFormat="1" ht="13.5" thickBot="1" x14ac:dyDescent="0.3">
      <c r="A148" s="127" t="s">
        <v>13</v>
      </c>
      <c r="B148" s="269" t="s">
        <v>33</v>
      </c>
      <c r="C148" s="998" t="s">
        <v>38</v>
      </c>
      <c r="D148" s="907"/>
      <c r="E148" s="907"/>
      <c r="F148" s="907"/>
      <c r="G148" s="907"/>
      <c r="H148" s="907"/>
      <c r="I148" s="45">
        <f>I147</f>
        <v>1011.0999999999999</v>
      </c>
      <c r="J148" s="45">
        <f t="shared" ref="J148:L148" si="13">J147</f>
        <v>675.6</v>
      </c>
      <c r="K148" s="45">
        <f t="shared" si="13"/>
        <v>463.4</v>
      </c>
      <c r="L148" s="45">
        <f t="shared" si="13"/>
        <v>0</v>
      </c>
      <c r="M148" s="999"/>
      <c r="N148" s="999"/>
      <c r="O148" s="999"/>
      <c r="P148" s="999"/>
      <c r="Q148" s="1000"/>
      <c r="R148" s="185"/>
      <c r="S148" s="185"/>
      <c r="T148" s="185"/>
    </row>
    <row r="149" spans="1:20" s="205" customFormat="1" ht="12.75" customHeight="1" thickBot="1" x14ac:dyDescent="0.3">
      <c r="A149" s="21" t="s">
        <v>13</v>
      </c>
      <c r="B149" s="1001" t="s">
        <v>54</v>
      </c>
      <c r="C149" s="1002"/>
      <c r="D149" s="1002"/>
      <c r="E149" s="1002"/>
      <c r="F149" s="1002"/>
      <c r="G149" s="1002"/>
      <c r="H149" s="1002"/>
      <c r="I149" s="46">
        <f>I135+I58+I40+I148</f>
        <v>9803.2000000000007</v>
      </c>
      <c r="J149" s="46">
        <f>J135+J58+J40+J148</f>
        <v>10013.6</v>
      </c>
      <c r="K149" s="46">
        <f>K135+K58+K40+K148</f>
        <v>7867.9</v>
      </c>
      <c r="L149" s="46">
        <f>L135+L58+L40+L148</f>
        <v>6231.9</v>
      </c>
      <c r="M149" s="1003"/>
      <c r="N149" s="1003"/>
      <c r="O149" s="1003"/>
      <c r="P149" s="1003"/>
      <c r="Q149" s="1004"/>
      <c r="R149" s="185"/>
      <c r="S149" s="185"/>
      <c r="T149" s="185"/>
    </row>
    <row r="150" spans="1:20" s="205" customFormat="1" ht="13.5" thickBot="1" x14ac:dyDescent="0.3">
      <c r="A150" s="30" t="s">
        <v>18</v>
      </c>
      <c r="B150" s="1005" t="s">
        <v>55</v>
      </c>
      <c r="C150" s="1006"/>
      <c r="D150" s="1006"/>
      <c r="E150" s="1006"/>
      <c r="F150" s="1006"/>
      <c r="G150" s="1006"/>
      <c r="H150" s="1006"/>
      <c r="I150" s="47">
        <f>I149</f>
        <v>9803.2000000000007</v>
      </c>
      <c r="J150" s="47">
        <f t="shared" ref="J150:L150" si="14">J149</f>
        <v>10013.6</v>
      </c>
      <c r="K150" s="47">
        <f t="shared" ref="K150" si="15">K149</f>
        <v>7867.9</v>
      </c>
      <c r="L150" s="47">
        <f t="shared" si="14"/>
        <v>6231.9</v>
      </c>
      <c r="M150" s="1007"/>
      <c r="N150" s="1007"/>
      <c r="O150" s="1007"/>
      <c r="P150" s="1007"/>
      <c r="Q150" s="1008"/>
      <c r="R150" s="185"/>
      <c r="S150" s="185"/>
      <c r="T150" s="185"/>
    </row>
    <row r="151" spans="1:20" s="132" customFormat="1" ht="21" customHeight="1" x14ac:dyDescent="0.25">
      <c r="A151" s="1037" t="s">
        <v>220</v>
      </c>
      <c r="B151" s="1038"/>
      <c r="C151" s="1038"/>
      <c r="D151" s="1038"/>
      <c r="E151" s="1038"/>
      <c r="F151" s="1038"/>
      <c r="G151" s="1038"/>
      <c r="H151" s="1038"/>
      <c r="I151" s="1038"/>
      <c r="J151" s="1038"/>
      <c r="K151" s="1038"/>
      <c r="L151" s="1038"/>
      <c r="M151" s="357"/>
      <c r="N151" s="357"/>
      <c r="O151" s="357"/>
      <c r="P151" s="396"/>
      <c r="Q151" s="357"/>
      <c r="R151" s="373"/>
      <c r="S151" s="373"/>
      <c r="T151" s="373"/>
    </row>
    <row r="152" spans="1:20" s="134" customFormat="1" ht="17.25" customHeight="1" x14ac:dyDescent="0.25">
      <c r="A152" s="317"/>
      <c r="B152" s="318"/>
      <c r="C152" s="318"/>
      <c r="D152" s="318"/>
      <c r="E152" s="318"/>
      <c r="F152" s="318"/>
      <c r="G152" s="318"/>
      <c r="H152" s="318"/>
      <c r="I152" s="318"/>
      <c r="J152" s="371"/>
      <c r="K152" s="371"/>
      <c r="L152" s="371"/>
      <c r="M152" s="325"/>
      <c r="N152" s="271"/>
      <c r="O152" s="271"/>
      <c r="P152" s="396"/>
      <c r="Q152" s="271"/>
      <c r="R152" s="327"/>
      <c r="S152" s="327"/>
      <c r="T152" s="327"/>
    </row>
    <row r="153" spans="1:20" s="31" customFormat="1" ht="16.5" customHeight="1" thickBot="1" x14ac:dyDescent="0.3">
      <c r="A153" s="1039" t="s">
        <v>56</v>
      </c>
      <c r="B153" s="1039"/>
      <c r="C153" s="1039"/>
      <c r="D153" s="1039"/>
      <c r="E153" s="1039"/>
      <c r="F153" s="1039"/>
      <c r="G153" s="1039"/>
      <c r="H153" s="1039"/>
      <c r="I153" s="32"/>
      <c r="J153" s="32"/>
      <c r="K153" s="32"/>
      <c r="L153" s="32"/>
      <c r="M153" s="10"/>
      <c r="N153" s="10"/>
      <c r="O153" s="10"/>
      <c r="P153" s="10"/>
      <c r="Q153" s="10"/>
      <c r="R153" s="374"/>
      <c r="S153" s="374"/>
      <c r="T153" s="374"/>
    </row>
    <row r="154" spans="1:20" s="205" customFormat="1" ht="64.5" customHeight="1" thickBot="1" x14ac:dyDescent="0.3">
      <c r="A154" s="1040" t="s">
        <v>57</v>
      </c>
      <c r="B154" s="1041"/>
      <c r="C154" s="1041"/>
      <c r="D154" s="1041"/>
      <c r="E154" s="1041"/>
      <c r="F154" s="1041"/>
      <c r="G154" s="1041"/>
      <c r="H154" s="1042"/>
      <c r="I154" s="273" t="s">
        <v>149</v>
      </c>
      <c r="J154" s="273" t="s">
        <v>156</v>
      </c>
      <c r="K154" s="244" t="s">
        <v>124</v>
      </c>
      <c r="L154" s="244" t="s">
        <v>157</v>
      </c>
      <c r="M154" s="1"/>
      <c r="N154" s="1"/>
      <c r="O154" s="1"/>
      <c r="P154" s="1"/>
      <c r="Q154" s="1"/>
      <c r="R154" s="185"/>
      <c r="S154" s="185"/>
      <c r="T154" s="185"/>
    </row>
    <row r="155" spans="1:20" s="205" customFormat="1" x14ac:dyDescent="0.25">
      <c r="A155" s="1043" t="s">
        <v>58</v>
      </c>
      <c r="B155" s="1044"/>
      <c r="C155" s="1044"/>
      <c r="D155" s="1044"/>
      <c r="E155" s="1044"/>
      <c r="F155" s="1044"/>
      <c r="G155" s="1044"/>
      <c r="H155" s="1045"/>
      <c r="I155" s="272">
        <f>I156+I163+I164+I166+I165</f>
        <v>9714.5</v>
      </c>
      <c r="J155" s="272">
        <f>J156+J163+J164+J166+J165+J167</f>
        <v>9902.9</v>
      </c>
      <c r="K155" s="272">
        <f t="shared" ref="K155:L155" si="16">K156+K163+K164+K166+K165+K167</f>
        <v>7780.8999999999987</v>
      </c>
      <c r="L155" s="315">
        <f t="shared" si="16"/>
        <v>6231.9</v>
      </c>
      <c r="M155" s="33"/>
      <c r="N155" s="1"/>
      <c r="O155" s="1"/>
      <c r="P155" s="1"/>
      <c r="Q155" s="1"/>
      <c r="R155" s="185"/>
      <c r="S155" s="185"/>
      <c r="T155" s="185"/>
    </row>
    <row r="156" spans="1:20" s="205" customFormat="1" ht="12.75" customHeight="1" x14ac:dyDescent="0.2">
      <c r="A156" s="1046" t="s">
        <v>59</v>
      </c>
      <c r="B156" s="1047"/>
      <c r="C156" s="1047"/>
      <c r="D156" s="1047"/>
      <c r="E156" s="1047"/>
      <c r="F156" s="1047"/>
      <c r="G156" s="1047"/>
      <c r="H156" s="1048"/>
      <c r="I156" s="53">
        <f>SUM(I157:I162)</f>
        <v>7410.8</v>
      </c>
      <c r="J156" s="53">
        <f>SUM(J157:J162)</f>
        <v>8221.6</v>
      </c>
      <c r="K156" s="53">
        <f>SUM(K157:K162)</f>
        <v>7167.4999999999991</v>
      </c>
      <c r="L156" s="53">
        <f>SUM(L157:L162)</f>
        <v>6111.7</v>
      </c>
      <c r="M156" s="33"/>
      <c r="N156" s="1"/>
      <c r="O156" s="1"/>
      <c r="P156" s="1"/>
      <c r="Q156" s="1"/>
      <c r="R156" s="185"/>
      <c r="S156" s="185"/>
      <c r="T156" s="185"/>
    </row>
    <row r="157" spans="1:20" s="205" customFormat="1" x14ac:dyDescent="0.25">
      <c r="A157" s="1049" t="s">
        <v>60</v>
      </c>
      <c r="B157" s="1050"/>
      <c r="C157" s="1050"/>
      <c r="D157" s="1050"/>
      <c r="E157" s="1050"/>
      <c r="F157" s="1050"/>
      <c r="G157" s="1050"/>
      <c r="H157" s="1051"/>
      <c r="I157" s="54">
        <f>SUMIF(H13:H150,"SB",I13:I150)</f>
        <v>409.4</v>
      </c>
      <c r="J157" s="54">
        <f>SUMIF(H13:H150,"SB",J13:J150)</f>
        <v>1236.4000000000001</v>
      </c>
      <c r="K157" s="54">
        <f>SUMIF(H13:H150,"SB",K13:K150)</f>
        <v>1275.5</v>
      </c>
      <c r="L157" s="54">
        <f>SUMIF(H13:H150,"SB",L13:L150)</f>
        <v>526.9</v>
      </c>
      <c r="M157" s="33"/>
      <c r="N157" s="1"/>
      <c r="O157" s="1"/>
      <c r="P157" s="1"/>
      <c r="Q157" s="1"/>
      <c r="R157" s="185"/>
      <c r="S157" s="185"/>
      <c r="T157" s="185"/>
    </row>
    <row r="158" spans="1:20" s="205" customFormat="1" ht="14.25" customHeight="1" x14ac:dyDescent="0.25">
      <c r="A158" s="1034" t="s">
        <v>148</v>
      </c>
      <c r="B158" s="1035"/>
      <c r="C158" s="1035"/>
      <c r="D158" s="1035"/>
      <c r="E158" s="1035"/>
      <c r="F158" s="1035"/>
      <c r="G158" s="1035"/>
      <c r="H158" s="1036"/>
      <c r="I158" s="55">
        <f>SUMIF(H13:H150,"SB(AA)",I13:I150)</f>
        <v>420.00000000000006</v>
      </c>
      <c r="J158" s="55">
        <f>SUMIF(H13:H150,"SB(AA)",J13:J150)</f>
        <v>472</v>
      </c>
      <c r="K158" s="55">
        <f>SUMIF(H13:H150,"SB(AA)",K13:K150)</f>
        <v>643.19999999999993</v>
      </c>
      <c r="L158" s="55">
        <f>SUMIF(H13:H150,"SB(AA)",L13:L150)</f>
        <v>682.2</v>
      </c>
      <c r="M158" s="33"/>
      <c r="N158" s="1"/>
      <c r="O158" s="1"/>
      <c r="P158" s="1"/>
      <c r="Q158" s="1"/>
      <c r="R158" s="185"/>
      <c r="S158" s="185"/>
      <c r="T158" s="185"/>
    </row>
    <row r="159" spans="1:20" s="205" customFormat="1" x14ac:dyDescent="0.25">
      <c r="A159" s="1034" t="s">
        <v>61</v>
      </c>
      <c r="B159" s="1035"/>
      <c r="C159" s="1035"/>
      <c r="D159" s="1035"/>
      <c r="E159" s="1035"/>
      <c r="F159" s="1035"/>
      <c r="G159" s="1035"/>
      <c r="H159" s="1036"/>
      <c r="I159" s="54">
        <f>SUMIF(H13:H150,"SB(VR)",I13:I150)</f>
        <v>4850</v>
      </c>
      <c r="J159" s="54">
        <f>SUMIF(H13:H150,"SB(VR)",J13:J150)</f>
        <v>4861</v>
      </c>
      <c r="K159" s="54">
        <f>SUMIF(H13:H150,"SB(VR)",K13:K150)</f>
        <v>4900.3999999999996</v>
      </c>
      <c r="L159" s="54">
        <f>SUMIF(H13:H150,"SB(VR)",L13:L150)</f>
        <v>4900.3999999999996</v>
      </c>
      <c r="M159" s="33"/>
      <c r="N159" s="1"/>
      <c r="O159" s="1"/>
      <c r="P159" s="1"/>
      <c r="Q159" s="1"/>
      <c r="R159" s="185"/>
      <c r="S159" s="185"/>
      <c r="T159" s="185"/>
    </row>
    <row r="160" spans="1:20" s="205" customFormat="1" x14ac:dyDescent="0.25">
      <c r="A160" s="1034" t="s">
        <v>62</v>
      </c>
      <c r="B160" s="1035"/>
      <c r="C160" s="1035"/>
      <c r="D160" s="1035"/>
      <c r="E160" s="1035"/>
      <c r="F160" s="1035"/>
      <c r="G160" s="1035"/>
      <c r="H160" s="1036"/>
      <c r="I160" s="54">
        <f>SUMIF(H13:H150,"SB(VB)",I13:I150)</f>
        <v>72.099999999999994</v>
      </c>
      <c r="J160" s="54">
        <f>SUMIF(H13:H150,"SB(VB)",J13:J150)</f>
        <v>87.199999999999989</v>
      </c>
      <c r="K160" s="54">
        <f>SUMIF(H13:H150,"SB(VB)",K13:K150)</f>
        <v>28.2</v>
      </c>
      <c r="L160" s="54">
        <f>SUMIF(H13:H150,"SB(VB)",L13:L150)</f>
        <v>0.2</v>
      </c>
      <c r="M160" s="33"/>
      <c r="N160" s="1"/>
      <c r="O160" s="1"/>
      <c r="P160" s="1"/>
      <c r="Q160" s="1"/>
      <c r="R160" s="185"/>
      <c r="S160" s="185"/>
      <c r="T160" s="185"/>
    </row>
    <row r="161" spans="1:20" s="205" customFormat="1" ht="27" customHeight="1" x14ac:dyDescent="0.25">
      <c r="A161" s="1034" t="s">
        <v>127</v>
      </c>
      <c r="B161" s="1035"/>
      <c r="C161" s="1035"/>
      <c r="D161" s="1035"/>
      <c r="E161" s="1035"/>
      <c r="F161" s="1035"/>
      <c r="G161" s="1035"/>
      <c r="H161" s="1036"/>
      <c r="I161" s="54">
        <f>SUMIF(H14:H150,"SB(ESA)",I14:I150)</f>
        <v>0</v>
      </c>
      <c r="J161" s="54">
        <f>SUMIF(H14:H150,"SB(ESA)",J14:J150)</f>
        <v>0</v>
      </c>
      <c r="K161" s="54">
        <f>SUMIF(H14:H150,"SB(ESA)",K14:K150)</f>
        <v>0</v>
      </c>
      <c r="L161" s="54">
        <f>SUMIF(H14:H150,"SB(ESA)",L14:L150)</f>
        <v>0</v>
      </c>
      <c r="M161" s="33"/>
      <c r="N161" s="1"/>
      <c r="O161" s="1"/>
      <c r="P161" s="1"/>
      <c r="Q161" s="1"/>
      <c r="R161" s="185"/>
      <c r="S161" s="185"/>
      <c r="T161" s="185"/>
    </row>
    <row r="162" spans="1:20" s="205" customFormat="1" ht="16.5" customHeight="1" x14ac:dyDescent="0.25">
      <c r="A162" s="1034" t="s">
        <v>94</v>
      </c>
      <c r="B162" s="1035"/>
      <c r="C162" s="1035"/>
      <c r="D162" s="1035"/>
      <c r="E162" s="1035"/>
      <c r="F162" s="1035"/>
      <c r="G162" s="1035"/>
      <c r="H162" s="1036"/>
      <c r="I162" s="54">
        <f>SUMIF(H15:H150,"SB(ES)",I15:I150)</f>
        <v>1659.3</v>
      </c>
      <c r="J162" s="54">
        <f>SUMIF(H13:H150,"SB(ES)",J13:J150)</f>
        <v>1565.0000000000002</v>
      </c>
      <c r="K162" s="54">
        <f>SUMIF(H15:H150,"SB(ES)",K15:K150)</f>
        <v>320.2</v>
      </c>
      <c r="L162" s="54">
        <f>SUMIF(H15:H150,"SB(ES)",L15:L150)</f>
        <v>2</v>
      </c>
      <c r="M162" s="327"/>
      <c r="N162" s="1"/>
      <c r="O162" s="1"/>
      <c r="P162" s="1"/>
      <c r="Q162" s="1"/>
      <c r="R162" s="185"/>
      <c r="S162" s="185"/>
      <c r="T162" s="185"/>
    </row>
    <row r="163" spans="1:20" s="205" customFormat="1" ht="13.5" customHeight="1" x14ac:dyDescent="0.25">
      <c r="A163" s="1025" t="s">
        <v>63</v>
      </c>
      <c r="B163" s="1026"/>
      <c r="C163" s="1026"/>
      <c r="D163" s="1026"/>
      <c r="E163" s="1026"/>
      <c r="F163" s="1026"/>
      <c r="G163" s="1026"/>
      <c r="H163" s="1027"/>
      <c r="I163" s="56">
        <f>SUMIF(H14:H150,"SB(AAL)",I14:I150)</f>
        <v>386</v>
      </c>
      <c r="J163" s="56">
        <f>SUMIF(H14:H150,"SB(AAL)",J14:J150)</f>
        <v>513.6</v>
      </c>
      <c r="K163" s="56">
        <f>SUMIF(H14:H150,"SB(AAL)",K14:K150)</f>
        <v>104</v>
      </c>
      <c r="L163" s="56">
        <f>SUMIF(H14:H150,"SB(AAL)",L14:L150)</f>
        <v>104</v>
      </c>
      <c r="M163" s="33"/>
      <c r="N163" s="1"/>
      <c r="O163" s="1"/>
      <c r="P163" s="1"/>
      <c r="Q163" s="1"/>
      <c r="R163" s="185"/>
      <c r="S163" s="185"/>
      <c r="T163" s="185"/>
    </row>
    <row r="164" spans="1:20" s="205" customFormat="1" ht="25.5" customHeight="1" x14ac:dyDescent="0.25">
      <c r="A164" s="1025" t="s">
        <v>128</v>
      </c>
      <c r="B164" s="1026"/>
      <c r="C164" s="1026"/>
      <c r="D164" s="1026"/>
      <c r="E164" s="1026"/>
      <c r="F164" s="1026"/>
      <c r="G164" s="1026"/>
      <c r="H164" s="1027"/>
      <c r="I164" s="56">
        <f>SUMIF(H14:H150,"SB(ESL)",I14:I150)</f>
        <v>212.2</v>
      </c>
      <c r="J164" s="56">
        <f>SUMIF(H14:H150,"SB(ESl)",J14:J150)</f>
        <v>477.3</v>
      </c>
      <c r="K164" s="56">
        <f>SUMIF(H14:H150,"SB(ESL)",K14:K150)</f>
        <v>0</v>
      </c>
      <c r="L164" s="56">
        <f>SUMIF(H14:H150,"SB(ESL)",L14:L150)</f>
        <v>0</v>
      </c>
      <c r="M164" s="33"/>
      <c r="N164" s="1"/>
      <c r="O164" s="1"/>
      <c r="P164" s="1"/>
      <c r="Q164" s="1"/>
      <c r="R164" s="185"/>
      <c r="S164" s="185"/>
      <c r="T164" s="185"/>
    </row>
    <row r="165" spans="1:20" s="205" customFormat="1" x14ac:dyDescent="0.25">
      <c r="A165" s="1025" t="s">
        <v>64</v>
      </c>
      <c r="B165" s="1026"/>
      <c r="C165" s="1026"/>
      <c r="D165" s="1026"/>
      <c r="E165" s="1026"/>
      <c r="F165" s="1026"/>
      <c r="G165" s="1026"/>
      <c r="H165" s="1027"/>
      <c r="I165" s="56">
        <f>SUMIF(H13:H151,"SB(VRL)",I13:I151)</f>
        <v>1235.5</v>
      </c>
      <c r="J165" s="56">
        <f>SUMIF(H13:H151,"SB(VRL)",J13:J151)</f>
        <v>302.39999999999998</v>
      </c>
      <c r="K165" s="56">
        <f>SUMIF(H15:H151,"SB(VRL)",K15:K151)</f>
        <v>509.4</v>
      </c>
      <c r="L165" s="56">
        <f>SUMIF(H15:H151,"SB(VRL)",L15:L151)</f>
        <v>16.2</v>
      </c>
      <c r="M165" s="33"/>
      <c r="N165" s="1"/>
      <c r="O165" s="1"/>
      <c r="P165" s="1"/>
      <c r="Q165" s="1"/>
      <c r="R165" s="185"/>
      <c r="S165" s="185"/>
      <c r="T165" s="185"/>
    </row>
    <row r="166" spans="1:20" s="205" customFormat="1" x14ac:dyDescent="0.25">
      <c r="A166" s="1025" t="s">
        <v>92</v>
      </c>
      <c r="B166" s="1026"/>
      <c r="C166" s="1026"/>
      <c r="D166" s="1026"/>
      <c r="E166" s="1026"/>
      <c r="F166" s="1026"/>
      <c r="G166" s="1026"/>
      <c r="H166" s="1027"/>
      <c r="I166" s="56">
        <f>SUMIF(H15:H151,"SB(L)",I15:I151)</f>
        <v>470</v>
      </c>
      <c r="J166" s="56">
        <f>SUMIF(H15:H151,"SB(L)",J15:J151)</f>
        <v>359.70000000000005</v>
      </c>
      <c r="K166" s="56">
        <f>SUMIF(H15:H151,"SB(L)",K15:K151)</f>
        <v>0</v>
      </c>
      <c r="L166" s="56">
        <f>SUMIF(H15:H151,"SB(L)",L15:L151)</f>
        <v>0</v>
      </c>
      <c r="M166" s="33"/>
      <c r="N166" s="1"/>
      <c r="O166" s="1"/>
      <c r="P166" s="1"/>
      <c r="Q166" s="1"/>
      <c r="R166" s="185"/>
      <c r="S166" s="185"/>
      <c r="T166" s="185"/>
    </row>
    <row r="167" spans="1:20" s="205" customFormat="1" ht="14.25" customHeight="1" x14ac:dyDescent="0.25">
      <c r="A167" s="1025" t="s">
        <v>205</v>
      </c>
      <c r="B167" s="1026"/>
      <c r="C167" s="1026"/>
      <c r="D167" s="1026"/>
      <c r="E167" s="1026"/>
      <c r="F167" s="1026"/>
      <c r="G167" s="1026"/>
      <c r="H167" s="1027"/>
      <c r="I167" s="56"/>
      <c r="J167" s="56">
        <f>SUMIF(H13:H150,"SB(VBL)",J13:J150)</f>
        <v>28.3</v>
      </c>
      <c r="K167" s="56">
        <f>SUMIF(H13:H150,"SB(VBL)",K13:K150)</f>
        <v>0</v>
      </c>
      <c r="L167" s="56">
        <f>SUMIF(H13:H150,"SB(VBL)",L13:L150)</f>
        <v>0</v>
      </c>
      <c r="M167" s="33"/>
      <c r="N167" s="1"/>
      <c r="O167" s="1"/>
      <c r="P167" s="1"/>
      <c r="Q167" s="1"/>
      <c r="R167" s="185"/>
      <c r="S167" s="185"/>
      <c r="T167" s="185"/>
    </row>
    <row r="168" spans="1:20" s="205" customFormat="1" x14ac:dyDescent="0.25">
      <c r="A168" s="1028" t="s">
        <v>65</v>
      </c>
      <c r="B168" s="1029"/>
      <c r="C168" s="1029"/>
      <c r="D168" s="1029"/>
      <c r="E168" s="1029"/>
      <c r="F168" s="1029"/>
      <c r="G168" s="1029"/>
      <c r="H168" s="1030"/>
      <c r="I168" s="48">
        <f>SUM(I169:I171)</f>
        <v>88.7</v>
      </c>
      <c r="J168" s="48">
        <f>SUM(J169:J171)</f>
        <v>110.7</v>
      </c>
      <c r="K168" s="48">
        <f>SUM(K169:K171)</f>
        <v>87</v>
      </c>
      <c r="L168" s="48">
        <f>SUM(L169:L171)</f>
        <v>0</v>
      </c>
      <c r="M168" s="33"/>
      <c r="N168" s="1"/>
      <c r="O168" s="1"/>
      <c r="P168" s="1"/>
      <c r="Q168" s="1"/>
      <c r="R168" s="185"/>
      <c r="S168" s="185"/>
      <c r="T168" s="185"/>
    </row>
    <row r="169" spans="1:20" s="205" customFormat="1" x14ac:dyDescent="0.25">
      <c r="A169" s="1031" t="s">
        <v>66</v>
      </c>
      <c r="B169" s="1032"/>
      <c r="C169" s="1032"/>
      <c r="D169" s="1032"/>
      <c r="E169" s="1032"/>
      <c r="F169" s="1032"/>
      <c r="G169" s="1074"/>
      <c r="H169" s="1033"/>
      <c r="I169" s="54">
        <f>SUMIF(H13:H150,"ES",I13:I150)</f>
        <v>0</v>
      </c>
      <c r="J169" s="54">
        <f>SUMIF(H13:H150,"ES",J13:J150)</f>
        <v>0</v>
      </c>
      <c r="K169" s="54">
        <f>SUMIF(H13:H150,"ES",K13:K150)</f>
        <v>0</v>
      </c>
      <c r="L169" s="54">
        <f>SUMIF(H13:H150,"ES",L13:L150)</f>
        <v>0</v>
      </c>
      <c r="M169" s="33"/>
      <c r="N169" s="1"/>
      <c r="O169" s="1"/>
      <c r="P169" s="1"/>
      <c r="Q169" s="1"/>
      <c r="R169" s="185"/>
      <c r="S169" s="185"/>
      <c r="T169" s="185"/>
    </row>
    <row r="170" spans="1:20" s="205" customFormat="1" x14ac:dyDescent="0.25">
      <c r="A170" s="1011" t="s">
        <v>67</v>
      </c>
      <c r="B170" s="1012"/>
      <c r="C170" s="1012"/>
      <c r="D170" s="1012"/>
      <c r="E170" s="1012"/>
      <c r="F170" s="1012"/>
      <c r="G170" s="1075"/>
      <c r="H170" s="1013"/>
      <c r="I170" s="54">
        <f>SUMIF(H14:H150,"LRVB",I14:I150)</f>
        <v>0</v>
      </c>
      <c r="J170" s="54">
        <f>SUMIF(H14:H150,"LRVB",J14:J150)</f>
        <v>0</v>
      </c>
      <c r="K170" s="54">
        <f>SUMIF(H14:H150,"LRVB",K14:K150)</f>
        <v>0</v>
      </c>
      <c r="L170" s="54">
        <f>SUMIF(H14:H150,"LRVB",L14:L150)</f>
        <v>0</v>
      </c>
      <c r="M170" s="33"/>
      <c r="N170" s="1"/>
      <c r="O170" s="1"/>
      <c r="P170" s="1"/>
      <c r="Q170" s="1"/>
      <c r="R170" s="185"/>
      <c r="S170" s="185"/>
      <c r="T170" s="185"/>
    </row>
    <row r="171" spans="1:20" s="205" customFormat="1" x14ac:dyDescent="0.25">
      <c r="A171" s="1011" t="s">
        <v>68</v>
      </c>
      <c r="B171" s="1012"/>
      <c r="C171" s="1012"/>
      <c r="D171" s="1012"/>
      <c r="E171" s="1012"/>
      <c r="F171" s="1012"/>
      <c r="G171" s="1075"/>
      <c r="H171" s="1013"/>
      <c r="I171" s="54">
        <f>SUMIF(H13:H150,"Kt",I13:I150)</f>
        <v>88.7</v>
      </c>
      <c r="J171" s="54">
        <f>SUMIF(H13:H150,"Kt",J13:J150)</f>
        <v>110.7</v>
      </c>
      <c r="K171" s="54">
        <f>SUMIF(H13:H150,"Kt",K13:K150)</f>
        <v>87</v>
      </c>
      <c r="L171" s="54">
        <f>SUMIF(H13:H150,"Kt",L13:L150)</f>
        <v>0</v>
      </c>
      <c r="M171" s="33"/>
      <c r="N171" s="1"/>
      <c r="O171" s="1"/>
      <c r="P171" s="1"/>
      <c r="Q171" s="1"/>
      <c r="R171" s="185"/>
      <c r="S171" s="185"/>
      <c r="T171" s="185"/>
    </row>
    <row r="172" spans="1:20" s="205" customFormat="1" ht="13.5" thickBot="1" x14ac:dyDescent="0.3">
      <c r="A172" s="1014" t="s">
        <v>69</v>
      </c>
      <c r="B172" s="1015"/>
      <c r="C172" s="1015"/>
      <c r="D172" s="1015"/>
      <c r="E172" s="1015"/>
      <c r="F172" s="1015"/>
      <c r="G172" s="1015"/>
      <c r="H172" s="1016"/>
      <c r="I172" s="49">
        <f>SUM(I155,I168)</f>
        <v>9803.2000000000007</v>
      </c>
      <c r="J172" s="49">
        <f>SUM(J155,J168)</f>
        <v>10013.6</v>
      </c>
      <c r="K172" s="49">
        <f>SUM(K155,K168)</f>
        <v>7867.8999999999987</v>
      </c>
      <c r="L172" s="49">
        <f>SUM(L155,L168)</f>
        <v>6231.9</v>
      </c>
      <c r="M172" s="11"/>
      <c r="R172" s="185"/>
      <c r="S172" s="185"/>
      <c r="T172" s="185"/>
    </row>
    <row r="173" spans="1:20" s="205" customFormat="1" x14ac:dyDescent="0.25">
      <c r="A173" s="1"/>
      <c r="B173" s="1"/>
      <c r="C173" s="1"/>
      <c r="D173" s="1"/>
      <c r="E173" s="1"/>
      <c r="F173" s="1"/>
      <c r="G173" s="2"/>
      <c r="H173" s="358"/>
      <c r="I173" s="358"/>
      <c r="J173" s="358"/>
      <c r="K173" s="358"/>
      <c r="L173" s="358"/>
      <c r="M173" s="33"/>
      <c r="N173" s="1"/>
      <c r="O173" s="1"/>
      <c r="P173" s="1"/>
      <c r="Q173" s="1"/>
      <c r="R173" s="185"/>
      <c r="S173" s="185"/>
      <c r="T173" s="185"/>
    </row>
    <row r="175" spans="1:20" x14ac:dyDescent="0.2">
      <c r="I175" s="232"/>
      <c r="J175" s="232"/>
      <c r="K175" s="232"/>
      <c r="L175" s="232"/>
    </row>
    <row r="176" spans="1:20" x14ac:dyDescent="0.2">
      <c r="I176" s="232"/>
      <c r="J176" s="232"/>
      <c r="K176" s="232"/>
      <c r="L176" s="232"/>
    </row>
    <row r="177" spans="9:12" x14ac:dyDescent="0.2">
      <c r="I177" s="232"/>
      <c r="J177" s="232"/>
      <c r="K177" s="232"/>
      <c r="L177" s="232"/>
    </row>
    <row r="178" spans="9:12" x14ac:dyDescent="0.2">
      <c r="I178" s="232"/>
      <c r="J178" s="232"/>
      <c r="K178" s="232"/>
      <c r="L178" s="232"/>
    </row>
  </sheetData>
  <mergeCells count="196">
    <mergeCell ref="G103:G105"/>
    <mergeCell ref="M103:M105"/>
    <mergeCell ref="F104:F105"/>
    <mergeCell ref="M111:M112"/>
    <mergeCell ref="E107:E109"/>
    <mergeCell ref="E123:E124"/>
    <mergeCell ref="F48:F49"/>
    <mergeCell ref="M131:M132"/>
    <mergeCell ref="C136:Q136"/>
    <mergeCell ref="C130:C133"/>
    <mergeCell ref="D130:D133"/>
    <mergeCell ref="C135:H135"/>
    <mergeCell ref="M135:Q135"/>
    <mergeCell ref="G123:G124"/>
    <mergeCell ref="M119:M120"/>
    <mergeCell ref="E81:E84"/>
    <mergeCell ref="F82:F84"/>
    <mergeCell ref="G81:G84"/>
    <mergeCell ref="H82:H84"/>
    <mergeCell ref="I82:I84"/>
    <mergeCell ref="J82:J84"/>
    <mergeCell ref="K82:K84"/>
    <mergeCell ref="L82:L84"/>
    <mergeCell ref="F93:F97"/>
    <mergeCell ref="E91:E97"/>
    <mergeCell ref="F99:F102"/>
    <mergeCell ref="G91:G97"/>
    <mergeCell ref="C59:Q59"/>
    <mergeCell ref="E76:E80"/>
    <mergeCell ref="D91:D97"/>
    <mergeCell ref="M91:M95"/>
    <mergeCell ref="M98:M100"/>
    <mergeCell ref="A34:A36"/>
    <mergeCell ref="B34:B36"/>
    <mergeCell ref="C34:C36"/>
    <mergeCell ref="E34:E35"/>
    <mergeCell ref="F35:F36"/>
    <mergeCell ref="C40:H40"/>
    <mergeCell ref="C41:Q41"/>
    <mergeCell ref="G42:G44"/>
    <mergeCell ref="G37:G39"/>
    <mergeCell ref="M37:M38"/>
    <mergeCell ref="A37:A39"/>
    <mergeCell ref="B37:B39"/>
    <mergeCell ref="C37:C39"/>
    <mergeCell ref="M45:M46"/>
    <mergeCell ref="E55:E56"/>
    <mergeCell ref="G71:G72"/>
    <mergeCell ref="G16:G18"/>
    <mergeCell ref="M16:M18"/>
    <mergeCell ref="C12:Q12"/>
    <mergeCell ref="J6:J8"/>
    <mergeCell ref="A9:Q9"/>
    <mergeCell ref="A10:Q10"/>
    <mergeCell ref="B11:Q11"/>
    <mergeCell ref="G25:G27"/>
    <mergeCell ref="E16:E18"/>
    <mergeCell ref="G20:G22"/>
    <mergeCell ref="F13:F18"/>
    <mergeCell ref="E20:E21"/>
    <mergeCell ref="A25:A27"/>
    <mergeCell ref="B25:B27"/>
    <mergeCell ref="C25:C27"/>
    <mergeCell ref="E25:E27"/>
    <mergeCell ref="F25:F27"/>
    <mergeCell ref="L6:L8"/>
    <mergeCell ref="H6:H8"/>
    <mergeCell ref="A20:A22"/>
    <mergeCell ref="B20:B22"/>
    <mergeCell ref="C20:C22"/>
    <mergeCell ref="E14:E15"/>
    <mergeCell ref="G14:G15"/>
    <mergeCell ref="M14:M15"/>
    <mergeCell ref="F20:F22"/>
    <mergeCell ref="M88:M89"/>
    <mergeCell ref="G76:G79"/>
    <mergeCell ref="M76:M79"/>
    <mergeCell ref="E71:E72"/>
    <mergeCell ref="E121:E122"/>
    <mergeCell ref="G85:G90"/>
    <mergeCell ref="M113:M117"/>
    <mergeCell ref="M55:M56"/>
    <mergeCell ref="M63:M64"/>
    <mergeCell ref="M67:M68"/>
    <mergeCell ref="E103:E105"/>
    <mergeCell ref="M51:M52"/>
    <mergeCell ref="E51:E52"/>
    <mergeCell ref="M58:Q58"/>
    <mergeCell ref="E98:E102"/>
    <mergeCell ref="E53:E54"/>
    <mergeCell ref="F53:F54"/>
    <mergeCell ref="F78:F80"/>
    <mergeCell ref="E110:E112"/>
    <mergeCell ref="F107:F109"/>
    <mergeCell ref="C58:H58"/>
    <mergeCell ref="F43:F44"/>
    <mergeCell ref="M1:Q1"/>
    <mergeCell ref="A2:Q2"/>
    <mergeCell ref="A3:Q3"/>
    <mergeCell ref="A4:Q4"/>
    <mergeCell ref="M5:Q5"/>
    <mergeCell ref="A6:A8"/>
    <mergeCell ref="B6:B8"/>
    <mergeCell ref="C6:C8"/>
    <mergeCell ref="D6:D8"/>
    <mergeCell ref="E6:E8"/>
    <mergeCell ref="M6:Q6"/>
    <mergeCell ref="M7:M8"/>
    <mergeCell ref="I6:I8"/>
    <mergeCell ref="F6:F8"/>
    <mergeCell ref="N7:Q7"/>
    <mergeCell ref="G6:G8"/>
    <mergeCell ref="K6:K8"/>
    <mergeCell ref="A154:H154"/>
    <mergeCell ref="E48:E50"/>
    <mergeCell ref="G66:G68"/>
    <mergeCell ref="E113:E117"/>
    <mergeCell ref="F113:F117"/>
    <mergeCell ref="G113:G117"/>
    <mergeCell ref="E118:E120"/>
    <mergeCell ref="G118:G120"/>
    <mergeCell ref="A130:A133"/>
    <mergeCell ref="B127:B129"/>
    <mergeCell ref="C127:C129"/>
    <mergeCell ref="B130:B133"/>
    <mergeCell ref="C85:C106"/>
    <mergeCell ref="G121:G122"/>
    <mergeCell ref="G60:G62"/>
    <mergeCell ref="E85:E90"/>
    <mergeCell ref="E65:E68"/>
    <mergeCell ref="E144:E146"/>
    <mergeCell ref="G138:G140"/>
    <mergeCell ref="G144:G145"/>
    <mergeCell ref="A85:A106"/>
    <mergeCell ref="G110:G112"/>
    <mergeCell ref="B85:B106"/>
    <mergeCell ref="E138:E143"/>
    <mergeCell ref="A172:H172"/>
    <mergeCell ref="A158:H158"/>
    <mergeCell ref="A159:H159"/>
    <mergeCell ref="A160:H160"/>
    <mergeCell ref="A161:H161"/>
    <mergeCell ref="A163:H163"/>
    <mergeCell ref="A155:H155"/>
    <mergeCell ref="A156:H156"/>
    <mergeCell ref="A157:H157"/>
    <mergeCell ref="A162:H162"/>
    <mergeCell ref="A164:H164"/>
    <mergeCell ref="A168:H168"/>
    <mergeCell ref="A169:H169"/>
    <mergeCell ref="A170:H170"/>
    <mergeCell ref="A166:H166"/>
    <mergeCell ref="A171:H171"/>
    <mergeCell ref="A165:H165"/>
    <mergeCell ref="A167:H167"/>
    <mergeCell ref="A153:H153"/>
    <mergeCell ref="M127:M129"/>
    <mergeCell ref="E127:E129"/>
    <mergeCell ref="F127:F129"/>
    <mergeCell ref="G127:G129"/>
    <mergeCell ref="A127:A129"/>
    <mergeCell ref="A151:L151"/>
    <mergeCell ref="M150:Q150"/>
    <mergeCell ref="M148:Q148"/>
    <mergeCell ref="M149:Q149"/>
    <mergeCell ref="G130:G133"/>
    <mergeCell ref="B150:H150"/>
    <mergeCell ref="C148:H148"/>
    <mergeCell ref="B149:H149"/>
    <mergeCell ref="M141:M143"/>
    <mergeCell ref="F130:F133"/>
    <mergeCell ref="E130:E133"/>
    <mergeCell ref="M139:M140"/>
    <mergeCell ref="A28:A30"/>
    <mergeCell ref="B28:B30"/>
    <mergeCell ref="C28:C30"/>
    <mergeCell ref="E28:E29"/>
    <mergeCell ref="F28:F29"/>
    <mergeCell ref="G28:G30"/>
    <mergeCell ref="F45:F46"/>
    <mergeCell ref="C31:C33"/>
    <mergeCell ref="E31:E32"/>
    <mergeCell ref="F31:F32"/>
    <mergeCell ref="G31:G33"/>
    <mergeCell ref="A31:A33"/>
    <mergeCell ref="B31:B33"/>
    <mergeCell ref="E63:E64"/>
    <mergeCell ref="F87:F90"/>
    <mergeCell ref="G34:G36"/>
    <mergeCell ref="A42:A44"/>
    <mergeCell ref="B42:B44"/>
    <mergeCell ref="C42:C44"/>
    <mergeCell ref="E43:E44"/>
    <mergeCell ref="E37:E38"/>
    <mergeCell ref="F37:F38"/>
    <mergeCell ref="F61:F63"/>
  </mergeCells>
  <printOptions horizontalCentered="1"/>
  <pageMargins left="0.47244094488188981" right="0.19685039370078741" top="0.39370078740157483" bottom="0.39370078740157483" header="0.31496062992125984" footer="0.31496062992125984"/>
  <pageSetup paperSize="9" scale="6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 </vt:lpstr>
      <vt:lpstr>'5 programa'!Print_Area</vt:lpstr>
      <vt:lpstr>'Aiškinamoji lentelė '!Print_Area</vt:lpstr>
      <vt:lpstr>'5 programa'!Print_Titles</vt:lpstr>
      <vt:lpstr>'Aiškinamoji lentelė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2020-02-18T14:53:30Z</cp:lastPrinted>
  <dcterms:created xsi:type="dcterms:W3CDTF">2015-10-26T14:41:47Z</dcterms:created>
  <dcterms:modified xsi:type="dcterms:W3CDTF">2020-03-02T09:45:21Z</dcterms:modified>
  <cp:contentStatus/>
</cp:coreProperties>
</file>