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7 programa" sheetId="20" r:id="rId1"/>
    <sheet name="aiškinamoji lentelė" sheetId="10" state="hidden" r:id="rId2"/>
  </sheets>
  <definedNames>
    <definedName name="_xlnm.Print_Area" localSheetId="0">'7 programa'!$A$1:$M$268</definedName>
    <definedName name="_xlnm.Print_Area" localSheetId="1">'aiškinamoji lentelė'!$A$1:$Q$293</definedName>
    <definedName name="_xlnm.Print_Titles" localSheetId="0">'7 programa'!$10:$12</definedName>
    <definedName name="_xlnm.Print_Titles" localSheetId="1">'aiškinamoji lentelė'!$7:$9</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8" i="10" l="1"/>
  <c r="G190" i="20" l="1"/>
  <c r="G189" i="20"/>
  <c r="I135" i="10" l="1"/>
  <c r="G227" i="20" l="1"/>
  <c r="G237" i="20" l="1"/>
  <c r="G238" i="20" s="1"/>
  <c r="H237" i="20"/>
  <c r="H238" i="20" s="1"/>
  <c r="I237" i="20"/>
  <c r="I238" i="20" s="1"/>
  <c r="J192" i="10" l="1"/>
  <c r="G252" i="20" l="1"/>
  <c r="I248" i="20"/>
  <c r="I249" i="20"/>
  <c r="I251" i="20"/>
  <c r="I250" i="20"/>
  <c r="H251" i="20"/>
  <c r="G251" i="20"/>
  <c r="H249" i="20"/>
  <c r="G249" i="20"/>
  <c r="H248" i="20"/>
  <c r="G248" i="20"/>
  <c r="I247" i="20"/>
  <c r="H247" i="20"/>
  <c r="G247" i="20"/>
  <c r="G223" i="20"/>
  <c r="H223" i="20"/>
  <c r="I223" i="20"/>
  <c r="I212" i="20"/>
  <c r="H212" i="20"/>
  <c r="G212" i="20"/>
  <c r="G186" i="20"/>
  <c r="G187" i="20" s="1"/>
  <c r="I186" i="20"/>
  <c r="I187" i="20" s="1"/>
  <c r="H186" i="20"/>
  <c r="H187" i="20" s="1"/>
  <c r="G166" i="20"/>
  <c r="H166" i="20"/>
  <c r="I166" i="20"/>
  <c r="G135" i="20"/>
  <c r="H135" i="20"/>
  <c r="I135" i="20"/>
  <c r="G224" i="20" l="1"/>
  <c r="I224" i="20"/>
  <c r="H224" i="20"/>
  <c r="H117" i="20"/>
  <c r="H167" i="20" s="1"/>
  <c r="I117" i="20"/>
  <c r="I167" i="20" s="1"/>
  <c r="G117" i="20"/>
  <c r="G167" i="20" s="1"/>
  <c r="J154" i="10" l="1"/>
  <c r="K154" i="10"/>
  <c r="L154" i="10"/>
  <c r="I153" i="10"/>
  <c r="I154" i="10" s="1"/>
  <c r="I257" i="20" l="1"/>
  <c r="I256" i="20"/>
  <c r="I262" i="20"/>
  <c r="H262" i="20"/>
  <c r="G262" i="20"/>
  <c r="I261" i="20"/>
  <c r="H261" i="20"/>
  <c r="G261" i="20"/>
  <c r="I260" i="20"/>
  <c r="H260" i="20"/>
  <c r="G260" i="20"/>
  <c r="I259" i="20"/>
  <c r="H259" i="20"/>
  <c r="G259" i="20"/>
  <c r="H257" i="20"/>
  <c r="G257" i="20"/>
  <c r="H256" i="20"/>
  <c r="G256" i="20"/>
  <c r="I255" i="20"/>
  <c r="H255" i="20"/>
  <c r="G255" i="20"/>
  <c r="I254" i="20"/>
  <c r="H254" i="20"/>
  <c r="G254" i="20"/>
  <c r="I253" i="20"/>
  <c r="H253" i="20"/>
  <c r="G253" i="20"/>
  <c r="I252" i="20"/>
  <c r="H252" i="20"/>
  <c r="H250" i="20"/>
  <c r="G250" i="20"/>
  <c r="K229" i="20"/>
  <c r="I246" i="20" l="1"/>
  <c r="G258" i="20"/>
  <c r="H258" i="20"/>
  <c r="I258" i="20"/>
  <c r="G246" i="20"/>
  <c r="G245" i="20" s="1"/>
  <c r="H246" i="20"/>
  <c r="H245" i="20" s="1"/>
  <c r="I239" i="20" l="1"/>
  <c r="I240" i="20" s="1"/>
  <c r="H263" i="20"/>
  <c r="G263" i="20"/>
  <c r="G239" i="20"/>
  <c r="G240" i="20" s="1"/>
  <c r="H239" i="20"/>
  <c r="H240" i="20" s="1"/>
  <c r="I245" i="20" l="1"/>
  <c r="I263" i="20" s="1"/>
  <c r="J253" i="10" l="1"/>
  <c r="K253" i="10"/>
  <c r="L253" i="10"/>
  <c r="I253" i="10"/>
  <c r="J211" i="10"/>
  <c r="K192" i="10"/>
  <c r="L192" i="10"/>
  <c r="J267" i="10"/>
  <c r="K267" i="10"/>
  <c r="L267" i="10"/>
  <c r="J239" i="10"/>
  <c r="K239" i="10"/>
  <c r="L239" i="10"/>
  <c r="L254" i="10" l="1"/>
  <c r="K254" i="10"/>
  <c r="J254" i="10"/>
  <c r="K21" i="10" l="1"/>
  <c r="J21" i="10"/>
  <c r="I21" i="10"/>
  <c r="J22" i="10"/>
  <c r="K22" i="10"/>
  <c r="L22" i="10"/>
  <c r="I22" i="10"/>
  <c r="L20" i="10"/>
  <c r="K20" i="10"/>
  <c r="I20" i="10"/>
  <c r="J20" i="10"/>
  <c r="L19" i="10"/>
  <c r="K19" i="10"/>
  <c r="J19" i="10"/>
  <c r="I19" i="10"/>
  <c r="L18" i="10"/>
  <c r="K18" i="10"/>
  <c r="J18" i="10"/>
  <c r="I18" i="10"/>
  <c r="L17" i="10"/>
  <c r="K17" i="10"/>
  <c r="J17" i="10"/>
  <c r="L16" i="10"/>
  <c r="K16" i="10"/>
  <c r="J16" i="10"/>
  <c r="L15" i="10"/>
  <c r="K15" i="10"/>
  <c r="J15" i="10"/>
  <c r="L127" i="10"/>
  <c r="L21" i="10" s="1"/>
  <c r="I126" i="10"/>
  <c r="I123" i="10"/>
  <c r="L114" i="10"/>
  <c r="K114" i="10"/>
  <c r="I114" i="10"/>
  <c r="L14" i="10" l="1"/>
  <c r="L137" i="10"/>
  <c r="L193" i="10" s="1"/>
  <c r="I159" i="10"/>
  <c r="O259" i="10" l="1"/>
  <c r="K91" i="10" l="1"/>
  <c r="J91" i="10"/>
  <c r="I91" i="10"/>
  <c r="J137" i="10" l="1"/>
  <c r="J193" i="10" s="1"/>
  <c r="J14" i="10"/>
  <c r="I57" i="10"/>
  <c r="K137" i="10" l="1"/>
  <c r="K193" i="10" s="1"/>
  <c r="K14" i="10"/>
  <c r="L280" i="10"/>
  <c r="I280" i="10" l="1"/>
  <c r="J279" i="10"/>
  <c r="I279" i="10"/>
  <c r="K278" i="10"/>
  <c r="J278" i="10"/>
  <c r="L285" i="10"/>
  <c r="K285" i="10"/>
  <c r="J285" i="10"/>
  <c r="I285" i="10"/>
  <c r="L289" i="10"/>
  <c r="K289" i="10"/>
  <c r="J289" i="10"/>
  <c r="I289" i="10"/>
  <c r="L291" i="10"/>
  <c r="K291" i="10"/>
  <c r="J291" i="10"/>
  <c r="I291" i="10"/>
  <c r="L284" i="10"/>
  <c r="K284" i="10"/>
  <c r="J284" i="10"/>
  <c r="L283" i="10"/>
  <c r="K283" i="10"/>
  <c r="J283" i="10"/>
  <c r="I64" i="10" l="1"/>
  <c r="I14" i="10" l="1"/>
  <c r="I73" i="10"/>
  <c r="I68" i="10"/>
  <c r="I45" i="10" l="1"/>
  <c r="I43" i="10"/>
  <c r="I38" i="10"/>
  <c r="I36" i="10"/>
  <c r="I16" i="10" s="1"/>
  <c r="I34" i="10"/>
  <c r="I32" i="10"/>
  <c r="I17" i="10" s="1"/>
  <c r="I29" i="10"/>
  <c r="I51" i="10" l="1"/>
  <c r="J277" i="10" l="1"/>
  <c r="L199" i="10" l="1"/>
  <c r="L277" i="10" s="1"/>
  <c r="K199" i="10"/>
  <c r="L211" i="10" l="1"/>
  <c r="K211" i="10"/>
  <c r="K277" i="10"/>
  <c r="J268" i="10"/>
  <c r="K268" i="10"/>
  <c r="L268" i="10"/>
  <c r="J212" i="10" l="1"/>
  <c r="I236" i="10" l="1"/>
  <c r="K212" i="10" l="1"/>
  <c r="L212" i="10"/>
  <c r="I188" i="10" l="1"/>
  <c r="I104" i="10"/>
  <c r="I290" i="10" l="1"/>
  <c r="I287" i="10"/>
  <c r="I292" i="10"/>
  <c r="I286" i="10"/>
  <c r="I282" i="10"/>
  <c r="I288" i="10" l="1"/>
  <c r="I258" i="10"/>
  <c r="I267" i="10" s="1"/>
  <c r="I268" i="10" l="1"/>
  <c r="I215" i="10" l="1"/>
  <c r="I239" i="10" s="1"/>
  <c r="I254" i="10" s="1"/>
  <c r="I137" i="10" l="1"/>
  <c r="I15" i="10" l="1"/>
  <c r="K292" i="10" l="1"/>
  <c r="K290" i="10"/>
  <c r="K287" i="10"/>
  <c r="K286" i="10"/>
  <c r="K282" i="10"/>
  <c r="K281" i="10"/>
  <c r="K280" i="10"/>
  <c r="K279" i="10"/>
  <c r="K276" i="10" l="1"/>
  <c r="K275" i="10" s="1"/>
  <c r="K288" i="10"/>
  <c r="K269" i="10" l="1"/>
  <c r="K270" i="10" s="1"/>
  <c r="K293" i="10"/>
  <c r="L290" i="10" l="1"/>
  <c r="J290" i="10"/>
  <c r="I160" i="10" l="1"/>
  <c r="I192" i="10" s="1"/>
  <c r="I193" i="10" s="1"/>
  <c r="I200" i="10" l="1"/>
  <c r="I211" i="10" s="1"/>
  <c r="I284" i="10" l="1"/>
  <c r="I277" i="10" l="1"/>
  <c r="I283" i="10" l="1"/>
  <c r="I281" i="10"/>
  <c r="I278" i="10" l="1"/>
  <c r="J292" i="10" l="1"/>
  <c r="J288" i="10" s="1"/>
  <c r="J287" i="10"/>
  <c r="J286" i="10"/>
  <c r="L282" i="10"/>
  <c r="J282" i="10"/>
  <c r="J281" i="10"/>
  <c r="J280" i="10"/>
  <c r="J269" i="10" l="1"/>
  <c r="J270" i="10" s="1"/>
  <c r="J276" i="10"/>
  <c r="J275" i="10" s="1"/>
  <c r="J293" i="10" s="1"/>
  <c r="L278" i="10" l="1"/>
  <c r="L281" i="10"/>
  <c r="I212" i="10" l="1"/>
  <c r="I269" i="10" s="1"/>
  <c r="I276" i="10"/>
  <c r="L279" i="10"/>
  <c r="L276" i="10" s="1"/>
  <c r="L292" i="10"/>
  <c r="L288" i="10" s="1"/>
  <c r="I275" i="10" l="1"/>
  <c r="I293" i="10" s="1"/>
  <c r="L269" i="10" l="1"/>
  <c r="I270" i="10" l="1"/>
  <c r="L270" i="10"/>
  <c r="L287" i="10" l="1"/>
  <c r="L286" i="10"/>
  <c r="L275" i="10" l="1"/>
  <c r="L293" i="10" s="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6"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0"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1"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3"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4"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2"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3"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6" authorId="0" shapeId="0">
      <text>
        <r>
          <rPr>
            <sz val="9"/>
            <color indexed="81"/>
            <rFont val="Tahoma"/>
            <family val="2"/>
            <charset val="186"/>
          </rPr>
          <t xml:space="preserve">Parengtas techninis projektas. Paveldosaugos skyrius 
</t>
        </r>
      </text>
    </comment>
    <comment ref="E6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79" authorId="0" shapeId="0">
      <text>
        <r>
          <rPr>
            <sz val="9"/>
            <color indexed="81"/>
            <rFont val="Tahoma"/>
            <family val="2"/>
            <charset val="186"/>
          </rPr>
          <t>Iš viso mieste yra 1,5 tūkst. vnt. šiukšliadėžių</t>
        </r>
      </text>
    </comment>
    <comment ref="J80" authorId="0" shapeId="0">
      <text>
        <r>
          <rPr>
            <sz val="9"/>
            <color indexed="81"/>
            <rFont val="Tahoma"/>
            <family val="2"/>
            <charset val="186"/>
          </rPr>
          <t>Iš viso mieste yra 1,1 tūkst. vnt. suoliuk</t>
        </r>
      </text>
    </comment>
    <comment ref="K84" authorId="0" shapeId="0">
      <text>
        <r>
          <rPr>
            <sz val="9"/>
            <color indexed="81"/>
            <rFont val="Tahoma"/>
            <family val="2"/>
            <charset val="186"/>
          </rPr>
          <t>Dėl neapibrėžtos situacijos, lėšos eglei planuojamos dar 2020 m.</t>
        </r>
      </text>
    </comment>
    <comment ref="L84" authorId="0" shapeId="0">
      <text>
        <r>
          <rPr>
            <sz val="9"/>
            <color indexed="81"/>
            <rFont val="Tahoma"/>
            <family val="2"/>
            <charset val="186"/>
          </rPr>
          <t xml:space="preserve">Dėl Atgimimo aikštės rekonstravimo darbų eglė nebeplanuojama
</t>
        </r>
      </text>
    </comment>
    <comment ref="E89"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0"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2" authorId="0" shapeId="0">
      <text>
        <r>
          <rPr>
            <sz val="9"/>
            <color indexed="81"/>
            <rFont val="Tahoma"/>
            <family val="2"/>
            <charset val="186"/>
          </rPr>
          <t>Planuojama vieta – ant naujojo Klaipėdos baseino rytinės sienos (Taikos pr.).</t>
        </r>
      </text>
    </comment>
    <comment ref="D9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7"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8"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4"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8" authorId="0" shapeId="0">
      <text>
        <r>
          <rPr>
            <sz val="9"/>
            <color indexed="81"/>
            <rFont val="Tahoma"/>
            <family val="2"/>
            <charset val="186"/>
          </rPr>
          <t>Viešieji tualetai: Stovyklų g. 4 –21,79 m2; Kopų g. 1A (I Melnragė) – 87,25 m2;</t>
        </r>
      </text>
    </comment>
    <comment ref="E112"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6"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6"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4" authorId="0" shapeId="0">
      <text>
        <r>
          <rPr>
            <sz val="9"/>
            <color indexed="81"/>
            <rFont val="Tahoma"/>
            <family val="2"/>
            <charset val="186"/>
          </rPr>
          <t xml:space="preserve">buvo padaryta kapinių plėtros studija (rengė UPD). Studijos 6 variantas. </t>
        </r>
      </text>
    </comment>
    <comment ref="E19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2" authorId="0" shapeId="0">
      <text>
        <r>
          <rPr>
            <sz val="9"/>
            <color indexed="81"/>
            <rFont val="Tahoma"/>
            <family val="2"/>
            <charset val="186"/>
          </rPr>
          <t xml:space="preserve">iš viso automobilių aikštelių - 446 vnt.
</t>
        </r>
      </text>
    </comment>
    <comment ref="J203"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0"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3"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46" authorId="0" shapeId="0">
      <text>
        <r>
          <rPr>
            <b/>
            <sz val="9"/>
            <color indexed="81"/>
            <rFont val="Tahoma"/>
            <family val="2"/>
            <charset val="186"/>
          </rPr>
          <t xml:space="preserve">15335,8 biudžetas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23"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23" authorId="0" shapeId="0">
      <text>
        <r>
          <rPr>
            <sz val="9"/>
            <color indexed="81"/>
            <rFont val="Tahoma"/>
            <family val="2"/>
            <charset val="186"/>
          </rPr>
          <t xml:space="preserve">2019 m. vyksta projekto ekspertizė, projekto sąmatos korekcija, rangos darbų pirkimas ir archeologiniai tyrinėjimai 
</t>
        </r>
      </text>
    </comment>
    <comment ref="F28"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3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8"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4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46" authorId="0" shapeId="0">
      <text>
        <r>
          <rPr>
            <sz val="9"/>
            <color indexed="81"/>
            <rFont val="Tahoma"/>
            <family val="2"/>
            <charset val="186"/>
          </rPr>
          <t xml:space="preserve">Reikalinga iškelti buitinių nuotekų tinklus, kurie trukdo el. įvadų įrengimui </t>
        </r>
      </text>
    </comment>
    <comment ref="F4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50"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52"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M56" authorId="0" shapeId="0">
      <text>
        <r>
          <rPr>
            <sz val="9"/>
            <color indexed="81"/>
            <rFont val="Tahoma"/>
            <family val="2"/>
            <charset val="186"/>
          </rPr>
          <t xml:space="preserve">Parengtas techninis projektas. Paveldosaugos skyrius 
</t>
        </r>
      </text>
    </comment>
    <comment ref="J59" authorId="0" shapeId="0">
      <text>
        <r>
          <rPr>
            <b/>
            <sz val="9"/>
            <color indexed="81"/>
            <rFont val="Tahoma"/>
            <family val="2"/>
            <charset val="186"/>
          </rPr>
          <t>ekspertizei</t>
        </r>
        <r>
          <rPr>
            <sz val="9"/>
            <color indexed="81"/>
            <rFont val="Tahoma"/>
            <family val="2"/>
            <charset val="186"/>
          </rPr>
          <t xml:space="preserve">
</t>
        </r>
      </text>
    </comment>
    <comment ref="F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M64"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O64"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I70" authorId="0" shapeId="0">
      <text>
        <r>
          <rPr>
            <sz val="9"/>
            <color indexed="81"/>
            <rFont val="Tahoma"/>
            <family val="2"/>
            <charset val="186"/>
          </rPr>
          <t>iš viso projekto kaina 53,8 tūkst. eur , iš jų 3,6 tūkst. eur projektas (43,1-3,6) 39,5 tūkst. eur persikelia</t>
        </r>
      </text>
    </comment>
    <comment ref="N70" authorId="0" shapeId="0">
      <text>
        <r>
          <rPr>
            <sz val="9"/>
            <color indexed="81"/>
            <rFont val="Tahoma"/>
            <family val="2"/>
            <charset val="186"/>
          </rPr>
          <t>iš viso projekto kaina 53,8 tūkst. eur , iš jų 3,6 tūkst. eur projektas</t>
        </r>
      </text>
    </comment>
    <comment ref="M84" authorId="0" shapeId="0">
      <text>
        <r>
          <rPr>
            <sz val="9"/>
            <color indexed="81"/>
            <rFont val="Tahoma"/>
            <family val="2"/>
            <charset val="186"/>
          </rPr>
          <t>Iš viso mieste yra 1,5 tūkst. vnt. šiukšliadėžių</t>
        </r>
      </text>
    </comment>
    <comment ref="M85" authorId="0" shapeId="0">
      <text>
        <r>
          <rPr>
            <sz val="9"/>
            <color indexed="81"/>
            <rFont val="Tahoma"/>
            <family val="2"/>
            <charset val="186"/>
          </rPr>
          <t>Iš viso mieste yra 1,1 tūkst. vnt. suoliuk</t>
        </r>
      </text>
    </comment>
    <comment ref="O89" authorId="0" shapeId="0">
      <text>
        <r>
          <rPr>
            <sz val="9"/>
            <color indexed="81"/>
            <rFont val="Tahoma"/>
            <family val="2"/>
            <charset val="186"/>
          </rPr>
          <t>Dėl neapibrėžtos situacijos, lėšos eglei planuojamos dar 2020 m.</t>
        </r>
      </text>
    </comment>
    <comment ref="P89" authorId="0" shapeId="0">
      <text>
        <r>
          <rPr>
            <sz val="9"/>
            <color indexed="81"/>
            <rFont val="Tahoma"/>
            <family val="2"/>
            <charset val="186"/>
          </rPr>
          <t xml:space="preserve">Dėl Atgimimo aikštės rekonstravimo darbų eglė nebeplanuojama
</t>
        </r>
      </text>
    </comment>
    <comment ref="M91"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95" authorId="0" shapeId="0">
      <text>
        <r>
          <rPr>
            <sz val="9"/>
            <color indexed="81"/>
            <rFont val="Tahoma"/>
            <family val="2"/>
            <charset val="186"/>
          </rPr>
          <t>SPG STR3-12 Žemėtvarkos skyrius suformuoja sklypus, Turto skyrius registruoja, Mūd atlieka darbus.</t>
        </r>
      </text>
    </comment>
    <comment ref="F9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99" authorId="0" shapeId="0">
      <text>
        <r>
          <rPr>
            <sz val="9"/>
            <color indexed="81"/>
            <rFont val="Tahoma"/>
            <family val="2"/>
            <charset val="186"/>
          </rPr>
          <t>Planuojama vieta – ant naujojo Klaipėdos baseino rytinės sienos (Taikos pr.).</t>
        </r>
      </text>
    </comment>
    <comment ref="H101" authorId="0" shapeId="0">
      <text>
        <r>
          <rPr>
            <sz val="9"/>
            <color indexed="81"/>
            <rFont val="Tahoma"/>
            <family val="2"/>
            <charset val="186"/>
          </rPr>
          <t>Visuomenininkai</t>
        </r>
      </text>
    </comment>
    <comment ref="E11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11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114" authorId="0" shapeId="0">
      <text>
        <r>
          <rPr>
            <sz val="9"/>
            <color indexed="81"/>
            <rFont val="Tahoma"/>
            <family val="2"/>
            <charset val="186"/>
          </rPr>
          <t>+Akmenos-Danės upės vidaus vandens kelią administruojantis darbuotojas</t>
        </r>
      </text>
    </comment>
    <comment ref="F12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6" authorId="0" shapeId="0">
      <text>
        <r>
          <rPr>
            <sz val="9"/>
            <color indexed="81"/>
            <rFont val="Tahoma"/>
            <family val="2"/>
            <charset val="186"/>
          </rPr>
          <t>Viešieji tualetai: Stovyklų g. 4 –21,79 m2; Kopų g. 1A (I Melnragė) – 87,25 m2;</t>
        </r>
      </text>
    </comment>
    <comment ref="F13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3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34"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35" authorId="0" shapeId="0">
      <text>
        <r>
          <rPr>
            <b/>
            <sz val="9"/>
            <color indexed="81"/>
            <rFont val="Tahoma"/>
            <family val="2"/>
            <charset val="186"/>
          </rPr>
          <t>projektų užbaigimui už atramines sienutes</t>
        </r>
        <r>
          <rPr>
            <sz val="9"/>
            <color indexed="81"/>
            <rFont val="Tahoma"/>
            <family val="2"/>
            <charset val="186"/>
          </rPr>
          <t xml:space="preserve">
</t>
        </r>
      </text>
    </comment>
    <comment ref="J136"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5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O159"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65"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N186" authorId="0" shapeId="0">
      <text>
        <r>
          <rPr>
            <sz val="9"/>
            <color indexed="81"/>
            <rFont val="Tahoma"/>
            <family val="2"/>
            <charset val="186"/>
          </rPr>
          <t xml:space="preserve">2018 m. likutis dėl neįvykdymo - parengti techniniai projektai Šiltnamių g., Ukmergės g., Pievų Tako g. vnt.
Oto g.; take nuo Kretingos g. iki Geležinkelio g. 2A; praėjime nuo Taikos pr. 8 iki Sausio 15-osios 2A ; Daukanto g. 13a ir Pievų Tako g. 8, </t>
        </r>
        <r>
          <rPr>
            <b/>
            <sz val="9"/>
            <color indexed="81"/>
            <rFont val="Tahoma"/>
            <family val="2"/>
            <charset val="186"/>
          </rPr>
          <t xml:space="preserve">papildomi darbai: </t>
        </r>
        <r>
          <rPr>
            <sz val="9"/>
            <color indexed="81"/>
            <rFont val="Tahoma"/>
            <family val="2"/>
            <charset val="186"/>
          </rPr>
          <t>pravažiavimo nuo J. Janonio g. 5 iki Pievų  Pako g. 37 apšvietimo techninio darbo projekto parengimas ir Karlsronos aikštės apšvietimo techninio darbo projekto parengimas</t>
        </r>
      </text>
    </comment>
    <comment ref="N202" authorId="3" shapeId="0">
      <text>
        <r>
          <rPr>
            <b/>
            <sz val="9"/>
            <color indexed="81"/>
            <rFont val="Tahoma"/>
            <family val="2"/>
            <charset val="186"/>
          </rPr>
          <t>Saulina Paulauskiene:</t>
        </r>
        <r>
          <rPr>
            <sz val="9"/>
            <color indexed="81"/>
            <rFont val="Tahoma"/>
            <family val="2"/>
            <charset val="186"/>
          </rPr>
          <t xml:space="preserve">
bus parengtas tik projektas</t>
        </r>
      </text>
    </comment>
    <comment ref="E209"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Q209" authorId="0" shapeId="0">
      <text>
        <r>
          <rPr>
            <sz val="9"/>
            <color indexed="81"/>
            <rFont val="Tahoma"/>
            <family val="2"/>
            <charset val="186"/>
          </rPr>
          <t xml:space="preserve">buvo padaryta kapinių plėtros studija (rengė UPD). Studijos 6 variantas. </t>
        </r>
      </text>
    </comment>
    <comment ref="E21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221"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O222"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24" authorId="0" shapeId="0">
      <text>
        <r>
          <rPr>
            <sz val="9"/>
            <color indexed="81"/>
            <rFont val="Tahoma"/>
            <family val="2"/>
            <charset val="186"/>
          </rPr>
          <t xml:space="preserve">iš viso įrengta automobilių aikštelių - 446 vnt.
</t>
        </r>
      </text>
    </comment>
    <comment ref="M225" authorId="0" shapeId="0">
      <text>
        <r>
          <rPr>
            <sz val="9"/>
            <color indexed="81"/>
            <rFont val="Tahoma"/>
            <family val="2"/>
            <charset val="186"/>
          </rPr>
          <t>Iš viso įrengta apšvietimo atramų - 259 vnt.</t>
        </r>
        <r>
          <rPr>
            <sz val="9"/>
            <color indexed="81"/>
            <rFont val="Tahoma"/>
            <family val="2"/>
            <charset val="186"/>
          </rPr>
          <t xml:space="preserve">
</t>
        </r>
      </text>
    </comment>
    <comment ref="M231"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P231" authorId="0" shapeId="0">
      <text>
        <r>
          <rPr>
            <b/>
            <sz val="9"/>
            <color indexed="81"/>
            <rFont val="Tahoma"/>
            <family val="2"/>
            <charset val="186"/>
          </rPr>
          <t>Rūko g. 33</t>
        </r>
        <r>
          <rPr>
            <sz val="9"/>
            <color indexed="81"/>
            <rFont val="Tahoma"/>
            <family val="2"/>
            <charset val="186"/>
          </rPr>
          <t xml:space="preserve">
</t>
        </r>
      </text>
    </comment>
    <comment ref="O233"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N258" authorId="0" shapeId="0">
      <text>
        <r>
          <rPr>
            <sz val="9"/>
            <color indexed="81"/>
            <rFont val="Tahoma"/>
            <family val="2"/>
            <charset val="186"/>
          </rPr>
          <t xml:space="preserve">2019 m. planuojama rekonstruoti lietaus nuotekų tinklus Kauno g. 31, 33, 35, Malūnininkų g. 1 ir Taikos pr. 4A–5 paviršinių nuotekų kolektorius.
2019 m. planuotų darbų Kauno g. 31-35 nepavyks įvykdyti, kadangi techninis projektas bus parengtas tik metų pabaigoje, todėl darbai nusikelia į 2020 m. Be to, buvo nutrauktas ir bus kartojamas viešasis pirkimas dėl kolektoriaus ir paviršinių nuotekų tinklų KLASCO teritorijoje rekonstravimo (tikslinama techninė specifikacija, iškilo klausimų dėl aplink šią teritoriją vykstančių projektų). </t>
        </r>
      </text>
    </comment>
    <comment ref="O258" authorId="0" shapeId="0">
      <text>
        <r>
          <rPr>
            <sz val="9"/>
            <color indexed="81"/>
            <rFont val="Tahoma"/>
            <family val="2"/>
            <charset val="186"/>
          </rPr>
          <t>1. Trilapio g ir Liepų g.;
2. Rumpiškės ir Taikos pr.jungiamoji gatvė;
3. Renetų g. ištekėjimas per Tilžės turgų.</t>
        </r>
      </text>
    </comment>
    <comment ref="O259" authorId="3" shapeId="0">
      <text>
        <r>
          <rPr>
            <sz val="9"/>
            <color indexed="81"/>
            <rFont val="Tahoma"/>
            <family val="2"/>
            <charset val="186"/>
          </rPr>
          <t xml:space="preserve">Kauno g. 31, 33, 35 (UAB Vanduja) – 260 m,
Kanto g. (UAB Orlis)  - 377 m.
</t>
        </r>
      </text>
    </comment>
    <comment ref="E263"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76" authorId="0" shapeId="0">
      <text>
        <r>
          <rPr>
            <b/>
            <sz val="9"/>
            <color indexed="81"/>
            <rFont val="Tahoma"/>
            <family val="2"/>
            <charset val="186"/>
          </rPr>
          <t xml:space="preserve">9101,6
</t>
        </r>
        <r>
          <rPr>
            <sz val="9"/>
            <color indexed="81"/>
            <rFont val="Tahoma"/>
            <family val="2"/>
            <charset val="186"/>
          </rPr>
          <t xml:space="preserve">
</t>
        </r>
      </text>
    </comment>
    <comment ref="J276" authorId="0" shapeId="0">
      <text>
        <r>
          <rPr>
            <b/>
            <sz val="9"/>
            <color indexed="81"/>
            <rFont val="Tahoma"/>
            <family val="2"/>
            <charset val="186"/>
          </rPr>
          <t>biudžetas 15335,8</t>
        </r>
      </text>
    </comment>
  </commentList>
</comments>
</file>

<file path=xl/sharedStrings.xml><?xml version="1.0" encoding="utf-8"?>
<sst xmlns="http://schemas.openxmlformats.org/spreadsheetml/2006/main" count="1092" uniqueCount="389">
  <si>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</si>
  <si>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</si>
  <si>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</si>
  <si>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</si>
  <si>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</si>
  <si>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</si>
  <si>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</si>
  <si>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</si>
  <si>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</si>
  <si>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</si>
  <si>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</si>
  <si>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</si>
  <si>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</si>
  <si>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</si>
  <si>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</si>
  <si>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</si>
  <si>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</si>
  <si>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</si>
  <si>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</si>
  <si>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</si>
  <si>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</si>
  <si>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</si>
  <si>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</si>
  <si>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</si>
  <si>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</si>
  <si>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</si>
  <si>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</si>
  <si>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</si>
  <si>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</si>
  <si>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</si>
  <si>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</si>
  <si>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</si>
  <si>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</si>
  <si>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</si>
  <si>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</si>
  <si>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</si>
  <si>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</si>
  <si>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</si>
  <si>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</si>
  <si>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</si>
  <si>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</si>
  <si>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</si>
  <si>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</si>
  <si>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</si>
  <si>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</si>
  <si>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</si>
  <si>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</si>
  <si>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</si>
  <si>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</si>
  <si>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</si>
  <si>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</si>
  <si>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</si>
  <si>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</si>
  <si>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</si>
  <si>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</si>
  <si>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</si>
  <si>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</si>
  <si>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</si>
  <si>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</si>
  <si>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</si>
  <si>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</si>
  <si>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</si>
  <si>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</si>
  <si>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</si>
  <si>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</si>
  <si>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</si>
  <si>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</si>
  <si>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</si>
  <si>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</si>
  <si>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</si>
  <si>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</si>
  <si>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</si>
  <si>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</si>
  <si>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</si>
  <si>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</si>
  <si>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</si>
  <si>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</si>
  <si>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</si>
  <si>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</si>
  <si>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</si>
  <si>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</si>
  <si>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</si>
  <si>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</si>
  <si>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</si>
  <si>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</si>
  <si>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</si>
  <si>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</si>
  <si>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</si>
  <si>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</si>
  <si>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</si>
  <si>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</si>
  <si>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</si>
  <si>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2019-ieji metai</t>
  </si>
  <si>
    <t>Vingio mikrorajono aikštės atnaujinimas</t>
  </si>
  <si>
    <t>500</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</si>
  <si>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</si>
  <si>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</si>
  <si>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</si>
  <si>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</si>
  <si>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</si>
  <si>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</si>
  <si>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</si>
  <si>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</si>
  <si>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</si>
  <si>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</si>
  <si>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</si>
  <si>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</si>
  <si>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</si>
  <si>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</si>
  <si>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</si>
  <si>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</si>
  <si>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</si>
  <si>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</si>
  <si>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</si>
  <si>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</si>
  <si>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</si>
  <si>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</si>
  <si>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</si>
  <si>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</si>
  <si>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</si>
  <si>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</si>
  <si>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</si>
  <si>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</si>
  <si>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</si>
  <si>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</si>
  <si>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</si>
  <si>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</si>
  <si>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</si>
  <si>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</si>
  <si>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</si>
  <si>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</si>
  <si>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</si>
  <si>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</si>
  <si>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</si>
  <si>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</si>
  <si>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</si>
  <si>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</si>
  <si>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</si>
  <si>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</si>
  <si>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</si>
  <si>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</si>
  <si>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</si>
  <si>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</si>
  <si>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</si>
  <si>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</si>
  <si>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</si>
  <si>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</si>
  <si>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</si>
  <si>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</si>
  <si>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Informavimo ir e. paslaugų skyrius</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</si>
  <si>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</si>
  <si>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</si>
  <si>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</si>
  <si>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</si>
  <si>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</si>
  <si>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</si>
  <si>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t>Suorganizuota aplinkosauginių renginių paplūdimiuose, vnt.</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</si>
  <si>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</si>
  <si>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</si>
  <si>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</si>
  <si>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</si>
  <si>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</si>
  <si>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</si>
  <si>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</si>
  <si>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</si>
  <si>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</si>
  <si>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2019-ųjų metų asignavimų planas</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</si>
  <si>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</si>
  <si>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</si>
  <si>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</si>
  <si>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</si>
  <si>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</si>
  <si>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</si>
  <si>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</si>
  <si>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</si>
  <si>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30</t>
  </si>
  <si>
    <t>Įsigyta šachmatų figūrų, vnt.</t>
  </si>
  <si>
    <t>Įsigyta šunų ekskrementų šiukšliadėžių, vnt.</t>
  </si>
  <si>
    <t>20</t>
  </si>
  <si>
    <t>660</t>
  </si>
  <si>
    <t>Parengta Danės upės ir krantinių valdymo modelio parinkimo galimybių studija, vnt.</t>
  </si>
  <si>
    <t>Praėjime take nuo dviračių tako iki Debreceno g. 52 namo;</t>
  </si>
  <si>
    <t>Aukštosios g. ruože nuo Daržų g. iki Turgaus a.;</t>
  </si>
  <si>
    <t>Take nuo Kretingos g. iki Geležinkelio g. 2A;</t>
  </si>
  <si>
    <t>Atlikta įrengimo darbų. Užbaigtumas, proc.</t>
  </si>
  <si>
    <t xml:space="preserve">2019 m. </t>
  </si>
  <si>
    <t>Oto g.;</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</si>
  <si>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</si>
  <si>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</si>
  <si>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</si>
  <si>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</si>
  <si>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Techninio darbo projekto koregavimas, vnt.</t>
  </si>
  <si>
    <t>Projekto administravimas, vnt.</t>
  </si>
  <si>
    <t>Pašalinta netinkamų naudoti įrenginių, vnt.</t>
  </si>
  <si>
    <t>Atnaujinta (pagerinta) sporto aikštelių daugiabučių namų kiemuose ar viešosiose miesto erdvėse, vnt.</t>
  </si>
  <si>
    <t>Sudarytas Danės upės vietinės reikšmės vidaus vandenų keliui locmano žemėlapis vnt.</t>
  </si>
  <si>
    <t>Oro linijų keitimas į kabelines Pievų Tako g.;</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</si>
  <si>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</si>
  <si>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</si>
  <si>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</si>
  <si>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</si>
  <si>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</si>
  <si>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</si>
  <si>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</si>
  <si>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</si>
  <si>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</si>
  <si>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</si>
  <si>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</si>
  <si>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</si>
  <si>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</si>
  <si>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45</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</si>
  <si>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</si>
  <si>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</si>
  <si>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</si>
  <si>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</si>
  <si>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</si>
  <si>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</si>
  <si>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Įrengta vaikų žaidimų aikštelių (Pempininkų ir Debreceno aikščių prieigose), vnt.</t>
  </si>
  <si>
    <t>Parengta atraminių apsauginių įėjimo į paplūdimius sienučių techninių projektų, vnt.</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</si>
  <si>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</si>
  <si>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</si>
  <si>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</si>
  <si>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</si>
  <si>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</si>
  <si>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</si>
  <si>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</si>
  <si>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</si>
  <si>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</si>
  <si>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</si>
  <si>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</si>
  <si>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Atlikta fontano „Laivelis“ skvere prie „Meridiano“ atnaujinimo darbų.  Užbaigtumas, proc.</t>
  </si>
  <si>
    <t>planas</t>
  </si>
  <si>
    <t>Parengtas naujų gertuvių įrengimo projektas, vnt.</t>
  </si>
  <si>
    <t>Atnaujintas vaizdo stebėjimo punktas, vnt.</t>
  </si>
  <si>
    <t xml:space="preserve">Prevencinio projekto „Mažinkime triukšmą mieste“ įgyvendinimas kartu su Klaipėdos apskrities vyriausiuoju policijos komisariatu </t>
  </si>
  <si>
    <t>SB(VR)</t>
  </si>
  <si>
    <t>Įsigyta ir įrengta apsauginė tvorelė, vnt.</t>
  </si>
  <si>
    <t>Parengtas inžinerinių tinklų, reikalingų Kruizinių laivų terminale tualetui eksploatuoti, techninis projektas, vnt.</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</si>
  <si>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</si>
  <si>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</si>
  <si>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</si>
  <si>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</si>
  <si>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</si>
  <si>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785</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</si>
  <si>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</si>
  <si>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</si>
  <si>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</si>
  <si>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</si>
  <si>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</si>
  <si>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</si>
  <si>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</si>
  <si>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</si>
  <si>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</si>
  <si>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</si>
  <si>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</si>
  <si>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</si>
  <si>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</si>
  <si>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</si>
  <si>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</si>
  <si>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</si>
  <si>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</si>
  <si>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</si>
  <si>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</si>
  <si>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</si>
  <si>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</si>
  <si>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</si>
  <si>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</si>
  <si>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</si>
  <si>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</si>
  <si>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</si>
  <si>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Prevencinio projekto „Saugus miestas“ įgyvendinimas kartu su Klaipėdos apskrities vyriausiuoju policijos komisariatu </t>
  </si>
  <si>
    <t>Prevencinio projekto „Saugus greitis kelyje – saugi šeima“ įgyvendinimas kartu su Klaipėdos apskrities vyriausiuoju policijos komisariatu</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</si>
  <si>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</si>
  <si>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</si>
  <si>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SB:</t>
  </si>
  <si>
    <t>SB(L):</t>
  </si>
  <si>
    <t>SB(VB):</t>
  </si>
  <si>
    <t>SB(ES):</t>
  </si>
  <si>
    <t>ES:</t>
  </si>
  <si>
    <t>LRVB:</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</si>
  <si>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</si>
  <si>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</si>
  <si>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</si>
  <si>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</si>
  <si>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</si>
  <si>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</si>
  <si>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</si>
  <si>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</si>
  <si>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</si>
  <si>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</si>
  <si>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</si>
  <si>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</si>
  <si>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Įsigyta ir įrengta inventoriaus (apžvalgos aikštelė Neįgaliųjų paplūdimyje, įrengti nerūdijančio plieno geriamojo vandens fontanėliai, dušinė, įsigytas pusiau automatinis defibriliatorius, specialus automobilis šiukšlių vežimui, gelbėjimo plūduras, krepšinio stovas), vnt.</t>
  </si>
  <si>
    <t>7</t>
  </si>
  <si>
    <t>12</t>
  </si>
  <si>
    <t>Prevencinio projekto „Saugi Klaipėda“ įgyvendinimas kartu su Klaipėdos apskrities vyriausiuoju policijos komisariatu</t>
  </si>
  <si>
    <r>
      <t xml:space="preserve">P2.4.1.2, </t>
    </r>
    <r>
      <rPr>
        <b/>
        <sz val="8"/>
        <rFont val="Times New Roman"/>
        <family val="1"/>
        <charset val="186"/>
      </rPr>
      <t>P6</t>
    </r>
  </si>
  <si>
    <t>SB(VR):</t>
  </si>
  <si>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</si>
  <si>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</si>
  <si>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</si>
  <si>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</si>
  <si>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</si>
  <si>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</si>
  <si>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</si>
  <si>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</si>
  <si>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</si>
  <si>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</si>
  <si>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</si>
  <si>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</si>
  <si>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</si>
  <si>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</si>
  <si>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</si>
  <si>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</si>
  <si>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</si>
  <si>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</si>
  <si>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Įrengta buitinių nuotekų valymo sistema Smiltynėje. Užbaigtumas proc.</t>
  </si>
  <si>
    <t>I, P6</t>
  </si>
  <si>
    <t>Statybos ir infrastruktūros plėtros sk.</t>
  </si>
  <si>
    <t xml:space="preserve"> Projektų skyrius  </t>
  </si>
  <si>
    <t>Socialinės infrastruktūros sk.</t>
  </si>
  <si>
    <t>Miesto tvarkymo  sk.</t>
  </si>
  <si>
    <t xml:space="preserve">Socialinės infrastruktūros skyriaus </t>
  </si>
  <si>
    <t>Projektų skyrius</t>
  </si>
  <si>
    <t>Miesto tvarkymo skyrius</t>
  </si>
  <si>
    <t>Statybos ir infrastruktūros plėtros skyrius</t>
  </si>
  <si>
    <t xml:space="preserve">Miesto tvarkymo skyrius </t>
  </si>
  <si>
    <t>Žemėtvarkos ir Turto skyriai</t>
  </si>
  <si>
    <t xml:space="preserve"> Miesto tvarkymo skyrius</t>
  </si>
  <si>
    <t xml:space="preserve">BĮ "Klaipėdos paplūdimiai" </t>
  </si>
  <si>
    <t xml:space="preserve"> Kapinių priežiūros skyrius</t>
  </si>
  <si>
    <t>Miesto paplūdimių priežiūros organizavimas</t>
  </si>
  <si>
    <t>SB(SPL):</t>
  </si>
  <si>
    <t>SB(SP):</t>
  </si>
  <si>
    <t>19</t>
  </si>
  <si>
    <t>21</t>
  </si>
  <si>
    <t>22</t>
  </si>
  <si>
    <t>23</t>
  </si>
  <si>
    <t>24</t>
  </si>
  <si>
    <t>25</t>
  </si>
  <si>
    <t>Miesto teritorijų priežiūra</t>
  </si>
  <si>
    <t xml:space="preserve">2020–2022 M. KLAIPĖDOS MIESTO SAVIVALDYBĖS </t>
  </si>
  <si>
    <t>P</t>
  </si>
  <si>
    <t>2020 m.</t>
  </si>
  <si>
    <t>Įrengta apšvietimo atramų kiemuose, vnt.</t>
  </si>
  <si>
    <t>(darbų pradžia 2023 m.)</t>
  </si>
  <si>
    <t>Meno kūrinio-pano „Plaukikas“  įrengimas</t>
  </si>
  <si>
    <t>Atlikti meno kūrinio pano „Plaukikas“ įrengimo darbai, proc.</t>
  </si>
  <si>
    <t>Meno kūrinio pano „Plaukikas“  įrengimas</t>
  </si>
  <si>
    <t>Atlikta meno kūrinio pano „Plaukikas“ įrengimo darbų, proc.</t>
  </si>
  <si>
    <t xml:space="preserve">Atnaujintas konteinerinis tualetas Kruizinių laivų terminale (2020 m. techninis projektas), vnt. </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</si>
  <si>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</si>
  <si>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</si>
  <si>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</si>
  <si>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</si>
  <si>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</si>
  <si>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</si>
  <si>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</si>
  <si>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</si>
  <si>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</si>
  <si>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</si>
  <si>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</si>
  <si>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</si>
  <si>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</si>
  <si>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</si>
  <si>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</si>
  <si>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Atnaujintas konteinerinis tualetas (Kruizinių laivų terminale (2020 m. techninis projektas), vnt. </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</si>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</sst>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b/>
      <i/>
      <sz val="10"/>
      <name val="Times New Roman"/>
      <family val="1"/>
      <charset val="186"/>
    </font>
    <font>
      <sz val="12"/>
      <name val="Arial"/>
      <family val="2"/>
      <charset val="186"/>
    </font>
    <font>
      <sz val="11"/>
      <color rgb="FF000000"/>
      <name val="Calibri"/>
      <family val="2"/>
      <charset val="186"/>
    </font>
    <font>
      <strike/>
      <sz val="10"/>
      <name val="Times New Roman"/>
      <family val="1"/>
      <charset val="186"/>
    </font>
    <font>
      <i/>
      <sz val="8"/>
      <name val="Times New Roman"/>
      <family val="1"/>
      <charset val="186"/>
    </font>
    <font>
      <i/>
      <sz val="10"/>
      <name val="Times New Roman"/>
      <family val="1"/>
      <charset val="204"/>
    </font>
    <font>
      <i/>
      <sz val="10"/>
      <name val="Arial"/>
      <family val="2"/>
      <charset val="186"/>
    </font>
    <font>
      <b/>
      <sz val="10"/>
      <color rgb="FF000000"/>
      <name val="Times New Roman"/>
      <family val="1"/>
      <charset val="186"/>
    </font>
    <font>
      <sz val="11"/>
      <name val="Arial"/>
      <family val="2"/>
      <charset val="186"/>
    </font>
    <font>
      <sz val="10"/>
      <color rgb="FF000000"/>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theme="0"/>
        <bgColor rgb="FFD9D9D9"/>
      </patternFill>
    </fill>
    <fill>
      <patternFill patternType="solid">
        <fgColor rgb="FFFFFFCC"/>
        <bgColor indexed="64"/>
      </patternFill>
    </fill>
    <fill>
      <patternFill patternType="solid">
        <fgColor rgb="FF92D050"/>
        <bgColor indexed="64"/>
      </patternFill>
    </fill>
  </fills>
  <borders count="117">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diagonal/>
    </border>
  </borders>
  <cellStyleXfs count="4">
    <xf numFmtId="0" fontId="0" fillId="0" borderId="0"/>
    <xf numFmtId="0" fontId="7" fillId="0" borderId="0"/>
    <xf numFmtId="0" fontId="3" fillId="2" borderId="1" applyBorder="0">
      <alignment horizontal="left" vertical="top" wrapText="1"/>
    </xf>
    <xf numFmtId="166" fontId="27" fillId="0" borderId="0" applyBorder="0" applyProtection="0"/>
  </cellStyleXfs>
  <cellXfs count="1454">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3" fontId="5" fillId="6" borderId="14" xfId="0" applyNumberFormat="1" applyFont="1" applyFill="1" applyBorder="1" applyAlignment="1">
      <alignment horizontal="center" vertical="top" wrapText="1"/>
    </xf>
    <xf numFmtId="165" fontId="3" fillId="6" borderId="42"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165" fontId="3" fillId="0" borderId="11" xfId="0" applyNumberFormat="1" applyFont="1" applyFill="1" applyBorder="1" applyAlignment="1">
      <alignment horizontal="center" vertical="top" wrapText="1"/>
    </xf>
    <xf numFmtId="1" fontId="3" fillId="6" borderId="14" xfId="0" applyNumberFormat="1" applyFont="1" applyFill="1" applyBorder="1" applyAlignment="1">
      <alignment horizontal="center" vertical="top" wrapText="1"/>
    </xf>
    <xf numFmtId="164" fontId="2" fillId="6" borderId="18" xfId="0" applyNumberFormat="1" applyFont="1" applyFill="1" applyBorder="1" applyAlignment="1">
      <alignment horizontal="center" vertical="center"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8"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0" borderId="24" xfId="0" applyFont="1" applyBorder="1" applyAlignment="1">
      <alignment horizontal="center" vertical="center"/>
    </xf>
    <xf numFmtId="0" fontId="3" fillId="6" borderId="14" xfId="0"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72" xfId="0" applyNumberFormat="1" applyFont="1" applyFill="1" applyBorder="1" applyAlignment="1">
      <alignment horizontal="center" vertical="top"/>
    </xf>
    <xf numFmtId="3" fontId="3" fillId="6" borderId="23" xfId="0" applyNumberFormat="1" applyFont="1" applyFill="1" applyBorder="1" applyAlignment="1">
      <alignment horizontal="center" vertical="top"/>
    </xf>
    <xf numFmtId="49" fontId="3" fillId="6" borderId="95" xfId="0" applyNumberFormat="1" applyFont="1" applyFill="1" applyBorder="1" applyAlignment="1">
      <alignment horizontal="center" vertical="top" wrapText="1"/>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0" fontId="3" fillId="6" borderId="28"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85" xfId="1" applyFont="1" applyFill="1" applyBorder="1" applyAlignment="1">
      <alignment vertical="top" wrapText="1"/>
    </xf>
    <xf numFmtId="3" fontId="3" fillId="6" borderId="87"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3" fontId="3" fillId="0" borderId="24" xfId="0" applyNumberFormat="1" applyFont="1" applyFill="1" applyBorder="1" applyAlignment="1">
      <alignment horizontal="center" vertical="top"/>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165" fontId="3" fillId="2" borderId="101" xfId="0" applyNumberFormat="1" applyFont="1" applyFill="1" applyBorder="1" applyAlignment="1">
      <alignment horizontal="center" vertical="top"/>
    </xf>
    <xf numFmtId="0" fontId="3" fillId="6" borderId="0"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3" fontId="3" fillId="6" borderId="72" xfId="1" applyNumberFormat="1" applyFont="1" applyFill="1" applyBorder="1" applyAlignment="1">
      <alignment horizontal="center" vertical="top"/>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2" xfId="0" applyNumberFormat="1" applyFont="1" applyFill="1" applyBorder="1" applyAlignment="1">
      <alignment horizontal="center" vertical="top" wrapText="1"/>
    </xf>
    <xf numFmtId="0" fontId="3" fillId="8" borderId="102"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2"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98"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0" fontId="3" fillId="6" borderId="41" xfId="1" applyFont="1" applyFill="1" applyBorder="1" applyAlignment="1">
      <alignment horizontal="left"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165" fontId="3" fillId="0" borderId="9"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27" xfId="0" applyNumberFormat="1" applyFont="1" applyFill="1" applyBorder="1" applyAlignment="1">
      <alignment horizontal="right" vertical="top"/>
    </xf>
    <xf numFmtId="3" fontId="3" fillId="2" borderId="60" xfId="0" applyNumberFormat="1" applyFont="1" applyFill="1" applyBorder="1" applyAlignment="1">
      <alignment horizontal="right" vertical="top"/>
    </xf>
    <xf numFmtId="165" fontId="3" fillId="6" borderId="30" xfId="0" applyNumberFormat="1" applyFont="1" applyFill="1" applyBorder="1" applyAlignment="1">
      <alignment vertical="top"/>
    </xf>
    <xf numFmtId="1" fontId="3" fillId="6" borderId="46"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1" fontId="3" fillId="6" borderId="81"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6" borderId="0" xfId="0" applyFont="1" applyFill="1" applyBorder="1" applyAlignment="1">
      <alignment vertical="top"/>
    </xf>
    <xf numFmtId="0" fontId="3" fillId="0" borderId="35" xfId="0" applyFont="1" applyBorder="1" applyAlignment="1">
      <alignment horizontal="center" vertical="center" textRotation="90"/>
    </xf>
    <xf numFmtId="0" fontId="3" fillId="6" borderId="30" xfId="0" applyFont="1" applyFill="1" applyBorder="1" applyAlignment="1">
      <alignment horizontal="center" vertical="top"/>
    </xf>
    <xf numFmtId="0" fontId="3" fillId="6" borderId="29" xfId="0" applyFont="1" applyFill="1" applyBorder="1" applyAlignment="1">
      <alignment horizontal="center" vertical="top"/>
    </xf>
    <xf numFmtId="0" fontId="3" fillId="6" borderId="18"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1"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3" fontId="3" fillId="6" borderId="97" xfId="1" applyNumberFormat="1" applyFont="1" applyFill="1" applyBorder="1" applyAlignment="1">
      <alignment horizontal="center" vertical="top"/>
    </xf>
    <xf numFmtId="3" fontId="3" fillId="6" borderId="95" xfId="1" applyNumberFormat="1" applyFont="1" applyFill="1" applyBorder="1" applyAlignment="1">
      <alignment horizontal="center" vertical="top" wrapText="1"/>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1" fontId="3" fillId="6" borderId="8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37"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3" fontId="3" fillId="6" borderId="38" xfId="1" applyNumberFormat="1" applyFont="1" applyFill="1" applyBorder="1" applyAlignment="1">
      <alignment horizontal="center" vertical="top"/>
    </xf>
    <xf numFmtId="165" fontId="3" fillId="0" borderId="61" xfId="0" applyNumberFormat="1" applyFont="1" applyFill="1" applyBorder="1" applyAlignment="1">
      <alignment horizontal="center" vertical="top" wrapText="1"/>
    </xf>
    <xf numFmtId="3" fontId="3" fillId="6" borderId="45" xfId="1" applyNumberFormat="1" applyFont="1" applyFill="1" applyBorder="1" applyAlignment="1">
      <alignment horizontal="center" vertical="top"/>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3"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77"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2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4" xfId="0" applyNumberFormat="1" applyFont="1" applyFill="1" applyBorder="1" applyAlignment="1">
      <alignment horizontal="center" vertical="top"/>
    </xf>
    <xf numFmtId="0" fontId="3" fillId="6" borderId="98" xfId="0" applyNumberFormat="1" applyFont="1" applyFill="1" applyBorder="1" applyAlignment="1">
      <alignment horizontal="center" vertical="top" wrapText="1"/>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5"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88"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0" fontId="3" fillId="6" borderId="28" xfId="0" applyNumberFormat="1" applyFont="1" applyFill="1" applyBorder="1" applyAlignment="1">
      <alignment horizontal="center" vertical="top" wrapText="1"/>
    </xf>
    <xf numFmtId="0" fontId="3" fillId="2" borderId="42" xfId="0" applyFont="1" applyFill="1" applyBorder="1" applyAlignment="1">
      <alignment horizontal="center" vertical="top" wrapText="1"/>
    </xf>
    <xf numFmtId="3" fontId="3" fillId="6" borderId="88" xfId="0" applyNumberFormat="1" applyFont="1" applyFill="1" applyBorder="1" applyAlignment="1">
      <alignment horizontal="center" vertical="top" wrapText="1"/>
    </xf>
    <xf numFmtId="165" fontId="3" fillId="6" borderId="18"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2" xfId="0" applyFont="1" applyFill="1" applyBorder="1" applyAlignment="1">
      <alignment horizontal="center"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2"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94" xfId="1" applyFont="1" applyFill="1" applyBorder="1" applyAlignment="1">
      <alignment horizontal="left" vertical="top" wrapText="1"/>
    </xf>
    <xf numFmtId="3" fontId="3" fillId="6" borderId="98" xfId="1" applyNumberFormat="1"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0" fontId="19" fillId="6" borderId="36"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19" fillId="6" borderId="27" xfId="0" applyFont="1" applyFill="1" applyBorder="1" applyAlignment="1">
      <alignment horizontal="left" vertical="top" wrapText="1"/>
    </xf>
    <xf numFmtId="0" fontId="23" fillId="6" borderId="94" xfId="0" applyFont="1" applyFill="1" applyBorder="1" applyAlignment="1">
      <alignment vertical="top" wrapText="1"/>
    </xf>
    <xf numFmtId="3" fontId="3" fillId="6" borderId="17"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49" fontId="3" fillId="6" borderId="44" xfId="0" applyNumberFormat="1" applyFont="1" applyFill="1" applyBorder="1" applyAlignment="1">
      <alignment horizontal="center" vertical="top" wrapText="1"/>
    </xf>
    <xf numFmtId="165" fontId="3" fillId="6" borderId="38"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0" applyFont="1" applyFill="1" applyBorder="1" applyAlignment="1">
      <alignment vertical="top"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97"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165" fontId="3" fillId="12" borderId="8" xfId="3" applyNumberFormat="1" applyFont="1" applyFill="1" applyBorder="1" applyAlignment="1">
      <alignment horizontal="center" vertical="top"/>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73" xfId="1" applyNumberFormat="1" applyFont="1" applyFill="1" applyBorder="1" applyAlignment="1">
      <alignment horizontal="center" vertical="top"/>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3" fontId="15" fillId="6" borderId="14" xfId="0" applyNumberFormat="1" applyFont="1" applyFill="1" applyBorder="1" applyAlignment="1">
      <alignment horizontal="center"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3" fontId="15" fillId="6" borderId="46" xfId="0" applyNumberFormat="1" applyFont="1" applyFill="1" applyBorder="1" applyAlignment="1">
      <alignment horizontal="center" vertical="top" wrapText="1"/>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3" fontId="3" fillId="6" borderId="28" xfId="1" applyNumberFormat="1" applyFont="1" applyFill="1" applyBorder="1" applyAlignment="1">
      <alignment horizontal="center" vertical="top"/>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3"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165" fontId="3" fillId="6" borderId="85"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8" xfId="0" applyFont="1" applyFill="1" applyBorder="1" applyAlignment="1">
      <alignment horizontal="center" vertical="top" wrapText="1"/>
    </xf>
    <xf numFmtId="165" fontId="19" fillId="6" borderId="8" xfId="0" applyNumberFormat="1" applyFont="1" applyFill="1" applyBorder="1" applyAlignment="1">
      <alignment horizontal="center" vertical="top"/>
    </xf>
    <xf numFmtId="165" fontId="19" fillId="6" borderId="0" xfId="0" applyNumberFormat="1" applyFont="1" applyFill="1" applyBorder="1" applyAlignment="1">
      <alignment horizontal="center" vertical="top"/>
    </xf>
    <xf numFmtId="3" fontId="19" fillId="6" borderId="46" xfId="0" applyNumberFormat="1" applyFont="1" applyFill="1" applyBorder="1" applyAlignment="1">
      <alignment horizontal="center" vertical="top" wrapText="1"/>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165" fontId="19" fillId="6" borderId="45" xfId="0" applyNumberFormat="1" applyFont="1" applyFill="1" applyBorder="1" applyAlignment="1">
      <alignment horizontal="center" vertical="top"/>
    </xf>
    <xf numFmtId="0" fontId="19" fillId="6" borderId="27" xfId="0" applyFont="1" applyFill="1" applyBorder="1" applyAlignment="1">
      <alignment horizontal="left" vertical="top" wrapText="1"/>
    </xf>
    <xf numFmtId="3" fontId="19" fillId="6" borderId="28" xfId="0" applyNumberFormat="1" applyFont="1" applyFill="1" applyBorder="1" applyAlignment="1">
      <alignment horizontal="center" vertical="top" wrapText="1"/>
    </xf>
    <xf numFmtId="49" fontId="19" fillId="6" borderId="14" xfId="0" applyNumberFormat="1" applyFont="1" applyFill="1" applyBorder="1" applyAlignment="1">
      <alignment horizontal="center" vertical="top" wrapText="1"/>
    </xf>
    <xf numFmtId="0" fontId="19" fillId="6" borderId="79" xfId="0" applyFont="1" applyFill="1" applyBorder="1" applyAlignment="1">
      <alignment vertical="top" wrapText="1"/>
    </xf>
    <xf numFmtId="1" fontId="19" fillId="6" borderId="100" xfId="0" applyNumberFormat="1" applyFont="1" applyFill="1" applyBorder="1" applyAlignment="1">
      <alignment horizontal="center" vertical="top" wrapText="1"/>
    </xf>
    <xf numFmtId="0" fontId="19" fillId="6" borderId="8" xfId="0" applyFont="1" applyFill="1" applyBorder="1" applyAlignment="1">
      <alignment horizontal="center" vertical="top"/>
    </xf>
    <xf numFmtId="3" fontId="19" fillId="6" borderId="14" xfId="0" applyNumberFormat="1" applyFont="1" applyFill="1" applyBorder="1" applyAlignment="1">
      <alignment horizontal="center" vertical="top"/>
    </xf>
    <xf numFmtId="0" fontId="19" fillId="6" borderId="36" xfId="0" applyFont="1" applyFill="1" applyBorder="1" applyAlignment="1">
      <alignment horizontal="left" vertical="top" wrapText="1"/>
    </xf>
    <xf numFmtId="3" fontId="19" fillId="6" borderId="30" xfId="0" applyNumberFormat="1" applyFont="1" applyFill="1" applyBorder="1" applyAlignment="1">
      <alignment horizontal="center" vertical="top" wrapText="1"/>
    </xf>
    <xf numFmtId="0" fontId="19" fillId="6" borderId="5" xfId="0" applyFont="1" applyFill="1" applyBorder="1" applyAlignment="1">
      <alignment horizontal="center" vertical="top"/>
    </xf>
    <xf numFmtId="165" fontId="19" fillId="6" borderId="5" xfId="0" applyNumberFormat="1" applyFont="1" applyFill="1" applyBorder="1" applyAlignment="1">
      <alignment horizontal="center" vertical="top"/>
    </xf>
    <xf numFmtId="165" fontId="19" fillId="6" borderId="38" xfId="0" applyNumberFormat="1" applyFont="1" applyFill="1" applyBorder="1" applyAlignment="1">
      <alignment horizontal="center" vertical="top"/>
    </xf>
    <xf numFmtId="0" fontId="19" fillId="6" borderId="20" xfId="0" applyFont="1" applyFill="1" applyBorder="1" applyAlignment="1">
      <alignment horizontal="center" vertical="top"/>
    </xf>
    <xf numFmtId="1" fontId="3" fillId="0" borderId="77" xfId="0" applyNumberFormat="1" applyFont="1" applyFill="1" applyBorder="1" applyAlignment="1">
      <alignment horizontal="center" vertical="top" wrapText="1"/>
    </xf>
    <xf numFmtId="165" fontId="19" fillId="6" borderId="27" xfId="0" applyNumberFormat="1" applyFont="1" applyFill="1" applyBorder="1" applyAlignment="1">
      <alignment horizontal="center" vertical="top"/>
    </xf>
    <xf numFmtId="165" fontId="19" fillId="6" borderId="36" xfId="0" applyNumberFormat="1" applyFont="1" applyFill="1" applyBorder="1" applyAlignment="1">
      <alignment horizontal="center" vertical="top"/>
    </xf>
    <xf numFmtId="1" fontId="19" fillId="6" borderId="46" xfId="0" applyNumberFormat="1" applyFont="1" applyFill="1" applyBorder="1" applyAlignment="1">
      <alignment horizontal="center" vertical="top" wrapText="1"/>
    </xf>
    <xf numFmtId="1" fontId="19" fillId="6" borderId="14" xfId="0" applyNumberFormat="1" applyFont="1" applyFill="1" applyBorder="1" applyAlignment="1">
      <alignment horizontal="center" vertical="top" wrapText="1"/>
    </xf>
    <xf numFmtId="0" fontId="24" fillId="6" borderId="106" xfId="0" applyFont="1" applyFill="1" applyBorder="1" applyAlignment="1">
      <alignment horizontal="center" vertical="top"/>
    </xf>
    <xf numFmtId="165" fontId="3" fillId="6" borderId="106" xfId="0" applyNumberFormat="1" applyFont="1" applyFill="1" applyBorder="1" applyAlignment="1">
      <alignment horizontal="center" vertical="top"/>
    </xf>
    <xf numFmtId="165" fontId="3" fillId="6" borderId="107" xfId="0" applyNumberFormat="1" applyFont="1" applyFill="1" applyBorder="1" applyAlignment="1">
      <alignment horizontal="center" vertical="top"/>
    </xf>
    <xf numFmtId="0" fontId="3" fillId="6" borderId="76" xfId="0" applyFont="1" applyFill="1" applyBorder="1" applyAlignment="1">
      <alignment vertical="top" wrapText="1"/>
    </xf>
    <xf numFmtId="3" fontId="19" fillId="6" borderId="30" xfId="1" applyNumberFormat="1" applyFont="1" applyFill="1" applyBorder="1" applyAlignment="1">
      <alignment horizontal="center" vertical="top"/>
    </xf>
    <xf numFmtId="0" fontId="3" fillId="6" borderId="86" xfId="1" applyFont="1" applyFill="1" applyBorder="1" applyAlignment="1">
      <alignment vertical="top" wrapText="1"/>
    </xf>
    <xf numFmtId="0" fontId="3" fillId="6" borderId="106" xfId="0" applyFont="1" applyFill="1" applyBorder="1" applyAlignment="1">
      <alignment horizontal="center" vertical="top"/>
    </xf>
    <xf numFmtId="3" fontId="3" fillId="6" borderId="93" xfId="1" applyNumberFormat="1" applyFont="1" applyFill="1" applyBorder="1" applyAlignment="1">
      <alignment horizontal="center" vertical="top" wrapText="1"/>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28" fillId="6" borderId="88"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3" fontId="19" fillId="6" borderId="0" xfId="0" applyNumberFormat="1" applyFont="1" applyFill="1" applyBorder="1" applyAlignment="1">
      <alignment horizontal="center" vertical="top"/>
    </xf>
    <xf numFmtId="165" fontId="19" fillId="6" borderId="60" xfId="0" applyNumberFormat="1" applyFont="1" applyFill="1" applyBorder="1" applyAlignment="1">
      <alignment horizontal="center" vertical="top"/>
    </xf>
    <xf numFmtId="3" fontId="19" fillId="6" borderId="30" xfId="0" applyNumberFormat="1" applyFont="1" applyFill="1" applyBorder="1" applyAlignment="1">
      <alignment horizontal="center" vertical="top"/>
    </xf>
    <xf numFmtId="3" fontId="19" fillId="6" borderId="45"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3" fontId="3" fillId="0" borderId="48" xfId="0" applyNumberFormat="1" applyFont="1" applyFill="1" applyBorder="1" applyAlignment="1">
      <alignment horizontal="center" vertical="top"/>
    </xf>
    <xf numFmtId="0" fontId="11" fillId="6" borderId="2" xfId="0" applyFont="1" applyFill="1" applyBorder="1" applyAlignment="1">
      <alignment vertical="top" wrapText="1"/>
    </xf>
    <xf numFmtId="3" fontId="19" fillId="0" borderId="14" xfId="0" applyNumberFormat="1" applyFont="1" applyFill="1" applyBorder="1" applyAlignment="1">
      <alignment horizontal="center" vertical="top"/>
    </xf>
    <xf numFmtId="0" fontId="19" fillId="6" borderId="30" xfId="0" applyFont="1" applyFill="1" applyBorder="1" applyAlignment="1">
      <alignment vertical="top" wrapText="1"/>
    </xf>
    <xf numFmtId="0" fontId="25" fillId="6" borderId="17" xfId="0" applyFont="1" applyFill="1" applyBorder="1" applyAlignment="1">
      <alignment horizontal="center" vertical="top" wrapText="1"/>
    </xf>
    <xf numFmtId="49" fontId="19" fillId="6" borderId="20" xfId="0" applyNumberFormat="1" applyFont="1" applyFill="1" applyBorder="1" applyAlignment="1">
      <alignment horizontal="center" vertical="top" wrapText="1"/>
    </xf>
    <xf numFmtId="3" fontId="19" fillId="0" borderId="30" xfId="0" applyNumberFormat="1" applyFont="1" applyFill="1" applyBorder="1" applyAlignment="1">
      <alignment horizontal="center" vertical="top"/>
    </xf>
    <xf numFmtId="3" fontId="19" fillId="0" borderId="45" xfId="0" applyNumberFormat="1" applyFont="1" applyFill="1" applyBorder="1" applyAlignment="1">
      <alignment horizontal="center" vertical="top"/>
    </xf>
    <xf numFmtId="3" fontId="19" fillId="0" borderId="28" xfId="0" applyNumberFormat="1" applyFont="1" applyFill="1" applyBorder="1" applyAlignment="1">
      <alignment horizontal="center" vertical="top"/>
    </xf>
    <xf numFmtId="0" fontId="11" fillId="6" borderId="30" xfId="0" applyFont="1" applyFill="1" applyBorder="1" applyAlignment="1">
      <alignment vertical="top" wrapText="1"/>
    </xf>
    <xf numFmtId="0" fontId="3" fillId="0" borderId="34" xfId="0" applyFont="1" applyFill="1" applyBorder="1" applyAlignment="1">
      <alignment horizontal="left" vertical="top" wrapText="1"/>
    </xf>
    <xf numFmtId="49" fontId="19" fillId="6" borderId="8" xfId="0" applyNumberFormat="1" applyFont="1" applyFill="1" applyBorder="1" applyAlignment="1">
      <alignment horizontal="center"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0" fontId="19" fillId="6" borderId="60"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0" fontId="19"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11" fillId="6" borderId="19" xfId="0"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8" xfId="0" applyFont="1" applyFill="1" applyBorder="1" applyAlignment="1">
      <alignment vertical="top" wrapText="1"/>
    </xf>
    <xf numFmtId="3" fontId="3" fillId="6" borderId="80" xfId="0" applyNumberFormat="1" applyFont="1" applyFill="1" applyBorder="1" applyAlignment="1">
      <alignment horizontal="center" vertical="top" wrapText="1"/>
    </xf>
    <xf numFmtId="165" fontId="3" fillId="12" borderId="20" xfId="3" applyNumberFormat="1" applyFont="1" applyFill="1" applyBorder="1" applyAlignment="1">
      <alignment horizontal="center" vertical="top"/>
    </xf>
    <xf numFmtId="49" fontId="25" fillId="6" borderId="46" xfId="0" applyNumberFormat="1" applyFont="1" applyFill="1" applyBorder="1" applyAlignment="1">
      <alignment horizontal="center" vertical="top"/>
    </xf>
    <xf numFmtId="3" fontId="19" fillId="6" borderId="44" xfId="0" applyNumberFormat="1" applyFont="1" applyFill="1" applyBorder="1" applyAlignment="1">
      <alignment horizontal="center" vertical="top"/>
    </xf>
    <xf numFmtId="165" fontId="19" fillId="6" borderId="8" xfId="0" applyNumberFormat="1" applyFont="1" applyFill="1" applyBorder="1" applyAlignment="1">
      <alignment horizontal="center" vertical="top" wrapText="1"/>
    </xf>
    <xf numFmtId="165" fontId="19" fillId="6" borderId="49" xfId="0" applyNumberFormat="1" applyFont="1" applyFill="1" applyBorder="1" applyAlignment="1">
      <alignment horizontal="center" vertical="top" wrapText="1"/>
    </xf>
    <xf numFmtId="3" fontId="19" fillId="6" borderId="46" xfId="0" applyNumberFormat="1" applyFont="1" applyFill="1" applyBorder="1" applyAlignment="1">
      <alignment horizontal="center" vertical="top"/>
    </xf>
    <xf numFmtId="49" fontId="25" fillId="6" borderId="30" xfId="0" applyNumberFormat="1" applyFont="1" applyFill="1" applyBorder="1" applyAlignment="1">
      <alignment vertical="top"/>
    </xf>
    <xf numFmtId="165" fontId="25" fillId="6" borderId="2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19" fillId="6" borderId="14" xfId="0" applyFont="1" applyFill="1" applyBorder="1" applyAlignment="1">
      <alignment horizontal="left" vertical="top" wrapText="1"/>
    </xf>
    <xf numFmtId="0" fontId="19" fillId="6" borderId="30" xfId="0" applyFont="1" applyFill="1" applyBorder="1" applyAlignment="1">
      <alignment horizontal="left" vertical="top" wrapText="1"/>
    </xf>
    <xf numFmtId="0" fontId="19" fillId="6" borderId="46" xfId="0" applyFont="1" applyFill="1" applyBorder="1" applyAlignment="1">
      <alignment horizontal="center" vertical="top"/>
    </xf>
    <xf numFmtId="0" fontId="19" fillId="6" borderId="72" xfId="0" applyFont="1" applyFill="1" applyBorder="1" applyAlignment="1">
      <alignment horizontal="left" vertical="top" wrapText="1"/>
    </xf>
    <xf numFmtId="0" fontId="19" fillId="6" borderId="28" xfId="0" applyFont="1" applyFill="1" applyBorder="1" applyAlignment="1">
      <alignment horizontal="center" vertical="top"/>
    </xf>
    <xf numFmtId="165" fontId="3" fillId="0" borderId="0" xfId="0" applyNumberFormat="1" applyFont="1" applyFill="1" applyBorder="1" applyAlignment="1">
      <alignment vertical="top"/>
    </xf>
    <xf numFmtId="0" fontId="3" fillId="6" borderId="35" xfId="0" applyFont="1" applyFill="1" applyBorder="1" applyAlignment="1">
      <alignment horizontal="left" vertical="top" wrapText="1"/>
    </xf>
    <xf numFmtId="0" fontId="19"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0"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9" xfId="0" applyFont="1" applyFill="1" applyBorder="1" applyAlignment="1">
      <alignment horizontal="left" vertical="top" wrapText="1"/>
    </xf>
    <xf numFmtId="0" fontId="3" fillId="6" borderId="110"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3" borderId="72" xfId="0" applyFont="1" applyFill="1" applyBorder="1" applyAlignment="1">
      <alignment vertical="top" wrapText="1"/>
    </xf>
    <xf numFmtId="0" fontId="3" fillId="6" borderId="85" xfId="1" applyFont="1" applyFill="1" applyBorder="1" applyAlignment="1">
      <alignment horizontal="left" vertical="top" wrapText="1"/>
    </xf>
    <xf numFmtId="0" fontId="5" fillId="6" borderId="30" xfId="0" applyFont="1" applyFill="1" applyBorder="1" applyAlignment="1">
      <alignment horizontal="center" vertical="center"/>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23" fillId="6" borderId="94" xfId="0" applyFont="1" applyFill="1" applyBorder="1" applyAlignment="1">
      <alignment horizontal="left" vertical="top" wrapText="1"/>
    </xf>
    <xf numFmtId="0" fontId="3" fillId="6" borderId="36" xfId="0" applyFont="1" applyFill="1" applyBorder="1" applyAlignment="1">
      <alignment vertical="top"/>
    </xf>
    <xf numFmtId="0" fontId="19" fillId="6" borderId="71" xfId="0" applyFont="1" applyFill="1" applyBorder="1" applyAlignment="1">
      <alignmen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3" borderId="30" xfId="0" applyFont="1" applyFill="1" applyBorder="1" applyAlignment="1">
      <alignment vertical="top" wrapText="1"/>
    </xf>
    <xf numFmtId="165" fontId="3" fillId="0" borderId="27"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19" fillId="6" borderId="30" xfId="0" applyFont="1" applyFill="1" applyBorder="1" applyAlignment="1">
      <alignment vertical="top" wrapText="1"/>
    </xf>
    <xf numFmtId="0" fontId="3" fillId="6" borderId="9" xfId="1" applyFont="1" applyFill="1" applyBorder="1" applyAlignment="1">
      <alignment vertical="top" wrapText="1"/>
    </xf>
    <xf numFmtId="3" fontId="3" fillId="6" borderId="2" xfId="0" applyNumberFormat="1" applyFont="1" applyFill="1" applyBorder="1" applyAlignment="1">
      <alignment horizontal="center" vertical="top"/>
    </xf>
    <xf numFmtId="3" fontId="19"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0" fontId="29" fillId="6" borderId="46" xfId="0" applyFont="1" applyFill="1" applyBorder="1" applyAlignment="1">
      <alignment horizontal="center" vertical="center" textRotation="90" wrapText="1"/>
    </xf>
    <xf numFmtId="0" fontId="29" fillId="0" borderId="46" xfId="0" applyFont="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3" fontId="5" fillId="6" borderId="46" xfId="0" applyNumberFormat="1"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5" xfId="0" applyFont="1" applyFill="1" applyBorder="1" applyAlignment="1">
      <alignment horizontal="left" vertical="top" wrapText="1"/>
    </xf>
    <xf numFmtId="0" fontId="3" fillId="6" borderId="84" xfId="0" applyFont="1" applyFill="1" applyBorder="1" applyAlignment="1">
      <alignment horizontal="left" vertical="top" wrapText="1"/>
    </xf>
    <xf numFmtId="0" fontId="19" fillId="6" borderId="90" xfId="0" applyFont="1" applyFill="1" applyBorder="1" applyAlignment="1">
      <alignment horizontal="center" vertical="top" wrapText="1"/>
    </xf>
    <xf numFmtId="165" fontId="19" fillId="6" borderId="90"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0" fontId="19" fillId="6" borderId="92" xfId="0" applyFont="1" applyFill="1" applyBorder="1" applyAlignment="1">
      <alignment horizontal="center" vertical="top" wrapText="1"/>
    </xf>
    <xf numFmtId="165" fontId="19" fillId="6" borderId="92" xfId="0" applyNumberFormat="1" applyFont="1" applyFill="1" applyBorder="1" applyAlignment="1">
      <alignment horizontal="center" vertical="top"/>
    </xf>
    <xf numFmtId="3" fontId="19" fillId="6" borderId="91"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15" fillId="6" borderId="1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19" fillId="6" borderId="8" xfId="0" applyNumberFormat="1" applyFont="1" applyFill="1" applyBorder="1" applyAlignment="1">
      <alignment horizontal="center" vertical="center" wrapText="1"/>
    </xf>
    <xf numFmtId="49" fontId="19" fillId="6" borderId="20"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4"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3" fontId="5" fillId="6" borderId="46" xfId="0" applyNumberFormat="1" applyFont="1" applyFill="1" applyBorder="1" applyAlignment="1">
      <alignment horizontal="center" vertical="top"/>
    </xf>
    <xf numFmtId="0" fontId="22" fillId="6" borderId="46" xfId="0" applyFont="1" applyFill="1" applyBorder="1" applyAlignment="1">
      <alignment wrapText="1"/>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0" fontId="19" fillId="6" borderId="46" xfId="0" applyFont="1" applyFill="1" applyBorder="1" applyAlignment="1">
      <alignment horizontal="center" vertical="center" textRotation="90" wrapText="1"/>
    </xf>
    <xf numFmtId="0" fontId="19" fillId="6" borderId="28" xfId="0" applyFont="1" applyFill="1" applyBorder="1" applyAlignment="1">
      <alignment horizontal="center" vertical="center" textRotation="90"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3" borderId="99" xfId="0" applyFont="1" applyFill="1" applyBorder="1" applyAlignment="1">
      <alignment horizontal="center" vertical="top" wrapText="1"/>
    </xf>
    <xf numFmtId="0" fontId="5" fillId="14" borderId="96" xfId="0" applyFont="1" applyFill="1" applyBorder="1" applyAlignment="1">
      <alignment horizontal="center" vertical="center" wrapText="1"/>
    </xf>
    <xf numFmtId="0" fontId="5" fillId="14" borderId="44" xfId="0" applyFont="1" applyFill="1" applyBorder="1" applyAlignment="1">
      <alignment horizontal="center" vertical="center" wrapText="1"/>
    </xf>
    <xf numFmtId="0" fontId="5" fillId="14" borderId="29" xfId="0" applyFont="1" applyFill="1" applyBorder="1" applyAlignment="1">
      <alignment horizontal="center" vertical="center" wrapText="1"/>
    </xf>
    <xf numFmtId="3" fontId="3" fillId="6" borderId="111"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4" borderId="46" xfId="0" applyNumberFormat="1" applyFont="1" applyFill="1" applyBorder="1" applyAlignment="1">
      <alignment horizontal="center" vertical="top"/>
    </xf>
    <xf numFmtId="0" fontId="22" fillId="14" borderId="46" xfId="0" applyFont="1" applyFill="1" applyBorder="1" applyAlignment="1">
      <alignment wrapText="1"/>
    </xf>
    <xf numFmtId="0" fontId="22" fillId="14" borderId="28" xfId="0" applyFont="1" applyFill="1" applyBorder="1" applyAlignment="1">
      <alignment wrapText="1"/>
    </xf>
    <xf numFmtId="0" fontId="32" fillId="0" borderId="16" xfId="0" applyFont="1" applyBorder="1" applyAlignment="1">
      <alignment horizontal="center" vertical="center" wrapText="1"/>
    </xf>
    <xf numFmtId="0" fontId="3" fillId="6" borderId="9" xfId="1"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7" fillId="6" borderId="30"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19" fillId="8" borderId="39"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6"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32"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34"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4"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2" xfId="0" applyFont="1" applyFill="1" applyBorder="1" applyAlignment="1">
      <alignment horizontal="center" vertical="top" wrapText="1"/>
    </xf>
    <xf numFmtId="165" fontId="3" fillId="6" borderId="112"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8"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3"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164" fontId="3" fillId="6" borderId="28"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0" fontId="19" fillId="6" borderId="27" xfId="0" applyFont="1" applyFill="1" applyBorder="1" applyAlignment="1">
      <alignment horizontal="left" vertical="top" wrapText="1"/>
    </xf>
    <xf numFmtId="49" fontId="5" fillId="0" borderId="3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19" fillId="6" borderId="8" xfId="0" applyNumberFormat="1" applyFont="1" applyFill="1" applyBorder="1" applyAlignment="1">
      <alignment horizontal="center" vertical="center" wrapText="1"/>
    </xf>
    <xf numFmtId="49" fontId="5" fillId="6" borderId="46" xfId="0" applyNumberFormat="1" applyFont="1" applyFill="1" applyBorder="1" applyAlignment="1">
      <alignment horizontal="center" vertical="top"/>
    </xf>
    <xf numFmtId="3" fontId="19" fillId="6" borderId="18" xfId="0" applyNumberFormat="1" applyFont="1" applyFill="1" applyBorder="1" applyAlignment="1">
      <alignment horizontal="center" vertical="top"/>
    </xf>
    <xf numFmtId="0" fontId="3" fillId="6" borderId="114" xfId="0" applyFont="1" applyFill="1" applyBorder="1" applyAlignment="1">
      <alignment horizontal="center" vertical="top"/>
    </xf>
    <xf numFmtId="165" fontId="3" fillId="6" borderId="114" xfId="0" applyNumberFormat="1" applyFont="1" applyFill="1" applyBorder="1" applyAlignment="1">
      <alignment horizontal="center" vertical="top"/>
    </xf>
    <xf numFmtId="165" fontId="3" fillId="6" borderId="115" xfId="0" applyNumberFormat="1" applyFont="1" applyFill="1" applyBorder="1" applyAlignment="1">
      <alignment horizontal="right"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0" fontId="3" fillId="6" borderId="116" xfId="0" applyFont="1" applyFill="1" applyBorder="1" applyAlignment="1">
      <alignment vertical="top" wrapText="1"/>
    </xf>
    <xf numFmtId="0" fontId="3" fillId="6" borderId="35" xfId="0" applyFont="1" applyFill="1" applyBorder="1" applyAlignment="1">
      <alignment vertical="top" wrapText="1"/>
    </xf>
    <xf numFmtId="3" fontId="3" fillId="6" borderId="87" xfId="0" applyNumberFormat="1" applyFont="1" applyFill="1" applyBorder="1" applyAlignment="1">
      <alignment horizontal="center" vertical="top"/>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4" borderId="44" xfId="0" applyNumberFormat="1" applyFont="1" applyFill="1" applyBorder="1" applyAlignment="1">
      <alignment horizontal="center" vertical="top"/>
    </xf>
    <xf numFmtId="3" fontId="3" fillId="6" borderId="74" xfId="0" applyNumberFormat="1" applyFont="1" applyFill="1" applyBorder="1" applyAlignment="1">
      <alignment horizontal="center" vertical="top" wrapText="1"/>
    </xf>
    <xf numFmtId="3" fontId="3" fillId="6" borderId="7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6"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5" fillId="6" borderId="24" xfId="0" applyFont="1" applyFill="1" applyBorder="1" applyAlignment="1">
      <alignment horizontal="left" vertical="top" wrapText="1"/>
    </xf>
    <xf numFmtId="0" fontId="5" fillId="6" borderId="30" xfId="0"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27"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0" fontId="3" fillId="0" borderId="0" xfId="0" applyFont="1" applyBorder="1" applyAlignment="1">
      <alignment horizontal="center"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7" fillId="6" borderId="85"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3" fillId="6" borderId="46" xfId="0" applyFont="1" applyFill="1" applyBorder="1" applyAlignment="1">
      <alignment horizontal="left" vertical="top" wrapText="1"/>
    </xf>
    <xf numFmtId="0" fontId="3" fillId="6" borderId="28" xfId="0" applyFont="1" applyFill="1" applyBorder="1" applyAlignment="1">
      <alignment horizontal="lef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7" fillId="0" borderId="58" xfId="0" applyFont="1" applyBorder="1" applyAlignment="1">
      <alignment horizontal="left" vertical="top" wrapText="1"/>
    </xf>
    <xf numFmtId="0" fontId="7" fillId="6" borderId="14" xfId="0" applyFont="1" applyFill="1" applyBorder="1" applyAlignment="1">
      <alignmen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0" fontId="5" fillId="6" borderId="14" xfId="0" applyFont="1" applyFill="1" applyBorder="1" applyAlignment="1">
      <alignment horizontal="left" vertical="top" wrapText="1"/>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7" fillId="6" borderId="14"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3" fillId="6" borderId="41" xfId="0" applyFont="1" applyFill="1" applyBorder="1" applyAlignment="1">
      <alignment horizontal="left" vertical="top" wrapText="1"/>
    </xf>
    <xf numFmtId="0" fontId="7" fillId="6" borderId="27" xfId="0" applyFont="1" applyFill="1" applyBorder="1" applyAlignment="1">
      <alignment horizontal="left" vertical="top" wrapText="1"/>
    </xf>
    <xf numFmtId="0" fontId="3" fillId="6" borderId="44"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6" xfId="0" applyFont="1" applyFill="1" applyBorder="1" applyAlignment="1">
      <alignment horizontal="center" vertical="center" wrapText="1"/>
    </xf>
    <xf numFmtId="0" fontId="0" fillId="6" borderId="60" xfId="0" applyFill="1" applyBorder="1" applyAlignment="1">
      <alignment vertical="top" wrapText="1"/>
    </xf>
    <xf numFmtId="0" fontId="3" fillId="6" borderId="9" xfId="1" applyFont="1" applyFill="1" applyBorder="1" applyAlignment="1">
      <alignment vertical="top" wrapText="1"/>
    </xf>
    <xf numFmtId="0" fontId="0" fillId="6" borderId="9" xfId="0" applyFill="1" applyBorder="1" applyAlignment="1">
      <alignment vertical="top"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7" fillId="6" borderId="27" xfId="0" applyFont="1" applyFill="1" applyBorder="1" applyAlignment="1">
      <alignmen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49" fontId="5" fillId="8" borderId="14" xfId="0" applyNumberFormat="1" applyFont="1" applyFill="1" applyBorder="1" applyAlignment="1">
      <alignment horizontal="center" vertical="top"/>
    </xf>
    <xf numFmtId="49" fontId="5" fillId="0" borderId="14"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0" fontId="7" fillId="0" borderId="85" xfId="0" applyFont="1" applyBorder="1" applyAlignment="1">
      <alignment vertical="top" wrapText="1"/>
    </xf>
    <xf numFmtId="0" fontId="19" fillId="6" borderId="18" xfId="0" applyFont="1" applyFill="1" applyBorder="1" applyAlignment="1">
      <alignment horizontal="left" vertical="top" wrapText="1"/>
    </xf>
    <xf numFmtId="0" fontId="19" fillId="6" borderId="30" xfId="0" applyFont="1" applyFill="1" applyBorder="1" applyAlignment="1">
      <alignment horizontal="left" vertical="top" wrapText="1"/>
    </xf>
    <xf numFmtId="0" fontId="19" fillId="6" borderId="14" xfId="0" applyFont="1" applyFill="1" applyBorder="1" applyAlignment="1">
      <alignment horizontal="left" vertical="top"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0" fontId="19" fillId="6" borderId="9" xfId="0" applyFont="1" applyFill="1" applyBorder="1" applyAlignment="1">
      <alignment horizontal="left" vertical="top" wrapText="1"/>
    </xf>
    <xf numFmtId="0" fontId="19" fillId="6" borderId="27" xfId="0" applyFont="1" applyFill="1" applyBorder="1" applyAlignment="1">
      <alignment horizontal="left" vertical="top" wrapText="1"/>
    </xf>
    <xf numFmtId="0" fontId="7" fillId="0" borderId="14" xfId="0" applyFont="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49" fontId="5" fillId="0"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7" fillId="6" borderId="8" xfId="0" applyFont="1" applyFill="1" applyBorder="1" applyAlignment="1">
      <alignment horizontal="center" vertical="top" wrapText="1"/>
    </xf>
    <xf numFmtId="0" fontId="3" fillId="13" borderId="88" xfId="0" applyFont="1" applyFill="1" applyBorder="1" applyAlignment="1">
      <alignment horizontal="left" vertical="top" wrapText="1"/>
    </xf>
    <xf numFmtId="0" fontId="3" fillId="13" borderId="87"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0" fontId="2" fillId="6" borderId="45" xfId="0" applyFont="1" applyFill="1" applyBorder="1" applyAlignment="1">
      <alignment horizontal="center" vertical="center" textRotation="90"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25" fillId="6" borderId="14" xfId="0" applyFont="1" applyFill="1" applyBorder="1" applyAlignment="1">
      <alignment horizontal="center" vertical="top" wrapText="1"/>
    </xf>
    <xf numFmtId="0" fontId="25" fillId="6" borderId="30" xfId="0" applyFont="1" applyFill="1" applyBorder="1" applyAlignment="1">
      <alignment horizontal="center" vertical="top" wrapText="1"/>
    </xf>
    <xf numFmtId="49" fontId="19" fillId="6" borderId="8" xfId="0" applyNumberFormat="1" applyFont="1" applyFill="1" applyBorder="1" applyAlignment="1">
      <alignment horizontal="center" vertical="center" wrapText="1"/>
    </xf>
    <xf numFmtId="49" fontId="19" fillId="6" borderId="20" xfId="0" applyNumberFormat="1" applyFont="1" applyFill="1" applyBorder="1" applyAlignment="1">
      <alignment horizontal="center" vertical="center" wrapText="1"/>
    </xf>
    <xf numFmtId="49" fontId="3" fillId="6" borderId="5" xfId="0" applyNumberFormat="1" applyFont="1" applyFill="1" applyBorder="1" applyAlignment="1">
      <alignment horizontal="center" vertical="top" wrapText="1"/>
    </xf>
    <xf numFmtId="0" fontId="7" fillId="0" borderId="20" xfId="0" applyFont="1" applyBorder="1" applyAlignment="1">
      <alignment horizontal="center" vertical="top" wrapText="1"/>
    </xf>
    <xf numFmtId="49" fontId="5" fillId="0" borderId="0" xfId="0" applyNumberFormat="1" applyFont="1" applyBorder="1" applyAlignment="1">
      <alignment horizontal="center" vertical="top"/>
    </xf>
    <xf numFmtId="0" fontId="3" fillId="0" borderId="46" xfId="0" applyFont="1" applyFill="1" applyBorder="1" applyAlignment="1">
      <alignment horizontal="center" vertical="center" textRotation="90" wrapText="1"/>
    </xf>
    <xf numFmtId="49" fontId="3" fillId="0" borderId="8"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49" fontId="3" fillId="6" borderId="8" xfId="0" applyNumberFormat="1" applyFont="1" applyFill="1" applyBorder="1" applyAlignment="1">
      <alignment horizontal="center" vertical="center" wrapText="1"/>
    </xf>
    <xf numFmtId="49" fontId="3" fillId="6" borderId="5" xfId="0" applyNumberFormat="1" applyFont="1" applyFill="1" applyBorder="1" applyAlignment="1">
      <alignment horizontal="center" vertical="center"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3" fillId="0" borderId="5" xfId="0" applyNumberFormat="1" applyFont="1" applyBorder="1" applyAlignment="1">
      <alignment horizontal="center" vertical="top" wrapText="1"/>
    </xf>
    <xf numFmtId="0" fontId="3" fillId="6" borderId="8" xfId="0" applyFont="1" applyFill="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3" fillId="6" borderId="2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49" fontId="5" fillId="0" borderId="30" xfId="0" applyNumberFormat="1" applyFont="1" applyBorder="1" applyAlignment="1">
      <alignment horizontal="center" vertical="top" wrapText="1"/>
    </xf>
    <xf numFmtId="0" fontId="19" fillId="2" borderId="14" xfId="0" applyFont="1" applyFill="1" applyBorder="1" applyAlignment="1">
      <alignment vertical="top" wrapText="1"/>
    </xf>
    <xf numFmtId="0" fontId="19" fillId="2" borderId="30" xfId="0" applyFont="1" applyFill="1" applyBorder="1" applyAlignment="1">
      <alignment vertical="top" wrapText="1"/>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0" fontId="21" fillId="0" borderId="0" xfId="0" applyFont="1" applyAlignment="1">
      <alignment horizontal="right" wrapText="1"/>
    </xf>
    <xf numFmtId="0" fontId="33"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7" fillId="0" borderId="26" xfId="0" applyFont="1" applyBorder="1" applyAlignment="1">
      <alignment vertical="top"/>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center" textRotation="90" wrapText="1"/>
    </xf>
    <xf numFmtId="49" fontId="5" fillId="6" borderId="30" xfId="0" applyNumberFormat="1"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0" fontId="30" fillId="6" borderId="44" xfId="0" applyFont="1" applyFill="1" applyBorder="1" applyAlignment="1">
      <alignment horizontal="left" vertical="top" wrapText="1"/>
    </xf>
    <xf numFmtId="0" fontId="31" fillId="6" borderId="46" xfId="0" applyFont="1" applyFill="1" applyBorder="1" applyAlignment="1">
      <alignment horizontal="left" vertical="top" wrapText="1"/>
    </xf>
    <xf numFmtId="0" fontId="31" fillId="6" borderId="28" xfId="0" applyFont="1" applyFill="1" applyBorder="1" applyAlignment="1"/>
    <xf numFmtId="0" fontId="29" fillId="0" borderId="46" xfId="0" applyFont="1" applyFill="1" applyBorder="1" applyAlignment="1">
      <alignment horizontal="center" vertical="center" textRotation="90" wrapText="1"/>
    </xf>
    <xf numFmtId="0" fontId="29" fillId="0" borderId="28"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3" borderId="88" xfId="0" applyFont="1" applyFill="1" applyBorder="1" applyAlignment="1">
      <alignment vertical="top" wrapText="1"/>
    </xf>
    <xf numFmtId="0" fontId="7" fillId="13" borderId="87" xfId="0" applyFont="1" applyFill="1" applyBorder="1" applyAlignment="1">
      <alignment vertical="top" wrapText="1"/>
    </xf>
    <xf numFmtId="0" fontId="13" fillId="13" borderId="46" xfId="0" applyFont="1" applyFill="1" applyBorder="1" applyAlignment="1">
      <alignment horizontal="left" vertical="top" wrapText="1"/>
    </xf>
    <xf numFmtId="0" fontId="7" fillId="13" borderId="46" xfId="0" applyFont="1" applyFill="1" applyBorder="1" applyAlignment="1">
      <alignment horizontal="left" vertical="top" wrapText="1"/>
    </xf>
    <xf numFmtId="0" fontId="7" fillId="13" borderId="46" xfId="0" applyFont="1" applyFill="1" applyBorder="1" applyAlignment="1"/>
    <xf numFmtId="0" fontId="3" fillId="13" borderId="18" xfId="0" applyFont="1" applyFill="1" applyBorder="1" applyAlignment="1">
      <alignment horizontal="left" vertical="top" wrapText="1"/>
    </xf>
    <xf numFmtId="0" fontId="7" fillId="13" borderId="14" xfId="0" applyFont="1" applyFill="1" applyBorder="1" applyAlignment="1">
      <alignment vertical="top"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vertical="top" wrapText="1"/>
    </xf>
    <xf numFmtId="0" fontId="0" fillId="0" borderId="9" xfId="0" applyBorder="1" applyAlignment="1">
      <alignment vertical="top"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3" fillId="13" borderId="14" xfId="0" applyFont="1" applyFill="1" applyBorder="1" applyAlignment="1">
      <alignment horizontal="left" vertical="top" wrapText="1"/>
    </xf>
    <xf numFmtId="0" fontId="3" fillId="13" borderId="30" xfId="0" applyFont="1" applyFill="1" applyBorder="1" applyAlignment="1">
      <alignment horizontal="left" vertical="top" wrapText="1"/>
    </xf>
    <xf numFmtId="0" fontId="2" fillId="14" borderId="44" xfId="0" applyFont="1" applyFill="1" applyBorder="1" applyAlignment="1">
      <alignment horizontal="center" vertical="center" textRotation="90" wrapText="1"/>
    </xf>
    <xf numFmtId="0" fontId="2" fillId="14" borderId="46" xfId="0" applyFont="1" applyFill="1" applyBorder="1" applyAlignment="1">
      <alignment horizontal="center" vertical="center" textRotation="90" wrapText="1"/>
    </xf>
    <xf numFmtId="0" fontId="2" fillId="14" borderId="28" xfId="0" applyFont="1" applyFill="1" applyBorder="1" applyAlignment="1">
      <alignment horizontal="center" vertical="center" textRotation="90" wrapText="1"/>
    </xf>
    <xf numFmtId="49" fontId="5" fillId="8" borderId="24" xfId="0" applyNumberFormat="1" applyFont="1" applyFill="1" applyBorder="1" applyAlignment="1">
      <alignment horizontal="center" vertical="top"/>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38" xfId="0" applyFont="1" applyFill="1" applyBorder="1" applyAlignment="1">
      <alignment horizontal="left" vertical="top" wrapText="1"/>
    </xf>
    <xf numFmtId="49" fontId="3" fillId="6" borderId="19" xfId="0" applyNumberFormat="1"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3" fillId="0" borderId="20" xfId="0" applyFont="1" applyBorder="1" applyAlignment="1">
      <alignment horizontal="center" wrapText="1"/>
    </xf>
    <xf numFmtId="0" fontId="7" fillId="13" borderId="30" xfId="0" applyFont="1" applyFill="1" applyBorder="1" applyAlignment="1">
      <alignment horizontal="left" vertical="top" wrapText="1"/>
    </xf>
    <xf numFmtId="0" fontId="5" fillId="14" borderId="1" xfId="0" applyFont="1" applyFill="1" applyBorder="1" applyAlignment="1">
      <alignment horizontal="center" vertical="center" textRotation="90" wrapText="1"/>
    </xf>
    <xf numFmtId="0" fontId="5" fillId="14" borderId="29" xfId="0" applyFont="1" applyFill="1" applyBorder="1" applyAlignment="1">
      <alignment horizontal="center" vertical="center" textRotation="90" wrapText="1"/>
    </xf>
    <xf numFmtId="0" fontId="7" fillId="0" borderId="14" xfId="0" applyFont="1" applyBorder="1" applyAlignment="1">
      <alignment vertical="top" wrapText="1"/>
    </xf>
    <xf numFmtId="0" fontId="3" fillId="13" borderId="44" xfId="0" applyFont="1" applyFill="1" applyBorder="1" applyAlignment="1">
      <alignment horizontal="left" vertical="top" wrapText="1"/>
    </xf>
    <xf numFmtId="0" fontId="3" fillId="13" borderId="28" xfId="0" applyFont="1" applyFill="1" applyBorder="1" applyAlignment="1">
      <alignment horizontal="left" vertical="top" wrapText="1"/>
    </xf>
    <xf numFmtId="0" fontId="5" fillId="14" borderId="46" xfId="0" applyFont="1" applyFill="1" applyBorder="1" applyAlignment="1">
      <alignment horizontal="center" vertical="center"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2" fillId="14" borderId="46" xfId="0" applyFont="1" applyFill="1" applyBorder="1" applyAlignment="1">
      <alignment horizontal="center" vertical="center" textRotation="90"/>
    </xf>
    <xf numFmtId="0" fontId="3" fillId="13" borderId="33" xfId="0" applyFont="1" applyFill="1" applyBorder="1" applyAlignment="1">
      <alignment horizontal="left" vertical="top" wrapText="1"/>
    </xf>
    <xf numFmtId="0" fontId="7" fillId="13" borderId="33" xfId="0" applyFont="1" applyFill="1" applyBorder="1" applyAlignment="1">
      <alignment horizontal="left" vertical="top" wrapText="1"/>
    </xf>
    <xf numFmtId="0" fontId="1" fillId="14"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49" fontId="3" fillId="6" borderId="20" xfId="0" applyNumberFormat="1" applyFont="1" applyFill="1" applyBorder="1" applyAlignment="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7"/>
  <sheetViews>
    <sheetView tabSelected="1" zoomScaleNormal="100" zoomScaleSheetLayoutView="100" workbookViewId="0">
      <selection activeCell="X12" sqref="X12"/>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9" width="8.85546875" style="5" customWidth="1"/>
    <col min="10" max="10" width="37" style="5" customWidth="1"/>
    <col min="11" max="13" width="4.5703125" style="5" customWidth="1"/>
    <col min="14" max="18" width="9.140625" style="3"/>
    <col min="19" max="19" width="6.5703125" style="3" customWidth="1"/>
    <col min="20" max="16384" width="9.140625" style="3"/>
  </cols>
  <sheetData>
    <row r="1" spans="1:13" s="38" customFormat="1" ht="14.25" customHeight="1" x14ac:dyDescent="0.2">
      <c r="A1" s="176"/>
      <c r="B1" s="177"/>
      <c r="C1" s="257"/>
      <c r="E1" s="178"/>
      <c r="F1" s="36"/>
      <c r="G1" s="14"/>
      <c r="H1" s="14"/>
      <c r="I1" s="402"/>
      <c r="J1" s="1123" t="s">
        <v>215</v>
      </c>
      <c r="K1" s="1124"/>
      <c r="L1" s="1124"/>
      <c r="M1" s="1124"/>
    </row>
    <row r="2" spans="1:13" s="38" customFormat="1" ht="17.25" customHeight="1" x14ac:dyDescent="0.2">
      <c r="A2" s="176"/>
      <c r="B2" s="177"/>
      <c r="C2" s="257"/>
      <c r="E2" s="178"/>
      <c r="F2" s="36"/>
      <c r="G2" s="14"/>
      <c r="H2" s="14"/>
      <c r="I2" s="402"/>
      <c r="J2" s="1123" t="s">
        <v>216</v>
      </c>
      <c r="K2" s="1124"/>
      <c r="L2" s="1124"/>
      <c r="M2" s="1124"/>
    </row>
    <row r="3" spans="1:13" s="38" customFormat="1" ht="14.25" customHeight="1" x14ac:dyDescent="0.2">
      <c r="A3" s="176"/>
      <c r="B3" s="177"/>
      <c r="C3" s="257"/>
      <c r="E3" s="178"/>
      <c r="F3" s="36"/>
      <c r="G3" s="14"/>
      <c r="H3" s="14"/>
      <c r="I3" s="402"/>
      <c r="J3" s="886" t="s">
        <v>214</v>
      </c>
      <c r="K3" s="887"/>
      <c r="L3" s="887"/>
      <c r="M3" s="887"/>
    </row>
    <row r="4" spans="1:13" s="38" customFormat="1" ht="12" customHeight="1" x14ac:dyDescent="0.2">
      <c r="A4" s="176"/>
      <c r="B4" s="177"/>
      <c r="C4" s="257"/>
      <c r="E4" s="178"/>
      <c r="F4" s="36"/>
      <c r="G4" s="14"/>
      <c r="H4" s="14"/>
      <c r="I4" s="402"/>
      <c r="J4" s="402"/>
      <c r="K4" s="402"/>
      <c r="L4" s="402"/>
    </row>
    <row r="5" spans="1:13" ht="11.25" customHeight="1" x14ac:dyDescent="0.2">
      <c r="C5" s="9"/>
      <c r="I5" s="184"/>
      <c r="J5" s="184"/>
      <c r="K5" s="184"/>
      <c r="L5" s="184"/>
      <c r="M5" s="3"/>
    </row>
    <row r="6" spans="1:13" s="42" customFormat="1" ht="15.75" x14ac:dyDescent="0.2">
      <c r="A6" s="1125" t="s">
        <v>341</v>
      </c>
      <c r="B6" s="1125"/>
      <c r="C6" s="1125"/>
      <c r="D6" s="1125"/>
      <c r="E6" s="1125"/>
      <c r="F6" s="1125"/>
      <c r="G6" s="1125"/>
      <c r="H6" s="1125"/>
      <c r="I6" s="1125"/>
      <c r="J6" s="1125"/>
      <c r="K6" s="1125"/>
      <c r="L6" s="1125"/>
    </row>
    <row r="7" spans="1:13" ht="15.75" x14ac:dyDescent="0.2">
      <c r="A7" s="1126" t="s">
        <v>24</v>
      </c>
      <c r="B7" s="1126"/>
      <c r="C7" s="1126"/>
      <c r="D7" s="1126"/>
      <c r="E7" s="1126"/>
      <c r="F7" s="1126"/>
      <c r="G7" s="1126"/>
      <c r="H7" s="1126"/>
      <c r="I7" s="1126"/>
      <c r="J7" s="1126"/>
      <c r="K7" s="1126"/>
      <c r="L7" s="1126"/>
      <c r="M7" s="3"/>
    </row>
    <row r="8" spans="1:13" ht="15.75" x14ac:dyDescent="0.2">
      <c r="A8" s="1127" t="s">
        <v>88</v>
      </c>
      <c r="B8" s="1127"/>
      <c r="C8" s="1127"/>
      <c r="D8" s="1127"/>
      <c r="E8" s="1127"/>
      <c r="F8" s="1127"/>
      <c r="G8" s="1127"/>
      <c r="H8" s="1127"/>
      <c r="I8" s="1127"/>
      <c r="J8" s="1127"/>
      <c r="K8" s="1127"/>
      <c r="L8" s="1127"/>
      <c r="M8" s="3"/>
    </row>
    <row r="9" spans="1:13" ht="13.5" thickBot="1" x14ac:dyDescent="0.25">
      <c r="C9" s="9"/>
      <c r="I9" s="1128" t="s">
        <v>85</v>
      </c>
      <c r="J9" s="1128"/>
      <c r="K9" s="1128"/>
      <c r="L9" s="1129"/>
      <c r="M9" s="3"/>
    </row>
    <row r="10" spans="1:13" s="42" customFormat="1" ht="24.75" customHeight="1" x14ac:dyDescent="0.2">
      <c r="A10" s="1305" t="s">
        <v>16</v>
      </c>
      <c r="B10" s="1308" t="s">
        <v>0</v>
      </c>
      <c r="C10" s="1308" t="s">
        <v>1</v>
      </c>
      <c r="D10" s="1311" t="s">
        <v>11</v>
      </c>
      <c r="E10" s="1299" t="s">
        <v>2</v>
      </c>
      <c r="F10" s="1302" t="s">
        <v>3</v>
      </c>
      <c r="G10" s="1283" t="s">
        <v>238</v>
      </c>
      <c r="H10" s="1283" t="s">
        <v>161</v>
      </c>
      <c r="I10" s="1283" t="s">
        <v>239</v>
      </c>
      <c r="J10" s="1286" t="s">
        <v>10</v>
      </c>
      <c r="K10" s="1287"/>
      <c r="L10" s="1287"/>
      <c r="M10" s="1288"/>
    </row>
    <row r="11" spans="1:13" s="42" customFormat="1" ht="18.75" customHeight="1" x14ac:dyDescent="0.2">
      <c r="A11" s="1306"/>
      <c r="B11" s="1309"/>
      <c r="C11" s="1309"/>
      <c r="D11" s="1312"/>
      <c r="E11" s="1300"/>
      <c r="F11" s="1303"/>
      <c r="G11" s="1284"/>
      <c r="H11" s="1284"/>
      <c r="I11" s="1284"/>
      <c r="J11" s="1289" t="s">
        <v>11</v>
      </c>
      <c r="K11" s="1291"/>
      <c r="L11" s="1291"/>
      <c r="M11" s="1292"/>
    </row>
    <row r="12" spans="1:13" s="42" customFormat="1" ht="59.25" customHeight="1" thickBot="1" x14ac:dyDescent="0.25">
      <c r="A12" s="1307"/>
      <c r="B12" s="1310"/>
      <c r="C12" s="1310"/>
      <c r="D12" s="1313"/>
      <c r="E12" s="1301"/>
      <c r="F12" s="1304"/>
      <c r="G12" s="1285"/>
      <c r="H12" s="1285"/>
      <c r="I12" s="1285"/>
      <c r="J12" s="1290"/>
      <c r="K12" s="93" t="s">
        <v>132</v>
      </c>
      <c r="L12" s="93" t="s">
        <v>162</v>
      </c>
      <c r="M12" s="4" t="s">
        <v>240</v>
      </c>
    </row>
    <row r="13" spans="1:13" s="11" customFormat="1" ht="15" customHeight="1" x14ac:dyDescent="0.2">
      <c r="A13" s="1293" t="s">
        <v>57</v>
      </c>
      <c r="B13" s="1294"/>
      <c r="C13" s="1294"/>
      <c r="D13" s="1294"/>
      <c r="E13" s="1294"/>
      <c r="F13" s="1294"/>
      <c r="G13" s="1294"/>
      <c r="H13" s="1294"/>
      <c r="I13" s="1294"/>
      <c r="J13" s="1294"/>
      <c r="K13" s="1294"/>
      <c r="L13" s="1294"/>
      <c r="M13" s="1295"/>
    </row>
    <row r="14" spans="1:13" s="11" customFormat="1" ht="14.25" customHeight="1" x14ac:dyDescent="0.2">
      <c r="A14" s="1296" t="s">
        <v>43</v>
      </c>
      <c r="B14" s="1297"/>
      <c r="C14" s="1297"/>
      <c r="D14" s="1297"/>
      <c r="E14" s="1297"/>
      <c r="F14" s="1297"/>
      <c r="G14" s="1297"/>
      <c r="H14" s="1297"/>
      <c r="I14" s="1297"/>
      <c r="J14" s="1297"/>
      <c r="K14" s="1297"/>
      <c r="L14" s="1297"/>
      <c r="M14" s="1298"/>
    </row>
    <row r="15" spans="1:13" ht="15" customHeight="1" x14ac:dyDescent="0.2">
      <c r="A15" s="23" t="s">
        <v>4</v>
      </c>
      <c r="B15" s="1275" t="s">
        <v>58</v>
      </c>
      <c r="C15" s="1276"/>
      <c r="D15" s="1276"/>
      <c r="E15" s="1276"/>
      <c r="F15" s="1276"/>
      <c r="G15" s="1276"/>
      <c r="H15" s="1276"/>
      <c r="I15" s="1276"/>
      <c r="J15" s="1276"/>
      <c r="K15" s="1276"/>
      <c r="L15" s="1276"/>
      <c r="M15" s="1277"/>
    </row>
    <row r="16" spans="1:13" ht="15.75" customHeight="1" x14ac:dyDescent="0.2">
      <c r="A16" s="33" t="s">
        <v>4</v>
      </c>
      <c r="B16" s="34" t="s">
        <v>4</v>
      </c>
      <c r="C16" s="1278" t="s">
        <v>40</v>
      </c>
      <c r="D16" s="1279"/>
      <c r="E16" s="1279"/>
      <c r="F16" s="1279"/>
      <c r="G16" s="1279"/>
      <c r="H16" s="1279"/>
      <c r="I16" s="1279"/>
      <c r="J16" s="1279"/>
      <c r="K16" s="1279"/>
      <c r="L16" s="1279"/>
      <c r="M16" s="1280"/>
    </row>
    <row r="17" spans="1:15" ht="12" customHeight="1" x14ac:dyDescent="0.2">
      <c r="A17" s="878" t="s">
        <v>4</v>
      </c>
      <c r="B17" s="880" t="s">
        <v>4</v>
      </c>
      <c r="C17" s="900" t="s">
        <v>4</v>
      </c>
      <c r="D17" s="1214" t="s">
        <v>81</v>
      </c>
      <c r="E17" s="786" t="s">
        <v>44</v>
      </c>
      <c r="F17" s="915" t="s">
        <v>23</v>
      </c>
      <c r="G17" s="174">
        <v>3166.3</v>
      </c>
      <c r="H17" s="174">
        <v>7047.9</v>
      </c>
      <c r="I17" s="174">
        <v>9148.7999999999993</v>
      </c>
      <c r="J17" s="1282"/>
      <c r="K17" s="908"/>
      <c r="L17" s="908"/>
      <c r="M17" s="137"/>
    </row>
    <row r="18" spans="1:15" ht="12" customHeight="1" x14ac:dyDescent="0.2">
      <c r="A18" s="878"/>
      <c r="B18" s="880"/>
      <c r="C18" s="900"/>
      <c r="D18" s="1281"/>
      <c r="E18" s="947" t="s">
        <v>342</v>
      </c>
      <c r="F18" s="145" t="s">
        <v>55</v>
      </c>
      <c r="G18" s="110">
        <v>933.6</v>
      </c>
      <c r="H18" s="110">
        <v>0</v>
      </c>
      <c r="I18" s="110">
        <v>0</v>
      </c>
      <c r="J18" s="1282"/>
      <c r="K18" s="908"/>
      <c r="L18" s="908"/>
      <c r="M18" s="137"/>
    </row>
    <row r="19" spans="1:15" ht="12" customHeight="1" x14ac:dyDescent="0.2">
      <c r="A19" s="878"/>
      <c r="B19" s="880"/>
      <c r="C19" s="900"/>
      <c r="D19" s="1214"/>
      <c r="E19" s="947" t="s">
        <v>280</v>
      </c>
      <c r="F19" s="145" t="s">
        <v>203</v>
      </c>
      <c r="G19" s="110">
        <v>315.5</v>
      </c>
      <c r="H19" s="110">
        <v>354.3</v>
      </c>
      <c r="I19" s="110">
        <v>85.8</v>
      </c>
      <c r="J19" s="1282"/>
      <c r="K19" s="908"/>
      <c r="L19" s="908"/>
      <c r="M19" s="137"/>
    </row>
    <row r="20" spans="1:15" ht="12" customHeight="1" x14ac:dyDescent="0.2">
      <c r="A20" s="878"/>
      <c r="B20" s="880"/>
      <c r="C20" s="900"/>
      <c r="D20" s="1214"/>
      <c r="E20" s="787" t="s">
        <v>211</v>
      </c>
      <c r="F20" s="145" t="s">
        <v>204</v>
      </c>
      <c r="G20" s="110">
        <v>3573.9</v>
      </c>
      <c r="H20" s="110">
        <v>4014.6</v>
      </c>
      <c r="I20" s="110">
        <v>972.6</v>
      </c>
      <c r="J20" s="1282"/>
      <c r="K20" s="908"/>
      <c r="L20" s="908"/>
      <c r="M20" s="137"/>
    </row>
    <row r="21" spans="1:15" ht="12" customHeight="1" x14ac:dyDescent="0.2">
      <c r="A21" s="878"/>
      <c r="B21" s="880"/>
      <c r="C21" s="900"/>
      <c r="D21" s="1214"/>
      <c r="E21" s="787"/>
      <c r="F21" s="145" t="s">
        <v>45</v>
      </c>
      <c r="G21" s="110">
        <v>8.5</v>
      </c>
      <c r="H21" s="110">
        <v>1259.2</v>
      </c>
      <c r="I21" s="110">
        <v>839.5</v>
      </c>
      <c r="J21" s="1282"/>
      <c r="K21" s="908"/>
      <c r="L21" s="908"/>
      <c r="M21" s="137"/>
      <c r="N21" s="8"/>
      <c r="O21" s="8"/>
    </row>
    <row r="22" spans="1:15" ht="12" customHeight="1" x14ac:dyDescent="0.2">
      <c r="A22" s="878"/>
      <c r="B22" s="880"/>
      <c r="C22" s="900"/>
      <c r="D22" s="1214"/>
      <c r="E22" s="787"/>
      <c r="F22" s="145" t="s">
        <v>148</v>
      </c>
      <c r="G22" s="110">
        <v>0.8</v>
      </c>
      <c r="H22" s="110">
        <v>111.1</v>
      </c>
      <c r="I22" s="110">
        <v>74.099999999999994</v>
      </c>
      <c r="J22" s="1282"/>
      <c r="K22" s="908"/>
      <c r="L22" s="908"/>
      <c r="M22" s="137"/>
      <c r="N22" s="8"/>
      <c r="O22" s="8"/>
    </row>
    <row r="23" spans="1:15" ht="12" customHeight="1" x14ac:dyDescent="0.2">
      <c r="A23" s="878"/>
      <c r="B23" s="880"/>
      <c r="C23" s="900"/>
      <c r="D23" s="1214"/>
      <c r="E23" s="787"/>
      <c r="F23" s="145" t="s">
        <v>235</v>
      </c>
      <c r="G23" s="110">
        <v>0</v>
      </c>
      <c r="H23" s="110">
        <v>0</v>
      </c>
      <c r="I23" s="110">
        <v>1000</v>
      </c>
      <c r="J23" s="1282"/>
      <c r="K23" s="908"/>
      <c r="L23" s="908"/>
      <c r="M23" s="137"/>
      <c r="N23" s="8"/>
      <c r="O23" s="8"/>
    </row>
    <row r="24" spans="1:15" ht="12" customHeight="1" x14ac:dyDescent="0.2">
      <c r="A24" s="878"/>
      <c r="B24" s="880"/>
      <c r="C24" s="900"/>
      <c r="D24" s="1214"/>
      <c r="E24" s="787"/>
      <c r="F24" s="145" t="s">
        <v>39</v>
      </c>
      <c r="G24" s="110">
        <v>33.700000000000003</v>
      </c>
      <c r="H24" s="110">
        <v>33.700000000000003</v>
      </c>
      <c r="I24" s="110">
        <v>33.700000000000003</v>
      </c>
      <c r="J24" s="1282"/>
      <c r="K24" s="908"/>
      <c r="L24" s="908"/>
      <c r="M24" s="137"/>
      <c r="N24" s="8"/>
      <c r="O24" s="8"/>
    </row>
    <row r="25" spans="1:15" ht="12" customHeight="1" x14ac:dyDescent="0.2">
      <c r="A25" s="878"/>
      <c r="B25" s="880"/>
      <c r="C25" s="900"/>
      <c r="D25" s="1214"/>
      <c r="E25" s="788"/>
      <c r="F25" s="915" t="s">
        <v>75</v>
      </c>
      <c r="G25" s="73">
        <v>6.3</v>
      </c>
      <c r="H25" s="73">
        <v>0</v>
      </c>
      <c r="I25" s="73">
        <v>2000</v>
      </c>
      <c r="J25" s="1282"/>
      <c r="K25" s="908"/>
      <c r="L25" s="908"/>
      <c r="M25" s="137"/>
      <c r="N25" s="8"/>
      <c r="O25" s="8"/>
    </row>
    <row r="26" spans="1:15" ht="13.5" customHeight="1" x14ac:dyDescent="0.2">
      <c r="A26" s="878"/>
      <c r="B26" s="880"/>
      <c r="C26" s="900"/>
      <c r="D26" s="1186" t="s">
        <v>129</v>
      </c>
      <c r="E26" s="268" t="s">
        <v>342</v>
      </c>
      <c r="F26" s="394"/>
      <c r="G26" s="71"/>
      <c r="H26" s="71"/>
      <c r="I26" s="71"/>
      <c r="J26" s="893" t="s">
        <v>82</v>
      </c>
      <c r="K26" s="97">
        <v>1</v>
      </c>
      <c r="L26" s="97"/>
      <c r="M26" s="139"/>
      <c r="N26" s="8"/>
      <c r="O26" s="8"/>
    </row>
    <row r="27" spans="1:15" ht="10.5" customHeight="1" x14ac:dyDescent="0.2">
      <c r="A27" s="878"/>
      <c r="B27" s="880"/>
      <c r="C27" s="900"/>
      <c r="D27" s="1187"/>
      <c r="E27" s="969" t="s">
        <v>280</v>
      </c>
      <c r="F27" s="915"/>
      <c r="G27" s="174"/>
      <c r="H27" s="174"/>
      <c r="I27" s="174"/>
      <c r="J27" s="1270" t="s">
        <v>308</v>
      </c>
      <c r="K27" s="96"/>
      <c r="L27" s="96">
        <v>5</v>
      </c>
      <c r="M27" s="318">
        <v>20</v>
      </c>
      <c r="N27" s="8"/>
      <c r="O27" s="8"/>
    </row>
    <row r="28" spans="1:15" ht="13.5" customHeight="1" x14ac:dyDescent="0.2">
      <c r="A28" s="878"/>
      <c r="B28" s="880"/>
      <c r="C28" s="900"/>
      <c r="D28" s="1187"/>
      <c r="E28" s="970" t="s">
        <v>211</v>
      </c>
      <c r="F28" s="915"/>
      <c r="G28" s="174"/>
      <c r="H28" s="174"/>
      <c r="I28" s="174"/>
      <c r="J28" s="1270"/>
      <c r="K28" s="96"/>
      <c r="L28" s="96"/>
      <c r="M28" s="318"/>
      <c r="N28" s="8"/>
      <c r="O28" s="8"/>
    </row>
    <row r="29" spans="1:15" ht="6.75" customHeight="1" x14ac:dyDescent="0.2">
      <c r="A29" s="878"/>
      <c r="B29" s="880"/>
      <c r="C29" s="900"/>
      <c r="D29" s="1187"/>
      <c r="E29" s="309"/>
      <c r="F29" s="273"/>
      <c r="G29" s="73"/>
      <c r="H29" s="73"/>
      <c r="I29" s="73"/>
      <c r="J29" s="430"/>
      <c r="K29" s="317"/>
      <c r="L29" s="317"/>
      <c r="M29" s="334"/>
      <c r="N29" s="8"/>
      <c r="O29" s="8"/>
    </row>
    <row r="30" spans="1:15" ht="14.25" customHeight="1" x14ac:dyDescent="0.2">
      <c r="A30" s="878"/>
      <c r="B30" s="880"/>
      <c r="C30" s="900"/>
      <c r="D30" s="1186" t="s">
        <v>150</v>
      </c>
      <c r="E30" s="965" t="s">
        <v>342</v>
      </c>
      <c r="F30" s="394"/>
      <c r="G30" s="71"/>
      <c r="H30" s="71"/>
      <c r="I30" s="71"/>
      <c r="J30" s="1271" t="s">
        <v>102</v>
      </c>
      <c r="K30" s="97">
        <v>30</v>
      </c>
      <c r="L30" s="97">
        <v>70</v>
      </c>
      <c r="M30" s="139">
        <v>100</v>
      </c>
      <c r="N30" s="8"/>
      <c r="O30" s="8"/>
    </row>
    <row r="31" spans="1:15" ht="13.5" customHeight="1" x14ac:dyDescent="0.2">
      <c r="A31" s="878"/>
      <c r="B31" s="880"/>
      <c r="C31" s="900"/>
      <c r="D31" s="1187"/>
      <c r="E31" s="969" t="s">
        <v>280</v>
      </c>
      <c r="F31" s="915"/>
      <c r="G31" s="174"/>
      <c r="H31" s="174"/>
      <c r="I31" s="174"/>
      <c r="J31" s="1266"/>
      <c r="K31" s="96"/>
      <c r="L31" s="96"/>
      <c r="M31" s="318"/>
    </row>
    <row r="32" spans="1:15" ht="13.5" customHeight="1" x14ac:dyDescent="0.2">
      <c r="A32" s="878"/>
      <c r="B32" s="880"/>
      <c r="C32" s="900"/>
      <c r="D32" s="1187"/>
      <c r="E32" s="970" t="s">
        <v>211</v>
      </c>
      <c r="F32" s="915"/>
      <c r="G32" s="174"/>
      <c r="H32" s="174"/>
      <c r="I32" s="174"/>
      <c r="J32" s="1266"/>
      <c r="K32" s="96"/>
      <c r="L32" s="96"/>
      <c r="M32" s="318"/>
    </row>
    <row r="33" spans="1:16" ht="6.75" customHeight="1" x14ac:dyDescent="0.2">
      <c r="A33" s="878"/>
      <c r="B33" s="880"/>
      <c r="C33" s="900"/>
      <c r="D33" s="1187"/>
      <c r="E33" s="968"/>
      <c r="F33" s="915"/>
      <c r="G33" s="174"/>
      <c r="H33" s="174"/>
      <c r="I33" s="174"/>
      <c r="J33" s="1272"/>
      <c r="K33" s="96"/>
      <c r="L33" s="96"/>
      <c r="M33" s="318"/>
    </row>
    <row r="34" spans="1:16" ht="15.75" customHeight="1" x14ac:dyDescent="0.2">
      <c r="A34" s="878"/>
      <c r="B34" s="880"/>
      <c r="C34" s="900"/>
      <c r="D34" s="1186" t="s">
        <v>355</v>
      </c>
      <c r="E34" s="268" t="s">
        <v>342</v>
      </c>
      <c r="F34" s="394"/>
      <c r="G34" s="71"/>
      <c r="H34" s="71"/>
      <c r="I34" s="71"/>
      <c r="J34" s="893" t="s">
        <v>82</v>
      </c>
      <c r="K34" s="97"/>
      <c r="L34" s="97"/>
      <c r="M34" s="139"/>
    </row>
    <row r="35" spans="1:16" ht="16.5" customHeight="1" x14ac:dyDescent="0.2">
      <c r="A35" s="878"/>
      <c r="B35" s="880"/>
      <c r="C35" s="900"/>
      <c r="D35" s="1187"/>
      <c r="E35" s="967" t="s">
        <v>211</v>
      </c>
      <c r="F35" s="915"/>
      <c r="G35" s="174"/>
      <c r="H35" s="174"/>
      <c r="I35" s="174"/>
      <c r="J35" s="1265" t="s">
        <v>307</v>
      </c>
      <c r="K35" s="96">
        <v>35</v>
      </c>
      <c r="L35" s="96">
        <v>100</v>
      </c>
      <c r="M35" s="318"/>
    </row>
    <row r="36" spans="1:16" ht="18" customHeight="1" x14ac:dyDescent="0.2">
      <c r="A36" s="878"/>
      <c r="B36" s="880"/>
      <c r="C36" s="900"/>
      <c r="D36" s="1187"/>
      <c r="E36" s="964"/>
      <c r="F36" s="915"/>
      <c r="G36" s="174"/>
      <c r="H36" s="174"/>
      <c r="I36" s="174"/>
      <c r="J36" s="1266"/>
      <c r="K36" s="96"/>
      <c r="L36" s="96"/>
      <c r="M36" s="318"/>
    </row>
    <row r="37" spans="1:16" ht="16.5" customHeight="1" x14ac:dyDescent="0.2">
      <c r="A37" s="878"/>
      <c r="B37" s="880"/>
      <c r="C37" s="900"/>
      <c r="D37" s="1232"/>
      <c r="E37" s="966"/>
      <c r="F37" s="191"/>
      <c r="G37" s="72"/>
      <c r="H37" s="72"/>
      <c r="I37" s="72"/>
      <c r="J37" s="891"/>
      <c r="K37" s="98"/>
      <c r="L37" s="98"/>
      <c r="M37" s="138"/>
    </row>
    <row r="38" spans="1:16" ht="15" customHeight="1" x14ac:dyDescent="0.2">
      <c r="A38" s="878"/>
      <c r="B38" s="880"/>
      <c r="C38" s="900"/>
      <c r="D38" s="1267" t="s">
        <v>160</v>
      </c>
      <c r="E38" s="970" t="s">
        <v>342</v>
      </c>
      <c r="F38" s="115"/>
      <c r="G38" s="115"/>
      <c r="H38" s="115"/>
      <c r="I38" s="115"/>
      <c r="J38" s="890" t="s">
        <v>82</v>
      </c>
      <c r="K38" s="96">
        <v>1</v>
      </c>
      <c r="L38" s="96"/>
      <c r="M38" s="318"/>
    </row>
    <row r="39" spans="1:16" ht="13.5" customHeight="1" x14ac:dyDescent="0.2">
      <c r="A39" s="878"/>
      <c r="B39" s="880"/>
      <c r="C39" s="900"/>
      <c r="D39" s="1267"/>
      <c r="E39" s="970" t="s">
        <v>280</v>
      </c>
      <c r="F39" s="115"/>
      <c r="G39" s="115"/>
      <c r="H39" s="115"/>
      <c r="I39" s="115"/>
      <c r="J39" s="1265" t="s">
        <v>304</v>
      </c>
      <c r="K39" s="96"/>
      <c r="L39" s="96"/>
      <c r="M39" s="318"/>
    </row>
    <row r="40" spans="1:16" ht="15" customHeight="1" x14ac:dyDescent="0.2">
      <c r="A40" s="878"/>
      <c r="B40" s="880"/>
      <c r="C40" s="900"/>
      <c r="D40" s="1268"/>
      <c r="E40" s="971" t="s">
        <v>211</v>
      </c>
      <c r="F40" s="116"/>
      <c r="G40" s="72"/>
      <c r="H40" s="72"/>
      <c r="I40" s="72"/>
      <c r="J40" s="1269"/>
      <c r="K40" s="98"/>
      <c r="L40" s="98"/>
      <c r="M40" s="138"/>
    </row>
    <row r="41" spans="1:16" ht="14.25" customHeight="1" x14ac:dyDescent="0.2">
      <c r="A41" s="878"/>
      <c r="B41" s="880"/>
      <c r="C41" s="900"/>
      <c r="D41" s="1186" t="s">
        <v>128</v>
      </c>
      <c r="E41" s="268" t="s">
        <v>342</v>
      </c>
      <c r="F41" s="115"/>
      <c r="G41" s="115"/>
      <c r="H41" s="115"/>
      <c r="I41" s="115"/>
      <c r="J41" s="890" t="s">
        <v>82</v>
      </c>
      <c r="K41" s="96"/>
      <c r="L41" s="96"/>
      <c r="M41" s="318"/>
    </row>
    <row r="42" spans="1:16" ht="15" customHeight="1" x14ac:dyDescent="0.2">
      <c r="A42" s="878"/>
      <c r="B42" s="880"/>
      <c r="C42" s="900"/>
      <c r="D42" s="1187"/>
      <c r="E42" s="972" t="s">
        <v>280</v>
      </c>
      <c r="F42" s="115"/>
      <c r="G42" s="115"/>
      <c r="H42" s="115"/>
      <c r="I42" s="115"/>
      <c r="J42" s="1265" t="s">
        <v>305</v>
      </c>
      <c r="K42" s="96">
        <v>70</v>
      </c>
      <c r="L42" s="96">
        <v>100</v>
      </c>
      <c r="M42" s="318"/>
    </row>
    <row r="43" spans="1:16" ht="13.5" customHeight="1" x14ac:dyDescent="0.2">
      <c r="A43" s="878"/>
      <c r="B43" s="880"/>
      <c r="C43" s="900"/>
      <c r="D43" s="1232"/>
      <c r="E43" s="967" t="s">
        <v>211</v>
      </c>
      <c r="F43" s="116"/>
      <c r="G43" s="72"/>
      <c r="H43" s="72"/>
      <c r="I43" s="72"/>
      <c r="J43" s="1269"/>
      <c r="K43" s="98"/>
      <c r="L43" s="98"/>
      <c r="M43" s="138"/>
    </row>
    <row r="44" spans="1:16" ht="13.5" customHeight="1" x14ac:dyDescent="0.2">
      <c r="A44" s="878"/>
      <c r="B44" s="879"/>
      <c r="C44" s="901"/>
      <c r="D44" s="1186" t="s">
        <v>273</v>
      </c>
      <c r="E44" s="119" t="s">
        <v>342</v>
      </c>
      <c r="F44" s="47"/>
      <c r="G44" s="89"/>
      <c r="H44" s="71"/>
      <c r="I44" s="71"/>
      <c r="J44" s="1258" t="s">
        <v>352</v>
      </c>
      <c r="K44" s="125">
        <v>100</v>
      </c>
      <c r="L44" s="119"/>
      <c r="M44" s="141"/>
      <c r="P44" s="164"/>
    </row>
    <row r="45" spans="1:16" ht="13.5" customHeight="1" x14ac:dyDescent="0.2">
      <c r="A45" s="878"/>
      <c r="B45" s="879"/>
      <c r="C45" s="901"/>
      <c r="D45" s="1187"/>
      <c r="E45" s="173" t="s">
        <v>280</v>
      </c>
      <c r="F45" s="22"/>
      <c r="G45" s="70"/>
      <c r="H45" s="426"/>
      <c r="I45" s="174"/>
      <c r="J45" s="1220"/>
      <c r="K45" s="124"/>
      <c r="L45" s="118"/>
      <c r="M45" s="173"/>
    </row>
    <row r="46" spans="1:16" ht="26.25" customHeight="1" x14ac:dyDescent="0.2">
      <c r="A46" s="878"/>
      <c r="B46" s="879"/>
      <c r="C46" s="901"/>
      <c r="D46" s="1232"/>
      <c r="E46" s="948"/>
      <c r="F46" s="48"/>
      <c r="G46" s="69"/>
      <c r="H46" s="357"/>
      <c r="I46" s="72"/>
      <c r="J46" s="602" t="s">
        <v>356</v>
      </c>
      <c r="K46" s="692"/>
      <c r="L46" s="551"/>
      <c r="M46" s="552">
        <v>50</v>
      </c>
    </row>
    <row r="47" spans="1:16" ht="12" customHeight="1" x14ac:dyDescent="0.2">
      <c r="A47" s="878"/>
      <c r="B47" s="879"/>
      <c r="C47" s="52"/>
      <c r="D47" s="1186" t="s">
        <v>106</v>
      </c>
      <c r="E47" s="119" t="s">
        <v>342</v>
      </c>
      <c r="F47" s="47"/>
      <c r="G47" s="70"/>
      <c r="H47" s="174"/>
      <c r="I47" s="174"/>
      <c r="J47" s="1218" t="s">
        <v>125</v>
      </c>
      <c r="K47" s="124">
        <v>50</v>
      </c>
      <c r="L47" s="119">
        <v>100</v>
      </c>
      <c r="M47" s="141"/>
    </row>
    <row r="48" spans="1:16" ht="12" customHeight="1" x14ac:dyDescent="0.2">
      <c r="A48" s="898"/>
      <c r="B48" s="899"/>
      <c r="C48" s="52"/>
      <c r="D48" s="1187"/>
      <c r="E48" s="173" t="s">
        <v>280</v>
      </c>
      <c r="F48" s="22"/>
      <c r="G48" s="70"/>
      <c r="H48" s="174"/>
      <c r="I48" s="174"/>
      <c r="J48" s="1219"/>
      <c r="K48" s="124"/>
      <c r="L48" s="118"/>
      <c r="M48" s="173"/>
    </row>
    <row r="49" spans="1:16" ht="14.25" customHeight="1" x14ac:dyDescent="0.2">
      <c r="A49" s="878"/>
      <c r="B49" s="879"/>
      <c r="C49" s="900"/>
      <c r="D49" s="1232"/>
      <c r="E49" s="794" t="s">
        <v>211</v>
      </c>
      <c r="F49" s="191"/>
      <c r="G49" s="357"/>
      <c r="H49" s="72"/>
      <c r="I49" s="72"/>
      <c r="J49" s="1264"/>
      <c r="K49" s="126"/>
      <c r="L49" s="120"/>
      <c r="M49" s="149"/>
      <c r="O49" s="164"/>
      <c r="P49" s="164"/>
    </row>
    <row r="50" spans="1:16" ht="15" customHeight="1" x14ac:dyDescent="0.2">
      <c r="A50" s="878"/>
      <c r="B50" s="879"/>
      <c r="C50" s="52"/>
      <c r="D50" s="1235" t="s">
        <v>93</v>
      </c>
      <c r="E50" s="973"/>
      <c r="F50" s="22"/>
      <c r="G50" s="89"/>
      <c r="H50" s="71"/>
      <c r="I50" s="71"/>
      <c r="J50" s="259" t="s">
        <v>82</v>
      </c>
      <c r="K50" s="124">
        <v>1</v>
      </c>
      <c r="L50" s="118"/>
      <c r="M50" s="173"/>
    </row>
    <row r="51" spans="1:16" ht="24" customHeight="1" x14ac:dyDescent="0.2">
      <c r="A51" s="878"/>
      <c r="B51" s="879"/>
      <c r="C51" s="900"/>
      <c r="D51" s="1206"/>
      <c r="E51" s="173"/>
      <c r="F51" s="191"/>
      <c r="G51" s="69"/>
      <c r="H51" s="72"/>
      <c r="I51" s="72"/>
      <c r="J51" s="103" t="s">
        <v>97</v>
      </c>
      <c r="K51" s="126"/>
      <c r="L51" s="120">
        <v>40</v>
      </c>
      <c r="M51" s="149">
        <v>80</v>
      </c>
    </row>
    <row r="52" spans="1:16" ht="16.5" customHeight="1" x14ac:dyDescent="0.2">
      <c r="A52" s="878"/>
      <c r="B52" s="879"/>
      <c r="C52" s="900"/>
      <c r="D52" s="1187" t="s">
        <v>244</v>
      </c>
      <c r="E52" s="173" t="s">
        <v>342</v>
      </c>
      <c r="F52" s="22"/>
      <c r="G52" s="70"/>
      <c r="H52" s="174"/>
      <c r="I52" s="174"/>
      <c r="J52" s="1252" t="s">
        <v>245</v>
      </c>
      <c r="K52" s="142"/>
      <c r="L52" s="379">
        <v>50</v>
      </c>
      <c r="M52" s="304">
        <v>100</v>
      </c>
    </row>
    <row r="53" spans="1:16" ht="21.75" customHeight="1" x14ac:dyDescent="0.2">
      <c r="A53" s="878"/>
      <c r="B53" s="879"/>
      <c r="C53" s="900"/>
      <c r="D53" s="1221"/>
      <c r="E53" s="974" t="s">
        <v>211</v>
      </c>
      <c r="F53" s="48"/>
      <c r="G53" s="69"/>
      <c r="H53" s="72"/>
      <c r="I53" s="72"/>
      <c r="J53" s="1253"/>
      <c r="K53" s="285"/>
      <c r="L53" s="380"/>
      <c r="M53" s="326"/>
    </row>
    <row r="54" spans="1:16" ht="18" customHeight="1" x14ac:dyDescent="0.2">
      <c r="A54" s="878"/>
      <c r="B54" s="879"/>
      <c r="C54" s="900"/>
      <c r="D54" s="1187" t="s">
        <v>172</v>
      </c>
      <c r="E54" s="173" t="s">
        <v>280</v>
      </c>
      <c r="F54" s="22"/>
      <c r="G54" s="70"/>
      <c r="H54" s="174"/>
      <c r="I54" s="174"/>
      <c r="J54" s="1252" t="s">
        <v>173</v>
      </c>
      <c r="K54" s="142"/>
      <c r="L54" s="379">
        <v>30</v>
      </c>
      <c r="M54" s="304">
        <v>100</v>
      </c>
    </row>
    <row r="55" spans="1:16" ht="12" customHeight="1" x14ac:dyDescent="0.2">
      <c r="A55" s="878"/>
      <c r="B55" s="879"/>
      <c r="C55" s="900"/>
      <c r="D55" s="1221"/>
      <c r="E55" s="962"/>
      <c r="F55" s="48"/>
      <c r="G55" s="69"/>
      <c r="H55" s="72"/>
      <c r="I55" s="72"/>
      <c r="J55" s="1253"/>
      <c r="K55" s="285"/>
      <c r="L55" s="380"/>
      <c r="M55" s="326"/>
    </row>
    <row r="56" spans="1:16" ht="14.25" customHeight="1" x14ac:dyDescent="0.2">
      <c r="A56" s="878"/>
      <c r="B56" s="879"/>
      <c r="C56" s="901"/>
      <c r="D56" s="1186" t="s">
        <v>147</v>
      </c>
      <c r="E56" s="914"/>
      <c r="F56" s="47"/>
      <c r="G56" s="89"/>
      <c r="H56" s="71"/>
      <c r="I56" s="71"/>
      <c r="J56" s="1258" t="s">
        <v>125</v>
      </c>
      <c r="K56" s="125">
        <v>100</v>
      </c>
      <c r="L56" s="119"/>
      <c r="M56" s="141"/>
      <c r="O56" s="164"/>
    </row>
    <row r="57" spans="1:16" ht="12" customHeight="1" x14ac:dyDescent="0.2">
      <c r="A57" s="878"/>
      <c r="B57" s="879"/>
      <c r="C57" s="901"/>
      <c r="D57" s="1232"/>
      <c r="E57" s="962"/>
      <c r="F57" s="48"/>
      <c r="G57" s="69"/>
      <c r="H57" s="357"/>
      <c r="I57" s="72"/>
      <c r="J57" s="1189"/>
      <c r="K57" s="126"/>
      <c r="L57" s="120"/>
      <c r="M57" s="149"/>
    </row>
    <row r="58" spans="1:16" ht="12.75" customHeight="1" x14ac:dyDescent="0.2">
      <c r="A58" s="878"/>
      <c r="B58" s="879"/>
      <c r="C58" s="901"/>
      <c r="D58" s="1186" t="s">
        <v>153</v>
      </c>
      <c r="E58" s="914"/>
      <c r="F58" s="47"/>
      <c r="G58" s="89"/>
      <c r="H58" s="71"/>
      <c r="I58" s="71"/>
      <c r="J58" s="259" t="s">
        <v>82</v>
      </c>
      <c r="K58" s="125">
        <v>1</v>
      </c>
      <c r="L58" s="119"/>
      <c r="M58" s="141"/>
    </row>
    <row r="59" spans="1:16" ht="15.75" customHeight="1" x14ac:dyDescent="0.2">
      <c r="A59" s="878"/>
      <c r="B59" s="879"/>
      <c r="C59" s="901"/>
      <c r="D59" s="1232"/>
      <c r="E59" s="963"/>
      <c r="F59" s="48"/>
      <c r="G59" s="69"/>
      <c r="H59" s="72"/>
      <c r="I59" s="72"/>
      <c r="J59" s="103"/>
      <c r="K59" s="126"/>
      <c r="L59" s="120"/>
      <c r="M59" s="149"/>
    </row>
    <row r="60" spans="1:16" ht="12.75" customHeight="1" x14ac:dyDescent="0.2">
      <c r="A60" s="878"/>
      <c r="B60" s="879"/>
      <c r="C60" s="901"/>
      <c r="D60" s="1273" t="s">
        <v>351</v>
      </c>
      <c r="E60" s="1274"/>
      <c r="F60" s="949"/>
      <c r="G60" s="437"/>
      <c r="H60" s="437"/>
      <c r="I60" s="437"/>
      <c r="J60" s="950"/>
      <c r="K60" s="289"/>
      <c r="L60" s="289"/>
      <c r="M60" s="951"/>
    </row>
    <row r="61" spans="1:16" ht="16.5" customHeight="1" x14ac:dyDescent="0.2">
      <c r="A61" s="878"/>
      <c r="B61" s="879"/>
      <c r="C61" s="900"/>
      <c r="D61" s="1187" t="s">
        <v>89</v>
      </c>
      <c r="E61" s="407"/>
      <c r="F61" s="22"/>
      <c r="G61" s="70"/>
      <c r="H61" s="174"/>
      <c r="I61" s="174"/>
      <c r="J61" s="952" t="s">
        <v>159</v>
      </c>
      <c r="K61" s="953">
        <v>3.9</v>
      </c>
      <c r="L61" s="953">
        <v>3.9</v>
      </c>
      <c r="M61" s="954">
        <v>3.9</v>
      </c>
    </row>
    <row r="62" spans="1:16" ht="16.5" customHeight="1" x14ac:dyDescent="0.2">
      <c r="A62" s="878"/>
      <c r="B62" s="879"/>
      <c r="C62" s="900"/>
      <c r="D62" s="1187"/>
      <c r="E62" s="407"/>
      <c r="F62" s="22"/>
      <c r="G62" s="70"/>
      <c r="H62" s="174"/>
      <c r="I62" s="174"/>
      <c r="J62" s="909" t="s">
        <v>209</v>
      </c>
      <c r="K62" s="283">
        <v>357</v>
      </c>
      <c r="L62" s="283">
        <v>357</v>
      </c>
      <c r="M62" s="284">
        <v>357</v>
      </c>
    </row>
    <row r="63" spans="1:16" ht="15" customHeight="1" x14ac:dyDescent="0.2">
      <c r="A63" s="1190"/>
      <c r="B63" s="1191"/>
      <c r="C63" s="1231"/>
      <c r="D63" s="1186" t="s">
        <v>29</v>
      </c>
      <c r="E63" s="911" t="s">
        <v>342</v>
      </c>
      <c r="F63" s="394"/>
      <c r="G63" s="89"/>
      <c r="H63" s="71"/>
      <c r="I63" s="71"/>
      <c r="J63" s="913" t="s">
        <v>31</v>
      </c>
      <c r="K63" s="295">
        <v>5</v>
      </c>
      <c r="L63" s="97">
        <v>5</v>
      </c>
      <c r="M63" s="139">
        <v>5</v>
      </c>
    </row>
    <row r="64" spans="1:16" ht="16.5" customHeight="1" x14ac:dyDescent="0.2">
      <c r="A64" s="1190"/>
      <c r="B64" s="1191"/>
      <c r="C64" s="1231"/>
      <c r="D64" s="1187"/>
      <c r="E64" s="975"/>
      <c r="F64" s="915"/>
      <c r="G64" s="70"/>
      <c r="H64" s="174"/>
      <c r="I64" s="174"/>
      <c r="J64" s="910" t="s">
        <v>72</v>
      </c>
      <c r="K64" s="412">
        <v>3</v>
      </c>
      <c r="L64" s="317">
        <v>6</v>
      </c>
      <c r="M64" s="334">
        <v>6</v>
      </c>
    </row>
    <row r="65" spans="1:13" ht="27" customHeight="1" x14ac:dyDescent="0.2">
      <c r="A65" s="1190"/>
      <c r="B65" s="1191"/>
      <c r="C65" s="1231"/>
      <c r="D65" s="1187"/>
      <c r="E65" s="975"/>
      <c r="F65" s="915"/>
      <c r="G65" s="70"/>
      <c r="H65" s="174"/>
      <c r="I65" s="174"/>
      <c r="J65" s="29" t="s">
        <v>357</v>
      </c>
      <c r="K65" s="96">
        <v>100</v>
      </c>
      <c r="L65" s="96"/>
      <c r="M65" s="318"/>
    </row>
    <row r="66" spans="1:13" ht="16.5" customHeight="1" x14ac:dyDescent="0.2">
      <c r="A66" s="1190"/>
      <c r="B66" s="1191"/>
      <c r="C66" s="1231"/>
      <c r="D66" s="1187"/>
      <c r="E66" s="975"/>
      <c r="F66" s="915"/>
      <c r="G66" s="70"/>
      <c r="H66" s="174"/>
      <c r="I66" s="174"/>
      <c r="J66" s="29" t="s">
        <v>174</v>
      </c>
      <c r="K66" s="319"/>
      <c r="L66" s="454">
        <v>3</v>
      </c>
      <c r="M66" s="338"/>
    </row>
    <row r="67" spans="1:13" ht="25.5" customHeight="1" x14ac:dyDescent="0.2">
      <c r="A67" s="1190"/>
      <c r="B67" s="1191"/>
      <c r="C67" s="1231"/>
      <c r="D67" s="1187"/>
      <c r="E67" s="975"/>
      <c r="F67" s="508"/>
      <c r="G67" s="69"/>
      <c r="H67" s="509"/>
      <c r="I67" s="72"/>
      <c r="J67" s="976" t="s">
        <v>232</v>
      </c>
      <c r="K67" s="603">
        <v>1</v>
      </c>
      <c r="L67" s="977"/>
      <c r="M67" s="978"/>
    </row>
    <row r="68" spans="1:13" ht="15.75" customHeight="1" x14ac:dyDescent="0.2">
      <c r="A68" s="878"/>
      <c r="B68" s="879"/>
      <c r="C68" s="900"/>
      <c r="D68" s="1186" t="s">
        <v>30</v>
      </c>
      <c r="E68" s="1260"/>
      <c r="F68" s="394"/>
      <c r="G68" s="76"/>
      <c r="H68" s="71"/>
      <c r="I68" s="71"/>
      <c r="J68" s="979" t="s">
        <v>137</v>
      </c>
      <c r="K68" s="97"/>
      <c r="L68" s="97"/>
      <c r="M68" s="139"/>
    </row>
    <row r="69" spans="1:13" ht="29.25" customHeight="1" x14ac:dyDescent="0.2">
      <c r="A69" s="878"/>
      <c r="B69" s="879"/>
      <c r="C69" s="900"/>
      <c r="D69" s="1210"/>
      <c r="E69" s="1263"/>
      <c r="F69" s="915"/>
      <c r="G69" s="70"/>
      <c r="H69" s="174"/>
      <c r="I69" s="174"/>
      <c r="J69" s="940" t="s">
        <v>138</v>
      </c>
      <c r="K69" s="317">
        <v>44</v>
      </c>
      <c r="L69" s="317">
        <v>44</v>
      </c>
      <c r="M69" s="334">
        <v>44</v>
      </c>
    </row>
    <row r="70" spans="1:13" ht="25.5" customHeight="1" x14ac:dyDescent="0.2">
      <c r="A70" s="878"/>
      <c r="B70" s="879"/>
      <c r="C70" s="900"/>
      <c r="D70" s="1210"/>
      <c r="E70" s="1263"/>
      <c r="F70" s="915"/>
      <c r="G70" s="70"/>
      <c r="H70" s="174"/>
      <c r="I70" s="174"/>
      <c r="J70" s="895" t="s">
        <v>121</v>
      </c>
      <c r="K70" s="317">
        <v>49</v>
      </c>
      <c r="L70" s="317">
        <v>49</v>
      </c>
      <c r="M70" s="334">
        <v>49</v>
      </c>
    </row>
    <row r="71" spans="1:13" ht="15" customHeight="1" x14ac:dyDescent="0.2">
      <c r="A71" s="878"/>
      <c r="B71" s="879"/>
      <c r="C71" s="900"/>
      <c r="D71" s="1210"/>
      <c r="E71" s="1263"/>
      <c r="F71" s="915"/>
      <c r="G71" s="70"/>
      <c r="H71" s="174"/>
      <c r="I71" s="174"/>
      <c r="J71" s="405" t="s">
        <v>139</v>
      </c>
      <c r="K71" s="297"/>
      <c r="L71" s="297"/>
      <c r="M71" s="222"/>
    </row>
    <row r="72" spans="1:13" ht="13.5" customHeight="1" x14ac:dyDescent="0.2">
      <c r="A72" s="878"/>
      <c r="B72" s="879"/>
      <c r="C72" s="900"/>
      <c r="D72" s="134"/>
      <c r="E72" s="1263"/>
      <c r="F72" s="915"/>
      <c r="G72" s="70"/>
      <c r="H72" s="174"/>
      <c r="I72" s="174"/>
      <c r="J72" s="912" t="s">
        <v>86</v>
      </c>
      <c r="K72" s="96">
        <v>58</v>
      </c>
      <c r="L72" s="96">
        <v>58</v>
      </c>
      <c r="M72" s="318">
        <v>58</v>
      </c>
    </row>
    <row r="73" spans="1:13" ht="13.5" customHeight="1" x14ac:dyDescent="0.2">
      <c r="A73" s="878"/>
      <c r="B73" s="879"/>
      <c r="C73" s="900"/>
      <c r="D73" s="134"/>
      <c r="E73" s="1263"/>
      <c r="F73" s="915"/>
      <c r="G73" s="70"/>
      <c r="H73" s="174"/>
      <c r="I73" s="174"/>
      <c r="J73" s="907" t="s">
        <v>32</v>
      </c>
      <c r="K73" s="172" t="s">
        <v>246</v>
      </c>
      <c r="L73" s="172" t="s">
        <v>246</v>
      </c>
      <c r="M73" s="223" t="s">
        <v>246</v>
      </c>
    </row>
    <row r="74" spans="1:13" ht="13.5" customHeight="1" x14ac:dyDescent="0.2">
      <c r="A74" s="878"/>
      <c r="B74" s="879"/>
      <c r="C74" s="900"/>
      <c r="D74" s="134"/>
      <c r="E74" s="1263"/>
      <c r="F74" s="915"/>
      <c r="G74" s="70"/>
      <c r="H74" s="174"/>
      <c r="I74" s="174"/>
      <c r="J74" s="907" t="s">
        <v>71</v>
      </c>
      <c r="K74" s="172" t="s">
        <v>247</v>
      </c>
      <c r="L74" s="172" t="s">
        <v>247</v>
      </c>
      <c r="M74" s="223" t="s">
        <v>247</v>
      </c>
    </row>
    <row r="75" spans="1:13" ht="13.5" customHeight="1" x14ac:dyDescent="0.2">
      <c r="A75" s="878"/>
      <c r="B75" s="879"/>
      <c r="C75" s="900"/>
      <c r="D75" s="134"/>
      <c r="E75" s="1263"/>
      <c r="F75" s="915"/>
      <c r="G75" s="70"/>
      <c r="H75" s="174"/>
      <c r="I75" s="174"/>
      <c r="J75" s="907" t="s">
        <v>176</v>
      </c>
      <c r="K75" s="172" t="s">
        <v>248</v>
      </c>
      <c r="L75" s="172" t="s">
        <v>248</v>
      </c>
      <c r="M75" s="223" t="s">
        <v>248</v>
      </c>
    </row>
    <row r="76" spans="1:13" ht="13.5" customHeight="1" x14ac:dyDescent="0.2">
      <c r="A76" s="878"/>
      <c r="B76" s="879"/>
      <c r="C76" s="900"/>
      <c r="D76" s="134"/>
      <c r="E76" s="1263"/>
      <c r="F76" s="915"/>
      <c r="G76" s="70"/>
      <c r="H76" s="174"/>
      <c r="I76" s="174"/>
      <c r="J76" s="666" t="s">
        <v>167</v>
      </c>
      <c r="K76" s="172" t="s">
        <v>163</v>
      </c>
      <c r="L76" s="172" t="s">
        <v>163</v>
      </c>
      <c r="M76" s="223" t="s">
        <v>163</v>
      </c>
    </row>
    <row r="77" spans="1:13" ht="13.5" customHeight="1" x14ac:dyDescent="0.2">
      <c r="A77" s="878"/>
      <c r="B77" s="879"/>
      <c r="C77" s="900"/>
      <c r="D77" s="134"/>
      <c r="E77" s="1263"/>
      <c r="F77" s="915"/>
      <c r="G77" s="70"/>
      <c r="H77" s="174"/>
      <c r="I77" s="174"/>
      <c r="J77" s="907" t="s">
        <v>177</v>
      </c>
      <c r="K77" s="172" t="s">
        <v>178</v>
      </c>
      <c r="L77" s="172" t="s">
        <v>178</v>
      </c>
      <c r="M77" s="223" t="s">
        <v>178</v>
      </c>
    </row>
    <row r="78" spans="1:13" ht="14.25" customHeight="1" x14ac:dyDescent="0.2">
      <c r="A78" s="878"/>
      <c r="B78" s="879"/>
      <c r="C78" s="900"/>
      <c r="D78" s="134"/>
      <c r="E78" s="1263"/>
      <c r="F78" s="915"/>
      <c r="G78" s="70"/>
      <c r="H78" s="174"/>
      <c r="I78" s="174"/>
      <c r="J78" s="405" t="s">
        <v>140</v>
      </c>
      <c r="K78" s="297"/>
      <c r="L78" s="297"/>
      <c r="M78" s="222"/>
    </row>
    <row r="79" spans="1:13" ht="12" customHeight="1" x14ac:dyDescent="0.2">
      <c r="A79" s="878"/>
      <c r="B79" s="879"/>
      <c r="C79" s="900"/>
      <c r="D79" s="134"/>
      <c r="E79" s="1263"/>
      <c r="F79" s="915"/>
      <c r="G79" s="70"/>
      <c r="H79" s="174"/>
      <c r="I79" s="174"/>
      <c r="J79" s="906" t="s">
        <v>123</v>
      </c>
      <c r="K79" s="251">
        <v>10</v>
      </c>
      <c r="L79" s="251">
        <v>10</v>
      </c>
      <c r="M79" s="226">
        <v>10</v>
      </c>
    </row>
    <row r="80" spans="1:13" ht="13.5" customHeight="1" x14ac:dyDescent="0.2">
      <c r="A80" s="878"/>
      <c r="B80" s="879"/>
      <c r="C80" s="900"/>
      <c r="D80" s="134"/>
      <c r="E80" s="1263"/>
      <c r="F80" s="915"/>
      <c r="G80" s="70"/>
      <c r="H80" s="174"/>
      <c r="I80" s="174"/>
      <c r="J80" s="430" t="s">
        <v>122</v>
      </c>
      <c r="K80" s="197" t="s">
        <v>109</v>
      </c>
      <c r="L80" s="197" t="s">
        <v>109</v>
      </c>
      <c r="M80" s="133" t="s">
        <v>109</v>
      </c>
    </row>
    <row r="81" spans="1:19" ht="15" customHeight="1" x14ac:dyDescent="0.2">
      <c r="A81" s="878"/>
      <c r="B81" s="879"/>
      <c r="C81" s="900"/>
      <c r="D81" s="134"/>
      <c r="E81" s="1263"/>
      <c r="F81" s="915"/>
      <c r="G81" s="70"/>
      <c r="H81" s="174"/>
      <c r="I81" s="174"/>
      <c r="J81" s="224" t="s">
        <v>141</v>
      </c>
      <c r="K81" s="251"/>
      <c r="L81" s="251"/>
      <c r="M81" s="226"/>
    </row>
    <row r="82" spans="1:19" ht="25.5" customHeight="1" x14ac:dyDescent="0.2">
      <c r="A82" s="878"/>
      <c r="B82" s="879"/>
      <c r="C82" s="900"/>
      <c r="D82" s="134"/>
      <c r="E82" s="1263"/>
      <c r="F82" s="915"/>
      <c r="G82" s="70"/>
      <c r="H82" s="174"/>
      <c r="I82" s="174"/>
      <c r="J82" s="430" t="s">
        <v>221</v>
      </c>
      <c r="K82" s="825">
        <v>180</v>
      </c>
      <c r="L82" s="825">
        <v>150</v>
      </c>
      <c r="M82" s="827">
        <v>150</v>
      </c>
    </row>
    <row r="83" spans="1:19" ht="27.75" customHeight="1" x14ac:dyDescent="0.2">
      <c r="A83" s="878"/>
      <c r="B83" s="879"/>
      <c r="C83" s="900"/>
      <c r="D83" s="134"/>
      <c r="E83" s="1263"/>
      <c r="F83" s="915"/>
      <c r="G83" s="70"/>
      <c r="H83" s="174"/>
      <c r="I83" s="174"/>
      <c r="J83" s="37" t="s">
        <v>222</v>
      </c>
      <c r="K83" s="422">
        <v>0.7</v>
      </c>
      <c r="L83" s="422">
        <v>0.6</v>
      </c>
      <c r="M83" s="423">
        <v>0.6</v>
      </c>
    </row>
    <row r="84" spans="1:19" ht="25.5" customHeight="1" x14ac:dyDescent="0.2">
      <c r="A84" s="878"/>
      <c r="B84" s="879"/>
      <c r="C84" s="900"/>
      <c r="D84" s="135"/>
      <c r="E84" s="1261"/>
      <c r="F84" s="191"/>
      <c r="G84" s="69"/>
      <c r="H84" s="72"/>
      <c r="I84" s="72"/>
      <c r="J84" s="155" t="s">
        <v>154</v>
      </c>
      <c r="K84" s="593">
        <v>1</v>
      </c>
      <c r="L84" s="593" t="s">
        <v>249</v>
      </c>
      <c r="M84" s="980"/>
    </row>
    <row r="85" spans="1:19" ht="14.25" customHeight="1" x14ac:dyDescent="0.2">
      <c r="A85" s="1190"/>
      <c r="B85" s="1239"/>
      <c r="C85" s="1231"/>
      <c r="D85" s="1186" t="s">
        <v>225</v>
      </c>
      <c r="E85" s="1233"/>
      <c r="F85" s="747"/>
      <c r="G85" s="76"/>
      <c r="H85" s="76"/>
      <c r="I85" s="76"/>
      <c r="J85" s="913" t="s">
        <v>101</v>
      </c>
      <c r="K85" s="295">
        <v>154</v>
      </c>
      <c r="L85" s="97">
        <v>154</v>
      </c>
      <c r="M85" s="139">
        <v>154</v>
      </c>
    </row>
    <row r="86" spans="1:19" ht="16.5" customHeight="1" x14ac:dyDescent="0.2">
      <c r="A86" s="1190"/>
      <c r="B86" s="1239"/>
      <c r="C86" s="1231"/>
      <c r="D86" s="1232"/>
      <c r="E86" s="1234"/>
      <c r="F86" s="270"/>
      <c r="G86" s="72"/>
      <c r="H86" s="72"/>
      <c r="I86" s="72"/>
      <c r="J86" s="748" t="s">
        <v>233</v>
      </c>
      <c r="K86" s="288">
        <v>1</v>
      </c>
      <c r="L86" s="98"/>
      <c r="M86" s="138"/>
    </row>
    <row r="87" spans="1:19" ht="15.75" customHeight="1" x14ac:dyDescent="0.2">
      <c r="A87" s="1190"/>
      <c r="B87" s="1239"/>
      <c r="C87" s="1231"/>
      <c r="D87" s="1187" t="s">
        <v>206</v>
      </c>
      <c r="E87" s="1260"/>
      <c r="F87" s="747"/>
      <c r="G87" s="71"/>
      <c r="H87" s="71"/>
      <c r="I87" s="71"/>
      <c r="J87" s="1258" t="s">
        <v>207</v>
      </c>
      <c r="K87" s="295">
        <v>2</v>
      </c>
      <c r="L87" s="97">
        <v>2</v>
      </c>
      <c r="M87" s="139">
        <v>2</v>
      </c>
    </row>
    <row r="88" spans="1:19" ht="24" customHeight="1" x14ac:dyDescent="0.2">
      <c r="A88" s="1190"/>
      <c r="B88" s="1239"/>
      <c r="C88" s="1231"/>
      <c r="D88" s="1187"/>
      <c r="E88" s="1261"/>
      <c r="F88" s="270"/>
      <c r="G88" s="72"/>
      <c r="H88" s="72"/>
      <c r="I88" s="72"/>
      <c r="J88" s="1259"/>
      <c r="K88" s="288"/>
      <c r="L88" s="98"/>
      <c r="M88" s="138"/>
    </row>
    <row r="89" spans="1:19" ht="13.5" customHeight="1" x14ac:dyDescent="0.2">
      <c r="A89" s="878"/>
      <c r="B89" s="880"/>
      <c r="C89" s="900"/>
      <c r="D89" s="1186" t="s">
        <v>170</v>
      </c>
      <c r="E89" s="974" t="s">
        <v>211</v>
      </c>
      <c r="F89" s="394"/>
      <c r="G89" s="71"/>
      <c r="H89" s="71"/>
      <c r="I89" s="71"/>
      <c r="J89" s="893" t="s">
        <v>82</v>
      </c>
      <c r="K89" s="97"/>
      <c r="L89" s="97">
        <v>1</v>
      </c>
      <c r="M89" s="139"/>
    </row>
    <row r="90" spans="1:19" ht="14.25" customHeight="1" x14ac:dyDescent="0.2">
      <c r="A90" s="878"/>
      <c r="B90" s="880"/>
      <c r="C90" s="900"/>
      <c r="D90" s="1187"/>
      <c r="E90" s="974" t="s">
        <v>342</v>
      </c>
      <c r="F90" s="915"/>
      <c r="G90" s="174"/>
      <c r="H90" s="174"/>
      <c r="I90" s="174"/>
      <c r="J90" s="906" t="s">
        <v>171</v>
      </c>
      <c r="K90" s="96"/>
      <c r="L90" s="96"/>
      <c r="M90" s="318">
        <v>1</v>
      </c>
    </row>
    <row r="91" spans="1:19" ht="12" customHeight="1" x14ac:dyDescent="0.2">
      <c r="A91" s="878"/>
      <c r="B91" s="880"/>
      <c r="C91" s="900"/>
      <c r="D91" s="1232"/>
      <c r="E91" s="984"/>
      <c r="F91" s="191"/>
      <c r="G91" s="72"/>
      <c r="H91" s="72"/>
      <c r="I91" s="72"/>
      <c r="J91" s="894"/>
      <c r="K91" s="98"/>
      <c r="L91" s="98"/>
      <c r="M91" s="138"/>
    </row>
    <row r="92" spans="1:19" ht="14.25" customHeight="1" x14ac:dyDescent="0.2">
      <c r="A92" s="1190"/>
      <c r="B92" s="1239"/>
      <c r="C92" s="1231"/>
      <c r="D92" s="1187" t="s">
        <v>346</v>
      </c>
      <c r="E92" s="1233"/>
      <c r="F92" s="747"/>
      <c r="G92" s="76"/>
      <c r="H92" s="76"/>
      <c r="I92" s="76"/>
      <c r="J92" s="1258" t="s">
        <v>347</v>
      </c>
      <c r="K92" s="295">
        <v>100</v>
      </c>
      <c r="L92" s="97"/>
      <c r="M92" s="139"/>
    </row>
    <row r="93" spans="1:19" ht="16.5" customHeight="1" x14ac:dyDescent="0.2">
      <c r="A93" s="1190"/>
      <c r="B93" s="1239"/>
      <c r="C93" s="1231"/>
      <c r="D93" s="1187"/>
      <c r="E93" s="1234"/>
      <c r="F93" s="270"/>
      <c r="G93" s="72"/>
      <c r="H93" s="72"/>
      <c r="I93" s="72"/>
      <c r="J93" s="1262"/>
      <c r="K93" s="288"/>
      <c r="L93" s="98"/>
      <c r="M93" s="138"/>
    </row>
    <row r="94" spans="1:19" ht="13.5" customHeight="1" x14ac:dyDescent="0.2">
      <c r="A94" s="878"/>
      <c r="B94" s="880"/>
      <c r="C94" s="900"/>
      <c r="D94" s="1256" t="s">
        <v>51</v>
      </c>
      <c r="E94" s="1257"/>
      <c r="F94" s="1257"/>
      <c r="G94" s="955"/>
      <c r="H94" s="956"/>
      <c r="I94" s="957"/>
      <c r="J94" s="958"/>
      <c r="K94" s="959"/>
      <c r="L94" s="959"/>
      <c r="M94" s="960"/>
      <c r="O94" s="164"/>
      <c r="P94" s="164"/>
      <c r="Q94" s="164"/>
      <c r="R94" s="164"/>
      <c r="S94" s="164"/>
    </row>
    <row r="95" spans="1:19" ht="27" customHeight="1" x14ac:dyDescent="0.2">
      <c r="A95" s="878"/>
      <c r="B95" s="880"/>
      <c r="C95" s="900"/>
      <c r="D95" s="1186" t="s">
        <v>95</v>
      </c>
      <c r="E95" s="425"/>
      <c r="F95" s="394"/>
      <c r="G95" s="107"/>
      <c r="H95" s="107"/>
      <c r="I95" s="107"/>
      <c r="J95" s="1252" t="s">
        <v>359</v>
      </c>
      <c r="K95" s="142">
        <v>1</v>
      </c>
      <c r="L95" s="379">
        <v>1</v>
      </c>
      <c r="M95" s="304">
        <v>1</v>
      </c>
    </row>
    <row r="96" spans="1:19" ht="11.25" customHeight="1" x14ac:dyDescent="0.2">
      <c r="A96" s="878"/>
      <c r="B96" s="880"/>
      <c r="C96" s="901"/>
      <c r="D96" s="1232"/>
      <c r="E96" s="897"/>
      <c r="F96" s="191"/>
      <c r="G96" s="106"/>
      <c r="H96" s="106"/>
      <c r="I96" s="106"/>
      <c r="J96" s="1253"/>
      <c r="K96" s="56"/>
      <c r="L96" s="98"/>
      <c r="M96" s="138"/>
    </row>
    <row r="97" spans="1:13" ht="12.75" customHeight="1" x14ac:dyDescent="0.2">
      <c r="A97" s="878"/>
      <c r="B97" s="880"/>
      <c r="C97" s="901"/>
      <c r="D97" s="1186" t="s">
        <v>74</v>
      </c>
      <c r="E97" s="987" t="s">
        <v>342</v>
      </c>
      <c r="F97" s="394"/>
      <c r="G97" s="108"/>
      <c r="H97" s="108"/>
      <c r="I97" s="108"/>
      <c r="J97" s="982" t="s">
        <v>99</v>
      </c>
      <c r="K97" s="228">
        <v>22.5</v>
      </c>
      <c r="L97" s="434">
        <v>22.5</v>
      </c>
      <c r="M97" s="410">
        <v>22.5</v>
      </c>
    </row>
    <row r="98" spans="1:13" ht="12.75" customHeight="1" x14ac:dyDescent="0.2">
      <c r="A98" s="878"/>
      <c r="B98" s="880"/>
      <c r="C98" s="961"/>
      <c r="D98" s="1187"/>
      <c r="E98" s="981" t="s">
        <v>211</v>
      </c>
      <c r="F98" s="915"/>
      <c r="G98" s="388"/>
      <c r="H98" s="388"/>
      <c r="I98" s="388"/>
      <c r="J98" s="983" t="s">
        <v>100</v>
      </c>
      <c r="K98" s="229">
        <v>108</v>
      </c>
      <c r="L98" s="457">
        <v>108</v>
      </c>
      <c r="M98" s="301">
        <v>108</v>
      </c>
    </row>
    <row r="99" spans="1:13" ht="12.75" customHeight="1" x14ac:dyDescent="0.2">
      <c r="A99" s="878"/>
      <c r="B99" s="879"/>
      <c r="C99" s="961"/>
      <c r="D99" s="1187"/>
      <c r="E99" s="986"/>
      <c r="F99" s="915"/>
      <c r="G99" s="388"/>
      <c r="H99" s="388"/>
      <c r="I99" s="388"/>
      <c r="J99" s="534" t="s">
        <v>98</v>
      </c>
      <c r="K99" s="232">
        <v>5</v>
      </c>
      <c r="L99" s="458">
        <v>5</v>
      </c>
      <c r="M99" s="332">
        <v>5</v>
      </c>
    </row>
    <row r="100" spans="1:13" ht="15" customHeight="1" x14ac:dyDescent="0.2">
      <c r="A100" s="878"/>
      <c r="B100" s="880"/>
      <c r="C100" s="961"/>
      <c r="D100" s="1187"/>
      <c r="E100" s="985"/>
      <c r="F100" s="915"/>
      <c r="G100" s="388"/>
      <c r="H100" s="388"/>
      <c r="I100" s="388"/>
      <c r="J100" s="259" t="s">
        <v>143</v>
      </c>
      <c r="K100" s="230" t="s">
        <v>257</v>
      </c>
      <c r="L100" s="230" t="s">
        <v>257</v>
      </c>
      <c r="M100" s="305" t="s">
        <v>257</v>
      </c>
    </row>
    <row r="101" spans="1:13" ht="15.75" customHeight="1" x14ac:dyDescent="0.2">
      <c r="A101" s="878"/>
      <c r="B101" s="880"/>
      <c r="C101" s="961"/>
      <c r="D101" s="1187"/>
      <c r="E101" s="985"/>
      <c r="F101" s="915"/>
      <c r="G101" s="388"/>
      <c r="H101" s="388"/>
      <c r="I101" s="388"/>
      <c r="J101" s="534" t="s">
        <v>142</v>
      </c>
      <c r="K101" s="232" t="s">
        <v>135</v>
      </c>
      <c r="L101" s="458" t="s">
        <v>135</v>
      </c>
      <c r="M101" s="332" t="s">
        <v>135</v>
      </c>
    </row>
    <row r="102" spans="1:13" ht="15" customHeight="1" x14ac:dyDescent="0.2">
      <c r="A102" s="878"/>
      <c r="B102" s="880"/>
      <c r="C102" s="961"/>
      <c r="D102" s="1187"/>
      <c r="E102" s="985"/>
      <c r="F102" s="915"/>
      <c r="G102" s="388"/>
      <c r="H102" s="388"/>
      <c r="I102" s="388"/>
      <c r="J102" s="1249" t="s">
        <v>360</v>
      </c>
      <c r="K102" s="30">
        <v>1</v>
      </c>
      <c r="L102" s="172">
        <v>1</v>
      </c>
      <c r="M102" s="223">
        <v>1</v>
      </c>
    </row>
    <row r="103" spans="1:13" ht="12.75" customHeight="1" x14ac:dyDescent="0.2">
      <c r="A103" s="878"/>
      <c r="B103" s="880"/>
      <c r="C103" s="961"/>
      <c r="D103" s="258"/>
      <c r="E103" s="985"/>
      <c r="F103" s="915"/>
      <c r="G103" s="388"/>
      <c r="H103" s="388"/>
      <c r="I103" s="388"/>
      <c r="J103" s="1249"/>
      <c r="K103" s="192"/>
      <c r="L103" s="420"/>
      <c r="M103" s="300"/>
    </row>
    <row r="104" spans="1:13" ht="29.25" customHeight="1" x14ac:dyDescent="0.2">
      <c r="A104" s="878"/>
      <c r="B104" s="880"/>
      <c r="C104" s="961"/>
      <c r="D104" s="378" t="s">
        <v>200</v>
      </c>
      <c r="E104" s="988" t="s">
        <v>280</v>
      </c>
      <c r="F104" s="145"/>
      <c r="G104" s="989"/>
      <c r="H104" s="989"/>
      <c r="I104" s="989"/>
      <c r="J104" s="990" t="s">
        <v>180</v>
      </c>
      <c r="K104" s="241">
        <v>1</v>
      </c>
      <c r="L104" s="431"/>
      <c r="M104" s="991"/>
    </row>
    <row r="105" spans="1:13" ht="30" customHeight="1" x14ac:dyDescent="0.2">
      <c r="A105" s="878"/>
      <c r="B105" s="880"/>
      <c r="C105" s="961"/>
      <c r="D105" s="1187"/>
      <c r="E105" s="411"/>
      <c r="F105" s="915"/>
      <c r="G105" s="388"/>
      <c r="H105" s="388"/>
      <c r="I105" s="388"/>
      <c r="J105" s="1249" t="s">
        <v>292</v>
      </c>
      <c r="K105" s="30" t="s">
        <v>294</v>
      </c>
      <c r="L105" s="172" t="s">
        <v>26</v>
      </c>
      <c r="M105" s="223" t="s">
        <v>293</v>
      </c>
    </row>
    <row r="106" spans="1:13" ht="57.75" customHeight="1" x14ac:dyDescent="0.2">
      <c r="A106" s="878"/>
      <c r="B106" s="880"/>
      <c r="C106" s="961"/>
      <c r="D106" s="1246"/>
      <c r="E106" s="896"/>
      <c r="F106" s="915"/>
      <c r="G106" s="388"/>
      <c r="H106" s="388"/>
      <c r="I106" s="388"/>
      <c r="J106" s="1201"/>
      <c r="K106" s="815"/>
      <c r="L106" s="317"/>
      <c r="M106" s="334"/>
    </row>
    <row r="107" spans="1:13" ht="28.5" customHeight="1" x14ac:dyDescent="0.2">
      <c r="A107" s="878"/>
      <c r="B107" s="880"/>
      <c r="C107" s="961"/>
      <c r="D107" s="904"/>
      <c r="E107" s="897"/>
      <c r="F107" s="191"/>
      <c r="G107" s="106"/>
      <c r="H107" s="106"/>
      <c r="I107" s="106"/>
      <c r="J107" s="155" t="s">
        <v>316</v>
      </c>
      <c r="K107" s="288">
        <v>100</v>
      </c>
      <c r="L107" s="98"/>
      <c r="M107" s="138"/>
    </row>
    <row r="108" spans="1:13" ht="15.75" customHeight="1" x14ac:dyDescent="0.2">
      <c r="A108" s="1190"/>
      <c r="B108" s="1191"/>
      <c r="C108" s="961"/>
      <c r="D108" s="1186" t="s">
        <v>164</v>
      </c>
      <c r="E108" s="1250"/>
      <c r="F108" s="394"/>
      <c r="G108" s="107"/>
      <c r="H108" s="388"/>
      <c r="I108" s="388"/>
      <c r="J108" s="902" t="s">
        <v>116</v>
      </c>
      <c r="K108" s="429">
        <v>2</v>
      </c>
      <c r="L108" s="96">
        <v>2</v>
      </c>
      <c r="M108" s="318">
        <v>2</v>
      </c>
    </row>
    <row r="109" spans="1:13" ht="21.75" customHeight="1" x14ac:dyDescent="0.2">
      <c r="A109" s="1190"/>
      <c r="B109" s="1191"/>
      <c r="C109" s="961"/>
      <c r="D109" s="1232"/>
      <c r="E109" s="1251"/>
      <c r="F109" s="191"/>
      <c r="G109" s="106"/>
      <c r="H109" s="388"/>
      <c r="I109" s="388"/>
      <c r="J109" s="902" t="s">
        <v>100</v>
      </c>
      <c r="K109" s="429">
        <v>5</v>
      </c>
      <c r="L109" s="96">
        <v>5</v>
      </c>
      <c r="M109" s="318">
        <v>5</v>
      </c>
    </row>
    <row r="110" spans="1:13" ht="15" customHeight="1" x14ac:dyDescent="0.2">
      <c r="A110" s="878"/>
      <c r="B110" s="880"/>
      <c r="C110" s="961"/>
      <c r="D110" s="1187" t="s">
        <v>59</v>
      </c>
      <c r="E110" s="896"/>
      <c r="F110" s="915"/>
      <c r="G110" s="388"/>
      <c r="H110" s="107"/>
      <c r="I110" s="107"/>
      <c r="J110" s="913" t="s">
        <v>99</v>
      </c>
      <c r="K110" s="443">
        <v>2</v>
      </c>
      <c r="L110" s="97">
        <v>2</v>
      </c>
      <c r="M110" s="139">
        <v>2</v>
      </c>
    </row>
    <row r="111" spans="1:13" ht="10.5" customHeight="1" x14ac:dyDescent="0.2">
      <c r="A111" s="878"/>
      <c r="B111" s="880"/>
      <c r="C111" s="901"/>
      <c r="D111" s="1232"/>
      <c r="E111" s="897"/>
      <c r="F111" s="191"/>
      <c r="G111" s="106"/>
      <c r="H111" s="106"/>
      <c r="I111" s="106"/>
      <c r="J111" s="903"/>
      <c r="K111" s="444"/>
      <c r="L111" s="96"/>
      <c r="M111" s="138"/>
    </row>
    <row r="112" spans="1:13" ht="42" customHeight="1" x14ac:dyDescent="0.2">
      <c r="A112" s="878"/>
      <c r="B112" s="880"/>
      <c r="C112" s="901"/>
      <c r="D112" s="1111" t="s">
        <v>256</v>
      </c>
      <c r="E112" s="134" t="s">
        <v>342</v>
      </c>
      <c r="F112" s="993"/>
      <c r="G112" s="107"/>
      <c r="H112" s="71"/>
      <c r="I112" s="71"/>
      <c r="J112" s="532" t="s">
        <v>254</v>
      </c>
      <c r="K112" s="290">
        <v>5</v>
      </c>
      <c r="L112" s="808"/>
      <c r="M112" s="328"/>
    </row>
    <row r="113" spans="1:20" ht="28.5" customHeight="1" x14ac:dyDescent="0.2">
      <c r="A113" s="878"/>
      <c r="B113" s="880"/>
      <c r="C113" s="900"/>
      <c r="D113" s="905"/>
      <c r="E113" s="970"/>
      <c r="F113" s="915"/>
      <c r="G113" s="426"/>
      <c r="H113" s="174"/>
      <c r="I113" s="174"/>
      <c r="J113" s="452" t="s">
        <v>362</v>
      </c>
      <c r="K113" s="140">
        <v>1</v>
      </c>
      <c r="L113" s="358"/>
      <c r="M113" s="333"/>
    </row>
    <row r="114" spans="1:20" ht="53.25" customHeight="1" x14ac:dyDescent="0.2">
      <c r="A114" s="878"/>
      <c r="B114" s="880"/>
      <c r="C114" s="901"/>
      <c r="D114" s="892"/>
      <c r="E114" s="992"/>
      <c r="F114" s="22"/>
      <c r="G114" s="388"/>
      <c r="H114" s="388"/>
      <c r="I114" s="388"/>
      <c r="J114" s="430" t="s">
        <v>255</v>
      </c>
      <c r="K114" s="291">
        <v>1</v>
      </c>
      <c r="L114" s="433"/>
      <c r="M114" s="330"/>
    </row>
    <row r="115" spans="1:20" ht="53.25" customHeight="1" x14ac:dyDescent="0.2">
      <c r="A115" s="878"/>
      <c r="B115" s="880"/>
      <c r="C115" s="901"/>
      <c r="D115" s="190" t="s">
        <v>258</v>
      </c>
      <c r="E115" s="995" t="s">
        <v>342</v>
      </c>
      <c r="F115" s="996"/>
      <c r="G115" s="74"/>
      <c r="H115" s="438"/>
      <c r="I115" s="438"/>
      <c r="J115" s="997" t="s">
        <v>363</v>
      </c>
      <c r="K115" s="998"/>
      <c r="L115" s="999"/>
      <c r="M115" s="1000">
        <v>100</v>
      </c>
    </row>
    <row r="116" spans="1:20" ht="31.5" customHeight="1" x14ac:dyDescent="0.2">
      <c r="A116" s="878"/>
      <c r="B116" s="880"/>
      <c r="C116" s="901"/>
      <c r="D116" s="892" t="s">
        <v>285</v>
      </c>
      <c r="E116" s="1001"/>
      <c r="F116" s="48"/>
      <c r="G116" s="106"/>
      <c r="H116" s="398"/>
      <c r="I116" s="398"/>
      <c r="J116" s="906" t="s">
        <v>364</v>
      </c>
      <c r="K116" s="286">
        <v>1</v>
      </c>
      <c r="L116" s="1004"/>
      <c r="M116" s="1005"/>
    </row>
    <row r="117" spans="1:20" ht="16.5" customHeight="1" thickBot="1" x14ac:dyDescent="0.25">
      <c r="A117" s="25"/>
      <c r="B117" s="884"/>
      <c r="C117" s="994"/>
      <c r="D117" s="1002"/>
      <c r="E117" s="1003"/>
      <c r="F117" s="21" t="s">
        <v>5</v>
      </c>
      <c r="G117" s="127">
        <f>SUM(G17:G116)</f>
        <v>8038.6</v>
      </c>
      <c r="H117" s="127">
        <f>SUM(H17:H116)</f>
        <v>12820.8</v>
      </c>
      <c r="I117" s="127">
        <f>SUM(I17:I116)</f>
        <v>14154.5</v>
      </c>
      <c r="J117" s="1006"/>
      <c r="K117" s="1007"/>
      <c r="L117" s="1007"/>
      <c r="M117" s="131"/>
    </row>
    <row r="118" spans="1:20" ht="12" customHeight="1" x14ac:dyDescent="0.2">
      <c r="A118" s="878" t="s">
        <v>4</v>
      </c>
      <c r="B118" s="880" t="s">
        <v>4</v>
      </c>
      <c r="C118" s="929" t="s">
        <v>6</v>
      </c>
      <c r="D118" s="1172" t="s">
        <v>50</v>
      </c>
      <c r="E118" s="1254"/>
      <c r="F118" s="129" t="s">
        <v>23</v>
      </c>
      <c r="G118" s="90">
        <v>3574.4</v>
      </c>
      <c r="H118" s="90">
        <v>3654.9</v>
      </c>
      <c r="I118" s="90">
        <v>3514.9</v>
      </c>
      <c r="J118" s="1009"/>
      <c r="K118" s="445"/>
      <c r="L118" s="446"/>
      <c r="M118" s="1008"/>
      <c r="P118" s="164"/>
      <c r="Q118" s="164"/>
      <c r="R118" s="164"/>
      <c r="S118" s="164"/>
      <c r="T118" s="164"/>
    </row>
    <row r="119" spans="1:20" ht="12" customHeight="1" x14ac:dyDescent="0.2">
      <c r="A119" s="920"/>
      <c r="B119" s="927"/>
      <c r="C119" s="929"/>
      <c r="D119" s="1214"/>
      <c r="E119" s="1255"/>
      <c r="F119" s="946" t="s">
        <v>55</v>
      </c>
      <c r="G119" s="426">
        <v>153.80000000000001</v>
      </c>
      <c r="H119" s="426"/>
      <c r="I119" s="426"/>
      <c r="J119" s="1010"/>
      <c r="K119" s="192"/>
      <c r="L119" s="420"/>
      <c r="M119" s="300"/>
      <c r="P119" s="164"/>
      <c r="Q119" s="164"/>
      <c r="R119" s="164"/>
      <c r="S119" s="164"/>
      <c r="T119" s="164"/>
    </row>
    <row r="120" spans="1:20" ht="12" customHeight="1" x14ac:dyDescent="0.2">
      <c r="A120" s="920"/>
      <c r="B120" s="927"/>
      <c r="C120" s="929"/>
      <c r="D120" s="1214"/>
      <c r="E120" s="1255"/>
      <c r="F120" s="946" t="s">
        <v>39</v>
      </c>
      <c r="G120" s="426">
        <v>2</v>
      </c>
      <c r="H120" s="426">
        <v>2</v>
      </c>
      <c r="I120" s="426">
        <v>2</v>
      </c>
      <c r="J120" s="1010"/>
      <c r="K120" s="192"/>
      <c r="L120" s="420"/>
      <c r="M120" s="300"/>
      <c r="P120" s="164"/>
      <c r="Q120" s="164"/>
      <c r="R120" s="164"/>
      <c r="S120" s="164"/>
      <c r="T120" s="164"/>
    </row>
    <row r="121" spans="1:20" ht="13.5" customHeight="1" x14ac:dyDescent="0.2">
      <c r="A121" s="1091"/>
      <c r="B121" s="1092"/>
      <c r="C121" s="1095"/>
      <c r="D121" s="1099"/>
      <c r="E121" s="1098"/>
      <c r="F121" s="1093" t="s">
        <v>75</v>
      </c>
      <c r="G121" s="426">
        <v>0.3</v>
      </c>
      <c r="H121" s="426"/>
      <c r="I121" s="426"/>
      <c r="J121" s="1010"/>
      <c r="K121" s="192"/>
      <c r="L121" s="420"/>
      <c r="M121" s="300"/>
      <c r="P121" s="164"/>
      <c r="Q121" s="164"/>
      <c r="R121" s="164"/>
      <c r="S121" s="164"/>
      <c r="T121" s="164"/>
    </row>
    <row r="122" spans="1:20" ht="27.75" customHeight="1" x14ac:dyDescent="0.2">
      <c r="A122" s="1190"/>
      <c r="B122" s="1239"/>
      <c r="C122" s="1231"/>
      <c r="D122" s="1186" t="s">
        <v>64</v>
      </c>
      <c r="E122" s="1247"/>
      <c r="F122" s="394"/>
      <c r="G122" s="76"/>
      <c r="H122" s="71"/>
      <c r="I122" s="76"/>
      <c r="J122" s="1096" t="s">
        <v>155</v>
      </c>
      <c r="K122" s="363">
        <v>8.9</v>
      </c>
      <c r="L122" s="233">
        <v>8.9</v>
      </c>
      <c r="M122" s="234">
        <v>8.9</v>
      </c>
      <c r="P122" s="164"/>
      <c r="Q122" s="164"/>
      <c r="R122" s="164"/>
      <c r="S122" s="164"/>
    </row>
    <row r="123" spans="1:20" ht="14.25" customHeight="1" x14ac:dyDescent="0.2">
      <c r="A123" s="1190"/>
      <c r="B123" s="1239"/>
      <c r="C123" s="1231"/>
      <c r="D123" s="1246"/>
      <c r="E123" s="1248"/>
      <c r="F123" s="273"/>
      <c r="G123" s="104"/>
      <c r="H123" s="73"/>
      <c r="I123" s="104"/>
      <c r="J123" s="1105" t="s">
        <v>133</v>
      </c>
      <c r="K123" s="399">
        <v>425</v>
      </c>
      <c r="L123" s="317">
        <v>425</v>
      </c>
      <c r="M123" s="334">
        <v>425</v>
      </c>
    </row>
    <row r="124" spans="1:20" ht="16.5" customHeight="1" x14ac:dyDescent="0.2">
      <c r="A124" s="1190"/>
      <c r="B124" s="1239"/>
      <c r="C124" s="1231"/>
      <c r="D124" s="1235" t="s">
        <v>36</v>
      </c>
      <c r="E124" s="932"/>
      <c r="F124" s="394"/>
      <c r="G124" s="76"/>
      <c r="H124" s="71"/>
      <c r="I124" s="76"/>
      <c r="J124" s="1103" t="s">
        <v>38</v>
      </c>
      <c r="K124" s="31">
        <v>60</v>
      </c>
      <c r="L124" s="97">
        <v>60</v>
      </c>
      <c r="M124" s="139">
        <v>60</v>
      </c>
    </row>
    <row r="125" spans="1:20" ht="24.75" customHeight="1" x14ac:dyDescent="0.2">
      <c r="A125" s="1190"/>
      <c r="B125" s="1239"/>
      <c r="C125" s="1231"/>
      <c r="D125" s="1205"/>
      <c r="E125" s="933"/>
      <c r="F125" s="946"/>
      <c r="G125" s="426"/>
      <c r="H125" s="174"/>
      <c r="I125" s="426"/>
      <c r="J125" s="1104" t="s">
        <v>65</v>
      </c>
      <c r="K125" s="140">
        <v>1500</v>
      </c>
      <c r="L125" s="440">
        <v>1500</v>
      </c>
      <c r="M125" s="442">
        <v>1500</v>
      </c>
    </row>
    <row r="126" spans="1:20" ht="39" customHeight="1" x14ac:dyDescent="0.2">
      <c r="A126" s="878"/>
      <c r="B126" s="880"/>
      <c r="C126" s="929"/>
      <c r="D126" s="931"/>
      <c r="E126" s="933"/>
      <c r="F126" s="946"/>
      <c r="G126" s="426"/>
      <c r="H126" s="174"/>
      <c r="I126" s="426"/>
      <c r="J126" s="452" t="s">
        <v>365</v>
      </c>
      <c r="K126" s="140">
        <v>147</v>
      </c>
      <c r="L126" s="358"/>
      <c r="M126" s="333"/>
    </row>
    <row r="127" spans="1:20" ht="15.75" customHeight="1" x14ac:dyDescent="0.2">
      <c r="A127" s="878"/>
      <c r="B127" s="880"/>
      <c r="C127" s="929"/>
      <c r="D127" s="931"/>
      <c r="E127" s="933"/>
      <c r="F127" s="946"/>
      <c r="G127" s="426"/>
      <c r="H127" s="174"/>
      <c r="I127" s="426"/>
      <c r="J127" s="1188" t="s">
        <v>366</v>
      </c>
      <c r="K127" s="441">
        <v>1</v>
      </c>
      <c r="L127" s="440"/>
      <c r="M127" s="442"/>
    </row>
    <row r="128" spans="1:20" ht="25.5" customHeight="1" x14ac:dyDescent="0.2">
      <c r="A128" s="878"/>
      <c r="B128" s="880"/>
      <c r="C128" s="929"/>
      <c r="D128" s="931"/>
      <c r="E128" s="933"/>
      <c r="F128" s="946"/>
      <c r="G128" s="426"/>
      <c r="H128" s="174"/>
      <c r="I128" s="426"/>
      <c r="J128" s="1220"/>
      <c r="K128" s="826"/>
      <c r="L128" s="825"/>
      <c r="M128" s="827"/>
    </row>
    <row r="129" spans="1:14" ht="39" customHeight="1" x14ac:dyDescent="0.2">
      <c r="A129" s="878"/>
      <c r="B129" s="880"/>
      <c r="C129" s="929"/>
      <c r="D129" s="931"/>
      <c r="E129" s="933"/>
      <c r="F129" s="273"/>
      <c r="G129" s="104"/>
      <c r="H129" s="73"/>
      <c r="I129" s="104"/>
      <c r="J129" s="452" t="s">
        <v>367</v>
      </c>
      <c r="K129" s="140"/>
      <c r="L129" s="358">
        <v>1</v>
      </c>
      <c r="M129" s="333"/>
    </row>
    <row r="130" spans="1:14" ht="20.25" customHeight="1" x14ac:dyDescent="0.2">
      <c r="A130" s="878"/>
      <c r="B130" s="880"/>
      <c r="C130" s="929"/>
      <c r="D130" s="1235" t="s">
        <v>96</v>
      </c>
      <c r="E130" s="936"/>
      <c r="F130" s="394"/>
      <c r="G130" s="76"/>
      <c r="H130" s="71"/>
      <c r="I130" s="76"/>
      <c r="J130" s="343" t="s">
        <v>119</v>
      </c>
      <c r="K130" s="165" t="s">
        <v>252</v>
      </c>
      <c r="L130" s="166" t="s">
        <v>252</v>
      </c>
      <c r="M130" s="167" t="s">
        <v>252</v>
      </c>
      <c r="N130" s="677"/>
    </row>
    <row r="131" spans="1:14" ht="33.75" customHeight="1" x14ac:dyDescent="0.2">
      <c r="A131" s="878"/>
      <c r="B131" s="880"/>
      <c r="C131" s="929"/>
      <c r="D131" s="1236"/>
      <c r="E131" s="937"/>
      <c r="F131" s="946"/>
      <c r="G131" s="426"/>
      <c r="H131" s="174"/>
      <c r="I131" s="426"/>
      <c r="J131" s="1097" t="s">
        <v>120</v>
      </c>
      <c r="K131" s="439" t="s">
        <v>253</v>
      </c>
      <c r="L131" s="197" t="s">
        <v>253</v>
      </c>
      <c r="M131" s="133" t="s">
        <v>253</v>
      </c>
    </row>
    <row r="132" spans="1:14" ht="29.25" customHeight="1" x14ac:dyDescent="0.2">
      <c r="A132" s="878"/>
      <c r="B132" s="880"/>
      <c r="C132" s="929"/>
      <c r="D132" s="926" t="s">
        <v>54</v>
      </c>
      <c r="E132" s="1013"/>
      <c r="F132" s="356"/>
      <c r="G132" s="74"/>
      <c r="H132" s="74"/>
      <c r="I132" s="114"/>
      <c r="J132" s="663" t="s">
        <v>37</v>
      </c>
      <c r="K132" s="219">
        <v>9</v>
      </c>
      <c r="L132" s="219">
        <v>9</v>
      </c>
      <c r="M132" s="220">
        <v>9</v>
      </c>
    </row>
    <row r="133" spans="1:14" ht="15.75" customHeight="1" x14ac:dyDescent="0.2">
      <c r="A133" s="878"/>
      <c r="B133" s="880"/>
      <c r="C133" s="939"/>
      <c r="D133" s="1186" t="s">
        <v>205</v>
      </c>
      <c r="E133" s="1011"/>
      <c r="F133" s="394"/>
      <c r="G133" s="76"/>
      <c r="H133" s="71"/>
      <c r="I133" s="76"/>
      <c r="J133" s="1094" t="s">
        <v>82</v>
      </c>
      <c r="K133" s="31">
        <v>1</v>
      </c>
      <c r="L133" s="97"/>
      <c r="M133" s="139"/>
    </row>
    <row r="134" spans="1:14" ht="27" customHeight="1" x14ac:dyDescent="0.2">
      <c r="A134" s="24"/>
      <c r="B134" s="880"/>
      <c r="C134" s="939"/>
      <c r="D134" s="1187"/>
      <c r="E134" s="1012"/>
      <c r="F134" s="191"/>
      <c r="G134" s="357"/>
      <c r="H134" s="72"/>
      <c r="I134" s="357"/>
      <c r="J134" s="1100" t="s">
        <v>314</v>
      </c>
      <c r="K134" s="453"/>
      <c r="L134" s="1101">
        <v>100</v>
      </c>
      <c r="M134" s="1102"/>
    </row>
    <row r="135" spans="1:14" ht="16.5" customHeight="1" thickBot="1" x14ac:dyDescent="0.25">
      <c r="A135" s="25"/>
      <c r="B135" s="928"/>
      <c r="C135" s="994"/>
      <c r="D135" s="1002"/>
      <c r="E135" s="1003"/>
      <c r="F135" s="21" t="s">
        <v>5</v>
      </c>
      <c r="G135" s="127">
        <f>SUM(G118:G134)</f>
        <v>3730.5</v>
      </c>
      <c r="H135" s="127">
        <f>SUM(H118:H134)</f>
        <v>3656.9</v>
      </c>
      <c r="I135" s="127">
        <f>SUM(I118:I134)</f>
        <v>3516.9</v>
      </c>
      <c r="J135" s="1006"/>
      <c r="K135" s="1007"/>
      <c r="L135" s="1007"/>
      <c r="M135" s="131"/>
    </row>
    <row r="136" spans="1:14" ht="13.5" customHeight="1" x14ac:dyDescent="0.2">
      <c r="A136" s="1237" t="s">
        <v>4</v>
      </c>
      <c r="B136" s="1238" t="s">
        <v>4</v>
      </c>
      <c r="C136" s="1240" t="s">
        <v>25</v>
      </c>
      <c r="D136" s="1241" t="s">
        <v>52</v>
      </c>
      <c r="E136" s="1243" t="s">
        <v>342</v>
      </c>
      <c r="F136" s="129" t="s">
        <v>23</v>
      </c>
      <c r="G136" s="90">
        <v>2273</v>
      </c>
      <c r="H136" s="90">
        <v>2553.1999999999998</v>
      </c>
      <c r="I136" s="90">
        <v>2629.9</v>
      </c>
      <c r="J136" s="1245"/>
      <c r="K136" s="1223"/>
      <c r="L136" s="1225"/>
      <c r="M136" s="1227"/>
    </row>
    <row r="137" spans="1:14" ht="13.5" customHeight="1" x14ac:dyDescent="0.2">
      <c r="A137" s="1190"/>
      <c r="B137" s="1239"/>
      <c r="C137" s="1231"/>
      <c r="D137" s="1242"/>
      <c r="E137" s="1244"/>
      <c r="F137" s="191" t="s">
        <v>55</v>
      </c>
      <c r="G137" s="357">
        <v>112.9</v>
      </c>
      <c r="H137" s="357"/>
      <c r="I137" s="357"/>
      <c r="J137" s="1189"/>
      <c r="K137" s="1224"/>
      <c r="L137" s="1226"/>
      <c r="M137" s="1228"/>
    </row>
    <row r="138" spans="1:14" ht="15.75" customHeight="1" x14ac:dyDescent="0.2">
      <c r="A138" s="1190"/>
      <c r="B138" s="1191"/>
      <c r="C138" s="1231"/>
      <c r="D138" s="1187" t="s">
        <v>84</v>
      </c>
      <c r="E138" s="1233"/>
      <c r="F138" s="394"/>
      <c r="G138" s="76"/>
      <c r="H138" s="76"/>
      <c r="I138" s="76"/>
      <c r="J138" s="935" t="s">
        <v>66</v>
      </c>
      <c r="K138" s="296">
        <v>17.399999999999999</v>
      </c>
      <c r="L138" s="435">
        <v>18.100000000000001</v>
      </c>
      <c r="M138" s="335">
        <v>18.899999999999999</v>
      </c>
    </row>
    <row r="139" spans="1:14" ht="15.75" customHeight="1" x14ac:dyDescent="0.2">
      <c r="A139" s="1190"/>
      <c r="B139" s="1191"/>
      <c r="C139" s="1231"/>
      <c r="D139" s="1232"/>
      <c r="E139" s="1234"/>
      <c r="F139" s="191"/>
      <c r="G139" s="357"/>
      <c r="H139" s="357"/>
      <c r="I139" s="357"/>
      <c r="J139" s="155" t="s">
        <v>48</v>
      </c>
      <c r="K139" s="282">
        <v>9.4</v>
      </c>
      <c r="L139" s="282">
        <v>9.6999999999999993</v>
      </c>
      <c r="M139" s="366">
        <v>10.1</v>
      </c>
    </row>
    <row r="140" spans="1:14" ht="16.5" customHeight="1" x14ac:dyDescent="0.2">
      <c r="A140" s="878"/>
      <c r="B140" s="880"/>
      <c r="C140" s="929"/>
      <c r="D140" s="1186" t="s">
        <v>134</v>
      </c>
      <c r="E140" s="793"/>
      <c r="F140" s="946"/>
      <c r="G140" s="71"/>
      <c r="H140" s="71"/>
      <c r="I140" s="71"/>
      <c r="J140" s="943" t="s">
        <v>48</v>
      </c>
      <c r="K140" s="233">
        <v>0.5</v>
      </c>
      <c r="L140" s="233">
        <v>0.5</v>
      </c>
      <c r="M140" s="234">
        <v>0.5</v>
      </c>
    </row>
    <row r="141" spans="1:14" ht="26.25" customHeight="1" x14ac:dyDescent="0.2">
      <c r="A141" s="878"/>
      <c r="B141" s="880"/>
      <c r="C141" s="929"/>
      <c r="D141" s="1187"/>
      <c r="E141" s="794"/>
      <c r="F141" s="946"/>
      <c r="G141" s="174"/>
      <c r="H141" s="174"/>
      <c r="I141" s="174"/>
      <c r="J141" s="37" t="s">
        <v>223</v>
      </c>
      <c r="K141" s="358">
        <v>1646</v>
      </c>
      <c r="L141" s="358">
        <v>2096</v>
      </c>
      <c r="M141" s="333">
        <v>2096</v>
      </c>
    </row>
    <row r="142" spans="1:14" ht="39" customHeight="1" x14ac:dyDescent="0.2">
      <c r="A142" s="878"/>
      <c r="B142" s="879"/>
      <c r="C142" s="929"/>
      <c r="D142" s="1187"/>
      <c r="E142" s="794"/>
      <c r="F142" s="946"/>
      <c r="G142" s="70"/>
      <c r="H142" s="174"/>
      <c r="I142" s="174"/>
      <c r="J142" s="37" t="s">
        <v>224</v>
      </c>
      <c r="K142" s="422">
        <v>29.2</v>
      </c>
      <c r="L142" s="422">
        <v>35.200000000000003</v>
      </c>
      <c r="M142" s="423">
        <v>35.200000000000003</v>
      </c>
    </row>
    <row r="143" spans="1:14" ht="30" customHeight="1" x14ac:dyDescent="0.2">
      <c r="A143" s="878"/>
      <c r="B143" s="880"/>
      <c r="C143" s="929"/>
      <c r="D143" s="1221"/>
      <c r="E143" s="788"/>
      <c r="F143" s="191"/>
      <c r="G143" s="72"/>
      <c r="H143" s="72"/>
      <c r="I143" s="72"/>
      <c r="J143" s="359" t="s">
        <v>259</v>
      </c>
      <c r="K143" s="56">
        <v>3</v>
      </c>
      <c r="L143" s="98">
        <v>3</v>
      </c>
      <c r="M143" s="138">
        <v>3</v>
      </c>
    </row>
    <row r="144" spans="1:14" ht="14.25" customHeight="1" x14ac:dyDescent="0.2">
      <c r="A144" s="878"/>
      <c r="B144" s="880"/>
      <c r="C144" s="944"/>
      <c r="D144" s="1186" t="s">
        <v>267</v>
      </c>
      <c r="E144" s="932"/>
      <c r="F144" s="394"/>
      <c r="G144" s="71"/>
      <c r="H144" s="76"/>
      <c r="I144" s="76"/>
      <c r="J144" s="925"/>
      <c r="K144" s="97"/>
      <c r="L144" s="97"/>
      <c r="M144" s="139"/>
    </row>
    <row r="145" spans="1:15" ht="12.75" customHeight="1" x14ac:dyDescent="0.2">
      <c r="A145" s="878"/>
      <c r="B145" s="880"/>
      <c r="C145" s="929"/>
      <c r="D145" s="1222"/>
      <c r="E145" s="1014"/>
      <c r="F145" s="273"/>
      <c r="G145" s="73"/>
      <c r="H145" s="104"/>
      <c r="I145" s="104"/>
      <c r="J145" s="430"/>
      <c r="K145" s="413"/>
      <c r="L145" s="399"/>
      <c r="M145" s="334"/>
    </row>
    <row r="146" spans="1:15" ht="25.5" customHeight="1" x14ac:dyDescent="0.2">
      <c r="A146" s="878"/>
      <c r="B146" s="880"/>
      <c r="C146" s="929"/>
      <c r="D146" s="378" t="s">
        <v>370</v>
      </c>
      <c r="E146" s="933"/>
      <c r="F146" s="946"/>
      <c r="G146" s="426"/>
      <c r="H146" s="426"/>
      <c r="I146" s="426"/>
      <c r="J146" s="925" t="s">
        <v>197</v>
      </c>
      <c r="K146" s="268">
        <v>16</v>
      </c>
      <c r="L146" s="268"/>
      <c r="M146" s="280"/>
    </row>
    <row r="147" spans="1:15" ht="25.5" customHeight="1" x14ac:dyDescent="0.2">
      <c r="A147" s="878"/>
      <c r="B147" s="880"/>
      <c r="C147" s="1229" t="s">
        <v>343</v>
      </c>
      <c r="D147" s="378" t="s">
        <v>386</v>
      </c>
      <c r="E147" s="933"/>
      <c r="F147" s="946"/>
      <c r="G147" s="426"/>
      <c r="H147" s="426"/>
      <c r="I147" s="426"/>
      <c r="J147" s="925" t="s">
        <v>184</v>
      </c>
      <c r="K147" s="268">
        <v>100</v>
      </c>
      <c r="L147" s="96"/>
      <c r="M147" s="318"/>
    </row>
    <row r="148" spans="1:15" ht="26.25" customHeight="1" x14ac:dyDescent="0.2">
      <c r="A148" s="878"/>
      <c r="B148" s="880"/>
      <c r="C148" s="1229"/>
      <c r="D148" s="378" t="s">
        <v>387</v>
      </c>
      <c r="E148" s="933"/>
      <c r="F148" s="946"/>
      <c r="G148" s="426"/>
      <c r="H148" s="426"/>
      <c r="I148" s="426"/>
      <c r="J148" s="925"/>
      <c r="K148" s="96"/>
      <c r="L148" s="96"/>
      <c r="M148" s="318"/>
    </row>
    <row r="149" spans="1:15" ht="15.75" customHeight="1" x14ac:dyDescent="0.2">
      <c r="A149" s="878"/>
      <c r="B149" s="880"/>
      <c r="C149" s="1229"/>
      <c r="D149" s="652" t="s">
        <v>371</v>
      </c>
      <c r="E149" s="933"/>
      <c r="F149" s="946"/>
      <c r="G149" s="426"/>
      <c r="H149" s="426"/>
      <c r="I149" s="426"/>
      <c r="J149" s="925"/>
      <c r="K149" s="96"/>
      <c r="L149" s="96"/>
      <c r="M149" s="318"/>
    </row>
    <row r="150" spans="1:15" ht="15" customHeight="1" x14ac:dyDescent="0.2">
      <c r="A150" s="878"/>
      <c r="B150" s="880"/>
      <c r="C150" s="1229"/>
      <c r="D150" s="652" t="s">
        <v>372</v>
      </c>
      <c r="E150" s="933"/>
      <c r="F150" s="946"/>
      <c r="G150" s="426"/>
      <c r="H150" s="426"/>
      <c r="I150" s="426"/>
      <c r="J150" s="925"/>
      <c r="K150" s="96"/>
      <c r="L150" s="96"/>
      <c r="M150" s="318"/>
    </row>
    <row r="151" spans="1:15" ht="27.75" customHeight="1" x14ac:dyDescent="0.2">
      <c r="A151" s="878"/>
      <c r="B151" s="880"/>
      <c r="C151" s="53"/>
      <c r="D151" s="652" t="s">
        <v>373</v>
      </c>
      <c r="E151" s="933"/>
      <c r="F151" s="946"/>
      <c r="G151" s="426"/>
      <c r="H151" s="426"/>
      <c r="I151" s="426"/>
      <c r="J151" s="925"/>
      <c r="K151" s="96"/>
      <c r="L151" s="96"/>
      <c r="M151" s="318"/>
    </row>
    <row r="152" spans="1:15" ht="24.75" customHeight="1" x14ac:dyDescent="0.2">
      <c r="A152" s="878"/>
      <c r="B152" s="880"/>
      <c r="C152" s="1015"/>
      <c r="D152" s="652" t="s">
        <v>374</v>
      </c>
      <c r="E152" s="933"/>
      <c r="F152" s="946"/>
      <c r="G152" s="426"/>
      <c r="H152" s="426"/>
      <c r="I152" s="426"/>
      <c r="J152" s="925"/>
      <c r="K152" s="96"/>
      <c r="L152" s="96"/>
      <c r="M152" s="318"/>
    </row>
    <row r="153" spans="1:15" ht="15" customHeight="1" x14ac:dyDescent="0.2">
      <c r="A153" s="878"/>
      <c r="B153" s="880"/>
      <c r="C153" s="1230" t="s">
        <v>260</v>
      </c>
      <c r="D153" s="389" t="s">
        <v>376</v>
      </c>
      <c r="E153" s="932"/>
      <c r="F153" s="394"/>
      <c r="G153" s="76"/>
      <c r="H153" s="71"/>
      <c r="I153" s="76"/>
      <c r="J153" s="934" t="s">
        <v>184</v>
      </c>
      <c r="K153" s="344"/>
      <c r="L153" s="344">
        <v>100</v>
      </c>
      <c r="M153" s="279"/>
    </row>
    <row r="154" spans="1:15" ht="14.25" customHeight="1" x14ac:dyDescent="0.2">
      <c r="A154" s="878"/>
      <c r="B154" s="880"/>
      <c r="C154" s="1229"/>
      <c r="D154" s="387" t="s">
        <v>375</v>
      </c>
      <c r="E154" s="933"/>
      <c r="F154" s="946"/>
      <c r="G154" s="426"/>
      <c r="H154" s="174"/>
      <c r="I154" s="426"/>
      <c r="J154" s="925"/>
      <c r="K154" s="268"/>
      <c r="L154" s="268"/>
      <c r="M154" s="280"/>
    </row>
    <row r="155" spans="1:15" ht="15" customHeight="1" x14ac:dyDescent="0.2">
      <c r="A155" s="878"/>
      <c r="B155" s="880"/>
      <c r="C155" s="1229"/>
      <c r="D155" s="378" t="s">
        <v>377</v>
      </c>
      <c r="E155" s="933"/>
      <c r="F155" s="946"/>
      <c r="G155" s="426"/>
      <c r="H155" s="174"/>
      <c r="I155" s="426"/>
      <c r="J155" s="925"/>
      <c r="K155" s="268"/>
      <c r="L155" s="96"/>
      <c r="M155" s="318"/>
    </row>
    <row r="156" spans="1:15" ht="15" customHeight="1" x14ac:dyDescent="0.2">
      <c r="A156" s="878"/>
      <c r="B156" s="880"/>
      <c r="C156" s="1229"/>
      <c r="D156" s="378" t="s">
        <v>378</v>
      </c>
      <c r="E156" s="933"/>
      <c r="F156" s="946"/>
      <c r="G156" s="426"/>
      <c r="H156" s="174"/>
      <c r="I156" s="426"/>
      <c r="J156" s="925"/>
      <c r="K156" s="268"/>
      <c r="L156" s="96"/>
      <c r="M156" s="318"/>
    </row>
    <row r="157" spans="1:15" ht="26.25" customHeight="1" x14ac:dyDescent="0.2">
      <c r="A157" s="878"/>
      <c r="B157" s="880"/>
      <c r="C157" s="1229"/>
      <c r="D157" s="378" t="s">
        <v>379</v>
      </c>
      <c r="E157" s="933"/>
      <c r="F157" s="946"/>
      <c r="G157" s="426"/>
      <c r="H157" s="174"/>
      <c r="I157" s="426"/>
      <c r="J157" s="925"/>
      <c r="K157" s="96"/>
      <c r="L157" s="96"/>
      <c r="M157" s="318"/>
    </row>
    <row r="158" spans="1:15" ht="15.75" customHeight="1" x14ac:dyDescent="0.2">
      <c r="A158" s="878"/>
      <c r="B158" s="880"/>
      <c r="C158" s="1015"/>
      <c r="D158" s="924" t="s">
        <v>286</v>
      </c>
      <c r="E158" s="788"/>
      <c r="F158" s="191"/>
      <c r="G158" s="357"/>
      <c r="H158" s="72"/>
      <c r="I158" s="426"/>
      <c r="J158" s="925"/>
      <c r="K158" s="96"/>
      <c r="L158" s="96"/>
      <c r="M158" s="318"/>
    </row>
    <row r="159" spans="1:15" ht="27" customHeight="1" x14ac:dyDescent="0.2">
      <c r="A159" s="878"/>
      <c r="B159" s="880"/>
      <c r="C159" s="1229" t="s">
        <v>261</v>
      </c>
      <c r="D159" s="387" t="s">
        <v>385</v>
      </c>
      <c r="E159" s="933"/>
      <c r="F159" s="946"/>
      <c r="G159" s="426"/>
      <c r="H159" s="925"/>
      <c r="I159" s="76"/>
      <c r="J159" s="934" t="s">
        <v>184</v>
      </c>
      <c r="K159" s="97"/>
      <c r="L159" s="97"/>
      <c r="M159" s="139">
        <v>100</v>
      </c>
    </row>
    <row r="160" spans="1:15" ht="27" customHeight="1" x14ac:dyDescent="0.2">
      <c r="A160" s="878"/>
      <c r="B160" s="880"/>
      <c r="C160" s="1229"/>
      <c r="D160" s="378" t="s">
        <v>380</v>
      </c>
      <c r="E160" s="933"/>
      <c r="F160" s="946"/>
      <c r="G160" s="426"/>
      <c r="H160" s="426"/>
      <c r="I160" s="426"/>
      <c r="J160" s="925"/>
      <c r="K160" s="96"/>
      <c r="L160" s="96"/>
      <c r="M160" s="318"/>
      <c r="O160" s="164"/>
    </row>
    <row r="161" spans="1:13" ht="15" customHeight="1" x14ac:dyDescent="0.2">
      <c r="A161" s="878"/>
      <c r="B161" s="880"/>
      <c r="C161" s="1229"/>
      <c r="D161" s="378" t="s">
        <v>381</v>
      </c>
      <c r="E161" s="933"/>
      <c r="F161" s="946"/>
      <c r="G161" s="426"/>
      <c r="H161" s="426"/>
      <c r="I161" s="426"/>
      <c r="J161" s="925"/>
      <c r="K161" s="96"/>
      <c r="L161" s="96"/>
      <c r="M161" s="318"/>
    </row>
    <row r="162" spans="1:13" ht="15" customHeight="1" x14ac:dyDescent="0.2">
      <c r="A162" s="878"/>
      <c r="B162" s="880"/>
      <c r="C162" s="1229"/>
      <c r="D162" s="378" t="s">
        <v>382</v>
      </c>
      <c r="E162" s="933"/>
      <c r="F162" s="946"/>
      <c r="G162" s="426"/>
      <c r="H162" s="426"/>
      <c r="I162" s="426"/>
      <c r="J162" s="925"/>
      <c r="K162" s="96"/>
      <c r="L162" s="96"/>
      <c r="M162" s="318"/>
    </row>
    <row r="163" spans="1:13" ht="15" customHeight="1" x14ac:dyDescent="0.2">
      <c r="A163" s="878"/>
      <c r="B163" s="880"/>
      <c r="C163" s="929"/>
      <c r="D163" s="378" t="s">
        <v>383</v>
      </c>
      <c r="E163" s="933"/>
      <c r="F163" s="946"/>
      <c r="G163" s="426"/>
      <c r="H163" s="426"/>
      <c r="I163" s="426"/>
      <c r="J163" s="925"/>
      <c r="K163" s="96"/>
      <c r="L163" s="96"/>
      <c r="M163" s="318"/>
    </row>
    <row r="164" spans="1:13" ht="15" customHeight="1" x14ac:dyDescent="0.2">
      <c r="A164" s="878"/>
      <c r="B164" s="880"/>
      <c r="C164" s="929"/>
      <c r="D164" s="378" t="s">
        <v>384</v>
      </c>
      <c r="E164" s="933"/>
      <c r="F164" s="946"/>
      <c r="G164" s="426"/>
      <c r="H164" s="426"/>
      <c r="I164" s="426"/>
      <c r="J164" s="925"/>
      <c r="K164" s="96"/>
      <c r="L164" s="96"/>
      <c r="M164" s="318"/>
    </row>
    <row r="165" spans="1:13" ht="12.75" customHeight="1" x14ac:dyDescent="0.2">
      <c r="A165" s="878"/>
      <c r="B165" s="880"/>
      <c r="C165" s="929"/>
      <c r="D165" s="652" t="s">
        <v>262</v>
      </c>
      <c r="E165" s="1012"/>
      <c r="F165" s="191"/>
      <c r="G165" s="357"/>
      <c r="H165" s="357"/>
      <c r="I165" s="357"/>
      <c r="J165" s="925"/>
      <c r="K165" s="96"/>
      <c r="L165" s="96"/>
      <c r="M165" s="318"/>
    </row>
    <row r="166" spans="1:13" ht="16.5" customHeight="1" thickBot="1" x14ac:dyDescent="0.25">
      <c r="A166" s="25"/>
      <c r="B166" s="928"/>
      <c r="C166" s="994"/>
      <c r="D166" s="1002"/>
      <c r="E166" s="1003"/>
      <c r="F166" s="21" t="s">
        <v>5</v>
      </c>
      <c r="G166" s="127">
        <f>SUM(G136:G165)</f>
        <v>2385.9</v>
      </c>
      <c r="H166" s="127">
        <f t="shared" ref="H166:I166" si="0">SUM(H136:H165)</f>
        <v>2553.1999999999998</v>
      </c>
      <c r="I166" s="127">
        <f t="shared" si="0"/>
        <v>2629.9</v>
      </c>
      <c r="J166" s="1006"/>
      <c r="K166" s="1007"/>
      <c r="L166" s="1007"/>
      <c r="M166" s="131"/>
    </row>
    <row r="167" spans="1:13" ht="14.25" customHeight="1" thickBot="1" x14ac:dyDescent="0.25">
      <c r="A167" s="26" t="s">
        <v>4</v>
      </c>
      <c r="B167" s="54" t="s">
        <v>4</v>
      </c>
      <c r="C167" s="1156" t="s">
        <v>7</v>
      </c>
      <c r="D167" s="1157"/>
      <c r="E167" s="1157"/>
      <c r="F167" s="1158"/>
      <c r="G167" s="242">
        <f>G166+G135+G117</f>
        <v>14155</v>
      </c>
      <c r="H167" s="242">
        <f>H166+H135+H117</f>
        <v>19030.900000000001</v>
      </c>
      <c r="I167" s="242">
        <f>I166+I135+I117</f>
        <v>20301.3</v>
      </c>
      <c r="J167" s="179"/>
      <c r="K167" s="179"/>
      <c r="L167" s="179"/>
      <c r="M167" s="156"/>
    </row>
    <row r="168" spans="1:13" ht="17.25" customHeight="1" thickBot="1" x14ac:dyDescent="0.25">
      <c r="A168" s="26" t="s">
        <v>4</v>
      </c>
      <c r="B168" s="54" t="s">
        <v>6</v>
      </c>
      <c r="C168" s="1215" t="s">
        <v>41</v>
      </c>
      <c r="D168" s="1216"/>
      <c r="E168" s="1216"/>
      <c r="F168" s="1216"/>
      <c r="G168" s="1216"/>
      <c r="H168" s="1216"/>
      <c r="I168" s="1216"/>
      <c r="J168" s="1216"/>
      <c r="K168" s="1216"/>
      <c r="L168" s="1216"/>
      <c r="M168" s="1217"/>
    </row>
    <row r="169" spans="1:13" ht="14.25" customHeight="1" x14ac:dyDescent="0.2">
      <c r="A169" s="57" t="s">
        <v>4</v>
      </c>
      <c r="B169" s="79" t="s">
        <v>6</v>
      </c>
      <c r="C169" s="162" t="s">
        <v>4</v>
      </c>
      <c r="D169" s="1172" t="s">
        <v>70</v>
      </c>
      <c r="E169" s="414"/>
      <c r="F169" s="1018" t="s">
        <v>23</v>
      </c>
      <c r="G169" s="1018">
        <v>456.7</v>
      </c>
      <c r="H169" s="1018">
        <v>626.6</v>
      </c>
      <c r="I169" s="1018">
        <v>568.1</v>
      </c>
      <c r="J169" s="415"/>
      <c r="K169" s="168"/>
      <c r="L169" s="168"/>
      <c r="M169" s="169"/>
    </row>
    <row r="170" spans="1:13" ht="14.25" customHeight="1" x14ac:dyDescent="0.2">
      <c r="A170" s="58"/>
      <c r="B170" s="161"/>
      <c r="C170" s="939"/>
      <c r="D170" s="1173"/>
      <c r="E170" s="942"/>
      <c r="F170" s="1019" t="s">
        <v>55</v>
      </c>
      <c r="G170" s="1019">
        <v>140</v>
      </c>
      <c r="H170" s="1020"/>
      <c r="I170" s="1020"/>
      <c r="J170" s="1016"/>
      <c r="K170" s="1017"/>
      <c r="L170" s="1017"/>
      <c r="M170" s="984"/>
    </row>
    <row r="171" spans="1:13" ht="18" customHeight="1" x14ac:dyDescent="0.2">
      <c r="A171" s="58"/>
      <c r="B171" s="161"/>
      <c r="C171" s="939"/>
      <c r="D171" s="1193" t="s">
        <v>49</v>
      </c>
      <c r="E171" s="941"/>
      <c r="F171" s="44"/>
      <c r="G171" s="174"/>
      <c r="H171" s="426"/>
      <c r="I171" s="426"/>
      <c r="J171" s="918" t="s">
        <v>103</v>
      </c>
      <c r="K171" s="268">
        <v>310</v>
      </c>
      <c r="L171" s="268">
        <v>320</v>
      </c>
      <c r="M171" s="280">
        <v>320</v>
      </c>
    </row>
    <row r="172" spans="1:13" ht="28.5" customHeight="1" x14ac:dyDescent="0.2">
      <c r="A172" s="58"/>
      <c r="B172" s="161"/>
      <c r="C172" s="939"/>
      <c r="D172" s="1193"/>
      <c r="E172" s="941"/>
      <c r="F172" s="44"/>
      <c r="G172" s="174"/>
      <c r="H172" s="426"/>
      <c r="I172" s="426"/>
      <c r="J172" s="918" t="s">
        <v>104</v>
      </c>
      <c r="K172" s="268">
        <v>300</v>
      </c>
      <c r="L172" s="268">
        <v>300</v>
      </c>
      <c r="M172" s="280">
        <v>300</v>
      </c>
    </row>
    <row r="173" spans="1:13" ht="33" customHeight="1" x14ac:dyDescent="0.2">
      <c r="A173" s="58"/>
      <c r="B173" s="161"/>
      <c r="C173" s="929"/>
      <c r="D173" s="1169"/>
      <c r="E173" s="942"/>
      <c r="F173" s="45"/>
      <c r="G173" s="72"/>
      <c r="H173" s="357"/>
      <c r="I173" s="357"/>
      <c r="J173" s="359" t="s">
        <v>73</v>
      </c>
      <c r="K173" s="269">
        <v>27</v>
      </c>
      <c r="L173" s="269">
        <v>27</v>
      </c>
      <c r="M173" s="277">
        <v>27</v>
      </c>
    </row>
    <row r="174" spans="1:13" ht="14.25" customHeight="1" x14ac:dyDescent="0.2">
      <c r="A174" s="58"/>
      <c r="B174" s="161"/>
      <c r="C174" s="939"/>
      <c r="D174" s="1186" t="s">
        <v>353</v>
      </c>
      <c r="E174" s="941"/>
      <c r="F174" s="47"/>
      <c r="G174" s="71"/>
      <c r="H174" s="76"/>
      <c r="I174" s="76"/>
      <c r="J174" s="1218" t="s">
        <v>87</v>
      </c>
      <c r="K174" s="344">
        <v>18</v>
      </c>
      <c r="L174" s="344">
        <v>18</v>
      </c>
      <c r="M174" s="279">
        <v>18</v>
      </c>
    </row>
    <row r="175" spans="1:13" ht="12" customHeight="1" x14ac:dyDescent="0.2">
      <c r="A175" s="58"/>
      <c r="B175" s="161"/>
      <c r="C175" s="939"/>
      <c r="D175" s="1187"/>
      <c r="E175" s="941"/>
      <c r="F175" s="22"/>
      <c r="G175" s="174"/>
      <c r="H175" s="174"/>
      <c r="I175" s="174"/>
      <c r="J175" s="1219"/>
      <c r="K175" s="306"/>
      <c r="L175" s="306"/>
      <c r="M175" s="61"/>
    </row>
    <row r="176" spans="1:13" ht="16.5" customHeight="1" x14ac:dyDescent="0.2">
      <c r="A176" s="58"/>
      <c r="B176" s="161"/>
      <c r="C176" s="939"/>
      <c r="D176" s="1187"/>
      <c r="E176" s="941"/>
      <c r="F176" s="22"/>
      <c r="G176" s="174"/>
      <c r="H176" s="426"/>
      <c r="I176" s="426"/>
      <c r="J176" s="1188" t="s">
        <v>188</v>
      </c>
      <c r="K176" s="243">
        <v>33</v>
      </c>
      <c r="L176" s="170">
        <v>66</v>
      </c>
      <c r="M176" s="244">
        <v>100</v>
      </c>
    </row>
    <row r="177" spans="1:13" ht="12" customHeight="1" x14ac:dyDescent="0.2">
      <c r="A177" s="58"/>
      <c r="B177" s="161"/>
      <c r="C177" s="939"/>
      <c r="D177" s="1187"/>
      <c r="E177" s="941"/>
      <c r="F177" s="22"/>
      <c r="G177" s="174"/>
      <c r="H177" s="174"/>
      <c r="I177" s="174"/>
      <c r="J177" s="1220"/>
      <c r="K177" s="449"/>
      <c r="L177" s="450"/>
      <c r="M177" s="541"/>
    </row>
    <row r="178" spans="1:13" ht="27.75" customHeight="1" x14ac:dyDescent="0.2">
      <c r="A178" s="58"/>
      <c r="B178" s="161"/>
      <c r="C178" s="939"/>
      <c r="D178" s="1187"/>
      <c r="E178" s="941"/>
      <c r="F178" s="44"/>
      <c r="G178" s="426"/>
      <c r="H178" s="426"/>
      <c r="I178" s="174"/>
      <c r="J178" s="377" t="s">
        <v>287</v>
      </c>
      <c r="K178" s="243">
        <v>200</v>
      </c>
      <c r="L178" s="170"/>
      <c r="M178" s="647"/>
    </row>
    <row r="179" spans="1:13" ht="26.25" customHeight="1" x14ac:dyDescent="0.2">
      <c r="A179" s="58"/>
      <c r="B179" s="161"/>
      <c r="C179" s="939"/>
      <c r="D179" s="1187"/>
      <c r="E179" s="941"/>
      <c r="F179" s="44"/>
      <c r="G179" s="174"/>
      <c r="H179" s="426"/>
      <c r="I179" s="174"/>
      <c r="J179" s="373" t="s">
        <v>187</v>
      </c>
      <c r="K179" s="369">
        <v>5.7</v>
      </c>
      <c r="L179" s="369">
        <v>5.7</v>
      </c>
      <c r="M179" s="370">
        <v>5.7</v>
      </c>
    </row>
    <row r="180" spans="1:13" ht="16.5" customHeight="1" x14ac:dyDescent="0.2">
      <c r="A180" s="58"/>
      <c r="B180" s="161"/>
      <c r="C180" s="939"/>
      <c r="D180" s="919"/>
      <c r="E180" s="941"/>
      <c r="F180" s="44"/>
      <c r="G180" s="174"/>
      <c r="H180" s="426"/>
      <c r="I180" s="174"/>
      <c r="J180" s="373" t="s">
        <v>313</v>
      </c>
      <c r="K180" s="369">
        <v>13</v>
      </c>
      <c r="L180" s="369"/>
      <c r="M180" s="370"/>
    </row>
    <row r="181" spans="1:13" ht="26.25" customHeight="1" x14ac:dyDescent="0.2">
      <c r="A181" s="58"/>
      <c r="B181" s="161"/>
      <c r="C181" s="939"/>
      <c r="D181" s="919"/>
      <c r="E181" s="941"/>
      <c r="F181" s="22"/>
      <c r="G181" s="174"/>
      <c r="H181" s="174"/>
      <c r="I181" s="174"/>
      <c r="J181" s="918" t="s">
        <v>189</v>
      </c>
      <c r="K181" s="449"/>
      <c r="L181" s="540">
        <v>100</v>
      </c>
      <c r="M181" s="61"/>
    </row>
    <row r="182" spans="1:13" ht="26.25" customHeight="1" x14ac:dyDescent="0.2">
      <c r="A182" s="58"/>
      <c r="B182" s="161"/>
      <c r="C182" s="939"/>
      <c r="D182" s="919"/>
      <c r="E182" s="941"/>
      <c r="F182" s="22"/>
      <c r="G182" s="426"/>
      <c r="H182" s="426"/>
      <c r="I182" s="174"/>
      <c r="J182" s="542" t="s">
        <v>288</v>
      </c>
      <c r="K182" s="307"/>
      <c r="L182" s="123"/>
      <c r="M182" s="199">
        <v>100</v>
      </c>
    </row>
    <row r="183" spans="1:13" ht="26.25" customHeight="1" x14ac:dyDescent="0.2">
      <c r="A183" s="58"/>
      <c r="B183" s="161"/>
      <c r="C183" s="939"/>
      <c r="D183" s="216"/>
      <c r="E183" s="942"/>
      <c r="F183" s="48"/>
      <c r="G183" s="357"/>
      <c r="H183" s="357"/>
      <c r="I183" s="357"/>
      <c r="J183" s="602" t="s">
        <v>289</v>
      </c>
      <c r="K183" s="649"/>
      <c r="L183" s="649"/>
      <c r="M183" s="670">
        <v>700</v>
      </c>
    </row>
    <row r="184" spans="1:13" ht="13.5" customHeight="1" x14ac:dyDescent="0.2">
      <c r="A184" s="58"/>
      <c r="B184" s="161"/>
      <c r="C184" s="939"/>
      <c r="D184" s="1205" t="s">
        <v>264</v>
      </c>
      <c r="E184" s="1207"/>
      <c r="F184" s="44"/>
      <c r="G184" s="174"/>
      <c r="H184" s="426"/>
      <c r="I184" s="426"/>
      <c r="J184" s="925" t="s">
        <v>303</v>
      </c>
      <c r="K184" s="540"/>
      <c r="L184" s="540"/>
      <c r="M184" s="543">
        <v>1</v>
      </c>
    </row>
    <row r="185" spans="1:13" ht="9.75" customHeight="1" x14ac:dyDescent="0.2">
      <c r="A185" s="58"/>
      <c r="B185" s="161"/>
      <c r="C185" s="939"/>
      <c r="D185" s="1206"/>
      <c r="E185" s="1208"/>
      <c r="F185" s="45"/>
      <c r="G185" s="357"/>
      <c r="H185" s="72"/>
      <c r="I185" s="72"/>
      <c r="J185" s="155"/>
      <c r="K185" s="544"/>
      <c r="L185" s="544"/>
      <c r="M185" s="545"/>
    </row>
    <row r="186" spans="1:13" ht="16.5" customHeight="1" thickBot="1" x14ac:dyDescent="0.25">
      <c r="A186" s="25"/>
      <c r="B186" s="928"/>
      <c r="C186" s="994"/>
      <c r="D186" s="1002"/>
      <c r="E186" s="1003"/>
      <c r="F186" s="21" t="s">
        <v>5</v>
      </c>
      <c r="G186" s="127">
        <f>SUM(G169:G185)</f>
        <v>596.70000000000005</v>
      </c>
      <c r="H186" s="127">
        <f>SUM(H169:H185)</f>
        <v>626.6</v>
      </c>
      <c r="I186" s="127">
        <f>SUM(I169:I185)</f>
        <v>568.1</v>
      </c>
      <c r="J186" s="1006"/>
      <c r="K186" s="1007"/>
      <c r="L186" s="1007"/>
      <c r="M186" s="131"/>
    </row>
    <row r="187" spans="1:13" ht="14.25" customHeight="1" thickBot="1" x14ac:dyDescent="0.25">
      <c r="A187" s="27" t="s">
        <v>4</v>
      </c>
      <c r="B187" s="6" t="s">
        <v>6</v>
      </c>
      <c r="C187" s="1157" t="s">
        <v>7</v>
      </c>
      <c r="D187" s="1157"/>
      <c r="E187" s="1157"/>
      <c r="F187" s="1157"/>
      <c r="G187" s="75">
        <f>G186</f>
        <v>596.70000000000005</v>
      </c>
      <c r="H187" s="75">
        <f t="shared" ref="H187:I187" si="1">H186</f>
        <v>626.6</v>
      </c>
      <c r="I187" s="75">
        <f t="shared" si="1"/>
        <v>568.1</v>
      </c>
      <c r="J187" s="179"/>
      <c r="K187" s="179"/>
      <c r="L187" s="179"/>
      <c r="M187" s="156"/>
    </row>
    <row r="188" spans="1:13" ht="17.25" customHeight="1" thickBot="1" x14ac:dyDescent="0.25">
      <c r="A188" s="26" t="s">
        <v>4</v>
      </c>
      <c r="B188" s="6" t="s">
        <v>25</v>
      </c>
      <c r="C188" s="1170" t="s">
        <v>114</v>
      </c>
      <c r="D188" s="1171"/>
      <c r="E188" s="1171"/>
      <c r="F188" s="1171"/>
      <c r="G188" s="1209"/>
      <c r="H188" s="1209"/>
      <c r="I188" s="1209"/>
      <c r="J188" s="1209"/>
      <c r="K188" s="1209"/>
      <c r="L188" s="182"/>
      <c r="M188" s="157"/>
    </row>
    <row r="189" spans="1:13" ht="12" customHeight="1" x14ac:dyDescent="0.2">
      <c r="A189" s="183" t="s">
        <v>4</v>
      </c>
      <c r="B189" s="180" t="s">
        <v>25</v>
      </c>
      <c r="C189" s="921" t="s">
        <v>4</v>
      </c>
      <c r="D189" s="1172" t="s">
        <v>310</v>
      </c>
      <c r="E189" s="1211"/>
      <c r="F189" s="946" t="s">
        <v>23</v>
      </c>
      <c r="G189" s="426">
        <f>1626.1</f>
        <v>1626.1</v>
      </c>
      <c r="H189" s="426">
        <v>2110.6999999999998</v>
      </c>
      <c r="I189" s="426">
        <v>1981.6</v>
      </c>
      <c r="J189" s="925"/>
      <c r="K189" s="1021"/>
      <c r="L189" s="1022"/>
      <c r="M189" s="186"/>
    </row>
    <row r="190" spans="1:13" ht="12" customHeight="1" x14ac:dyDescent="0.2">
      <c r="A190" s="183"/>
      <c r="B190" s="180"/>
      <c r="C190" s="921"/>
      <c r="D190" s="1214"/>
      <c r="E190" s="1212"/>
      <c r="F190" s="946" t="s">
        <v>55</v>
      </c>
      <c r="G190" s="426">
        <f>229-10.8+50</f>
        <v>268.2</v>
      </c>
      <c r="H190" s="426"/>
      <c r="I190" s="426"/>
      <c r="J190" s="925"/>
      <c r="K190" s="1021"/>
      <c r="L190" s="1022"/>
      <c r="M190" s="187"/>
    </row>
    <row r="191" spans="1:13" ht="12" customHeight="1" x14ac:dyDescent="0.2">
      <c r="A191" s="183"/>
      <c r="B191" s="180"/>
      <c r="C191" s="921"/>
      <c r="D191" s="1214"/>
      <c r="E191" s="1212"/>
      <c r="F191" s="946" t="s">
        <v>45</v>
      </c>
      <c r="G191" s="99">
        <v>935.2</v>
      </c>
      <c r="H191" s="99">
        <v>2103.6</v>
      </c>
      <c r="I191" s="99">
        <v>1636.2</v>
      </c>
      <c r="J191" s="925"/>
      <c r="K191" s="1021"/>
      <c r="L191" s="1022"/>
      <c r="M191" s="187"/>
    </row>
    <row r="192" spans="1:13" ht="12" customHeight="1" x14ac:dyDescent="0.2">
      <c r="A192" s="183"/>
      <c r="B192" s="180"/>
      <c r="C192" s="921"/>
      <c r="D192" s="1173"/>
      <c r="E192" s="1213"/>
      <c r="F192" s="191" t="s">
        <v>148</v>
      </c>
      <c r="G192" s="72">
        <v>82.5</v>
      </c>
      <c r="H192" s="72">
        <v>185.6</v>
      </c>
      <c r="I192" s="72">
        <v>144.4</v>
      </c>
      <c r="J192" s="155"/>
      <c r="K192" s="260"/>
      <c r="L192" s="308"/>
      <c r="M192" s="1023"/>
    </row>
    <row r="193" spans="1:15" ht="14.25" customHeight="1" x14ac:dyDescent="0.2">
      <c r="A193" s="183"/>
      <c r="B193" s="180"/>
      <c r="C193" s="921"/>
      <c r="D193" s="1186" t="s">
        <v>202</v>
      </c>
      <c r="E193" s="1024" t="s">
        <v>44</v>
      </c>
      <c r="F193" s="946"/>
      <c r="G193" s="426"/>
      <c r="H193" s="174"/>
      <c r="I193" s="174"/>
      <c r="J193" s="200"/>
      <c r="K193" s="309"/>
      <c r="L193" s="309"/>
      <c r="M193" s="201"/>
      <c r="N193" s="1197"/>
      <c r="O193" s="1197"/>
    </row>
    <row r="194" spans="1:15" ht="14.25" customHeight="1" x14ac:dyDescent="0.2">
      <c r="A194" s="183"/>
      <c r="B194" s="180"/>
      <c r="C194" s="921"/>
      <c r="D194" s="1210"/>
      <c r="E194" s="923" t="s">
        <v>342</v>
      </c>
      <c r="F194" s="946"/>
      <c r="G194" s="426"/>
      <c r="H194" s="174"/>
      <c r="I194" s="174"/>
      <c r="J194" s="200"/>
      <c r="K194" s="309"/>
      <c r="L194" s="309"/>
      <c r="M194" s="201"/>
    </row>
    <row r="195" spans="1:15" ht="15" customHeight="1" x14ac:dyDescent="0.2">
      <c r="A195" s="183"/>
      <c r="B195" s="180"/>
      <c r="C195" s="921"/>
      <c r="D195" s="189" t="s">
        <v>226</v>
      </c>
      <c r="E195" s="923" t="s">
        <v>280</v>
      </c>
      <c r="F195" s="946"/>
      <c r="G195" s="426"/>
      <c r="H195" s="174"/>
      <c r="I195" s="174"/>
      <c r="J195" s="236" t="s">
        <v>190</v>
      </c>
      <c r="K195" s="310">
        <v>10</v>
      </c>
      <c r="L195" s="310">
        <v>10</v>
      </c>
      <c r="M195" s="239">
        <v>10</v>
      </c>
    </row>
    <row r="196" spans="1:15" ht="13.5" customHeight="1" x14ac:dyDescent="0.2">
      <c r="A196" s="183"/>
      <c r="B196" s="180"/>
      <c r="C196" s="921"/>
      <c r="D196" s="1198" t="s">
        <v>213</v>
      </c>
      <c r="E196" s="923"/>
      <c r="F196" s="946"/>
      <c r="G196" s="426"/>
      <c r="H196" s="174"/>
      <c r="I196" s="174"/>
      <c r="J196" s="1200" t="s">
        <v>165</v>
      </c>
      <c r="K196" s="311">
        <v>329</v>
      </c>
      <c r="L196" s="311">
        <v>315</v>
      </c>
      <c r="M196" s="253">
        <v>308</v>
      </c>
    </row>
    <row r="197" spans="1:15" ht="13.5" customHeight="1" x14ac:dyDescent="0.2">
      <c r="A197" s="183"/>
      <c r="B197" s="180"/>
      <c r="C197" s="921"/>
      <c r="D197" s="1199"/>
      <c r="E197" s="923"/>
      <c r="F197" s="946"/>
      <c r="G197" s="426"/>
      <c r="H197" s="174"/>
      <c r="I197" s="174"/>
      <c r="J197" s="1201"/>
      <c r="K197" s="693"/>
      <c r="L197" s="693"/>
      <c r="M197" s="694"/>
    </row>
    <row r="198" spans="1:15" ht="26.25" customHeight="1" x14ac:dyDescent="0.2">
      <c r="A198" s="183"/>
      <c r="B198" s="180"/>
      <c r="C198" s="921"/>
      <c r="D198" s="917" t="s">
        <v>201</v>
      </c>
      <c r="E198" s="922"/>
      <c r="F198" s="191"/>
      <c r="G198" s="357"/>
      <c r="H198" s="72"/>
      <c r="I198" s="72"/>
      <c r="J198" s="146" t="s">
        <v>127</v>
      </c>
      <c r="K198" s="723">
        <v>7.9</v>
      </c>
      <c r="L198" s="723">
        <v>6.9</v>
      </c>
      <c r="M198" s="724">
        <v>5.7</v>
      </c>
    </row>
    <row r="199" spans="1:15" ht="13.5" customHeight="1" x14ac:dyDescent="0.2">
      <c r="A199" s="878"/>
      <c r="B199" s="880"/>
      <c r="C199" s="929"/>
      <c r="D199" s="1186" t="s">
        <v>130</v>
      </c>
      <c r="E199" s="1024" t="s">
        <v>44</v>
      </c>
      <c r="F199" s="115"/>
      <c r="G199" s="174"/>
      <c r="H199" s="174"/>
      <c r="I199" s="174"/>
      <c r="J199" s="1046" t="s">
        <v>82</v>
      </c>
      <c r="K199" s="1043"/>
      <c r="L199" s="1043"/>
      <c r="M199" s="1044"/>
    </row>
    <row r="200" spans="1:15" ht="14.25" customHeight="1" x14ac:dyDescent="0.2">
      <c r="A200" s="878"/>
      <c r="B200" s="880"/>
      <c r="C200" s="929"/>
      <c r="D200" s="1187"/>
      <c r="E200" s="1042" t="s">
        <v>342</v>
      </c>
      <c r="F200" s="115"/>
      <c r="G200" s="99"/>
      <c r="H200" s="99"/>
      <c r="I200" s="99"/>
      <c r="J200" s="1203" t="s">
        <v>306</v>
      </c>
      <c r="K200" s="339">
        <v>50</v>
      </c>
      <c r="L200" s="339">
        <v>90</v>
      </c>
      <c r="M200" s="340">
        <v>10</v>
      </c>
      <c r="N200" s="381"/>
    </row>
    <row r="201" spans="1:15" ht="14.25" customHeight="1" x14ac:dyDescent="0.2">
      <c r="A201" s="878"/>
      <c r="B201" s="880"/>
      <c r="C201" s="929"/>
      <c r="D201" s="1202"/>
      <c r="E201" s="1042" t="s">
        <v>280</v>
      </c>
      <c r="F201" s="115"/>
      <c r="G201" s="174"/>
      <c r="H201" s="174"/>
      <c r="I201" s="174"/>
      <c r="J201" s="1204"/>
      <c r="K201" s="317"/>
      <c r="L201" s="317"/>
      <c r="M201" s="334"/>
    </row>
    <row r="202" spans="1:15" ht="29.25" customHeight="1" x14ac:dyDescent="0.2">
      <c r="A202" s="183"/>
      <c r="B202" s="180"/>
      <c r="C202" s="1041"/>
      <c r="D202" s="1055"/>
      <c r="E202" s="1042"/>
      <c r="F202" s="1047"/>
      <c r="G202" s="426"/>
      <c r="H202" s="174"/>
      <c r="I202" s="174"/>
      <c r="J202" s="37" t="s">
        <v>165</v>
      </c>
      <c r="K202" s="310"/>
      <c r="L202" s="1056">
        <v>200</v>
      </c>
      <c r="M202" s="1057">
        <v>246</v>
      </c>
    </row>
    <row r="203" spans="1:15" ht="18.75" customHeight="1" x14ac:dyDescent="0.2">
      <c r="A203" s="183"/>
      <c r="B203" s="180"/>
      <c r="C203" s="1041"/>
      <c r="D203" s="1039"/>
      <c r="E203" s="1052"/>
      <c r="F203" s="191"/>
      <c r="G203" s="357"/>
      <c r="H203" s="72"/>
      <c r="I203" s="72"/>
      <c r="J203" s="155" t="s">
        <v>344</v>
      </c>
      <c r="K203" s="723"/>
      <c r="L203" s="1058">
        <v>100</v>
      </c>
      <c r="M203" s="223">
        <v>159</v>
      </c>
    </row>
    <row r="204" spans="1:15" ht="24.75" customHeight="1" x14ac:dyDescent="0.2">
      <c r="A204" s="1190"/>
      <c r="B204" s="1191"/>
      <c r="C204" s="1192"/>
      <c r="D204" s="1168" t="s">
        <v>118</v>
      </c>
      <c r="E204" s="1194"/>
      <c r="F204" s="394"/>
      <c r="G204" s="76"/>
      <c r="H204" s="71"/>
      <c r="I204" s="71"/>
      <c r="J204" s="943" t="s">
        <v>126</v>
      </c>
      <c r="K204" s="289">
        <v>1</v>
      </c>
      <c r="L204" s="119">
        <v>1</v>
      </c>
      <c r="M204" s="141">
        <v>1</v>
      </c>
    </row>
    <row r="205" spans="1:15" ht="15" customHeight="1" x14ac:dyDescent="0.2">
      <c r="A205" s="1190"/>
      <c r="B205" s="1191"/>
      <c r="C205" s="1192"/>
      <c r="D205" s="1193"/>
      <c r="E205" s="1195"/>
      <c r="F205" s="946"/>
      <c r="G205" s="426"/>
      <c r="H205" s="174"/>
      <c r="I205" s="174"/>
      <c r="J205" s="640"/>
      <c r="K205" s="254"/>
      <c r="L205" s="118"/>
      <c r="M205" s="173"/>
    </row>
    <row r="206" spans="1:15" ht="26.25" customHeight="1" x14ac:dyDescent="0.2">
      <c r="A206" s="878"/>
      <c r="B206" s="879"/>
      <c r="C206" s="939"/>
      <c r="D206" s="1186" t="s">
        <v>220</v>
      </c>
      <c r="E206" s="936"/>
      <c r="F206" s="394"/>
      <c r="G206" s="71"/>
      <c r="H206" s="71"/>
      <c r="I206" s="71"/>
      <c r="J206" s="934" t="s">
        <v>283</v>
      </c>
      <c r="K206" s="775">
        <v>1</v>
      </c>
      <c r="L206" s="776"/>
      <c r="M206" s="777"/>
      <c r="N206" s="8"/>
      <c r="O206" s="1066"/>
    </row>
    <row r="207" spans="1:15" ht="25.5" customHeight="1" x14ac:dyDescent="0.2">
      <c r="A207" s="878"/>
      <c r="B207" s="879"/>
      <c r="C207" s="939"/>
      <c r="D207" s="1187"/>
      <c r="E207" s="937"/>
      <c r="F207" s="946"/>
      <c r="G207" s="174"/>
      <c r="H207" s="174"/>
      <c r="I207" s="174"/>
      <c r="J207" s="37" t="s">
        <v>146</v>
      </c>
      <c r="K207" s="294">
        <v>8</v>
      </c>
      <c r="L207" s="358">
        <v>11</v>
      </c>
      <c r="M207" s="333">
        <v>15</v>
      </c>
      <c r="N207" s="8"/>
    </row>
    <row r="208" spans="1:15" ht="17.25" customHeight="1" x14ac:dyDescent="0.2">
      <c r="A208" s="24"/>
      <c r="B208" s="880"/>
      <c r="C208" s="939"/>
      <c r="D208" s="1187"/>
      <c r="E208" s="941"/>
      <c r="F208" s="946"/>
      <c r="G208" s="174"/>
      <c r="H208" s="174"/>
      <c r="I208" s="174"/>
      <c r="J208" s="29" t="s">
        <v>193</v>
      </c>
      <c r="K208" s="238">
        <v>100</v>
      </c>
      <c r="L208" s="310">
        <v>100</v>
      </c>
      <c r="M208" s="239">
        <v>100</v>
      </c>
    </row>
    <row r="209" spans="1:13" ht="26.25" customHeight="1" x14ac:dyDescent="0.2">
      <c r="A209" s="24"/>
      <c r="B209" s="880"/>
      <c r="C209" s="939"/>
      <c r="D209" s="1187"/>
      <c r="E209" s="941"/>
      <c r="F209" s="946"/>
      <c r="G209" s="426"/>
      <c r="H209" s="426"/>
      <c r="I209" s="174"/>
      <c r="J209" s="236" t="s">
        <v>145</v>
      </c>
      <c r="K209" s="140">
        <v>1</v>
      </c>
      <c r="L209" s="140">
        <v>3</v>
      </c>
      <c r="M209" s="333">
        <v>3</v>
      </c>
    </row>
    <row r="210" spans="1:13" ht="28.5" customHeight="1" x14ac:dyDescent="0.2">
      <c r="A210" s="24"/>
      <c r="B210" s="880"/>
      <c r="C210" s="939"/>
      <c r="D210" s="1187"/>
      <c r="E210" s="937"/>
      <c r="F210" s="946"/>
      <c r="G210" s="426"/>
      <c r="H210" s="426"/>
      <c r="I210" s="174"/>
      <c r="J210" s="1188" t="s">
        <v>194</v>
      </c>
      <c r="K210" s="254">
        <v>2</v>
      </c>
      <c r="L210" s="118">
        <v>7</v>
      </c>
      <c r="M210" s="173">
        <v>7</v>
      </c>
    </row>
    <row r="211" spans="1:13" ht="15" customHeight="1" x14ac:dyDescent="0.2">
      <c r="A211" s="24"/>
      <c r="B211" s="880"/>
      <c r="C211" s="939"/>
      <c r="D211" s="924"/>
      <c r="E211" s="938"/>
      <c r="F211" s="191"/>
      <c r="G211" s="357"/>
      <c r="H211" s="357"/>
      <c r="I211" s="72"/>
      <c r="J211" s="1189"/>
      <c r="K211" s="281"/>
      <c r="L211" s="120"/>
      <c r="M211" s="149"/>
    </row>
    <row r="212" spans="1:13" ht="16.5" customHeight="1" thickBot="1" x14ac:dyDescent="0.25">
      <c r="A212" s="25"/>
      <c r="B212" s="928"/>
      <c r="C212" s="994"/>
      <c r="D212" s="1002"/>
      <c r="E212" s="1003"/>
      <c r="F212" s="21" t="s">
        <v>5</v>
      </c>
      <c r="G212" s="127">
        <f>SUM(G189:G211)</f>
        <v>2912</v>
      </c>
      <c r="H212" s="127">
        <f>SUM(H189:H211)</f>
        <v>4399.8999999999996</v>
      </c>
      <c r="I212" s="127">
        <f>SUM(I189:I211)</f>
        <v>3762.2</v>
      </c>
      <c r="J212" s="1006"/>
      <c r="K212" s="1007"/>
      <c r="L212" s="1007"/>
      <c r="M212" s="131"/>
    </row>
    <row r="213" spans="1:13" ht="26.25" customHeight="1" x14ac:dyDescent="0.2">
      <c r="A213" s="28" t="s">
        <v>4</v>
      </c>
      <c r="B213" s="158" t="s">
        <v>25</v>
      </c>
      <c r="C213" s="159" t="s">
        <v>6</v>
      </c>
      <c r="D213" s="427" t="s">
        <v>131</v>
      </c>
      <c r="E213" s="1033"/>
      <c r="F213" s="129" t="s">
        <v>23</v>
      </c>
      <c r="G213" s="86">
        <v>94.2</v>
      </c>
      <c r="H213" s="86">
        <v>55.7</v>
      </c>
      <c r="I213" s="86">
        <v>8</v>
      </c>
      <c r="J213" s="930"/>
      <c r="K213" s="1025"/>
      <c r="L213" s="316"/>
      <c r="M213" s="171"/>
    </row>
    <row r="214" spans="1:13" ht="53.25" customHeight="1" x14ac:dyDescent="0.2">
      <c r="A214" s="183"/>
      <c r="B214" s="180"/>
      <c r="C214" s="921"/>
      <c r="D214" s="190" t="s">
        <v>227</v>
      </c>
      <c r="E214" s="1031"/>
      <c r="F214" s="356"/>
      <c r="G214" s="74"/>
      <c r="H214" s="74"/>
      <c r="I214" s="74"/>
      <c r="J214" s="261" t="s">
        <v>124</v>
      </c>
      <c r="K214" s="690"/>
      <c r="L214" s="691">
        <v>1</v>
      </c>
      <c r="M214" s="1026"/>
    </row>
    <row r="215" spans="1:13" ht="53.25" customHeight="1" x14ac:dyDescent="0.2">
      <c r="A215" s="183"/>
      <c r="B215" s="180"/>
      <c r="C215" s="921"/>
      <c r="D215" s="916" t="s">
        <v>228</v>
      </c>
      <c r="E215" s="743"/>
      <c r="F215" s="946"/>
      <c r="G215" s="174"/>
      <c r="H215" s="174"/>
      <c r="I215" s="174"/>
      <c r="J215" s="935" t="s">
        <v>124</v>
      </c>
      <c r="K215" s="254"/>
      <c r="L215" s="118"/>
      <c r="M215" s="173">
        <v>1</v>
      </c>
    </row>
    <row r="216" spans="1:13" ht="43.5" customHeight="1" x14ac:dyDescent="0.2">
      <c r="A216" s="183"/>
      <c r="B216" s="180"/>
      <c r="C216" s="921"/>
      <c r="D216" s="190" t="s">
        <v>198</v>
      </c>
      <c r="E216" s="1031"/>
      <c r="F216" s="356"/>
      <c r="G216" s="74"/>
      <c r="H216" s="74"/>
      <c r="I216" s="74"/>
      <c r="J216" s="261" t="s">
        <v>124</v>
      </c>
      <c r="K216" s="690"/>
      <c r="L216" s="691">
        <v>1</v>
      </c>
      <c r="M216" s="1026"/>
    </row>
    <row r="217" spans="1:13" ht="52.5" customHeight="1" x14ac:dyDescent="0.2">
      <c r="A217" s="183"/>
      <c r="B217" s="180"/>
      <c r="C217" s="921"/>
      <c r="D217" s="190" t="s">
        <v>144</v>
      </c>
      <c r="E217" s="1031"/>
      <c r="F217" s="356"/>
      <c r="G217" s="74"/>
      <c r="H217" s="74"/>
      <c r="I217" s="74"/>
      <c r="J217" s="588" t="s">
        <v>124</v>
      </c>
      <c r="K217" s="690"/>
      <c r="L217" s="691">
        <v>1</v>
      </c>
      <c r="M217" s="1026"/>
    </row>
    <row r="218" spans="1:13" ht="52.5" customHeight="1" x14ac:dyDescent="0.2">
      <c r="A218" s="183"/>
      <c r="B218" s="180"/>
      <c r="C218" s="921"/>
      <c r="D218" s="917" t="s">
        <v>242</v>
      </c>
      <c r="E218" s="1034"/>
      <c r="F218" s="191"/>
      <c r="G218" s="72"/>
      <c r="H218" s="72"/>
      <c r="I218" s="72"/>
      <c r="J218" s="588" t="s">
        <v>124</v>
      </c>
      <c r="K218" s="281"/>
      <c r="L218" s="120">
        <v>1</v>
      </c>
      <c r="M218" s="149"/>
    </row>
    <row r="219" spans="1:13" ht="54" customHeight="1" x14ac:dyDescent="0.2">
      <c r="A219" s="183"/>
      <c r="B219" s="180"/>
      <c r="C219" s="921"/>
      <c r="D219" s="573" t="s">
        <v>271</v>
      </c>
      <c r="E219" s="1034"/>
      <c r="F219" s="356"/>
      <c r="G219" s="590"/>
      <c r="H219" s="591"/>
      <c r="I219" s="591"/>
      <c r="J219" s="588" t="s">
        <v>124</v>
      </c>
      <c r="K219" s="688">
        <v>1</v>
      </c>
      <c r="L219" s="688"/>
      <c r="M219" s="1027"/>
    </row>
    <row r="220" spans="1:13" ht="66.75" customHeight="1" x14ac:dyDescent="0.2">
      <c r="A220" s="183"/>
      <c r="B220" s="180"/>
      <c r="C220" s="921"/>
      <c r="D220" s="581" t="s">
        <v>269</v>
      </c>
      <c r="E220" s="1034"/>
      <c r="F220" s="356"/>
      <c r="G220" s="590"/>
      <c r="H220" s="590"/>
      <c r="I220" s="590"/>
      <c r="J220" s="588" t="s">
        <v>124</v>
      </c>
      <c r="K220" s="688"/>
      <c r="L220" s="688"/>
      <c r="M220" s="1028">
        <v>1</v>
      </c>
    </row>
    <row r="221" spans="1:13" ht="56.25" customHeight="1" x14ac:dyDescent="0.2">
      <c r="A221" s="183"/>
      <c r="B221" s="180"/>
      <c r="C221" s="921"/>
      <c r="D221" s="573" t="s">
        <v>268</v>
      </c>
      <c r="E221" s="1030"/>
      <c r="F221" s="356"/>
      <c r="G221" s="590"/>
      <c r="H221" s="590"/>
      <c r="I221" s="590"/>
      <c r="J221" s="588" t="s">
        <v>124</v>
      </c>
      <c r="K221" s="688"/>
      <c r="L221" s="688">
        <v>1</v>
      </c>
      <c r="M221" s="951"/>
    </row>
    <row r="222" spans="1:13" ht="53.25" customHeight="1" x14ac:dyDescent="0.2">
      <c r="A222" s="183"/>
      <c r="B222" s="180"/>
      <c r="C222" s="921"/>
      <c r="D222" s="190" t="s">
        <v>208</v>
      </c>
      <c r="E222" s="1031"/>
      <c r="F222" s="356"/>
      <c r="G222" s="74"/>
      <c r="H222" s="74"/>
      <c r="I222" s="74"/>
      <c r="J222" s="261" t="s">
        <v>124</v>
      </c>
      <c r="K222" s="690"/>
      <c r="L222" s="691">
        <v>1</v>
      </c>
      <c r="M222" s="1026"/>
    </row>
    <row r="223" spans="1:13" ht="16.5" customHeight="1" thickBot="1" x14ac:dyDescent="0.25">
      <c r="A223" s="25"/>
      <c r="B223" s="928"/>
      <c r="C223" s="994"/>
      <c r="D223" s="1002"/>
      <c r="E223" s="1032"/>
      <c r="F223" s="1035" t="s">
        <v>5</v>
      </c>
      <c r="G223" s="1029">
        <f>SUM(G213:G222)</f>
        <v>94.2</v>
      </c>
      <c r="H223" s="1029">
        <f>SUM(H213:H222)</f>
        <v>55.7</v>
      </c>
      <c r="I223" s="1029">
        <f>SUM(I213:I222)</f>
        <v>8</v>
      </c>
      <c r="J223" s="1006"/>
      <c r="K223" s="1007"/>
      <c r="L223" s="1007"/>
      <c r="M223" s="131"/>
    </row>
    <row r="224" spans="1:13" ht="16.5" customHeight="1" thickBot="1" x14ac:dyDescent="0.25">
      <c r="A224" s="26" t="s">
        <v>4</v>
      </c>
      <c r="B224" s="6" t="s">
        <v>25</v>
      </c>
      <c r="C224" s="1156" t="s">
        <v>7</v>
      </c>
      <c r="D224" s="1157"/>
      <c r="E224" s="1157"/>
      <c r="F224" s="1158"/>
      <c r="G224" s="75">
        <f>G223+G212</f>
        <v>3006.2</v>
      </c>
      <c r="H224" s="75">
        <f t="shared" ref="H224:I224" si="2">H223+H212</f>
        <v>4455.6000000000004</v>
      </c>
      <c r="I224" s="75">
        <f t="shared" si="2"/>
        <v>3770.2</v>
      </c>
      <c r="J224" s="179"/>
      <c r="K224" s="179"/>
      <c r="L224" s="179"/>
      <c r="M224" s="156"/>
    </row>
    <row r="225" spans="1:17" ht="15.75" customHeight="1" thickBot="1" x14ac:dyDescent="0.25">
      <c r="A225" s="26" t="s">
        <v>4</v>
      </c>
      <c r="B225" s="6" t="s">
        <v>33</v>
      </c>
      <c r="C225" s="1170" t="s">
        <v>42</v>
      </c>
      <c r="D225" s="1171"/>
      <c r="E225" s="1171"/>
      <c r="F225" s="1171"/>
      <c r="G225" s="885"/>
      <c r="H225" s="885"/>
      <c r="I225" s="885"/>
      <c r="J225" s="877"/>
      <c r="K225" s="182"/>
      <c r="L225" s="182"/>
      <c r="M225" s="157"/>
    </row>
    <row r="226" spans="1:17" ht="13.5" customHeight="1" x14ac:dyDescent="0.2">
      <c r="A226" s="28" t="s">
        <v>4</v>
      </c>
      <c r="B226" s="158" t="s">
        <v>33</v>
      </c>
      <c r="C226" s="159" t="s">
        <v>4</v>
      </c>
      <c r="D226" s="1172" t="s">
        <v>309</v>
      </c>
      <c r="E226" s="81"/>
      <c r="F226" s="272" t="s">
        <v>23</v>
      </c>
      <c r="G226" s="86">
        <v>220</v>
      </c>
      <c r="H226" s="86">
        <v>220</v>
      </c>
      <c r="I226" s="86">
        <v>220</v>
      </c>
      <c r="J226" s="930"/>
      <c r="K226" s="746"/>
      <c r="L226" s="316"/>
      <c r="M226" s="171"/>
    </row>
    <row r="227" spans="1:17" ht="15.75" customHeight="1" x14ac:dyDescent="0.2">
      <c r="A227" s="741"/>
      <c r="B227" s="180"/>
      <c r="C227" s="1036"/>
      <c r="D227" s="1173"/>
      <c r="E227" s="743"/>
      <c r="F227" s="271" t="s">
        <v>55</v>
      </c>
      <c r="G227" s="174">
        <f>175.8+2.2</f>
        <v>178</v>
      </c>
      <c r="H227" s="174"/>
      <c r="I227" s="174"/>
      <c r="J227" s="935"/>
      <c r="K227" s="126"/>
      <c r="L227" s="118"/>
      <c r="M227" s="173"/>
    </row>
    <row r="228" spans="1:17" s="42" customFormat="1" ht="14.25" customHeight="1" x14ac:dyDescent="0.2">
      <c r="A228" s="1174"/>
      <c r="B228" s="1176"/>
      <c r="C228" s="1178"/>
      <c r="D228" s="1180" t="s">
        <v>152</v>
      </c>
      <c r="E228" s="1183" t="s">
        <v>44</v>
      </c>
      <c r="F228" s="594"/>
      <c r="G228" s="595"/>
      <c r="H228" s="595"/>
      <c r="I228" s="595"/>
      <c r="J228" s="596" t="s">
        <v>151</v>
      </c>
      <c r="K228" s="597">
        <v>550</v>
      </c>
      <c r="L228" s="597">
        <v>550</v>
      </c>
      <c r="M228" s="598">
        <v>550</v>
      </c>
    </row>
    <row r="229" spans="1:17" s="42" customFormat="1" ht="12.75" customHeight="1" x14ac:dyDescent="0.2">
      <c r="A229" s="1175"/>
      <c r="B229" s="1177"/>
      <c r="C229" s="1179"/>
      <c r="D229" s="1181"/>
      <c r="E229" s="1184"/>
      <c r="F229" s="390"/>
      <c r="G229" s="391"/>
      <c r="H229" s="391"/>
      <c r="I229" s="391"/>
      <c r="J229" s="392" t="s">
        <v>151</v>
      </c>
      <c r="K229" s="393">
        <f>260+377</f>
        <v>637</v>
      </c>
      <c r="L229" s="393"/>
      <c r="M229" s="302"/>
    </row>
    <row r="230" spans="1:17" s="42" customFormat="1" ht="12.75" customHeight="1" x14ac:dyDescent="0.2">
      <c r="A230" s="1175"/>
      <c r="B230" s="1177"/>
      <c r="C230" s="1179"/>
      <c r="D230" s="1182"/>
      <c r="E230" s="1185"/>
      <c r="F230" s="262"/>
      <c r="G230" s="263"/>
      <c r="H230" s="263"/>
      <c r="I230" s="263"/>
      <c r="J230" s="235"/>
      <c r="K230" s="600"/>
      <c r="L230" s="600"/>
      <c r="M230" s="601"/>
    </row>
    <row r="231" spans="1:17" ht="17.25" customHeight="1" x14ac:dyDescent="0.2">
      <c r="A231" s="878"/>
      <c r="B231" s="879"/>
      <c r="C231" s="939"/>
      <c r="D231" s="1168" t="s">
        <v>272</v>
      </c>
      <c r="E231" s="592"/>
      <c r="F231" s="747"/>
      <c r="G231" s="391"/>
      <c r="H231" s="391"/>
      <c r="I231" s="391"/>
      <c r="J231" s="1196" t="s">
        <v>266</v>
      </c>
      <c r="K231" s="393">
        <v>20</v>
      </c>
      <c r="L231" s="393">
        <v>20</v>
      </c>
      <c r="M231" s="302">
        <v>20</v>
      </c>
    </row>
    <row r="232" spans="1:17" ht="36" customHeight="1" x14ac:dyDescent="0.2">
      <c r="A232" s="24"/>
      <c r="B232" s="879"/>
      <c r="C232" s="52"/>
      <c r="D232" s="1169"/>
      <c r="E232" s="348"/>
      <c r="F232" s="270"/>
      <c r="G232" s="263"/>
      <c r="H232" s="263"/>
      <c r="I232" s="263"/>
      <c r="J232" s="1196"/>
      <c r="K232" s="393"/>
      <c r="L232" s="393"/>
      <c r="M232" s="302"/>
    </row>
    <row r="233" spans="1:17" ht="12.75" customHeight="1" x14ac:dyDescent="0.2">
      <c r="A233" s="878"/>
      <c r="B233" s="879"/>
      <c r="C233" s="939"/>
      <c r="D233" s="1168" t="s">
        <v>105</v>
      </c>
      <c r="E233" s="592"/>
      <c r="F233" s="394"/>
      <c r="G233" s="71"/>
      <c r="H233" s="107"/>
      <c r="I233" s="107"/>
      <c r="J233" s="945" t="s">
        <v>82</v>
      </c>
      <c r="K233" s="119">
        <v>1</v>
      </c>
      <c r="L233" s="119"/>
      <c r="M233" s="141"/>
    </row>
    <row r="234" spans="1:17" ht="18" customHeight="1" x14ac:dyDescent="0.2">
      <c r="A234" s="24"/>
      <c r="B234" s="879"/>
      <c r="C234" s="52"/>
      <c r="D234" s="1169"/>
      <c r="E234" s="348"/>
      <c r="F234" s="191"/>
      <c r="G234" s="72"/>
      <c r="H234" s="72"/>
      <c r="I234" s="72"/>
      <c r="J234" s="155"/>
      <c r="K234" s="120"/>
      <c r="L234" s="120"/>
      <c r="M234" s="149"/>
    </row>
    <row r="235" spans="1:17" ht="12.75" customHeight="1" x14ac:dyDescent="0.2">
      <c r="A235" s="1059"/>
      <c r="B235" s="1060"/>
      <c r="C235" s="1065"/>
      <c r="D235" s="1168" t="s">
        <v>229</v>
      </c>
      <c r="E235" s="592"/>
      <c r="F235" s="394"/>
      <c r="G235" s="71"/>
      <c r="H235" s="107"/>
      <c r="I235" s="107"/>
      <c r="J235" s="1061" t="s">
        <v>168</v>
      </c>
      <c r="K235" s="172" t="s">
        <v>169</v>
      </c>
      <c r="L235" s="119"/>
      <c r="M235" s="141"/>
    </row>
    <row r="236" spans="1:17" ht="18" customHeight="1" x14ac:dyDescent="0.2">
      <c r="A236" s="24"/>
      <c r="B236" s="1060"/>
      <c r="C236" s="52"/>
      <c r="D236" s="1169"/>
      <c r="E236" s="348"/>
      <c r="F236" s="191"/>
      <c r="G236" s="72"/>
      <c r="H236" s="72"/>
      <c r="I236" s="72"/>
      <c r="J236" s="155"/>
      <c r="K236" s="120"/>
      <c r="L236" s="120"/>
      <c r="M236" s="149"/>
    </row>
    <row r="237" spans="1:17" ht="16.5" customHeight="1" thickBot="1" x14ac:dyDescent="0.25">
      <c r="A237" s="25"/>
      <c r="B237" s="1064"/>
      <c r="C237" s="994"/>
      <c r="D237" s="1002"/>
      <c r="E237" s="1032"/>
      <c r="F237" s="21" t="s">
        <v>5</v>
      </c>
      <c r="G237" s="1029">
        <f>SUM(G226:G234)</f>
        <v>398</v>
      </c>
      <c r="H237" s="1029">
        <f t="shared" ref="H237:I237" si="3">SUM(H226:H234)</f>
        <v>220</v>
      </c>
      <c r="I237" s="1029">
        <f t="shared" si="3"/>
        <v>220</v>
      </c>
      <c r="J237" s="1006"/>
      <c r="K237" s="1007"/>
      <c r="L237" s="1007"/>
      <c r="M237" s="131"/>
    </row>
    <row r="238" spans="1:17" ht="13.5" thickBot="1" x14ac:dyDescent="0.25">
      <c r="A238" s="1063" t="s">
        <v>4</v>
      </c>
      <c r="B238" s="181" t="s">
        <v>33</v>
      </c>
      <c r="C238" s="1156" t="s">
        <v>7</v>
      </c>
      <c r="D238" s="1157"/>
      <c r="E238" s="1157"/>
      <c r="F238" s="1158"/>
      <c r="G238" s="75">
        <f>G237</f>
        <v>398</v>
      </c>
      <c r="H238" s="75">
        <f t="shared" ref="H238:I238" si="4">H237</f>
        <v>220</v>
      </c>
      <c r="I238" s="75">
        <f t="shared" si="4"/>
        <v>220</v>
      </c>
      <c r="J238" s="179"/>
      <c r="K238" s="179"/>
      <c r="L238" s="179"/>
      <c r="M238" s="156"/>
    </row>
    <row r="239" spans="1:17" ht="14.25" customHeight="1" thickBot="1" x14ac:dyDescent="0.25">
      <c r="A239" s="27" t="s">
        <v>4</v>
      </c>
      <c r="B239" s="1159" t="s">
        <v>8</v>
      </c>
      <c r="C239" s="1160"/>
      <c r="D239" s="1160"/>
      <c r="E239" s="1160"/>
      <c r="F239" s="1160"/>
      <c r="G239" s="203">
        <f>G238+G224+G187+G167</f>
        <v>18155.900000000001</v>
      </c>
      <c r="H239" s="203">
        <f>H238+H224+H187+H167</f>
        <v>24333.1</v>
      </c>
      <c r="I239" s="203">
        <f>I238+I224+I187+I167</f>
        <v>24859.599999999999</v>
      </c>
      <c r="J239" s="1161"/>
      <c r="K239" s="1162"/>
      <c r="L239" s="1162"/>
      <c r="M239" s="1163"/>
      <c r="Q239" s="164"/>
    </row>
    <row r="240" spans="1:17" ht="14.25" customHeight="1" thickBot="1" x14ac:dyDescent="0.25">
      <c r="A240" s="19" t="s">
        <v>35</v>
      </c>
      <c r="B240" s="1164" t="s">
        <v>53</v>
      </c>
      <c r="C240" s="1165"/>
      <c r="D240" s="1165"/>
      <c r="E240" s="1165"/>
      <c r="F240" s="1165"/>
      <c r="G240" s="204">
        <f t="shared" ref="G240:I240" si="5">SUM(G239)</f>
        <v>18155.900000000001</v>
      </c>
      <c r="H240" s="204">
        <f t="shared" si="5"/>
        <v>24333.1</v>
      </c>
      <c r="I240" s="204">
        <f t="shared" si="5"/>
        <v>24859.599999999999</v>
      </c>
      <c r="J240" s="1166"/>
      <c r="K240" s="1166"/>
      <c r="L240" s="1166"/>
      <c r="M240" s="1167"/>
      <c r="N240" s="8"/>
      <c r="O240" s="8"/>
    </row>
    <row r="241" spans="1:15" s="9" customFormat="1" ht="16.5" customHeight="1" x14ac:dyDescent="0.2">
      <c r="A241" s="1142"/>
      <c r="B241" s="1142"/>
      <c r="C241" s="1142"/>
      <c r="D241" s="1142"/>
      <c r="E241" s="1142"/>
      <c r="F241" s="1142"/>
      <c r="G241" s="1142"/>
      <c r="H241" s="1142"/>
      <c r="I241" s="1142"/>
      <c r="J241" s="1142"/>
      <c r="K241" s="355"/>
      <c r="L241" s="355"/>
      <c r="M241" s="355"/>
    </row>
    <row r="242" spans="1:15" s="9" customFormat="1" ht="17.25" customHeight="1" x14ac:dyDescent="0.2">
      <c r="A242" s="355"/>
      <c r="B242" s="447"/>
      <c r="C242" s="447"/>
      <c r="D242" s="447"/>
      <c r="E242" s="447"/>
      <c r="F242" s="447"/>
      <c r="G242" s="447"/>
      <c r="H242" s="447"/>
      <c r="I242" s="447"/>
      <c r="J242" s="447"/>
      <c r="K242" s="355"/>
      <c r="L242" s="355"/>
      <c r="M242" s="355"/>
    </row>
    <row r="243" spans="1:15" s="10" customFormat="1" ht="14.25" customHeight="1" thickBot="1" x14ac:dyDescent="0.25">
      <c r="A243" s="1143" t="s">
        <v>12</v>
      </c>
      <c r="B243" s="1143"/>
      <c r="C243" s="1143"/>
      <c r="D243" s="1143"/>
      <c r="E243" s="1143"/>
      <c r="F243" s="1143"/>
      <c r="G243" s="888"/>
      <c r="H243" s="888"/>
      <c r="I243" s="888"/>
      <c r="J243" s="16"/>
      <c r="K243" s="16"/>
      <c r="L243" s="16"/>
      <c r="M243" s="16"/>
      <c r="N243" s="9"/>
      <c r="O243" s="9"/>
    </row>
    <row r="244" spans="1:15" ht="57" customHeight="1" thickBot="1" x14ac:dyDescent="0.25">
      <c r="A244" s="1144" t="s">
        <v>9</v>
      </c>
      <c r="B244" s="1145"/>
      <c r="C244" s="1145"/>
      <c r="D244" s="1145"/>
      <c r="E244" s="1145"/>
      <c r="F244" s="1146"/>
      <c r="G244" s="1037" t="s">
        <v>238</v>
      </c>
      <c r="H244" s="1038" t="s">
        <v>161</v>
      </c>
      <c r="I244" s="1038" t="s">
        <v>239</v>
      </c>
      <c r="J244" s="2"/>
      <c r="K244" s="2"/>
      <c r="L244" s="2"/>
      <c r="M244" s="2"/>
      <c r="N244" s="8"/>
      <c r="O244" s="8"/>
    </row>
    <row r="245" spans="1:15" ht="14.25" customHeight="1" x14ac:dyDescent="0.2">
      <c r="A245" s="1147" t="s">
        <v>13</v>
      </c>
      <c r="B245" s="1148"/>
      <c r="C245" s="1148"/>
      <c r="D245" s="1148"/>
      <c r="E245" s="1148"/>
      <c r="F245" s="1149"/>
      <c r="G245" s="265">
        <f>G246+G255+G256+G257+G254</f>
        <v>17128.900000000001</v>
      </c>
      <c r="H245" s="265">
        <f>H246+H255+H256+H257+H254</f>
        <v>20673.599999999999</v>
      </c>
      <c r="I245" s="265">
        <f>I246+I255+I256+I257+I254</f>
        <v>22165.4</v>
      </c>
      <c r="N245" s="8"/>
      <c r="O245" s="8"/>
    </row>
    <row r="246" spans="1:15" ht="14.25" customHeight="1" x14ac:dyDescent="0.2">
      <c r="A246" s="1150" t="s">
        <v>76</v>
      </c>
      <c r="B246" s="1151"/>
      <c r="C246" s="1151"/>
      <c r="D246" s="1151"/>
      <c r="E246" s="1151"/>
      <c r="F246" s="1152"/>
      <c r="G246" s="64">
        <f>SUM(G247:G253)</f>
        <v>15335.8</v>
      </c>
      <c r="H246" s="64">
        <f>SUM(H247:H253)</f>
        <v>20673.599999999999</v>
      </c>
      <c r="I246" s="64">
        <f>SUM(I247:I253)</f>
        <v>20165.400000000001</v>
      </c>
      <c r="J246" s="202"/>
      <c r="N246" s="8"/>
      <c r="O246" s="8"/>
    </row>
    <row r="247" spans="1:15" ht="14.25" customHeight="1" x14ac:dyDescent="0.2">
      <c r="A247" s="1153" t="s">
        <v>17</v>
      </c>
      <c r="B247" s="1154"/>
      <c r="C247" s="1154"/>
      <c r="D247" s="1154"/>
      <c r="E247" s="1154"/>
      <c r="F247" s="1155"/>
      <c r="G247" s="72">
        <f>SUMIF(F17:F240,"SB",G17:G240)</f>
        <v>11410.7</v>
      </c>
      <c r="H247" s="72">
        <f>SUMIF(F17:F240,"SB",H17:H240)</f>
        <v>16269</v>
      </c>
      <c r="I247" s="72">
        <f>SUMIF(F17:F240,"SB",I17:I240)</f>
        <v>18071.3</v>
      </c>
      <c r="J247" s="13"/>
      <c r="N247" s="8"/>
      <c r="O247" s="8"/>
    </row>
    <row r="248" spans="1:15" ht="27.75" customHeight="1" x14ac:dyDescent="0.2">
      <c r="A248" s="1114" t="s">
        <v>18</v>
      </c>
      <c r="B248" s="1115"/>
      <c r="C248" s="1115"/>
      <c r="D248" s="1115"/>
      <c r="E248" s="1115"/>
      <c r="F248" s="1116"/>
      <c r="G248" s="94">
        <f>SUMIF(F14:F240,"SB(SP)",G14:G240)</f>
        <v>35.700000000000003</v>
      </c>
      <c r="H248" s="94">
        <f>SUMIF(F14:F240,"SB(SP)",H14:H240)</f>
        <v>35.700000000000003</v>
      </c>
      <c r="I248" s="94">
        <f>SUMIF(F14:F240,"SB(SP)",I14:I240)</f>
        <v>35.700000000000003</v>
      </c>
      <c r="J248" s="17"/>
    </row>
    <row r="249" spans="1:15" ht="12.75" customHeight="1" x14ac:dyDescent="0.2">
      <c r="A249" s="1114" t="s">
        <v>63</v>
      </c>
      <c r="B249" s="1115"/>
      <c r="C249" s="1115"/>
      <c r="D249" s="1115"/>
      <c r="E249" s="1115"/>
      <c r="F249" s="1116"/>
      <c r="G249" s="94">
        <f>SUMIF(F14:F240,"SB(VR)",G14:G240)</f>
        <v>0</v>
      </c>
      <c r="H249" s="94">
        <f>SUMIF(F14:F240,"SB(VR)",H14:H240)</f>
        <v>0</v>
      </c>
      <c r="I249" s="94">
        <f>SUMIF(F14:F240,"SB(VR)",I14:I240)</f>
        <v>1000</v>
      </c>
      <c r="J249" s="15"/>
      <c r="K249" s="1"/>
      <c r="L249" s="1"/>
      <c r="M249" s="1"/>
    </row>
    <row r="250" spans="1:15" x14ac:dyDescent="0.2">
      <c r="A250" s="1114" t="s">
        <v>19</v>
      </c>
      <c r="B250" s="1115"/>
      <c r="C250" s="1115"/>
      <c r="D250" s="1115"/>
      <c r="E250" s="1115"/>
      <c r="F250" s="1116"/>
      <c r="G250" s="94">
        <f>SUMIF(F14:F240,"SB(P)",G14:G240)</f>
        <v>0</v>
      </c>
      <c r="H250" s="94">
        <f>SUMIF(F14:F240,"SB(P)",H14:H240)</f>
        <v>0</v>
      </c>
      <c r="I250" s="94">
        <f>SUMIF(F14:F240,"SB(P)",I14:I240)</f>
        <v>0</v>
      </c>
      <c r="J250" s="15"/>
      <c r="K250" s="1"/>
      <c r="L250" s="1"/>
      <c r="M250" s="1"/>
    </row>
    <row r="251" spans="1:15" x14ac:dyDescent="0.2">
      <c r="A251" s="1114" t="s">
        <v>79</v>
      </c>
      <c r="B251" s="1115"/>
      <c r="C251" s="1115"/>
      <c r="D251" s="1115"/>
      <c r="E251" s="1115"/>
      <c r="F251" s="1116"/>
      <c r="G251" s="94">
        <f>SUMIF(F16:F240,"SB(VB)",G16:G240)</f>
        <v>315.5</v>
      </c>
      <c r="H251" s="94">
        <f>SUMIF(F16:F240,"SB(VB)",H16:H240)</f>
        <v>354.3</v>
      </c>
      <c r="I251" s="94">
        <f>SUMIF(F16:F240,"SB(VB)",I16:I240)</f>
        <v>85.8</v>
      </c>
    </row>
    <row r="252" spans="1:15" x14ac:dyDescent="0.2">
      <c r="A252" s="1139" t="s">
        <v>136</v>
      </c>
      <c r="B252" s="1140"/>
      <c r="C252" s="1140"/>
      <c r="D252" s="1140"/>
      <c r="E252" s="1140"/>
      <c r="F252" s="1141"/>
      <c r="G252" s="94">
        <f>SUMIF(F47:F234,"SB(KPP)",G47:G234)</f>
        <v>0</v>
      </c>
      <c r="H252" s="94">
        <f>SUMIF(F47:F234,"SB(KPP)",H47:H234)</f>
        <v>0</v>
      </c>
      <c r="I252" s="94">
        <f>SUMIF(F47:F234,"SB(KPP)",I47:I234)</f>
        <v>0</v>
      </c>
      <c r="J252" s="38"/>
      <c r="K252" s="38"/>
      <c r="L252" s="38"/>
      <c r="M252" s="38"/>
    </row>
    <row r="253" spans="1:15" ht="24" customHeight="1" x14ac:dyDescent="0.2">
      <c r="A253" s="1117" t="s">
        <v>158</v>
      </c>
      <c r="B253" s="1118"/>
      <c r="C253" s="1118"/>
      <c r="D253" s="1118"/>
      <c r="E253" s="1118"/>
      <c r="F253" s="1119"/>
      <c r="G253" s="94">
        <f>SUMIF(F14:F238,"SB(ES)",G14:G238)</f>
        <v>3573.9</v>
      </c>
      <c r="H253" s="94">
        <f>SUMIF(F14:F238,"SB(ES)",H14:H238)</f>
        <v>4014.6</v>
      </c>
      <c r="I253" s="94">
        <f>SUMIF(F14:F238,"SB(ES)",I14:I238)</f>
        <v>972.6</v>
      </c>
    </row>
    <row r="254" spans="1:15" ht="14.25" customHeight="1" x14ac:dyDescent="0.2">
      <c r="A254" s="1130" t="s">
        <v>56</v>
      </c>
      <c r="B254" s="1131"/>
      <c r="C254" s="1131"/>
      <c r="D254" s="1131"/>
      <c r="E254" s="1131"/>
      <c r="F254" s="1132"/>
      <c r="G254" s="185">
        <f>SUMIF(F14:F237,"SB(L)",G14:G237)</f>
        <v>1786.5</v>
      </c>
      <c r="H254" s="185">
        <f>SUMIF(F14:F234,"SB(L)",H14:H234)</f>
        <v>0</v>
      </c>
      <c r="I254" s="185">
        <f>SUMIF(F14:F234,"SB(L)",I14:I234)</f>
        <v>0</v>
      </c>
    </row>
    <row r="255" spans="1:15" x14ac:dyDescent="0.2">
      <c r="A255" s="1130" t="s">
        <v>77</v>
      </c>
      <c r="B255" s="1131"/>
      <c r="C255" s="1131"/>
      <c r="D255" s="1131"/>
      <c r="E255" s="1131"/>
      <c r="F255" s="1132"/>
      <c r="G255" s="320">
        <f>SUMIF(F14:F240,"SB(SPL)",G14:G240)</f>
        <v>6.6</v>
      </c>
      <c r="H255" s="320">
        <f>SUMIF(F14:F240,"SB(SPL)",H14:H240)</f>
        <v>0</v>
      </c>
      <c r="I255" s="66">
        <f>SUMIF(F14:F240,"SB(SPL)",I14:I240)</f>
        <v>2000</v>
      </c>
    </row>
    <row r="256" spans="1:15" x14ac:dyDescent="0.2">
      <c r="A256" s="1130" t="s">
        <v>80</v>
      </c>
      <c r="B256" s="1131"/>
      <c r="C256" s="1131"/>
      <c r="D256" s="1131"/>
      <c r="E256" s="1131"/>
      <c r="F256" s="1132"/>
      <c r="G256" s="320">
        <f>SUMIF(F14:F240,"SB(ŽPL)",G14:G240)</f>
        <v>0</v>
      </c>
      <c r="H256" s="66">
        <f>SUMIF(F14:F240,"SB(ŽPL)",H14:H240)</f>
        <v>0</v>
      </c>
      <c r="I256" s="66">
        <f>SUMIF(F14:F240,"SB(ŽPL)",I14:I240)</f>
        <v>0</v>
      </c>
    </row>
    <row r="257" spans="1:20" ht="12" customHeight="1" x14ac:dyDescent="0.2">
      <c r="A257" s="1130" t="s">
        <v>78</v>
      </c>
      <c r="B257" s="1131"/>
      <c r="C257" s="1131"/>
      <c r="D257" s="1131"/>
      <c r="E257" s="1131"/>
      <c r="F257" s="1132"/>
      <c r="G257" s="185">
        <f>SUMIF(F47:F240,"SB(VRL)",G47:G240)</f>
        <v>0</v>
      </c>
      <c r="H257" s="185">
        <f>SUMIF(F47:F240,"SB(VRL)",H47:H240)</f>
        <v>0</v>
      </c>
      <c r="I257" s="185">
        <f>SUMIF(F47:F240,"SB(VRL)",I47:I240)</f>
        <v>0</v>
      </c>
    </row>
    <row r="258" spans="1:20" x14ac:dyDescent="0.2">
      <c r="A258" s="1133" t="s">
        <v>14</v>
      </c>
      <c r="B258" s="1134"/>
      <c r="C258" s="1134"/>
      <c r="D258" s="1134"/>
      <c r="E258" s="1134"/>
      <c r="F258" s="1135"/>
      <c r="G258" s="321">
        <f>SUM(G259:G262)</f>
        <v>1027</v>
      </c>
      <c r="H258" s="397">
        <f t="shared" ref="H258:I258" si="6">SUM(H259:H262)</f>
        <v>3659.5</v>
      </c>
      <c r="I258" s="397">
        <f t="shared" si="6"/>
        <v>2694.2</v>
      </c>
    </row>
    <row r="259" spans="1:20" x14ac:dyDescent="0.2">
      <c r="A259" s="1136" t="s">
        <v>111</v>
      </c>
      <c r="B259" s="1137"/>
      <c r="C259" s="1137"/>
      <c r="D259" s="1137"/>
      <c r="E259" s="1137"/>
      <c r="F259" s="1138"/>
      <c r="G259" s="94">
        <f>SUMIF(F15:F240,"KVJUD",G15:G240)</f>
        <v>0</v>
      </c>
      <c r="H259" s="94">
        <f>SUMIF(F15:F240,"KVJUD",H15:H240)</f>
        <v>0</v>
      </c>
      <c r="I259" s="94">
        <f>SUMIF(F15:F240,"KVJUD",I15:I240)</f>
        <v>0</v>
      </c>
    </row>
    <row r="260" spans="1:20" ht="13.5" customHeight="1" x14ac:dyDescent="0.2">
      <c r="A260" s="1114" t="s">
        <v>21</v>
      </c>
      <c r="B260" s="1115"/>
      <c r="C260" s="1115"/>
      <c r="D260" s="1115"/>
      <c r="E260" s="1115"/>
      <c r="F260" s="1116"/>
      <c r="G260" s="94">
        <f>SUMIF(F14:F240,"LRVB",G14:G240)</f>
        <v>83.3</v>
      </c>
      <c r="H260" s="94">
        <f>SUMIF(F14:F240,"LRVB",H14:H240)</f>
        <v>296.7</v>
      </c>
      <c r="I260" s="94">
        <f>SUMIF(F14:F240,"LRVB",I14:I240)</f>
        <v>218.5</v>
      </c>
    </row>
    <row r="261" spans="1:20" ht="14.25" customHeight="1" x14ac:dyDescent="0.2">
      <c r="A261" s="1117" t="s">
        <v>20</v>
      </c>
      <c r="B261" s="1118"/>
      <c r="C261" s="1118"/>
      <c r="D261" s="1118"/>
      <c r="E261" s="1118"/>
      <c r="F261" s="1119"/>
      <c r="G261" s="65">
        <f>SUMIF(F15:F238,"ES",G15:G238)</f>
        <v>943.7</v>
      </c>
      <c r="H261" s="65">
        <f>SUMIF(F15:F238,"ES",H15:H238)</f>
        <v>3362.8</v>
      </c>
      <c r="I261" s="65">
        <f>SUMIF(F15:F238,"ES",I15:I238)</f>
        <v>2475.6999999999998</v>
      </c>
    </row>
    <row r="262" spans="1:20" ht="15.75" customHeight="1" x14ac:dyDescent="0.2">
      <c r="A262" s="1114" t="s">
        <v>22</v>
      </c>
      <c r="B262" s="1115"/>
      <c r="C262" s="1115"/>
      <c r="D262" s="1115"/>
      <c r="E262" s="1115"/>
      <c r="F262" s="1116"/>
      <c r="G262" s="94">
        <f>SUMIF(F14:F240,"Kt",G14:G240)</f>
        <v>0</v>
      </c>
      <c r="H262" s="94">
        <f>SUMIF(F14:F240,"Kt",H14:H240)</f>
        <v>0</v>
      </c>
      <c r="I262" s="94">
        <f>SUMIF(F14:F240,"Kt",I14:I240)</f>
        <v>0</v>
      </c>
    </row>
    <row r="263" spans="1:20" ht="15" customHeight="1" thickBot="1" x14ac:dyDescent="0.25">
      <c r="A263" s="1120" t="s">
        <v>15</v>
      </c>
      <c r="B263" s="1121"/>
      <c r="C263" s="1121"/>
      <c r="D263" s="1121"/>
      <c r="E263" s="1121"/>
      <c r="F263" s="1122"/>
      <c r="G263" s="267">
        <f>SUM(G245,G258)</f>
        <v>18155.900000000001</v>
      </c>
      <c r="H263" s="267">
        <f>SUM(H245,H258)</f>
        <v>24333.1</v>
      </c>
      <c r="I263" s="267">
        <f>SUM(I245,I258)</f>
        <v>24859.599999999999</v>
      </c>
      <c r="K263" s="3"/>
      <c r="L263" s="3"/>
      <c r="M263" s="3"/>
    </row>
    <row r="264" spans="1:20" x14ac:dyDescent="0.2">
      <c r="G264" s="9"/>
      <c r="H264" s="9"/>
      <c r="I264" s="9"/>
      <c r="J264" s="9"/>
      <c r="K264" s="8"/>
      <c r="L264" s="8"/>
      <c r="M264" s="8"/>
    </row>
    <row r="265" spans="1:20" x14ac:dyDescent="0.2">
      <c r="F265" s="1112"/>
      <c r="G265" s="1113"/>
      <c r="H265" s="1113"/>
      <c r="I265" s="1113"/>
      <c r="J265" s="9"/>
      <c r="K265" s="9"/>
      <c r="L265" s="9"/>
      <c r="M265" s="9"/>
    </row>
    <row r="266" spans="1:20" s="5" customFormat="1" x14ac:dyDescent="0.2">
      <c r="E266" s="12"/>
      <c r="F266" s="18"/>
      <c r="G266" s="14"/>
      <c r="H266" s="14"/>
      <c r="I266" s="14"/>
      <c r="N266" s="3"/>
      <c r="O266" s="3"/>
      <c r="P266" s="3"/>
      <c r="Q266" s="3"/>
      <c r="R266" s="3"/>
      <c r="S266" s="3"/>
      <c r="T266" s="3"/>
    </row>
    <row r="267" spans="1:20" s="5" customFormat="1" x14ac:dyDescent="0.2">
      <c r="E267" s="12"/>
      <c r="F267" s="18"/>
      <c r="G267" s="38"/>
      <c r="H267" s="38"/>
      <c r="I267" s="38"/>
      <c r="N267" s="3"/>
      <c r="O267" s="3"/>
      <c r="P267" s="3"/>
      <c r="Q267" s="3"/>
      <c r="R267" s="3"/>
      <c r="S267" s="3"/>
      <c r="T267" s="3"/>
    </row>
  </sheetData>
  <mergeCells count="182">
    <mergeCell ref="D235:D236"/>
    <mergeCell ref="B15:M15"/>
    <mergeCell ref="C16:M16"/>
    <mergeCell ref="D17:D25"/>
    <mergeCell ref="J17:J25"/>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41:D43"/>
    <mergeCell ref="J42:J43"/>
    <mergeCell ref="D44:D46"/>
    <mergeCell ref="J44:J45"/>
    <mergeCell ref="D34:D37"/>
    <mergeCell ref="J35:J36"/>
    <mergeCell ref="D38:D40"/>
    <mergeCell ref="J39:J40"/>
    <mergeCell ref="D26:D29"/>
    <mergeCell ref="J27:J28"/>
    <mergeCell ref="D30:D33"/>
    <mergeCell ref="J30:J33"/>
    <mergeCell ref="D58:D59"/>
    <mergeCell ref="D60:E60"/>
    <mergeCell ref="D61:D62"/>
    <mergeCell ref="D52:D53"/>
    <mergeCell ref="J52:J53"/>
    <mergeCell ref="D54:D55"/>
    <mergeCell ref="J54:J55"/>
    <mergeCell ref="D56:D57"/>
    <mergeCell ref="D47:D49"/>
    <mergeCell ref="J47:J49"/>
    <mergeCell ref="D50:D51"/>
    <mergeCell ref="J56:J57"/>
    <mergeCell ref="D68:D71"/>
    <mergeCell ref="E68:E84"/>
    <mergeCell ref="A85:A86"/>
    <mergeCell ref="B85:B86"/>
    <mergeCell ref="C85:C86"/>
    <mergeCell ref="D85:D86"/>
    <mergeCell ref="A63:A67"/>
    <mergeCell ref="B63:B67"/>
    <mergeCell ref="C63:C67"/>
    <mergeCell ref="D63:D67"/>
    <mergeCell ref="D94:F94"/>
    <mergeCell ref="J87:J88"/>
    <mergeCell ref="D89:D91"/>
    <mergeCell ref="E85:E86"/>
    <mergeCell ref="A87:A88"/>
    <mergeCell ref="B87:B88"/>
    <mergeCell ref="C87:C88"/>
    <mergeCell ref="D87:D88"/>
    <mergeCell ref="E87:E88"/>
    <mergeCell ref="A92:A93"/>
    <mergeCell ref="B92:B93"/>
    <mergeCell ref="C92:C93"/>
    <mergeCell ref="D92:D93"/>
    <mergeCell ref="E92:E93"/>
    <mergeCell ref="J92:J93"/>
    <mergeCell ref="E122:E123"/>
    <mergeCell ref="D105:D106"/>
    <mergeCell ref="J105:J106"/>
    <mergeCell ref="A108:A109"/>
    <mergeCell ref="B108:B109"/>
    <mergeCell ref="D108:D109"/>
    <mergeCell ref="E108:E109"/>
    <mergeCell ref="D95:D96"/>
    <mergeCell ref="J95:J96"/>
    <mergeCell ref="D97:D102"/>
    <mergeCell ref="J102:J103"/>
    <mergeCell ref="E118:E120"/>
    <mergeCell ref="D118:D120"/>
    <mergeCell ref="A124:A125"/>
    <mergeCell ref="B124:B125"/>
    <mergeCell ref="C124:C125"/>
    <mergeCell ref="D124:D125"/>
    <mergeCell ref="D110:D111"/>
    <mergeCell ref="A122:A123"/>
    <mergeCell ref="B122:B123"/>
    <mergeCell ref="C122:C123"/>
    <mergeCell ref="D122:D123"/>
    <mergeCell ref="A138:A139"/>
    <mergeCell ref="B138:B139"/>
    <mergeCell ref="C138:C139"/>
    <mergeCell ref="D138:D139"/>
    <mergeCell ref="E138:E139"/>
    <mergeCell ref="J127:J128"/>
    <mergeCell ref="D130:D131"/>
    <mergeCell ref="A136:A137"/>
    <mergeCell ref="B136:B137"/>
    <mergeCell ref="C136:C137"/>
    <mergeCell ref="D136:D137"/>
    <mergeCell ref="E136:E137"/>
    <mergeCell ref="J136:J137"/>
    <mergeCell ref="D133:D134"/>
    <mergeCell ref="C167:F167"/>
    <mergeCell ref="C168:M168"/>
    <mergeCell ref="D171:D173"/>
    <mergeCell ref="J174:J175"/>
    <mergeCell ref="J176:J177"/>
    <mergeCell ref="D140:D143"/>
    <mergeCell ref="D144:D145"/>
    <mergeCell ref="K136:K137"/>
    <mergeCell ref="L136:L137"/>
    <mergeCell ref="M136:M137"/>
    <mergeCell ref="C147:C150"/>
    <mergeCell ref="C159:C162"/>
    <mergeCell ref="C153:C157"/>
    <mergeCell ref="D174:D179"/>
    <mergeCell ref="D169:D170"/>
    <mergeCell ref="N193:O193"/>
    <mergeCell ref="D196:D197"/>
    <mergeCell ref="J196:J197"/>
    <mergeCell ref="D199:D201"/>
    <mergeCell ref="J200:J201"/>
    <mergeCell ref="D184:D185"/>
    <mergeCell ref="E184:E185"/>
    <mergeCell ref="C187:F187"/>
    <mergeCell ref="C188:K188"/>
    <mergeCell ref="D193:D194"/>
    <mergeCell ref="E189:E192"/>
    <mergeCell ref="D189:D192"/>
    <mergeCell ref="D206:D210"/>
    <mergeCell ref="J210:J211"/>
    <mergeCell ref="A204:A205"/>
    <mergeCell ref="B204:B205"/>
    <mergeCell ref="C204:C205"/>
    <mergeCell ref="D204:D205"/>
    <mergeCell ref="E204:E205"/>
    <mergeCell ref="D231:D232"/>
    <mergeCell ref="J231:J232"/>
    <mergeCell ref="D233:D234"/>
    <mergeCell ref="C224:F224"/>
    <mergeCell ref="C225:F225"/>
    <mergeCell ref="D226:D227"/>
    <mergeCell ref="A228:A230"/>
    <mergeCell ref="B228:B230"/>
    <mergeCell ref="C228:C230"/>
    <mergeCell ref="D228:D230"/>
    <mergeCell ref="E228:E230"/>
    <mergeCell ref="A244:F244"/>
    <mergeCell ref="A245:F245"/>
    <mergeCell ref="A246:F246"/>
    <mergeCell ref="A247:F247"/>
    <mergeCell ref="C238:F238"/>
    <mergeCell ref="B239:F239"/>
    <mergeCell ref="J239:M239"/>
    <mergeCell ref="B240:F240"/>
    <mergeCell ref="J240:M240"/>
    <mergeCell ref="A260:F260"/>
    <mergeCell ref="A261:F261"/>
    <mergeCell ref="A262:F262"/>
    <mergeCell ref="A263:F263"/>
    <mergeCell ref="J1:M1"/>
    <mergeCell ref="J2:M2"/>
    <mergeCell ref="A6:L6"/>
    <mergeCell ref="A7:L7"/>
    <mergeCell ref="A8:L8"/>
    <mergeCell ref="I9:L9"/>
    <mergeCell ref="A254:F254"/>
    <mergeCell ref="A255:F255"/>
    <mergeCell ref="A256:F256"/>
    <mergeCell ref="A257:F257"/>
    <mergeCell ref="A258:F258"/>
    <mergeCell ref="A259:F259"/>
    <mergeCell ref="A248:F248"/>
    <mergeCell ref="A249:F249"/>
    <mergeCell ref="A250:F250"/>
    <mergeCell ref="A251:F251"/>
    <mergeCell ref="A252:F252"/>
    <mergeCell ref="A253:F253"/>
    <mergeCell ref="A241:J241"/>
    <mergeCell ref="A243:F243"/>
  </mergeCells>
  <printOptions horizontalCentered="1"/>
  <pageMargins left="0.78740157480314965" right="0.39370078740157483" top="0.39370078740157483" bottom="0.39370078740157483" header="0" footer="0"/>
  <pageSetup paperSize="9" scale="70" orientation="portrait" r:id="rId1"/>
  <rowBreaks count="1" manualBreakCount="1">
    <brk id="12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99"/>
  <sheetViews>
    <sheetView zoomScaleNormal="100" zoomScaleSheetLayoutView="100" workbookViewId="0">
      <selection activeCell="Y287" sqref="Y287"/>
    </sheetView>
  </sheetViews>
  <sheetFormatPr defaultRowHeight="12.75" x14ac:dyDescent="0.2"/>
  <cols>
    <col min="1" max="4" width="2.7109375" style="5" customWidth="1"/>
    <col min="5" max="5" width="32" style="5" customWidth="1"/>
    <col min="6" max="6" width="4.5703125" style="12" customWidth="1"/>
    <col min="7" max="7" width="12.28515625" style="428" customWidth="1"/>
    <col min="8" max="8" width="8.28515625" style="18" customWidth="1"/>
    <col min="9" max="12" width="8.85546875" style="5" customWidth="1"/>
    <col min="13" max="13" width="37" style="5" customWidth="1"/>
    <col min="14" max="17" width="4.5703125" style="5" customWidth="1"/>
    <col min="18" max="16384" width="9.140625" style="3"/>
  </cols>
  <sheetData>
    <row r="1" spans="1:17" s="92" customFormat="1" ht="14.25" customHeight="1" x14ac:dyDescent="0.25">
      <c r="M1" s="1381" t="s">
        <v>91</v>
      </c>
      <c r="N1" s="1382"/>
      <c r="O1" s="1382"/>
      <c r="P1" s="1382"/>
      <c r="Q1" s="1382"/>
    </row>
    <row r="2" spans="1:17" s="92" customFormat="1" ht="14.25" customHeight="1" x14ac:dyDescent="0.25">
      <c r="M2" s="354"/>
      <c r="N2" s="486"/>
      <c r="O2" s="486"/>
      <c r="P2" s="486"/>
      <c r="Q2" s="486"/>
    </row>
    <row r="3" spans="1:17" s="42" customFormat="1" ht="15.75" x14ac:dyDescent="0.2">
      <c r="A3" s="1125" t="s">
        <v>241</v>
      </c>
      <c r="B3" s="1125"/>
      <c r="C3" s="1125"/>
      <c r="D3" s="1125"/>
      <c r="E3" s="1125"/>
      <c r="F3" s="1125"/>
      <c r="G3" s="1125"/>
      <c r="H3" s="1125"/>
      <c r="I3" s="1125"/>
      <c r="J3" s="1125"/>
      <c r="K3" s="1125"/>
      <c r="L3" s="1125"/>
      <c r="M3" s="1125"/>
      <c r="N3" s="1125"/>
      <c r="O3" s="1125"/>
      <c r="P3" s="1125"/>
      <c r="Q3" s="1125"/>
    </row>
    <row r="4" spans="1:17" ht="15.75" x14ac:dyDescent="0.2">
      <c r="A4" s="1126" t="s">
        <v>24</v>
      </c>
      <c r="B4" s="1126"/>
      <c r="C4" s="1126"/>
      <c r="D4" s="1126"/>
      <c r="E4" s="1126"/>
      <c r="F4" s="1126"/>
      <c r="G4" s="1126"/>
      <c r="H4" s="1126"/>
      <c r="I4" s="1126"/>
      <c r="J4" s="1126"/>
      <c r="K4" s="1126"/>
      <c r="L4" s="1126"/>
      <c r="M4" s="1126"/>
      <c r="N4" s="1126"/>
      <c r="O4" s="1126"/>
      <c r="P4" s="1126"/>
      <c r="Q4" s="1126"/>
    </row>
    <row r="5" spans="1:17" ht="15.75" x14ac:dyDescent="0.2">
      <c r="A5" s="1127" t="s">
        <v>88</v>
      </c>
      <c r="B5" s="1127"/>
      <c r="C5" s="1127"/>
      <c r="D5" s="1127"/>
      <c r="E5" s="1127"/>
      <c r="F5" s="1127"/>
      <c r="G5" s="1127"/>
      <c r="H5" s="1127"/>
      <c r="I5" s="1127"/>
      <c r="J5" s="1127"/>
      <c r="K5" s="1127"/>
      <c r="L5" s="1127"/>
      <c r="M5" s="1127"/>
      <c r="N5" s="1127"/>
      <c r="O5" s="1127"/>
      <c r="P5" s="1127"/>
      <c r="Q5" s="1127"/>
    </row>
    <row r="6" spans="1:17" ht="13.5" thickBot="1" x14ac:dyDescent="0.25">
      <c r="M6" s="1128" t="s">
        <v>85</v>
      </c>
      <c r="N6" s="1128"/>
      <c r="O6" s="1128"/>
      <c r="P6" s="1128"/>
      <c r="Q6" s="1386"/>
    </row>
    <row r="7" spans="1:17" s="42" customFormat="1" ht="24.75" customHeight="1" x14ac:dyDescent="0.2">
      <c r="A7" s="1305" t="s">
        <v>16</v>
      </c>
      <c r="B7" s="1308" t="s">
        <v>0</v>
      </c>
      <c r="C7" s="1308" t="s">
        <v>1</v>
      </c>
      <c r="D7" s="1308" t="s">
        <v>67</v>
      </c>
      <c r="E7" s="1311" t="s">
        <v>11</v>
      </c>
      <c r="F7" s="1299" t="s">
        <v>2</v>
      </c>
      <c r="G7" s="1383" t="s">
        <v>68</v>
      </c>
      <c r="H7" s="1302" t="s">
        <v>3</v>
      </c>
      <c r="I7" s="1283" t="s">
        <v>166</v>
      </c>
      <c r="J7" s="1283" t="s">
        <v>238</v>
      </c>
      <c r="K7" s="1283" t="s">
        <v>161</v>
      </c>
      <c r="L7" s="1283" t="s">
        <v>239</v>
      </c>
      <c r="M7" s="1286" t="s">
        <v>10</v>
      </c>
      <c r="N7" s="1287"/>
      <c r="O7" s="1287"/>
      <c r="P7" s="1287"/>
      <c r="Q7" s="1288"/>
    </row>
    <row r="8" spans="1:17" s="42" customFormat="1" ht="18.75" customHeight="1" x14ac:dyDescent="0.2">
      <c r="A8" s="1306"/>
      <c r="B8" s="1309"/>
      <c r="C8" s="1309"/>
      <c r="D8" s="1309"/>
      <c r="E8" s="1312"/>
      <c r="F8" s="1300"/>
      <c r="G8" s="1384"/>
      <c r="H8" s="1303"/>
      <c r="I8" s="1284"/>
      <c r="J8" s="1284"/>
      <c r="K8" s="1284"/>
      <c r="L8" s="1284"/>
      <c r="M8" s="1289" t="s">
        <v>11</v>
      </c>
      <c r="N8" s="1291" t="s">
        <v>231</v>
      </c>
      <c r="O8" s="1291"/>
      <c r="P8" s="1291"/>
      <c r="Q8" s="1292"/>
    </row>
    <row r="9" spans="1:17" s="42" customFormat="1" ht="59.25" customHeight="1" thickBot="1" x14ac:dyDescent="0.25">
      <c r="A9" s="1307"/>
      <c r="B9" s="1310"/>
      <c r="C9" s="1310"/>
      <c r="D9" s="1310"/>
      <c r="E9" s="1313"/>
      <c r="F9" s="1301"/>
      <c r="G9" s="1385"/>
      <c r="H9" s="1304"/>
      <c r="I9" s="1285"/>
      <c r="J9" s="1285"/>
      <c r="K9" s="1285"/>
      <c r="L9" s="1285"/>
      <c r="M9" s="1290"/>
      <c r="N9" s="93" t="s">
        <v>92</v>
      </c>
      <c r="O9" s="93" t="s">
        <v>132</v>
      </c>
      <c r="P9" s="93" t="s">
        <v>162</v>
      </c>
      <c r="Q9" s="4" t="s">
        <v>240</v>
      </c>
    </row>
    <row r="10" spans="1:17" s="11" customFormat="1" ht="15" customHeight="1" x14ac:dyDescent="0.2">
      <c r="A10" s="1293" t="s">
        <v>57</v>
      </c>
      <c r="B10" s="1294"/>
      <c r="C10" s="1294"/>
      <c r="D10" s="1294"/>
      <c r="E10" s="1294"/>
      <c r="F10" s="1294"/>
      <c r="G10" s="1294"/>
      <c r="H10" s="1294"/>
      <c r="I10" s="1294"/>
      <c r="J10" s="1294"/>
      <c r="K10" s="1294"/>
      <c r="L10" s="1294"/>
      <c r="M10" s="1294"/>
      <c r="N10" s="1294"/>
      <c r="O10" s="1294"/>
      <c r="P10" s="1294"/>
      <c r="Q10" s="1295"/>
    </row>
    <row r="11" spans="1:17" s="11" customFormat="1" ht="14.25" customHeight="1" x14ac:dyDescent="0.2">
      <c r="A11" s="1296" t="s">
        <v>43</v>
      </c>
      <c r="B11" s="1297"/>
      <c r="C11" s="1297"/>
      <c r="D11" s="1297"/>
      <c r="E11" s="1297"/>
      <c r="F11" s="1297"/>
      <c r="G11" s="1297"/>
      <c r="H11" s="1297"/>
      <c r="I11" s="1297"/>
      <c r="J11" s="1297"/>
      <c r="K11" s="1297"/>
      <c r="L11" s="1297"/>
      <c r="M11" s="1297"/>
      <c r="N11" s="1297"/>
      <c r="O11" s="1297"/>
      <c r="P11" s="1297"/>
      <c r="Q11" s="1298"/>
    </row>
    <row r="12" spans="1:17" ht="15" customHeight="1" x14ac:dyDescent="0.2">
      <c r="A12" s="23" t="s">
        <v>4</v>
      </c>
      <c r="B12" s="1275" t="s">
        <v>58</v>
      </c>
      <c r="C12" s="1276"/>
      <c r="D12" s="1276"/>
      <c r="E12" s="1276"/>
      <c r="F12" s="1276"/>
      <c r="G12" s="1276"/>
      <c r="H12" s="1276"/>
      <c r="I12" s="1276"/>
      <c r="J12" s="1276"/>
      <c r="K12" s="1276"/>
      <c r="L12" s="1276"/>
      <c r="M12" s="1276"/>
      <c r="N12" s="1276"/>
      <c r="O12" s="1276"/>
      <c r="P12" s="1276"/>
      <c r="Q12" s="1277"/>
    </row>
    <row r="13" spans="1:17" ht="15.75" customHeight="1" x14ac:dyDescent="0.2">
      <c r="A13" s="33" t="s">
        <v>4</v>
      </c>
      <c r="B13" s="34" t="s">
        <v>4</v>
      </c>
      <c r="C13" s="1278" t="s">
        <v>40</v>
      </c>
      <c r="D13" s="1279"/>
      <c r="E13" s="1279"/>
      <c r="F13" s="1279"/>
      <c r="G13" s="1279"/>
      <c r="H13" s="1279"/>
      <c r="I13" s="1279"/>
      <c r="J13" s="1279"/>
      <c r="K13" s="1279"/>
      <c r="L13" s="1279"/>
      <c r="M13" s="1279"/>
      <c r="N13" s="1279"/>
      <c r="O13" s="1279"/>
      <c r="P13" s="1279"/>
      <c r="Q13" s="1280"/>
    </row>
    <row r="14" spans="1:17" ht="12" customHeight="1" x14ac:dyDescent="0.2">
      <c r="A14" s="695" t="s">
        <v>4</v>
      </c>
      <c r="B14" s="697" t="s">
        <v>4</v>
      </c>
      <c r="C14" s="701" t="s">
        <v>4</v>
      </c>
      <c r="D14" s="698"/>
      <c r="E14" s="1214" t="s">
        <v>81</v>
      </c>
      <c r="F14" s="786" t="s">
        <v>44</v>
      </c>
      <c r="G14" s="1436"/>
      <c r="H14" s="703" t="s">
        <v>274</v>
      </c>
      <c r="I14" s="174">
        <f>SUMIF(H23:H136,"SB",I23:I136)</f>
        <v>1891.6</v>
      </c>
      <c r="J14" s="174">
        <f>SUMIF(H23:H136,"SB",J23:J136)</f>
        <v>3166.3</v>
      </c>
      <c r="K14" s="174">
        <f>SUMIF(H23:H136,"SB",K23:K136)</f>
        <v>7047.9</v>
      </c>
      <c r="L14" s="174">
        <f>SUMIF(H23:H136,"SB",L23:L136)</f>
        <v>9148.7999999999993</v>
      </c>
      <c r="M14" s="1282"/>
      <c r="N14" s="85"/>
      <c r="O14" s="704"/>
      <c r="P14" s="704"/>
      <c r="Q14" s="137"/>
    </row>
    <row r="15" spans="1:17" ht="12" customHeight="1" x14ac:dyDescent="0.2">
      <c r="A15" s="695"/>
      <c r="B15" s="697"/>
      <c r="C15" s="701"/>
      <c r="D15" s="698"/>
      <c r="E15" s="1281"/>
      <c r="F15" s="833" t="s">
        <v>280</v>
      </c>
      <c r="G15" s="1437"/>
      <c r="H15" s="145" t="s">
        <v>275</v>
      </c>
      <c r="I15" s="110">
        <f>SUMIF(H23:H136,"SB(L)",I23:I136)</f>
        <v>1289</v>
      </c>
      <c r="J15" s="110">
        <f>SUMIF(H23:H136,"SB(L)",J23:J136)</f>
        <v>933.6</v>
      </c>
      <c r="K15" s="110">
        <f>SUMIF(H23:H136,"SB(L)",K23:K136)</f>
        <v>0</v>
      </c>
      <c r="L15" s="110">
        <f>SUMIF(H23:H136,"SB(L)",L23:L136)</f>
        <v>0</v>
      </c>
      <c r="M15" s="1282"/>
      <c r="N15" s="85"/>
      <c r="O15" s="704"/>
      <c r="P15" s="704"/>
      <c r="Q15" s="137"/>
    </row>
    <row r="16" spans="1:17" ht="12" customHeight="1" x14ac:dyDescent="0.2">
      <c r="A16" s="695"/>
      <c r="B16" s="697"/>
      <c r="C16" s="701"/>
      <c r="D16" s="698"/>
      <c r="E16" s="1214"/>
      <c r="F16" s="1445" t="s">
        <v>211</v>
      </c>
      <c r="G16" s="1437"/>
      <c r="H16" s="145" t="s">
        <v>276</v>
      </c>
      <c r="I16" s="110">
        <f>SUMIF(H23:H136,"SB(VB)",I23:I136)</f>
        <v>0.9</v>
      </c>
      <c r="J16" s="110">
        <f>SUMIF(H23:H136,"SB(VB)",J23:J136)</f>
        <v>315.5</v>
      </c>
      <c r="K16" s="110">
        <f>SUMIF(H23:H136,"SB(VB)",K23:K136)</f>
        <v>354.3</v>
      </c>
      <c r="L16" s="110">
        <f>SUMIF(H23:H136,"SB(VB)",L23:L136)</f>
        <v>85.8</v>
      </c>
      <c r="M16" s="1282"/>
      <c r="N16" s="85"/>
      <c r="O16" s="704"/>
      <c r="P16" s="704"/>
      <c r="Q16" s="137"/>
    </row>
    <row r="17" spans="1:19" ht="12" customHeight="1" x14ac:dyDescent="0.2">
      <c r="A17" s="695"/>
      <c r="B17" s="697"/>
      <c r="C17" s="701"/>
      <c r="D17" s="698"/>
      <c r="E17" s="1214"/>
      <c r="F17" s="1445"/>
      <c r="G17" s="1437"/>
      <c r="H17" s="145" t="s">
        <v>277</v>
      </c>
      <c r="I17" s="110">
        <f>SUMIF(H23:H136,"SB(ES)",I23:I136)</f>
        <v>9.4</v>
      </c>
      <c r="J17" s="110">
        <f>SUMIF(H23:H136,"SB(ES)",J23:J136)</f>
        <v>3573.9</v>
      </c>
      <c r="K17" s="110">
        <f>SUMIF(H23:H136,"SB(ES)",K23:K136)</f>
        <v>4014.6</v>
      </c>
      <c r="L17" s="110">
        <f>SUMIF(H23:H136,"SB(ES)",L23:L136)</f>
        <v>972.6</v>
      </c>
      <c r="M17" s="1282"/>
      <c r="N17" s="85"/>
      <c r="O17" s="704"/>
      <c r="P17" s="704"/>
      <c r="Q17" s="137"/>
    </row>
    <row r="18" spans="1:19" ht="12" customHeight="1" x14ac:dyDescent="0.2">
      <c r="A18" s="695"/>
      <c r="B18" s="697"/>
      <c r="C18" s="701"/>
      <c r="D18" s="698"/>
      <c r="E18" s="1214"/>
      <c r="F18" s="787"/>
      <c r="G18" s="1437"/>
      <c r="H18" s="145" t="s">
        <v>278</v>
      </c>
      <c r="I18" s="110">
        <f>SUMIF(H23:H136,"ES",I23:I136)</f>
        <v>0</v>
      </c>
      <c r="J18" s="110">
        <f>SUMIF(H23:H136,"ES",J23:J136)</f>
        <v>8.5</v>
      </c>
      <c r="K18" s="110">
        <f>SUMIF(H23:H136,"ES",K23:K136)</f>
        <v>1259.2</v>
      </c>
      <c r="L18" s="110">
        <f>SUMIF(H23:H136,"ES",L23:L136)</f>
        <v>839.5</v>
      </c>
      <c r="M18" s="1282"/>
      <c r="N18" s="85"/>
      <c r="O18" s="704"/>
      <c r="P18" s="704"/>
      <c r="Q18" s="137"/>
      <c r="R18" s="8"/>
      <c r="S18" s="8"/>
    </row>
    <row r="19" spans="1:19" ht="12" customHeight="1" x14ac:dyDescent="0.2">
      <c r="A19" s="695"/>
      <c r="B19" s="697"/>
      <c r="C19" s="701"/>
      <c r="D19" s="698"/>
      <c r="E19" s="1214"/>
      <c r="F19" s="787"/>
      <c r="G19" s="1437"/>
      <c r="H19" s="145" t="s">
        <v>279</v>
      </c>
      <c r="I19" s="110">
        <f>SUMIF(H23:H136,"LRVB",I23:I136)</f>
        <v>0</v>
      </c>
      <c r="J19" s="110">
        <f>SUMIF(H23:H136,"LRVB",J23:J136)</f>
        <v>0.8</v>
      </c>
      <c r="K19" s="110">
        <f>SUMIF(H23:H136,"LRVB",K23:K136)</f>
        <v>111.1</v>
      </c>
      <c r="L19" s="110">
        <f>SUMIF(H23:H136,"LRVB",L23:L136)</f>
        <v>74.099999999999994</v>
      </c>
      <c r="M19" s="1282"/>
      <c r="N19" s="85"/>
      <c r="O19" s="704"/>
      <c r="P19" s="704"/>
      <c r="Q19" s="137"/>
      <c r="R19" s="8"/>
      <c r="S19" s="8"/>
    </row>
    <row r="20" spans="1:19" ht="12" customHeight="1" x14ac:dyDescent="0.2">
      <c r="A20" s="718"/>
      <c r="B20" s="719"/>
      <c r="C20" s="721"/>
      <c r="D20" s="720"/>
      <c r="E20" s="1214"/>
      <c r="F20" s="787"/>
      <c r="G20" s="1437"/>
      <c r="H20" s="145" t="s">
        <v>297</v>
      </c>
      <c r="I20" s="110">
        <f>SUMIF(H23:H136,"SB(VR)",I23:I136)</f>
        <v>0</v>
      </c>
      <c r="J20" s="110">
        <f>SUMIF(H23:H136,"SB(VR)",J23:J136)</f>
        <v>0</v>
      </c>
      <c r="K20" s="110">
        <f>SUMIF(H23:H136,"SB(VR)",K23:K136)</f>
        <v>0</v>
      </c>
      <c r="L20" s="110">
        <f ca="1">SUMIF(H23:H136,"SB(VR)",L23:L135)</f>
        <v>1000</v>
      </c>
      <c r="M20" s="1282"/>
      <c r="N20" s="85"/>
      <c r="O20" s="722"/>
      <c r="P20" s="722"/>
      <c r="Q20" s="137"/>
      <c r="R20" s="8"/>
      <c r="S20" s="8"/>
    </row>
    <row r="21" spans="1:19" ht="12" customHeight="1" x14ac:dyDescent="0.2">
      <c r="A21" s="839"/>
      <c r="B21" s="843"/>
      <c r="C21" s="852"/>
      <c r="D21" s="841"/>
      <c r="E21" s="1214"/>
      <c r="F21" s="787"/>
      <c r="G21" s="1437"/>
      <c r="H21" s="145" t="s">
        <v>333</v>
      </c>
      <c r="I21" s="110">
        <f>SUMIF(H24:H137,"SB(SP)",I24:I137)</f>
        <v>32.700000000000003</v>
      </c>
      <c r="J21" s="110">
        <f>SUMIF(H24:H137,"SB(SP)",J24:J137)</f>
        <v>33.700000000000003</v>
      </c>
      <c r="K21" s="110">
        <f>SUMIF(H24:H137,"SB(SP)",K24:K137)</f>
        <v>33.700000000000003</v>
      </c>
      <c r="L21" s="110">
        <f ca="1">SUMIF(H24:H137,"SB(SP)",L24:L136)</f>
        <v>33.700000000000003</v>
      </c>
      <c r="M21" s="1282"/>
      <c r="N21" s="85"/>
      <c r="O21" s="859"/>
      <c r="P21" s="859"/>
      <c r="Q21" s="137"/>
      <c r="R21" s="8"/>
      <c r="S21" s="8"/>
    </row>
    <row r="22" spans="1:19" ht="12" customHeight="1" x14ac:dyDescent="0.2">
      <c r="A22" s="695"/>
      <c r="B22" s="697"/>
      <c r="C22" s="701"/>
      <c r="D22" s="698"/>
      <c r="E22" s="1214"/>
      <c r="F22" s="788"/>
      <c r="G22" s="1438"/>
      <c r="H22" s="703" t="s">
        <v>332</v>
      </c>
      <c r="I22" s="73">
        <f>SUMIF(H23:H136,"SB(SPL)",I23:I136)</f>
        <v>2.6</v>
      </c>
      <c r="J22" s="73">
        <f>SUMIF(H23:H136,"SB(SPL)",J23:J136)</f>
        <v>6.3</v>
      </c>
      <c r="K22" s="73">
        <f>SUMIF(H23:H136,"SB(SPL)",K23:K136)</f>
        <v>0</v>
      </c>
      <c r="L22" s="73">
        <f>SUMIF(H23:H136,"SB(P)",L23:L136)</f>
        <v>2000</v>
      </c>
      <c r="M22" s="1282"/>
      <c r="N22" s="85"/>
      <c r="O22" s="704"/>
      <c r="P22" s="704"/>
      <c r="Q22" s="137"/>
      <c r="R22" s="8"/>
      <c r="S22" s="8"/>
    </row>
    <row r="23" spans="1:19" ht="16.5" customHeight="1" x14ac:dyDescent="0.2">
      <c r="A23" s="695"/>
      <c r="B23" s="697"/>
      <c r="C23" s="701"/>
      <c r="D23" s="152" t="s">
        <v>4</v>
      </c>
      <c r="E23" s="1413" t="s">
        <v>129</v>
      </c>
      <c r="F23" s="1448" t="s">
        <v>212</v>
      </c>
      <c r="G23" s="1372" t="s">
        <v>323</v>
      </c>
      <c r="H23" s="394" t="s">
        <v>23</v>
      </c>
      <c r="I23" s="71"/>
      <c r="J23" s="71">
        <v>58.9</v>
      </c>
      <c r="K23" s="71">
        <v>440</v>
      </c>
      <c r="L23" s="71">
        <v>2047.9</v>
      </c>
      <c r="M23" s="699" t="s">
        <v>82</v>
      </c>
      <c r="N23" s="31">
        <v>1</v>
      </c>
      <c r="O23" s="97">
        <v>1</v>
      </c>
      <c r="P23" s="97"/>
      <c r="Q23" s="139"/>
      <c r="R23" s="8"/>
      <c r="S23" s="8"/>
    </row>
    <row r="24" spans="1:19" ht="13.5" customHeight="1" x14ac:dyDescent="0.2">
      <c r="A24" s="695"/>
      <c r="B24" s="697"/>
      <c r="C24" s="701"/>
      <c r="D24" s="153"/>
      <c r="E24" s="1420"/>
      <c r="F24" s="1448"/>
      <c r="G24" s="1446"/>
      <c r="H24" s="703" t="s">
        <v>55</v>
      </c>
      <c r="I24" s="174">
        <v>73.099999999999994</v>
      </c>
      <c r="J24" s="174">
        <v>42.5</v>
      </c>
      <c r="K24" s="174"/>
      <c r="L24" s="174"/>
      <c r="M24" s="1270" t="s">
        <v>308</v>
      </c>
      <c r="N24" s="453"/>
      <c r="O24" s="96"/>
      <c r="P24" s="96">
        <v>5</v>
      </c>
      <c r="Q24" s="318">
        <v>35</v>
      </c>
      <c r="R24" s="8"/>
      <c r="S24" s="8"/>
    </row>
    <row r="25" spans="1:19" ht="13.5" customHeight="1" x14ac:dyDescent="0.2">
      <c r="A25" s="695"/>
      <c r="B25" s="697"/>
      <c r="C25" s="701"/>
      <c r="D25" s="153"/>
      <c r="E25" s="1420"/>
      <c r="F25" s="1448"/>
      <c r="G25" s="1447"/>
      <c r="H25" s="703" t="s">
        <v>235</v>
      </c>
      <c r="I25" s="174"/>
      <c r="J25" s="174"/>
      <c r="K25" s="174"/>
      <c r="L25" s="174">
        <v>1000</v>
      </c>
      <c r="M25" s="1270"/>
      <c r="N25" s="453"/>
      <c r="O25" s="96"/>
      <c r="P25" s="96"/>
      <c r="Q25" s="318"/>
      <c r="R25" s="8"/>
      <c r="S25" s="8"/>
    </row>
    <row r="26" spans="1:19" ht="12.75" customHeight="1" x14ac:dyDescent="0.2">
      <c r="A26" s="695"/>
      <c r="B26" s="697"/>
      <c r="C26" s="701"/>
      <c r="D26" s="153"/>
      <c r="E26" s="1420"/>
      <c r="F26" s="1448"/>
      <c r="G26" s="1447"/>
      <c r="H26" s="703" t="s">
        <v>148</v>
      </c>
      <c r="I26" s="174"/>
      <c r="J26" s="174"/>
      <c r="K26" s="174"/>
      <c r="L26" s="174"/>
      <c r="M26" s="1270"/>
      <c r="N26" s="453"/>
      <c r="O26" s="96"/>
      <c r="P26" s="96"/>
      <c r="Q26" s="318"/>
      <c r="R26" s="8"/>
      <c r="S26" s="8"/>
    </row>
    <row r="27" spans="1:19" ht="12.75" customHeight="1" x14ac:dyDescent="0.2">
      <c r="A27" s="695"/>
      <c r="B27" s="697"/>
      <c r="C27" s="701"/>
      <c r="D27" s="153"/>
      <c r="E27" s="1420"/>
      <c r="F27" s="1448"/>
      <c r="G27" s="1447"/>
      <c r="H27" s="273" t="s">
        <v>45</v>
      </c>
      <c r="I27" s="73"/>
      <c r="J27" s="73"/>
      <c r="K27" s="73"/>
      <c r="L27" s="73"/>
      <c r="M27" s="430"/>
      <c r="N27" s="399"/>
      <c r="O27" s="317"/>
      <c r="P27" s="317"/>
      <c r="Q27" s="334"/>
      <c r="R27" s="8"/>
      <c r="S27" s="8"/>
    </row>
    <row r="28" spans="1:19" ht="14.25" customHeight="1" x14ac:dyDescent="0.2">
      <c r="A28" s="695"/>
      <c r="B28" s="697"/>
      <c r="C28" s="701"/>
      <c r="D28" s="1405" t="s">
        <v>6</v>
      </c>
      <c r="E28" s="1413" t="s">
        <v>150</v>
      </c>
      <c r="F28" s="1422" t="s">
        <v>296</v>
      </c>
      <c r="G28" s="782"/>
      <c r="H28" s="394" t="s">
        <v>23</v>
      </c>
      <c r="I28" s="71">
        <v>26</v>
      </c>
      <c r="J28" s="71">
        <v>575.4</v>
      </c>
      <c r="K28" s="71">
        <v>2044.8</v>
      </c>
      <c r="L28" s="71">
        <v>1121.4000000000001</v>
      </c>
      <c r="M28" s="1271" t="s">
        <v>102</v>
      </c>
      <c r="N28" s="31"/>
      <c r="O28" s="97">
        <v>30</v>
      </c>
      <c r="P28" s="97">
        <v>70</v>
      </c>
      <c r="Q28" s="139">
        <v>100</v>
      </c>
      <c r="R28" s="8"/>
      <c r="S28" s="8"/>
    </row>
    <row r="29" spans="1:19" ht="13.5" customHeight="1" x14ac:dyDescent="0.2">
      <c r="A29" s="695"/>
      <c r="B29" s="697"/>
      <c r="C29" s="701"/>
      <c r="D29" s="1192"/>
      <c r="E29" s="1420"/>
      <c r="F29" s="1423"/>
      <c r="G29" s="782"/>
      <c r="H29" s="703" t="s">
        <v>55</v>
      </c>
      <c r="I29" s="424">
        <f>322.5+20.3-15</f>
        <v>327.8</v>
      </c>
      <c r="J29" s="174">
        <v>335.8</v>
      </c>
      <c r="K29" s="174"/>
      <c r="L29" s="174"/>
      <c r="M29" s="1417"/>
      <c r="N29" s="448"/>
      <c r="O29" s="96"/>
      <c r="P29" s="96"/>
      <c r="Q29" s="318"/>
    </row>
    <row r="30" spans="1:19" ht="13.5" customHeight="1" x14ac:dyDescent="0.2">
      <c r="A30" s="695"/>
      <c r="B30" s="697"/>
      <c r="C30" s="701"/>
      <c r="D30" s="1192"/>
      <c r="E30" s="1420"/>
      <c r="F30" s="1423"/>
      <c r="G30" s="782"/>
      <c r="H30" s="703" t="s">
        <v>284</v>
      </c>
      <c r="I30" s="424"/>
      <c r="J30" s="174"/>
      <c r="K30" s="174"/>
      <c r="L30" s="174">
        <v>2000</v>
      </c>
      <c r="M30" s="1417"/>
      <c r="N30" s="448"/>
      <c r="O30" s="96"/>
      <c r="P30" s="96"/>
      <c r="Q30" s="318"/>
    </row>
    <row r="31" spans="1:19" ht="13.5" customHeight="1" x14ac:dyDescent="0.2">
      <c r="A31" s="695"/>
      <c r="B31" s="697"/>
      <c r="C31" s="701"/>
      <c r="D31" s="1192"/>
      <c r="E31" s="1420"/>
      <c r="F31" s="1423"/>
      <c r="G31" s="782"/>
      <c r="H31" s="703" t="s">
        <v>203</v>
      </c>
      <c r="I31" s="424">
        <v>0</v>
      </c>
      <c r="J31" s="174">
        <v>171.5</v>
      </c>
      <c r="K31" s="174">
        <v>171.5</v>
      </c>
      <c r="L31" s="174">
        <v>85.8</v>
      </c>
      <c r="M31" s="1417"/>
      <c r="N31" s="453"/>
      <c r="O31" s="96"/>
      <c r="P31" s="96"/>
      <c r="Q31" s="318"/>
    </row>
    <row r="32" spans="1:19" ht="15" customHeight="1" x14ac:dyDescent="0.2">
      <c r="A32" s="695"/>
      <c r="B32" s="697"/>
      <c r="C32" s="701"/>
      <c r="D32" s="1192"/>
      <c r="E32" s="1420"/>
      <c r="F32" s="1423"/>
      <c r="G32" s="782"/>
      <c r="H32" s="703" t="s">
        <v>204</v>
      </c>
      <c r="I32" s="604">
        <f>969.9-1.6-968.3</f>
        <v>0</v>
      </c>
      <c r="J32" s="174">
        <v>1943</v>
      </c>
      <c r="K32" s="174">
        <v>1943.3</v>
      </c>
      <c r="L32" s="174">
        <v>972.6</v>
      </c>
      <c r="M32" s="1418"/>
      <c r="N32" s="453"/>
      <c r="O32" s="96"/>
      <c r="P32" s="96"/>
      <c r="Q32" s="318"/>
    </row>
    <row r="33" spans="1:20" ht="15.75" customHeight="1" x14ac:dyDescent="0.2">
      <c r="A33" s="695"/>
      <c r="B33" s="697"/>
      <c r="C33" s="701"/>
      <c r="D33" s="1405" t="s">
        <v>25</v>
      </c>
      <c r="E33" s="1413" t="s">
        <v>219</v>
      </c>
      <c r="F33" s="1422" t="s">
        <v>212</v>
      </c>
      <c r="G33" s="782"/>
      <c r="H33" s="394" t="s">
        <v>23</v>
      </c>
      <c r="I33" s="174">
        <v>0</v>
      </c>
      <c r="J33" s="71">
        <v>280.3</v>
      </c>
      <c r="K33" s="71">
        <v>451.5</v>
      </c>
      <c r="L33" s="71"/>
      <c r="M33" s="699" t="s">
        <v>82</v>
      </c>
      <c r="N33" s="31"/>
      <c r="O33" s="97"/>
      <c r="P33" s="97"/>
      <c r="Q33" s="139"/>
    </row>
    <row r="34" spans="1:20" ht="16.5" customHeight="1" x14ac:dyDescent="0.2">
      <c r="A34" s="695"/>
      <c r="B34" s="697"/>
      <c r="C34" s="701"/>
      <c r="D34" s="1192"/>
      <c r="E34" s="1420"/>
      <c r="F34" s="1423"/>
      <c r="G34" s="782"/>
      <c r="H34" s="703" t="s">
        <v>204</v>
      </c>
      <c r="I34" s="174">
        <f>120.4-120.2</f>
        <v>0.2</v>
      </c>
      <c r="J34" s="174">
        <v>982</v>
      </c>
      <c r="K34" s="174">
        <v>1422.4</v>
      </c>
      <c r="L34" s="174"/>
      <c r="M34" s="1265" t="s">
        <v>307</v>
      </c>
      <c r="N34" s="448"/>
      <c r="O34" s="96">
        <v>35</v>
      </c>
      <c r="P34" s="96">
        <v>100</v>
      </c>
      <c r="Q34" s="318"/>
    </row>
    <row r="35" spans="1:20" ht="18" customHeight="1" x14ac:dyDescent="0.2">
      <c r="A35" s="695"/>
      <c r="B35" s="697"/>
      <c r="C35" s="701"/>
      <c r="D35" s="1192"/>
      <c r="E35" s="1420"/>
      <c r="F35" s="1423"/>
      <c r="G35" s="782"/>
      <c r="H35" s="703" t="s">
        <v>55</v>
      </c>
      <c r="I35" s="174">
        <v>67.900000000000006</v>
      </c>
      <c r="J35" s="174">
        <v>20.7</v>
      </c>
      <c r="K35" s="174"/>
      <c r="L35" s="174"/>
      <c r="M35" s="1417"/>
      <c r="N35" s="453"/>
      <c r="O35" s="96"/>
      <c r="P35" s="96"/>
      <c r="Q35" s="318"/>
    </row>
    <row r="36" spans="1:20" ht="13.5" customHeight="1" x14ac:dyDescent="0.2">
      <c r="A36" s="695"/>
      <c r="B36" s="697"/>
      <c r="C36" s="701"/>
      <c r="D36" s="1192"/>
      <c r="E36" s="1420"/>
      <c r="F36" s="1423"/>
      <c r="G36" s="782"/>
      <c r="H36" s="703" t="s">
        <v>203</v>
      </c>
      <c r="I36" s="174">
        <f>10.6-10.5</f>
        <v>0.1</v>
      </c>
      <c r="J36" s="174">
        <v>86.7</v>
      </c>
      <c r="K36" s="174">
        <v>125.5</v>
      </c>
      <c r="L36" s="174"/>
      <c r="M36" s="419"/>
      <c r="N36" s="453"/>
      <c r="O36" s="96"/>
      <c r="P36" s="96"/>
      <c r="Q36" s="318"/>
    </row>
    <row r="37" spans="1:20" ht="16.5" customHeight="1" x14ac:dyDescent="0.2">
      <c r="A37" s="695"/>
      <c r="B37" s="697"/>
      <c r="C37" s="701"/>
      <c r="D37" s="1419"/>
      <c r="E37" s="1421"/>
      <c r="F37" s="1424"/>
      <c r="G37" s="782"/>
      <c r="H37" s="20" t="s">
        <v>45</v>
      </c>
      <c r="I37" s="72"/>
      <c r="J37" s="72"/>
      <c r="K37" s="72"/>
      <c r="L37" s="72"/>
      <c r="M37" s="700"/>
      <c r="N37" s="56"/>
      <c r="O37" s="98"/>
      <c r="P37" s="98"/>
      <c r="Q37" s="138"/>
    </row>
    <row r="38" spans="1:20" ht="20.25" customHeight="1" x14ac:dyDescent="0.2">
      <c r="A38" s="695"/>
      <c r="B38" s="697"/>
      <c r="C38" s="701"/>
      <c r="D38" s="698" t="s">
        <v>33</v>
      </c>
      <c r="E38" s="1449" t="s">
        <v>160</v>
      </c>
      <c r="F38" s="1423" t="s">
        <v>282</v>
      </c>
      <c r="G38" s="782"/>
      <c r="H38" s="115" t="s">
        <v>55</v>
      </c>
      <c r="I38" s="115">
        <f>129.6+15</f>
        <v>144.6</v>
      </c>
      <c r="J38" s="115">
        <v>68.400000000000006</v>
      </c>
      <c r="K38" s="115"/>
      <c r="L38" s="115"/>
      <c r="M38" s="696" t="s">
        <v>82</v>
      </c>
      <c r="N38" s="96">
        <v>1</v>
      </c>
      <c r="O38" s="96">
        <v>1</v>
      </c>
      <c r="P38" s="96"/>
      <c r="Q38" s="318"/>
    </row>
    <row r="39" spans="1:20" ht="13.5" customHeight="1" x14ac:dyDescent="0.2">
      <c r="A39" s="695"/>
      <c r="B39" s="697"/>
      <c r="C39" s="701"/>
      <c r="D39" s="698"/>
      <c r="E39" s="1449"/>
      <c r="F39" s="1423"/>
      <c r="G39" s="782"/>
      <c r="H39" s="115" t="s">
        <v>23</v>
      </c>
      <c r="I39" s="115"/>
      <c r="J39" s="115">
        <v>87</v>
      </c>
      <c r="K39" s="115">
        <v>368.8</v>
      </c>
      <c r="L39" s="115">
        <v>220.5</v>
      </c>
      <c r="M39" s="1265" t="s">
        <v>304</v>
      </c>
      <c r="N39" s="96"/>
      <c r="O39" s="96"/>
      <c r="P39" s="96"/>
      <c r="Q39" s="318"/>
    </row>
    <row r="40" spans="1:20" ht="14.25" customHeight="1" x14ac:dyDescent="0.2">
      <c r="A40" s="695"/>
      <c r="B40" s="697"/>
      <c r="C40" s="701"/>
      <c r="D40" s="698"/>
      <c r="E40" s="1450"/>
      <c r="F40" s="1423"/>
      <c r="G40" s="782"/>
      <c r="H40" s="115" t="s">
        <v>45</v>
      </c>
      <c r="I40" s="115"/>
      <c r="J40" s="115">
        <v>8.5</v>
      </c>
      <c r="K40" s="115">
        <v>1259.2</v>
      </c>
      <c r="L40" s="115">
        <v>839.5</v>
      </c>
      <c r="M40" s="1452"/>
      <c r="N40" s="96"/>
      <c r="O40" s="96">
        <v>10</v>
      </c>
      <c r="P40" s="96">
        <v>70</v>
      </c>
      <c r="Q40" s="318">
        <v>100</v>
      </c>
    </row>
    <row r="41" spans="1:20" ht="15" customHeight="1" x14ac:dyDescent="0.2">
      <c r="A41" s="695"/>
      <c r="B41" s="697"/>
      <c r="C41" s="701"/>
      <c r="D41" s="702"/>
      <c r="E41" s="1450"/>
      <c r="F41" s="1451"/>
      <c r="G41" s="782"/>
      <c r="H41" s="116" t="s">
        <v>148</v>
      </c>
      <c r="I41" s="72"/>
      <c r="J41" s="72">
        <v>0.8</v>
      </c>
      <c r="K41" s="72">
        <v>111.1</v>
      </c>
      <c r="L41" s="72">
        <v>74.099999999999994</v>
      </c>
      <c r="M41" s="1269"/>
      <c r="N41" s="136"/>
      <c r="O41" s="98"/>
      <c r="P41" s="98"/>
      <c r="Q41" s="138"/>
    </row>
    <row r="42" spans="1:20" ht="16.5" customHeight="1" x14ac:dyDescent="0.2">
      <c r="A42" s="695"/>
      <c r="B42" s="697"/>
      <c r="C42" s="701"/>
      <c r="D42" s="698" t="s">
        <v>34</v>
      </c>
      <c r="E42" s="1413" t="s">
        <v>128</v>
      </c>
      <c r="F42" s="1422" t="s">
        <v>212</v>
      </c>
      <c r="G42" s="782"/>
      <c r="H42" s="115" t="s">
        <v>23</v>
      </c>
      <c r="I42" s="115">
        <v>52.3</v>
      </c>
      <c r="J42" s="115">
        <v>85.1</v>
      </c>
      <c r="K42" s="115">
        <v>194.8</v>
      </c>
      <c r="L42" s="115"/>
      <c r="M42" s="696" t="s">
        <v>82</v>
      </c>
      <c r="N42" s="96">
        <v>1</v>
      </c>
      <c r="O42" s="96"/>
      <c r="P42" s="96"/>
      <c r="Q42" s="318"/>
    </row>
    <row r="43" spans="1:20" ht="16.5" customHeight="1" x14ac:dyDescent="0.2">
      <c r="A43" s="695"/>
      <c r="B43" s="697"/>
      <c r="C43" s="701"/>
      <c r="D43" s="698"/>
      <c r="E43" s="1420"/>
      <c r="F43" s="1423"/>
      <c r="G43" s="782"/>
      <c r="H43" s="115" t="s">
        <v>204</v>
      </c>
      <c r="I43" s="115">
        <f>522.8-513.6</f>
        <v>9.1999999999999993</v>
      </c>
      <c r="J43" s="115">
        <v>648.9</v>
      </c>
      <c r="K43" s="115">
        <v>648.9</v>
      </c>
      <c r="L43" s="115"/>
      <c r="M43" s="1265" t="s">
        <v>305</v>
      </c>
      <c r="N43" s="451"/>
      <c r="O43" s="96">
        <v>70</v>
      </c>
      <c r="P43" s="96">
        <v>100</v>
      </c>
      <c r="Q43" s="318"/>
    </row>
    <row r="44" spans="1:20" ht="16.5" customHeight="1" x14ac:dyDescent="0.2">
      <c r="A44" s="695"/>
      <c r="B44" s="697"/>
      <c r="C44" s="701"/>
      <c r="D44" s="698"/>
      <c r="E44" s="1420"/>
      <c r="F44" s="1423"/>
      <c r="G44" s="782"/>
      <c r="H44" s="115" t="s">
        <v>55</v>
      </c>
      <c r="I44" s="115">
        <v>28.2</v>
      </c>
      <c r="J44" s="115">
        <v>58.6</v>
      </c>
      <c r="K44" s="115"/>
      <c r="L44" s="115"/>
      <c r="M44" s="1265"/>
      <c r="N44" s="96"/>
      <c r="O44" s="96"/>
      <c r="P44" s="96"/>
      <c r="Q44" s="318"/>
    </row>
    <row r="45" spans="1:20" ht="16.5" customHeight="1" x14ac:dyDescent="0.2">
      <c r="A45" s="695"/>
      <c r="B45" s="697"/>
      <c r="C45" s="701"/>
      <c r="D45" s="702"/>
      <c r="E45" s="1421"/>
      <c r="F45" s="1424"/>
      <c r="G45" s="785"/>
      <c r="H45" s="116" t="s">
        <v>203</v>
      </c>
      <c r="I45" s="72">
        <f>46.1-45.3</f>
        <v>0.8</v>
      </c>
      <c r="J45" s="72">
        <v>57.3</v>
      </c>
      <c r="K45" s="72">
        <v>57.3</v>
      </c>
      <c r="L45" s="72"/>
      <c r="M45" s="1269"/>
      <c r="N45" s="98"/>
      <c r="O45" s="98"/>
      <c r="P45" s="98"/>
      <c r="Q45" s="138"/>
    </row>
    <row r="46" spans="1:20" ht="19.5" customHeight="1" x14ac:dyDescent="0.2">
      <c r="A46" s="705"/>
      <c r="B46" s="706"/>
      <c r="C46" s="210"/>
      <c r="D46" s="1332" t="s">
        <v>27</v>
      </c>
      <c r="E46" s="1413" t="s">
        <v>273</v>
      </c>
      <c r="F46" s="1106" t="s">
        <v>280</v>
      </c>
      <c r="G46" s="1351" t="s">
        <v>325</v>
      </c>
      <c r="H46" s="47" t="s">
        <v>23</v>
      </c>
      <c r="I46" s="71"/>
      <c r="J46" s="89">
        <v>24</v>
      </c>
      <c r="K46" s="71"/>
      <c r="L46" s="71"/>
      <c r="M46" s="532" t="s">
        <v>352</v>
      </c>
      <c r="N46" s="1107"/>
      <c r="O46" s="1108">
        <v>100</v>
      </c>
      <c r="P46" s="1109"/>
      <c r="Q46" s="1110"/>
      <c r="T46" s="164"/>
    </row>
    <row r="47" spans="1:20" ht="28.5" customHeight="1" x14ac:dyDescent="0.2">
      <c r="A47" s="705"/>
      <c r="B47" s="706"/>
      <c r="C47" s="210"/>
      <c r="D47" s="1316"/>
      <c r="E47" s="1421"/>
      <c r="F47" s="789" t="s">
        <v>211</v>
      </c>
      <c r="G47" s="1372"/>
      <c r="H47" s="48" t="s">
        <v>23</v>
      </c>
      <c r="I47" s="72"/>
      <c r="J47" s="69"/>
      <c r="K47" s="357"/>
      <c r="L47" s="72">
        <v>140.80000000000001</v>
      </c>
      <c r="M47" s="155" t="s">
        <v>356</v>
      </c>
      <c r="N47" s="56"/>
      <c r="O47" s="126"/>
      <c r="P47" s="126"/>
      <c r="Q47" s="149">
        <v>50</v>
      </c>
    </row>
    <row r="48" spans="1:20" ht="18" customHeight="1" x14ac:dyDescent="0.2">
      <c r="A48" s="464"/>
      <c r="B48" s="466"/>
      <c r="C48" s="211"/>
      <c r="D48" s="1332" t="s">
        <v>35</v>
      </c>
      <c r="E48" s="1413" t="s">
        <v>106</v>
      </c>
      <c r="F48" s="790" t="s">
        <v>290</v>
      </c>
      <c r="G48" s="1351" t="s">
        <v>324</v>
      </c>
      <c r="H48" s="47" t="s">
        <v>23</v>
      </c>
      <c r="I48" s="71">
        <v>8.1</v>
      </c>
      <c r="J48" s="70">
        <f>400-1.5</f>
        <v>398.5</v>
      </c>
      <c r="K48" s="174">
        <v>414</v>
      </c>
      <c r="L48" s="174"/>
      <c r="M48" s="1270" t="s">
        <v>125</v>
      </c>
      <c r="N48" s="453"/>
      <c r="O48" s="254">
        <v>50</v>
      </c>
      <c r="P48" s="118">
        <v>100</v>
      </c>
      <c r="Q48" s="173"/>
    </row>
    <row r="49" spans="1:20" ht="26.25" customHeight="1" x14ac:dyDescent="0.2">
      <c r="A49" s="464"/>
      <c r="B49" s="466"/>
      <c r="C49" s="483"/>
      <c r="D49" s="1316"/>
      <c r="E49" s="1421"/>
      <c r="F49" s="789" t="s">
        <v>211</v>
      </c>
      <c r="G49" s="1372"/>
      <c r="H49" s="191" t="s">
        <v>55</v>
      </c>
      <c r="I49" s="72"/>
      <c r="J49" s="357"/>
      <c r="K49" s="72"/>
      <c r="L49" s="72"/>
      <c r="M49" s="1272"/>
      <c r="N49" s="56"/>
      <c r="O49" s="406"/>
      <c r="P49" s="120"/>
      <c r="Q49" s="149"/>
      <c r="S49" s="164"/>
      <c r="T49" s="164"/>
    </row>
    <row r="50" spans="1:20" ht="15" customHeight="1" x14ac:dyDescent="0.2">
      <c r="A50" s="674"/>
      <c r="B50" s="675"/>
      <c r="C50" s="211"/>
      <c r="D50" s="1332" t="s">
        <v>28</v>
      </c>
      <c r="E50" s="1443" t="s">
        <v>93</v>
      </c>
      <c r="F50" s="1440" t="s">
        <v>291</v>
      </c>
      <c r="G50" s="1333" t="s">
        <v>324</v>
      </c>
      <c r="H50" s="22" t="s">
        <v>23</v>
      </c>
      <c r="I50" s="174"/>
      <c r="J50" s="89"/>
      <c r="K50" s="71">
        <v>610.6</v>
      </c>
      <c r="L50" s="71">
        <v>712</v>
      </c>
      <c r="M50" s="687" t="s">
        <v>82</v>
      </c>
      <c r="N50" s="96">
        <v>1</v>
      </c>
      <c r="O50" s="118">
        <v>1</v>
      </c>
      <c r="P50" s="118"/>
      <c r="Q50" s="173"/>
    </row>
    <row r="51" spans="1:20" ht="26.25" customHeight="1" x14ac:dyDescent="0.2">
      <c r="A51" s="674"/>
      <c r="B51" s="675"/>
      <c r="C51" s="676"/>
      <c r="D51" s="1316"/>
      <c r="E51" s="1444"/>
      <c r="F51" s="1441"/>
      <c r="G51" s="1333"/>
      <c r="H51" s="191" t="s">
        <v>55</v>
      </c>
      <c r="I51" s="72">
        <f>244+17-242</f>
        <v>19</v>
      </c>
      <c r="J51" s="69">
        <v>16.600000000000001</v>
      </c>
      <c r="K51" s="72"/>
      <c r="L51" s="72"/>
      <c r="M51" s="103" t="s">
        <v>97</v>
      </c>
      <c r="N51" s="98"/>
      <c r="O51" s="120"/>
      <c r="P51" s="120">
        <v>40</v>
      </c>
      <c r="Q51" s="149">
        <v>80</v>
      </c>
    </row>
    <row r="52" spans="1:20" ht="20.25" customHeight="1" x14ac:dyDescent="0.2">
      <c r="A52" s="491"/>
      <c r="B52" s="492"/>
      <c r="C52" s="499"/>
      <c r="D52" s="494" t="s">
        <v>60</v>
      </c>
      <c r="E52" s="1420" t="s">
        <v>244</v>
      </c>
      <c r="F52" s="830" t="s">
        <v>317</v>
      </c>
      <c r="G52" s="782"/>
      <c r="H52" s="22" t="s">
        <v>23</v>
      </c>
      <c r="I52" s="174"/>
      <c r="J52" s="70"/>
      <c r="K52" s="174">
        <v>200</v>
      </c>
      <c r="L52" s="174">
        <v>200</v>
      </c>
      <c r="M52" s="1271" t="s">
        <v>245</v>
      </c>
      <c r="N52" s="379"/>
      <c r="O52" s="142"/>
      <c r="P52" s="379">
        <v>50</v>
      </c>
      <c r="Q52" s="304">
        <v>100</v>
      </c>
    </row>
    <row r="53" spans="1:20" ht="21.75" customHeight="1" x14ac:dyDescent="0.2">
      <c r="A53" s="491"/>
      <c r="B53" s="492"/>
      <c r="C53" s="499"/>
      <c r="D53" s="154"/>
      <c r="E53" s="1439"/>
      <c r="F53" s="831"/>
      <c r="G53" s="782"/>
      <c r="H53" s="48"/>
      <c r="I53" s="72"/>
      <c r="J53" s="69"/>
      <c r="K53" s="72"/>
      <c r="L53" s="72"/>
      <c r="M53" s="1269"/>
      <c r="N53" s="380"/>
      <c r="O53" s="285"/>
      <c r="P53" s="380"/>
      <c r="Q53" s="326"/>
    </row>
    <row r="54" spans="1:20" ht="18" customHeight="1" x14ac:dyDescent="0.2">
      <c r="A54" s="464"/>
      <c r="B54" s="466"/>
      <c r="C54" s="483"/>
      <c r="D54" s="467" t="s">
        <v>135</v>
      </c>
      <c r="E54" s="1420" t="s">
        <v>172</v>
      </c>
      <c r="F54" s="830"/>
      <c r="G54" s="782"/>
      <c r="H54" s="22" t="s">
        <v>23</v>
      </c>
      <c r="I54" s="174"/>
      <c r="J54" s="70"/>
      <c r="K54" s="174">
        <v>800</v>
      </c>
      <c r="L54" s="174">
        <v>2378.3000000000002</v>
      </c>
      <c r="M54" s="1271" t="s">
        <v>173</v>
      </c>
      <c r="N54" s="379"/>
      <c r="O54" s="142"/>
      <c r="P54" s="379">
        <v>30</v>
      </c>
      <c r="Q54" s="304">
        <v>100</v>
      </c>
    </row>
    <row r="55" spans="1:20" ht="21.75" customHeight="1" x14ac:dyDescent="0.2">
      <c r="A55" s="464"/>
      <c r="B55" s="466"/>
      <c r="C55" s="483"/>
      <c r="D55" s="154"/>
      <c r="E55" s="1439"/>
      <c r="F55" s="831"/>
      <c r="G55" s="782"/>
      <c r="H55" s="48"/>
      <c r="I55" s="72"/>
      <c r="J55" s="69"/>
      <c r="K55" s="72"/>
      <c r="L55" s="72"/>
      <c r="M55" s="1269"/>
      <c r="N55" s="380"/>
      <c r="O55" s="285"/>
      <c r="P55" s="380"/>
      <c r="Q55" s="326"/>
    </row>
    <row r="56" spans="1:20" ht="27" customHeight="1" x14ac:dyDescent="0.2">
      <c r="A56" s="619"/>
      <c r="B56" s="620"/>
      <c r="C56" s="210"/>
      <c r="D56" s="1332" t="s">
        <v>298</v>
      </c>
      <c r="E56" s="1413" t="s">
        <v>147</v>
      </c>
      <c r="F56" s="830"/>
      <c r="G56" s="1359"/>
      <c r="H56" s="47" t="s">
        <v>55</v>
      </c>
      <c r="I56" s="71"/>
      <c r="J56" s="89">
        <v>238.5</v>
      </c>
      <c r="K56" s="71"/>
      <c r="L56" s="71"/>
      <c r="M56" s="618" t="s">
        <v>125</v>
      </c>
      <c r="N56" s="125">
        <v>100</v>
      </c>
      <c r="O56" s="289">
        <v>100</v>
      </c>
      <c r="P56" s="119"/>
      <c r="Q56" s="141"/>
      <c r="S56" s="164"/>
    </row>
    <row r="57" spans="1:20" ht="15.75" customHeight="1" x14ac:dyDescent="0.2">
      <c r="A57" s="619"/>
      <c r="B57" s="620"/>
      <c r="C57" s="210"/>
      <c r="D57" s="1316"/>
      <c r="E57" s="1421"/>
      <c r="F57" s="831"/>
      <c r="G57" s="1359"/>
      <c r="H57" s="48" t="s">
        <v>23</v>
      </c>
      <c r="I57" s="72">
        <f>400+8.4+6.5</f>
        <v>414.9</v>
      </c>
      <c r="J57" s="69"/>
      <c r="K57" s="357"/>
      <c r="L57" s="72"/>
      <c r="M57" s="622"/>
      <c r="N57" s="56"/>
      <c r="O57" s="281"/>
      <c r="P57" s="120"/>
      <c r="Q57" s="149"/>
    </row>
    <row r="58" spans="1:20" ht="12.75" customHeight="1" x14ac:dyDescent="0.2">
      <c r="A58" s="751"/>
      <c r="B58" s="752"/>
      <c r="C58" s="210"/>
      <c r="D58" s="1332" t="s">
        <v>294</v>
      </c>
      <c r="E58" s="1413" t="s">
        <v>153</v>
      </c>
      <c r="F58" s="830"/>
      <c r="G58" s="1359"/>
      <c r="H58" s="47" t="s">
        <v>55</v>
      </c>
      <c r="I58" s="71">
        <v>15</v>
      </c>
      <c r="J58" s="89">
        <v>15</v>
      </c>
      <c r="K58" s="71"/>
      <c r="L58" s="71"/>
      <c r="M58" s="753" t="s">
        <v>82</v>
      </c>
      <c r="N58" s="96">
        <v>1</v>
      </c>
      <c r="O58" s="125">
        <v>1</v>
      </c>
      <c r="P58" s="119"/>
      <c r="Q58" s="141"/>
    </row>
    <row r="59" spans="1:20" ht="32.25" customHeight="1" x14ac:dyDescent="0.2">
      <c r="A59" s="751"/>
      <c r="B59" s="752"/>
      <c r="C59" s="210"/>
      <c r="D59" s="1316"/>
      <c r="E59" s="1421"/>
      <c r="F59" s="832"/>
      <c r="G59" s="1453"/>
      <c r="H59" s="48" t="s">
        <v>23</v>
      </c>
      <c r="I59" s="72"/>
      <c r="J59" s="69">
        <v>1.5</v>
      </c>
      <c r="K59" s="72"/>
      <c r="L59" s="72"/>
      <c r="M59" s="103"/>
      <c r="N59" s="98"/>
      <c r="O59" s="126"/>
      <c r="P59" s="120"/>
      <c r="Q59" s="149"/>
    </row>
    <row r="60" spans="1:20" ht="12.75" customHeight="1" x14ac:dyDescent="0.2">
      <c r="A60" s="839"/>
      <c r="B60" s="840"/>
      <c r="C60" s="210"/>
      <c r="D60" s="1330" t="s">
        <v>340</v>
      </c>
      <c r="E60" s="1331"/>
      <c r="F60" s="1331"/>
      <c r="G60" s="1331"/>
      <c r="H60" s="875"/>
      <c r="I60" s="876"/>
      <c r="J60" s="876"/>
      <c r="K60" s="876"/>
      <c r="L60" s="876"/>
      <c r="M60" s="872"/>
      <c r="N60" s="873"/>
      <c r="O60" s="874"/>
      <c r="P60" s="874"/>
      <c r="Q60" s="871"/>
    </row>
    <row r="61" spans="1:20" ht="16.5" customHeight="1" x14ac:dyDescent="0.2">
      <c r="A61" s="705"/>
      <c r="B61" s="706"/>
      <c r="C61" s="711"/>
      <c r="D61" s="841" t="s">
        <v>299</v>
      </c>
      <c r="E61" s="1187" t="s">
        <v>89</v>
      </c>
      <c r="F61" s="407"/>
      <c r="G61" s="1333" t="s">
        <v>326</v>
      </c>
      <c r="H61" s="22" t="s">
        <v>23</v>
      </c>
      <c r="I61" s="174">
        <v>141.30000000000001</v>
      </c>
      <c r="J61" s="70">
        <v>140.1</v>
      </c>
      <c r="K61" s="174">
        <v>140.1</v>
      </c>
      <c r="L61" s="174">
        <v>140.1</v>
      </c>
      <c r="M61" s="39" t="s">
        <v>159</v>
      </c>
      <c r="N61" s="193">
        <v>3.9</v>
      </c>
      <c r="O61" s="95">
        <v>3.9</v>
      </c>
      <c r="P61" s="95">
        <v>3.9</v>
      </c>
      <c r="Q61" s="264">
        <v>3.9</v>
      </c>
    </row>
    <row r="62" spans="1:20" ht="16.5" customHeight="1" x14ac:dyDescent="0.2">
      <c r="A62" s="705"/>
      <c r="B62" s="706"/>
      <c r="C62" s="711"/>
      <c r="D62" s="707"/>
      <c r="E62" s="1187"/>
      <c r="F62" s="407"/>
      <c r="G62" s="1333"/>
      <c r="H62" s="22"/>
      <c r="I62" s="174"/>
      <c r="J62" s="70"/>
      <c r="K62" s="174"/>
      <c r="L62" s="174"/>
      <c r="M62" s="712" t="s">
        <v>209</v>
      </c>
      <c r="N62" s="337">
        <v>341</v>
      </c>
      <c r="O62" s="283">
        <v>357</v>
      </c>
      <c r="P62" s="283">
        <v>357</v>
      </c>
      <c r="Q62" s="284">
        <v>357</v>
      </c>
    </row>
    <row r="63" spans="1:20" ht="8.25" customHeight="1" x14ac:dyDescent="0.2">
      <c r="A63" s="705"/>
      <c r="B63" s="706"/>
      <c r="C63" s="711"/>
      <c r="D63" s="707"/>
      <c r="E63" s="1246"/>
      <c r="F63" s="407"/>
      <c r="G63" s="1333"/>
      <c r="H63" s="32"/>
      <c r="I63" s="174"/>
      <c r="J63" s="70"/>
      <c r="K63" s="174"/>
      <c r="L63" s="174"/>
      <c r="M63" s="196"/>
      <c r="N63" s="194"/>
      <c r="O63" s="325"/>
      <c r="P63" s="325"/>
      <c r="Q63" s="195"/>
    </row>
    <row r="64" spans="1:20" ht="15" customHeight="1" x14ac:dyDescent="0.2">
      <c r="A64" s="1190"/>
      <c r="B64" s="1191"/>
      <c r="C64" s="1314"/>
      <c r="D64" s="1337" t="s">
        <v>300</v>
      </c>
      <c r="E64" s="1186" t="s">
        <v>29</v>
      </c>
      <c r="F64" s="1340" t="s">
        <v>83</v>
      </c>
      <c r="G64" s="1333"/>
      <c r="H64" s="394" t="s">
        <v>23</v>
      </c>
      <c r="I64" s="71">
        <f>15.6+3</f>
        <v>18.600000000000001</v>
      </c>
      <c r="J64" s="89">
        <v>22.4</v>
      </c>
      <c r="K64" s="71">
        <v>22.4</v>
      </c>
      <c r="L64" s="71">
        <v>22.4</v>
      </c>
      <c r="M64" s="503" t="s">
        <v>31</v>
      </c>
      <c r="N64" s="31">
        <v>4</v>
      </c>
      <c r="O64" s="295">
        <v>5</v>
      </c>
      <c r="P64" s="97">
        <v>5</v>
      </c>
      <c r="Q64" s="139">
        <v>5</v>
      </c>
    </row>
    <row r="65" spans="1:17" ht="16.5" customHeight="1" x14ac:dyDescent="0.2">
      <c r="A65" s="1190"/>
      <c r="B65" s="1191"/>
      <c r="C65" s="1314"/>
      <c r="D65" s="1231"/>
      <c r="E65" s="1187"/>
      <c r="F65" s="1341"/>
      <c r="G65" s="1333"/>
      <c r="H65" s="715"/>
      <c r="I65" s="174"/>
      <c r="J65" s="70"/>
      <c r="K65" s="174"/>
      <c r="L65" s="174"/>
      <c r="M65" s="713" t="s">
        <v>72</v>
      </c>
      <c r="N65" s="399">
        <v>3</v>
      </c>
      <c r="O65" s="412">
        <v>3</v>
      </c>
      <c r="P65" s="317">
        <v>6</v>
      </c>
      <c r="Q65" s="334">
        <v>6</v>
      </c>
    </row>
    <row r="66" spans="1:17" ht="27" customHeight="1" x14ac:dyDescent="0.2">
      <c r="A66" s="1190"/>
      <c r="B66" s="1191"/>
      <c r="C66" s="1314"/>
      <c r="D66" s="1231"/>
      <c r="E66" s="1187"/>
      <c r="F66" s="1341"/>
      <c r="G66" s="1333"/>
      <c r="H66" s="145" t="s">
        <v>23</v>
      </c>
      <c r="I66" s="110"/>
      <c r="J66" s="664">
        <v>30</v>
      </c>
      <c r="K66" s="110"/>
      <c r="L66" s="110"/>
      <c r="M66" s="29" t="s">
        <v>358</v>
      </c>
      <c r="N66" s="454"/>
      <c r="O66" s="96">
        <v>100</v>
      </c>
      <c r="P66" s="96"/>
      <c r="Q66" s="318"/>
    </row>
    <row r="67" spans="1:17" ht="16.5" customHeight="1" x14ac:dyDescent="0.2">
      <c r="A67" s="1190"/>
      <c r="B67" s="1191"/>
      <c r="C67" s="1314"/>
      <c r="D67" s="1231"/>
      <c r="E67" s="1187"/>
      <c r="F67" s="1341"/>
      <c r="G67" s="1333"/>
      <c r="H67" s="145" t="s">
        <v>23</v>
      </c>
      <c r="I67" s="110"/>
      <c r="J67" s="664"/>
      <c r="K67" s="110">
        <v>46.1</v>
      </c>
      <c r="L67" s="110"/>
      <c r="M67" s="29" t="s">
        <v>174</v>
      </c>
      <c r="N67" s="319"/>
      <c r="O67" s="319"/>
      <c r="P67" s="454">
        <v>3</v>
      </c>
      <c r="Q67" s="338"/>
    </row>
    <row r="68" spans="1:17" ht="17.25" customHeight="1" x14ac:dyDescent="0.2">
      <c r="A68" s="1190"/>
      <c r="B68" s="1191"/>
      <c r="C68" s="1314"/>
      <c r="D68" s="1231"/>
      <c r="E68" s="1187"/>
      <c r="F68" s="1341"/>
      <c r="G68" s="1333"/>
      <c r="H68" s="756" t="s">
        <v>23</v>
      </c>
      <c r="I68" s="757">
        <f>15-2.2</f>
        <v>12.8</v>
      </c>
      <c r="J68" s="758"/>
      <c r="K68" s="757"/>
      <c r="L68" s="111"/>
      <c r="M68" s="755" t="s">
        <v>232</v>
      </c>
      <c r="N68" s="362">
        <v>1</v>
      </c>
      <c r="O68" s="362">
        <v>1</v>
      </c>
      <c r="P68" s="339"/>
      <c r="Q68" s="340"/>
    </row>
    <row r="69" spans="1:17" ht="17.25" customHeight="1" x14ac:dyDescent="0.2">
      <c r="A69" s="1190"/>
      <c r="B69" s="1191"/>
      <c r="C69" s="1314"/>
      <c r="D69" s="1231"/>
      <c r="E69" s="1187"/>
      <c r="F69" s="1341"/>
      <c r="G69" s="1333"/>
      <c r="H69" s="759" t="s">
        <v>55</v>
      </c>
      <c r="I69" s="760"/>
      <c r="J69" s="350">
        <v>12.8</v>
      </c>
      <c r="K69" s="760"/>
      <c r="L69" s="760"/>
      <c r="M69" s="754"/>
      <c r="N69" s="317"/>
      <c r="O69" s="761"/>
      <c r="P69" s="317"/>
      <c r="Q69" s="334"/>
    </row>
    <row r="70" spans="1:17" ht="16.5" customHeight="1" x14ac:dyDescent="0.2">
      <c r="A70" s="1190"/>
      <c r="B70" s="1191"/>
      <c r="C70" s="1314"/>
      <c r="D70" s="1231"/>
      <c r="E70" s="1187"/>
      <c r="F70" s="1341"/>
      <c r="G70" s="1333"/>
      <c r="H70" s="504" t="s">
        <v>55</v>
      </c>
      <c r="I70" s="505">
        <v>39.5</v>
      </c>
      <c r="J70" s="506"/>
      <c r="K70" s="505"/>
      <c r="L70" s="505"/>
      <c r="M70" s="1325" t="s">
        <v>230</v>
      </c>
      <c r="N70" s="507">
        <v>100</v>
      </c>
      <c r="O70" s="507"/>
      <c r="P70" s="96"/>
      <c r="Q70" s="318"/>
    </row>
    <row r="71" spans="1:17" ht="28.5" customHeight="1" x14ac:dyDescent="0.2">
      <c r="A71" s="1190"/>
      <c r="B71" s="1191"/>
      <c r="C71" s="1314"/>
      <c r="D71" s="1231"/>
      <c r="E71" s="1232"/>
      <c r="F71" s="1342"/>
      <c r="G71" s="1334"/>
      <c r="H71" s="508" t="s">
        <v>23</v>
      </c>
      <c r="I71" s="509">
        <v>10.7</v>
      </c>
      <c r="J71" s="510"/>
      <c r="K71" s="509"/>
      <c r="L71" s="509"/>
      <c r="M71" s="1326"/>
      <c r="N71" s="512"/>
      <c r="O71" s="512"/>
      <c r="P71" s="98"/>
      <c r="Q71" s="138"/>
    </row>
    <row r="72" spans="1:17" ht="18" customHeight="1" x14ac:dyDescent="0.2">
      <c r="A72" s="705"/>
      <c r="B72" s="706"/>
      <c r="C72" s="711"/>
      <c r="D72" s="1337" t="s">
        <v>301</v>
      </c>
      <c r="E72" s="1186" t="s">
        <v>30</v>
      </c>
      <c r="F72" s="1247" t="s">
        <v>291</v>
      </c>
      <c r="G72" s="781"/>
      <c r="H72" s="715" t="s">
        <v>23</v>
      </c>
      <c r="I72" s="174">
        <v>122.9</v>
      </c>
      <c r="J72" s="426">
        <v>288.10000000000002</v>
      </c>
      <c r="K72" s="174">
        <v>209.1</v>
      </c>
      <c r="L72" s="174">
        <v>209.1</v>
      </c>
      <c r="M72" s="665" t="s">
        <v>137</v>
      </c>
      <c r="N72" s="31"/>
      <c r="O72" s="339"/>
      <c r="P72" s="339"/>
      <c r="Q72" s="340"/>
    </row>
    <row r="73" spans="1:17" ht="29.25" customHeight="1" x14ac:dyDescent="0.2">
      <c r="A73" s="705"/>
      <c r="B73" s="706"/>
      <c r="C73" s="711"/>
      <c r="D73" s="1231"/>
      <c r="E73" s="1442"/>
      <c r="F73" s="1248"/>
      <c r="G73" s="781"/>
      <c r="H73" s="715" t="s">
        <v>55</v>
      </c>
      <c r="I73" s="174">
        <f>85.8+14.1</f>
        <v>99.9</v>
      </c>
      <c r="J73" s="70"/>
      <c r="K73" s="174"/>
      <c r="L73" s="174"/>
      <c r="M73" s="714" t="s">
        <v>138</v>
      </c>
      <c r="N73" s="453">
        <v>87</v>
      </c>
      <c r="O73" s="96">
        <v>44</v>
      </c>
      <c r="P73" s="96">
        <v>44</v>
      </c>
      <c r="Q73" s="318">
        <v>44</v>
      </c>
    </row>
    <row r="74" spans="1:17" ht="25.5" customHeight="1" x14ac:dyDescent="0.2">
      <c r="A74" s="705"/>
      <c r="B74" s="706"/>
      <c r="C74" s="711"/>
      <c r="D74" s="1231"/>
      <c r="E74" s="1442"/>
      <c r="F74" s="1248"/>
      <c r="G74" s="781"/>
      <c r="H74" s="715"/>
      <c r="I74" s="174"/>
      <c r="J74" s="70"/>
      <c r="K74" s="174"/>
      <c r="L74" s="174"/>
      <c r="M74" s="708" t="s">
        <v>121</v>
      </c>
      <c r="N74" s="399">
        <v>63</v>
      </c>
      <c r="O74" s="317">
        <v>49</v>
      </c>
      <c r="P74" s="317">
        <v>49</v>
      </c>
      <c r="Q74" s="334">
        <v>49</v>
      </c>
    </row>
    <row r="75" spans="1:17" ht="15" customHeight="1" x14ac:dyDescent="0.2">
      <c r="A75" s="705"/>
      <c r="B75" s="706"/>
      <c r="C75" s="711"/>
      <c r="D75" s="1231"/>
      <c r="E75" s="1442"/>
      <c r="F75" s="1248"/>
      <c r="G75" s="781"/>
      <c r="H75" s="715"/>
      <c r="I75" s="174"/>
      <c r="J75" s="70"/>
      <c r="K75" s="174"/>
      <c r="L75" s="174"/>
      <c r="M75" s="405" t="s">
        <v>139</v>
      </c>
      <c r="N75" s="163"/>
      <c r="O75" s="297"/>
      <c r="P75" s="297"/>
      <c r="Q75" s="222"/>
    </row>
    <row r="76" spans="1:17" ht="13.5" customHeight="1" x14ac:dyDescent="0.2">
      <c r="A76" s="705"/>
      <c r="B76" s="706"/>
      <c r="C76" s="711"/>
      <c r="D76" s="1231"/>
      <c r="E76" s="134"/>
      <c r="F76" s="1248"/>
      <c r="G76" s="781"/>
      <c r="H76" s="715"/>
      <c r="I76" s="174"/>
      <c r="J76" s="70"/>
      <c r="K76" s="174"/>
      <c r="L76" s="174"/>
      <c r="M76" s="714" t="s">
        <v>86</v>
      </c>
      <c r="N76" s="453">
        <v>10</v>
      </c>
      <c r="O76" s="96">
        <v>58</v>
      </c>
      <c r="P76" s="96">
        <v>58</v>
      </c>
      <c r="Q76" s="318">
        <v>58</v>
      </c>
    </row>
    <row r="77" spans="1:17" ht="13.5" customHeight="1" x14ac:dyDescent="0.2">
      <c r="A77" s="705"/>
      <c r="B77" s="706"/>
      <c r="C77" s="711"/>
      <c r="D77" s="1231"/>
      <c r="E77" s="134"/>
      <c r="F77" s="1248"/>
      <c r="G77" s="781"/>
      <c r="H77" s="715"/>
      <c r="I77" s="174"/>
      <c r="J77" s="70"/>
      <c r="K77" s="174"/>
      <c r="L77" s="174"/>
      <c r="M77" s="709" t="s">
        <v>32</v>
      </c>
      <c r="N77" s="30" t="s">
        <v>175</v>
      </c>
      <c r="O77" s="172" t="s">
        <v>246</v>
      </c>
      <c r="P77" s="172" t="s">
        <v>246</v>
      </c>
      <c r="Q77" s="223" t="s">
        <v>246</v>
      </c>
    </row>
    <row r="78" spans="1:17" ht="13.5" customHeight="1" x14ac:dyDescent="0.2">
      <c r="A78" s="705"/>
      <c r="B78" s="706"/>
      <c r="C78" s="711"/>
      <c r="D78" s="1231"/>
      <c r="E78" s="134"/>
      <c r="F78" s="1248"/>
      <c r="G78" s="781"/>
      <c r="H78" s="715"/>
      <c r="I78" s="174"/>
      <c r="J78" s="70"/>
      <c r="K78" s="174"/>
      <c r="L78" s="174"/>
      <c r="M78" s="709" t="s">
        <v>71</v>
      </c>
      <c r="N78" s="30" t="s">
        <v>210</v>
      </c>
      <c r="O78" s="172" t="s">
        <v>247</v>
      </c>
      <c r="P78" s="172" t="s">
        <v>247</v>
      </c>
      <c r="Q78" s="223" t="s">
        <v>247</v>
      </c>
    </row>
    <row r="79" spans="1:17" ht="13.5" customHeight="1" x14ac:dyDescent="0.2">
      <c r="A79" s="705"/>
      <c r="B79" s="706"/>
      <c r="C79" s="711"/>
      <c r="D79" s="1231"/>
      <c r="E79" s="134"/>
      <c r="F79" s="1248"/>
      <c r="G79" s="781"/>
      <c r="H79" s="715"/>
      <c r="I79" s="174"/>
      <c r="J79" s="70"/>
      <c r="K79" s="174"/>
      <c r="L79" s="174"/>
      <c r="M79" s="709" t="s">
        <v>176</v>
      </c>
      <c r="N79" s="30" t="s">
        <v>135</v>
      </c>
      <c r="O79" s="172" t="s">
        <v>248</v>
      </c>
      <c r="P79" s="172" t="s">
        <v>248</v>
      </c>
      <c r="Q79" s="223" t="s">
        <v>248</v>
      </c>
    </row>
    <row r="80" spans="1:17" ht="13.5" customHeight="1" x14ac:dyDescent="0.2">
      <c r="A80" s="705"/>
      <c r="B80" s="706"/>
      <c r="C80" s="711"/>
      <c r="D80" s="1231"/>
      <c r="E80" s="134"/>
      <c r="F80" s="1248"/>
      <c r="G80" s="781"/>
      <c r="H80" s="715"/>
      <c r="I80" s="174"/>
      <c r="J80" s="70"/>
      <c r="K80" s="174"/>
      <c r="L80" s="174"/>
      <c r="M80" s="666" t="s">
        <v>167</v>
      </c>
      <c r="N80" s="30" t="s">
        <v>163</v>
      </c>
      <c r="O80" s="172" t="s">
        <v>163</v>
      </c>
      <c r="P80" s="172" t="s">
        <v>163</v>
      </c>
      <c r="Q80" s="223" t="s">
        <v>163</v>
      </c>
    </row>
    <row r="81" spans="1:17" ht="13.5" customHeight="1" x14ac:dyDescent="0.2">
      <c r="A81" s="705"/>
      <c r="B81" s="706"/>
      <c r="C81" s="711"/>
      <c r="D81" s="1231"/>
      <c r="E81" s="134"/>
      <c r="F81" s="1248"/>
      <c r="G81" s="781"/>
      <c r="H81" s="715"/>
      <c r="I81" s="174"/>
      <c r="J81" s="70"/>
      <c r="K81" s="174"/>
      <c r="L81" s="174"/>
      <c r="M81" s="709" t="s">
        <v>177</v>
      </c>
      <c r="N81" s="30" t="s">
        <v>178</v>
      </c>
      <c r="O81" s="172" t="s">
        <v>178</v>
      </c>
      <c r="P81" s="172" t="s">
        <v>178</v>
      </c>
      <c r="Q81" s="223" t="s">
        <v>178</v>
      </c>
    </row>
    <row r="82" spans="1:17" ht="13.5" customHeight="1" x14ac:dyDescent="0.2">
      <c r="A82" s="705"/>
      <c r="B82" s="706"/>
      <c r="C82" s="711"/>
      <c r="D82" s="1231"/>
      <c r="E82" s="134"/>
      <c r="F82" s="1248"/>
      <c r="G82" s="781"/>
      <c r="H82" s="715"/>
      <c r="I82" s="174"/>
      <c r="J82" s="70"/>
      <c r="K82" s="174"/>
      <c r="L82" s="174"/>
      <c r="M82" s="401" t="s">
        <v>236</v>
      </c>
      <c r="N82" s="513" t="s">
        <v>47</v>
      </c>
      <c r="O82" s="172"/>
      <c r="P82" s="172"/>
      <c r="Q82" s="223"/>
    </row>
    <row r="83" spans="1:17" ht="14.25" customHeight="1" x14ac:dyDescent="0.2">
      <c r="A83" s="705"/>
      <c r="B83" s="706"/>
      <c r="C83" s="711"/>
      <c r="D83" s="1231"/>
      <c r="E83" s="134"/>
      <c r="F83" s="1248"/>
      <c r="G83" s="781"/>
      <c r="H83" s="715"/>
      <c r="I83" s="174"/>
      <c r="J83" s="70"/>
      <c r="K83" s="174"/>
      <c r="L83" s="174"/>
      <c r="M83" s="405" t="s">
        <v>140</v>
      </c>
      <c r="N83" s="163"/>
      <c r="O83" s="297"/>
      <c r="P83" s="297"/>
      <c r="Q83" s="222"/>
    </row>
    <row r="84" spans="1:17" ht="13.5" customHeight="1" x14ac:dyDescent="0.2">
      <c r="A84" s="705"/>
      <c r="B84" s="706"/>
      <c r="C84" s="711"/>
      <c r="D84" s="1231"/>
      <c r="E84" s="134"/>
      <c r="F84" s="1248"/>
      <c r="G84" s="781"/>
      <c r="H84" s="715"/>
      <c r="I84" s="174"/>
      <c r="J84" s="70"/>
      <c r="K84" s="174"/>
      <c r="L84" s="174"/>
      <c r="M84" s="710" t="s">
        <v>123</v>
      </c>
      <c r="N84" s="225">
        <v>11</v>
      </c>
      <c r="O84" s="251">
        <v>10</v>
      </c>
      <c r="P84" s="251">
        <v>10</v>
      </c>
      <c r="Q84" s="226">
        <v>10</v>
      </c>
    </row>
    <row r="85" spans="1:17" ht="18" customHeight="1" x14ac:dyDescent="0.2">
      <c r="A85" s="705"/>
      <c r="B85" s="706"/>
      <c r="C85" s="711"/>
      <c r="D85" s="1231"/>
      <c r="E85" s="134"/>
      <c r="F85" s="1248"/>
      <c r="G85" s="781"/>
      <c r="H85" s="715"/>
      <c r="I85" s="174"/>
      <c r="J85" s="70"/>
      <c r="K85" s="174"/>
      <c r="L85" s="174"/>
      <c r="M85" s="430" t="s">
        <v>122</v>
      </c>
      <c r="N85" s="132" t="s">
        <v>109</v>
      </c>
      <c r="O85" s="197" t="s">
        <v>109</v>
      </c>
      <c r="P85" s="197" t="s">
        <v>109</v>
      </c>
      <c r="Q85" s="133" t="s">
        <v>109</v>
      </c>
    </row>
    <row r="86" spans="1:17" ht="15" customHeight="1" x14ac:dyDescent="0.2">
      <c r="A86" s="705"/>
      <c r="B86" s="706"/>
      <c r="C86" s="711"/>
      <c r="D86" s="1231"/>
      <c r="E86" s="134"/>
      <c r="F86" s="1248"/>
      <c r="G86" s="781"/>
      <c r="H86" s="715"/>
      <c r="I86" s="174"/>
      <c r="J86" s="70"/>
      <c r="K86" s="174"/>
      <c r="L86" s="174"/>
      <c r="M86" s="224" t="s">
        <v>141</v>
      </c>
      <c r="N86" s="225"/>
      <c r="O86" s="251"/>
      <c r="P86" s="251"/>
      <c r="Q86" s="226"/>
    </row>
    <row r="87" spans="1:17" ht="28.5" customHeight="1" x14ac:dyDescent="0.2">
      <c r="A87" s="705"/>
      <c r="B87" s="706"/>
      <c r="C87" s="711"/>
      <c r="D87" s="1231"/>
      <c r="E87" s="134"/>
      <c r="F87" s="1248"/>
      <c r="G87" s="781"/>
      <c r="H87" s="715"/>
      <c r="I87" s="174"/>
      <c r="J87" s="70"/>
      <c r="K87" s="174"/>
      <c r="L87" s="174"/>
      <c r="M87" s="710" t="s">
        <v>221</v>
      </c>
      <c r="N87" s="225"/>
      <c r="O87" s="251">
        <v>180</v>
      </c>
      <c r="P87" s="251">
        <v>150</v>
      </c>
      <c r="Q87" s="226">
        <v>150</v>
      </c>
    </row>
    <row r="88" spans="1:17" ht="27.75" customHeight="1" x14ac:dyDescent="0.2">
      <c r="A88" s="705"/>
      <c r="B88" s="706"/>
      <c r="C88" s="711"/>
      <c r="D88" s="1231"/>
      <c r="E88" s="134"/>
      <c r="F88" s="1248"/>
      <c r="G88" s="781"/>
      <c r="H88" s="715"/>
      <c r="I88" s="174"/>
      <c r="J88" s="70"/>
      <c r="K88" s="174"/>
      <c r="L88" s="174"/>
      <c r="M88" s="710" t="s">
        <v>222</v>
      </c>
      <c r="N88" s="175"/>
      <c r="O88" s="420">
        <v>0.7</v>
      </c>
      <c r="P88" s="420">
        <v>0.6</v>
      </c>
      <c r="Q88" s="300">
        <v>0.6</v>
      </c>
    </row>
    <row r="89" spans="1:17" ht="27" customHeight="1" x14ac:dyDescent="0.2">
      <c r="A89" s="705"/>
      <c r="B89" s="706"/>
      <c r="C89" s="711"/>
      <c r="D89" s="1231"/>
      <c r="E89" s="134"/>
      <c r="F89" s="1248"/>
      <c r="G89" s="781"/>
      <c r="H89" s="715"/>
      <c r="I89" s="174"/>
      <c r="J89" s="70"/>
      <c r="K89" s="174"/>
      <c r="L89" s="174"/>
      <c r="M89" s="430" t="s">
        <v>154</v>
      </c>
      <c r="N89" s="132">
        <v>1</v>
      </c>
      <c r="O89" s="197">
        <v>1</v>
      </c>
      <c r="P89" s="197" t="s">
        <v>249</v>
      </c>
      <c r="Q89" s="133"/>
    </row>
    <row r="90" spans="1:17" ht="30" customHeight="1" x14ac:dyDescent="0.2">
      <c r="A90" s="705"/>
      <c r="B90" s="706"/>
      <c r="C90" s="711"/>
      <c r="D90" s="1338"/>
      <c r="E90" s="135"/>
      <c r="F90" s="1248"/>
      <c r="G90" s="781"/>
      <c r="H90" s="191"/>
      <c r="I90" s="72"/>
      <c r="J90" s="69"/>
      <c r="K90" s="72"/>
      <c r="L90" s="72"/>
      <c r="M90" s="514" t="s">
        <v>217</v>
      </c>
      <c r="N90" s="515">
        <v>2</v>
      </c>
      <c r="O90" s="298"/>
      <c r="P90" s="298"/>
      <c r="Q90" s="256"/>
    </row>
    <row r="91" spans="1:17" ht="18.75" customHeight="1" x14ac:dyDescent="0.2">
      <c r="A91" s="1190"/>
      <c r="B91" s="1239"/>
      <c r="C91" s="1314"/>
      <c r="D91" s="1343" t="s">
        <v>302</v>
      </c>
      <c r="E91" s="1186" t="s">
        <v>225</v>
      </c>
      <c r="F91" s="1345"/>
      <c r="G91" s="1363" t="s">
        <v>69</v>
      </c>
      <c r="H91" s="747" t="s">
        <v>23</v>
      </c>
      <c r="I91" s="71">
        <f>152.3-3-11.3</f>
        <v>138</v>
      </c>
      <c r="J91" s="76">
        <f>118+3.5+23.8</f>
        <v>145.30000000000001</v>
      </c>
      <c r="K91" s="76">
        <f>118+3.5</f>
        <v>121.5</v>
      </c>
      <c r="L91" s="76">
        <v>121.5</v>
      </c>
      <c r="M91" s="503" t="s">
        <v>101</v>
      </c>
      <c r="N91" s="31">
        <v>151</v>
      </c>
      <c r="O91" s="295">
        <v>154</v>
      </c>
      <c r="P91" s="97">
        <v>154</v>
      </c>
      <c r="Q91" s="139">
        <v>154</v>
      </c>
    </row>
    <row r="92" spans="1:17" ht="18.75" customHeight="1" x14ac:dyDescent="0.2">
      <c r="A92" s="1190"/>
      <c r="B92" s="1239"/>
      <c r="C92" s="1314"/>
      <c r="D92" s="1344"/>
      <c r="E92" s="1232"/>
      <c r="F92" s="1346"/>
      <c r="G92" s="1356"/>
      <c r="H92" s="270" t="s">
        <v>55</v>
      </c>
      <c r="I92" s="72">
        <v>135.19999999999999</v>
      </c>
      <c r="J92" s="72">
        <v>56.3</v>
      </c>
      <c r="K92" s="72"/>
      <c r="L92" s="72"/>
      <c r="M92" s="748" t="s">
        <v>233</v>
      </c>
      <c r="N92" s="56">
        <v>1</v>
      </c>
      <c r="O92" s="288">
        <v>1</v>
      </c>
      <c r="P92" s="98"/>
      <c r="Q92" s="138"/>
    </row>
    <row r="93" spans="1:17" ht="15.75" customHeight="1" x14ac:dyDescent="0.2">
      <c r="A93" s="1190"/>
      <c r="B93" s="1239"/>
      <c r="C93" s="1314"/>
      <c r="D93" s="1353" t="s">
        <v>311</v>
      </c>
      <c r="E93" s="1187" t="s">
        <v>206</v>
      </c>
      <c r="F93" s="1323"/>
      <c r="G93" s="1363" t="s">
        <v>149</v>
      </c>
      <c r="H93" s="747" t="s">
        <v>23</v>
      </c>
      <c r="I93" s="71">
        <v>16.8</v>
      </c>
      <c r="J93" s="71">
        <v>16.8</v>
      </c>
      <c r="K93" s="71">
        <v>16.8</v>
      </c>
      <c r="L93" s="71">
        <v>16.8</v>
      </c>
      <c r="M93" s="1258" t="s">
        <v>207</v>
      </c>
      <c r="N93" s="31">
        <v>2</v>
      </c>
      <c r="O93" s="295">
        <v>2</v>
      </c>
      <c r="P93" s="97">
        <v>2</v>
      </c>
      <c r="Q93" s="139">
        <v>2</v>
      </c>
    </row>
    <row r="94" spans="1:17" ht="25.5" customHeight="1" x14ac:dyDescent="0.2">
      <c r="A94" s="1190"/>
      <c r="B94" s="1239"/>
      <c r="C94" s="1314"/>
      <c r="D94" s="1353"/>
      <c r="E94" s="1187"/>
      <c r="F94" s="1324"/>
      <c r="G94" s="1356"/>
      <c r="H94" s="270"/>
      <c r="I94" s="72"/>
      <c r="J94" s="72"/>
      <c r="K94" s="72"/>
      <c r="L94" s="72"/>
      <c r="M94" s="1262"/>
      <c r="N94" s="56"/>
      <c r="O94" s="288"/>
      <c r="P94" s="98"/>
      <c r="Q94" s="138"/>
    </row>
    <row r="95" spans="1:17" ht="14.25" customHeight="1" x14ac:dyDescent="0.2">
      <c r="A95" s="726"/>
      <c r="B95" s="727"/>
      <c r="C95" s="732"/>
      <c r="D95" s="1089" t="s">
        <v>312</v>
      </c>
      <c r="E95" s="1186" t="s">
        <v>170</v>
      </c>
      <c r="F95" s="813" t="s">
        <v>44</v>
      </c>
      <c r="G95" s="1433" t="s">
        <v>327</v>
      </c>
      <c r="H95" s="394" t="s">
        <v>23</v>
      </c>
      <c r="I95" s="71">
        <v>10</v>
      </c>
      <c r="J95" s="71"/>
      <c r="K95" s="71">
        <v>84</v>
      </c>
      <c r="L95" s="71"/>
      <c r="M95" s="728" t="s">
        <v>82</v>
      </c>
      <c r="N95" s="31">
        <v>1</v>
      </c>
      <c r="O95" s="97"/>
      <c r="P95" s="97">
        <v>1</v>
      </c>
      <c r="Q95" s="139"/>
    </row>
    <row r="96" spans="1:17" ht="17.25" customHeight="1" x14ac:dyDescent="0.2">
      <c r="A96" s="726"/>
      <c r="B96" s="727"/>
      <c r="C96" s="732"/>
      <c r="D96" s="153"/>
      <c r="E96" s="1187"/>
      <c r="F96" s="814" t="s">
        <v>211</v>
      </c>
      <c r="G96" s="1434"/>
      <c r="H96" s="733" t="s">
        <v>55</v>
      </c>
      <c r="I96" s="174"/>
      <c r="J96" s="174">
        <v>10</v>
      </c>
      <c r="K96" s="174"/>
      <c r="L96" s="174"/>
      <c r="M96" s="731" t="s">
        <v>171</v>
      </c>
      <c r="N96" s="453"/>
      <c r="O96" s="96"/>
      <c r="P96" s="96"/>
      <c r="Q96" s="318">
        <v>1</v>
      </c>
    </row>
    <row r="97" spans="1:20" ht="12.75" customHeight="1" x14ac:dyDescent="0.2">
      <c r="A97" s="726"/>
      <c r="B97" s="727"/>
      <c r="C97" s="732"/>
      <c r="D97" s="153"/>
      <c r="E97" s="1187"/>
      <c r="F97" s="1321" t="s">
        <v>61</v>
      </c>
      <c r="G97" s="1435"/>
      <c r="H97" s="733"/>
      <c r="I97" s="174"/>
      <c r="J97" s="174"/>
      <c r="K97" s="174"/>
      <c r="L97" s="174"/>
      <c r="M97" s="731"/>
      <c r="N97" s="453"/>
      <c r="O97" s="96"/>
      <c r="P97" s="96"/>
      <c r="Q97" s="318"/>
    </row>
    <row r="98" spans="1:20" ht="15" customHeight="1" x14ac:dyDescent="0.2">
      <c r="A98" s="726"/>
      <c r="B98" s="727"/>
      <c r="C98" s="732"/>
      <c r="D98" s="1090"/>
      <c r="E98" s="1232"/>
      <c r="F98" s="1322"/>
      <c r="G98" s="1434"/>
      <c r="H98" s="191"/>
      <c r="I98" s="72"/>
      <c r="J98" s="72"/>
      <c r="K98" s="72"/>
      <c r="L98" s="72"/>
      <c r="M98" s="729"/>
      <c r="N98" s="56"/>
      <c r="O98" s="98"/>
      <c r="P98" s="98"/>
      <c r="Q98" s="138"/>
    </row>
    <row r="99" spans="1:20" ht="15.75" customHeight="1" x14ac:dyDescent="0.2">
      <c r="A99" s="1190"/>
      <c r="B99" s="1239"/>
      <c r="C99" s="1314"/>
      <c r="D99" s="1353" t="s">
        <v>334</v>
      </c>
      <c r="E99" s="1187" t="s">
        <v>348</v>
      </c>
      <c r="F99" s="1354"/>
      <c r="G99" s="1355" t="s">
        <v>323</v>
      </c>
      <c r="H99" s="747" t="s">
        <v>55</v>
      </c>
      <c r="I99" s="71"/>
      <c r="J99" s="71">
        <v>10</v>
      </c>
      <c r="K99" s="71"/>
      <c r="L99" s="71"/>
      <c r="M99" s="1258" t="s">
        <v>349</v>
      </c>
      <c r="N99" s="31"/>
      <c r="O99" s="295">
        <v>100</v>
      </c>
      <c r="P99" s="97"/>
      <c r="Q99" s="139"/>
    </row>
    <row r="100" spans="1:20" ht="19.5" customHeight="1" x14ac:dyDescent="0.2">
      <c r="A100" s="1190"/>
      <c r="B100" s="1239"/>
      <c r="C100" s="1314"/>
      <c r="D100" s="1353"/>
      <c r="E100" s="1187"/>
      <c r="F100" s="1324"/>
      <c r="G100" s="1356"/>
      <c r="H100" s="270"/>
      <c r="I100" s="72"/>
      <c r="J100" s="72"/>
      <c r="K100" s="72"/>
      <c r="L100" s="72"/>
      <c r="M100" s="1262"/>
      <c r="N100" s="56"/>
      <c r="O100" s="288"/>
      <c r="P100" s="98"/>
      <c r="Q100" s="138"/>
    </row>
    <row r="101" spans="1:20" ht="12.75" customHeight="1" x14ac:dyDescent="0.2">
      <c r="A101" s="619"/>
      <c r="B101" s="620"/>
      <c r="C101" s="210"/>
      <c r="D101" s="1332"/>
      <c r="E101" s="1318" t="s">
        <v>112</v>
      </c>
      <c r="F101" s="791"/>
      <c r="G101" s="1359"/>
      <c r="H101" s="516" t="s">
        <v>46</v>
      </c>
      <c r="I101" s="505"/>
      <c r="J101" s="506"/>
      <c r="K101" s="505"/>
      <c r="L101" s="174"/>
      <c r="M101" s="621" t="s">
        <v>82</v>
      </c>
      <c r="N101" s="118"/>
      <c r="O101" s="124"/>
      <c r="P101" s="118"/>
      <c r="Q101" s="173"/>
    </row>
    <row r="102" spans="1:20" ht="24" customHeight="1" x14ac:dyDescent="0.2">
      <c r="A102" s="619"/>
      <c r="B102" s="620"/>
      <c r="C102" s="210"/>
      <c r="D102" s="1316"/>
      <c r="E102" s="1319"/>
      <c r="F102" s="792"/>
      <c r="G102" s="1359"/>
      <c r="H102" s="523" t="s">
        <v>23</v>
      </c>
      <c r="I102" s="509"/>
      <c r="J102" s="510"/>
      <c r="K102" s="509"/>
      <c r="L102" s="72"/>
      <c r="M102" s="103" t="s">
        <v>97</v>
      </c>
      <c r="N102" s="98"/>
      <c r="O102" s="126"/>
      <c r="P102" s="120"/>
      <c r="Q102" s="149"/>
    </row>
    <row r="103" spans="1:20" ht="24.75" customHeight="1" x14ac:dyDescent="0.2">
      <c r="A103" s="491"/>
      <c r="B103" s="492"/>
      <c r="C103" s="210"/>
      <c r="D103" s="1315"/>
      <c r="E103" s="1318" t="s">
        <v>113</v>
      </c>
      <c r="F103" s="791"/>
      <c r="G103" s="1349"/>
      <c r="H103" s="520" t="s">
        <v>23</v>
      </c>
      <c r="I103" s="521">
        <v>20.9</v>
      </c>
      <c r="J103" s="522"/>
      <c r="K103" s="521"/>
      <c r="L103" s="505"/>
      <c r="M103" s="401" t="s">
        <v>125</v>
      </c>
      <c r="N103" s="517">
        <v>100</v>
      </c>
      <c r="O103" s="254"/>
      <c r="P103" s="118"/>
      <c r="Q103" s="173"/>
    </row>
    <row r="104" spans="1:20" ht="14.25" customHeight="1" x14ac:dyDescent="0.2">
      <c r="A104" s="491"/>
      <c r="B104" s="492"/>
      <c r="C104" s="210"/>
      <c r="D104" s="1315"/>
      <c r="E104" s="1320"/>
      <c r="F104" s="716"/>
      <c r="G104" s="1349"/>
      <c r="H104" s="516" t="s">
        <v>55</v>
      </c>
      <c r="I104" s="505">
        <f>270+7.8</f>
        <v>277.8</v>
      </c>
      <c r="J104" s="506"/>
      <c r="K104" s="505"/>
      <c r="L104" s="505"/>
      <c r="M104" s="518" t="s">
        <v>115</v>
      </c>
      <c r="N104" s="517">
        <v>1</v>
      </c>
      <c r="O104" s="254"/>
      <c r="P104" s="118"/>
      <c r="Q104" s="173"/>
    </row>
    <row r="105" spans="1:20" ht="9.75" customHeight="1" x14ac:dyDescent="0.2">
      <c r="A105" s="491"/>
      <c r="B105" s="492"/>
      <c r="C105" s="210"/>
      <c r="D105" s="1316"/>
      <c r="E105" s="1319"/>
      <c r="F105" s="717"/>
      <c r="G105" s="1349"/>
      <c r="H105" s="523"/>
      <c r="I105" s="509"/>
      <c r="J105" s="510"/>
      <c r="K105" s="509"/>
      <c r="L105" s="509"/>
      <c r="M105" s="404"/>
      <c r="N105" s="519"/>
      <c r="O105" s="281"/>
      <c r="P105" s="120"/>
      <c r="Q105" s="149"/>
    </row>
    <row r="106" spans="1:20" ht="15.75" customHeight="1" x14ac:dyDescent="0.2">
      <c r="A106" s="1070"/>
      <c r="B106" s="1071"/>
      <c r="C106" s="210"/>
      <c r="D106" s="1073"/>
      <c r="E106" s="1318" t="s">
        <v>110</v>
      </c>
      <c r="F106" s="1067"/>
      <c r="G106" s="1072"/>
      <c r="H106" s="520" t="s">
        <v>55</v>
      </c>
      <c r="I106" s="521">
        <v>20</v>
      </c>
      <c r="J106" s="522"/>
      <c r="K106" s="521"/>
      <c r="L106" s="505"/>
      <c r="M106" s="419" t="s">
        <v>82</v>
      </c>
      <c r="N106" s="507">
        <v>1</v>
      </c>
      <c r="O106" s="1074"/>
      <c r="P106" s="118"/>
      <c r="Q106" s="173"/>
    </row>
    <row r="107" spans="1:20" ht="14.25" customHeight="1" x14ac:dyDescent="0.2">
      <c r="A107" s="1070"/>
      <c r="B107" s="1071"/>
      <c r="C107" s="210"/>
      <c r="D107" s="1069"/>
      <c r="E107" s="1319"/>
      <c r="F107" s="716"/>
      <c r="G107" s="1072"/>
      <c r="H107" s="523"/>
      <c r="I107" s="509"/>
      <c r="J107" s="510"/>
      <c r="K107" s="509"/>
      <c r="L107" s="509"/>
      <c r="M107" s="1068" t="s">
        <v>345</v>
      </c>
      <c r="N107" s="517"/>
      <c r="O107" s="254"/>
      <c r="P107" s="118"/>
      <c r="Q107" s="173"/>
    </row>
    <row r="108" spans="1:20" ht="14.25" customHeight="1" x14ac:dyDescent="0.2">
      <c r="A108" s="695"/>
      <c r="B108" s="697"/>
      <c r="C108" s="701"/>
      <c r="D108" s="605"/>
      <c r="E108" s="1400" t="s">
        <v>107</v>
      </c>
      <c r="F108" s="1403"/>
      <c r="G108" s="783"/>
      <c r="H108" s="607"/>
      <c r="I108" s="505"/>
      <c r="J108" s="505"/>
      <c r="K108" s="505"/>
      <c r="L108" s="505"/>
      <c r="M108" s="1325" t="s">
        <v>108</v>
      </c>
      <c r="N108" s="606">
        <v>1</v>
      </c>
      <c r="O108" s="97"/>
      <c r="P108" s="97"/>
      <c r="Q108" s="139"/>
    </row>
    <row r="109" spans="1:20" ht="16.5" customHeight="1" x14ac:dyDescent="0.2">
      <c r="A109" s="695"/>
      <c r="B109" s="697"/>
      <c r="C109" s="701"/>
      <c r="D109" s="605"/>
      <c r="E109" s="1401"/>
      <c r="F109" s="1403"/>
      <c r="G109" s="783"/>
      <c r="H109" s="607" t="s">
        <v>55</v>
      </c>
      <c r="I109" s="505">
        <v>5</v>
      </c>
      <c r="J109" s="608"/>
      <c r="K109" s="608"/>
      <c r="L109" s="608"/>
      <c r="M109" s="1325"/>
      <c r="N109" s="609"/>
      <c r="O109" s="96"/>
      <c r="P109" s="96"/>
      <c r="Q109" s="318"/>
    </row>
    <row r="110" spans="1:20" ht="15" customHeight="1" x14ac:dyDescent="0.2">
      <c r="A110" s="695"/>
      <c r="B110" s="697"/>
      <c r="C110" s="701"/>
      <c r="D110" s="610"/>
      <c r="E110" s="1402"/>
      <c r="F110" s="1404"/>
      <c r="G110" s="784"/>
      <c r="H110" s="611"/>
      <c r="I110" s="509"/>
      <c r="J110" s="509"/>
      <c r="K110" s="509"/>
      <c r="L110" s="509"/>
      <c r="M110" s="1326"/>
      <c r="N110" s="512"/>
      <c r="O110" s="98"/>
      <c r="P110" s="98"/>
      <c r="Q110" s="138"/>
      <c r="S110" s="164"/>
      <c r="T110" s="164"/>
    </row>
    <row r="111" spans="1:20" ht="13.5" customHeight="1" x14ac:dyDescent="0.2">
      <c r="A111" s="839"/>
      <c r="B111" s="843"/>
      <c r="C111" s="852"/>
      <c r="D111" s="1365" t="s">
        <v>331</v>
      </c>
      <c r="E111" s="1366"/>
      <c r="F111" s="1366"/>
      <c r="G111" s="869"/>
      <c r="H111" s="869"/>
      <c r="I111" s="869"/>
      <c r="J111" s="870"/>
      <c r="K111" s="863"/>
      <c r="L111" s="864"/>
      <c r="M111" s="865"/>
      <c r="N111" s="866"/>
      <c r="O111" s="867"/>
      <c r="P111" s="867"/>
      <c r="Q111" s="868"/>
      <c r="S111" s="164"/>
      <c r="T111" s="164"/>
    </row>
    <row r="112" spans="1:20" ht="29.25" customHeight="1" x14ac:dyDescent="0.2">
      <c r="A112" s="839"/>
      <c r="B112" s="843"/>
      <c r="C112" s="852"/>
      <c r="D112" s="83" t="s">
        <v>178</v>
      </c>
      <c r="E112" s="1186" t="s">
        <v>95</v>
      </c>
      <c r="F112" s="425"/>
      <c r="G112" s="1351" t="s">
        <v>324</v>
      </c>
      <c r="H112" s="394" t="s">
        <v>23</v>
      </c>
      <c r="I112" s="71">
        <v>10</v>
      </c>
      <c r="J112" s="107">
        <v>10</v>
      </c>
      <c r="K112" s="107">
        <v>10</v>
      </c>
      <c r="L112" s="107">
        <v>10</v>
      </c>
      <c r="M112" s="1271" t="s">
        <v>359</v>
      </c>
      <c r="N112" s="142">
        <v>1</v>
      </c>
      <c r="O112" s="322">
        <v>1</v>
      </c>
      <c r="P112" s="379">
        <v>1</v>
      </c>
      <c r="Q112" s="304">
        <v>1</v>
      </c>
    </row>
    <row r="113" spans="1:17" ht="11.25" customHeight="1" x14ac:dyDescent="0.2">
      <c r="A113" s="839"/>
      <c r="B113" s="843"/>
      <c r="C113" s="210"/>
      <c r="D113" s="856"/>
      <c r="E113" s="1232"/>
      <c r="F113" s="846"/>
      <c r="G113" s="1352"/>
      <c r="H113" s="20"/>
      <c r="I113" s="72"/>
      <c r="J113" s="106"/>
      <c r="K113" s="106"/>
      <c r="L113" s="106"/>
      <c r="M113" s="1269"/>
      <c r="N113" s="56"/>
      <c r="O113" s="288"/>
      <c r="P113" s="98"/>
      <c r="Q113" s="138"/>
    </row>
    <row r="114" spans="1:17" ht="15.75" customHeight="1" x14ac:dyDescent="0.2">
      <c r="A114" s="839"/>
      <c r="B114" s="843"/>
      <c r="C114" s="210"/>
      <c r="D114" s="853" t="s">
        <v>335</v>
      </c>
      <c r="E114" s="1186" t="s">
        <v>74</v>
      </c>
      <c r="F114" s="1328" t="s">
        <v>62</v>
      </c>
      <c r="G114" s="1333" t="s">
        <v>329</v>
      </c>
      <c r="H114" s="394" t="s">
        <v>23</v>
      </c>
      <c r="I114" s="109">
        <f>751.6-21+8.8</f>
        <v>739.4</v>
      </c>
      <c r="J114" s="108">
        <v>783.7</v>
      </c>
      <c r="K114" s="108">
        <f>790+5</f>
        <v>795</v>
      </c>
      <c r="L114" s="108">
        <f>800+5</f>
        <v>805</v>
      </c>
      <c r="M114" s="231" t="s">
        <v>99</v>
      </c>
      <c r="N114" s="228">
        <v>22.5</v>
      </c>
      <c r="O114" s="409">
        <v>22.5</v>
      </c>
      <c r="P114" s="434">
        <v>22.5</v>
      </c>
      <c r="Q114" s="410">
        <v>22.5</v>
      </c>
    </row>
    <row r="115" spans="1:17" ht="15.75" customHeight="1" x14ac:dyDescent="0.2">
      <c r="A115" s="839"/>
      <c r="B115" s="843"/>
      <c r="C115" s="862"/>
      <c r="D115" s="53"/>
      <c r="E115" s="1187"/>
      <c r="F115" s="1329"/>
      <c r="G115" s="1334"/>
      <c r="H115" s="858"/>
      <c r="I115" s="174"/>
      <c r="J115" s="388"/>
      <c r="K115" s="388"/>
      <c r="L115" s="388"/>
      <c r="M115" s="834" t="s">
        <v>100</v>
      </c>
      <c r="N115" s="229">
        <v>108</v>
      </c>
      <c r="O115" s="287">
        <v>108</v>
      </c>
      <c r="P115" s="457">
        <v>108</v>
      </c>
      <c r="Q115" s="301">
        <v>108</v>
      </c>
    </row>
    <row r="116" spans="1:17" ht="15.75" customHeight="1" x14ac:dyDescent="0.2">
      <c r="A116" s="839"/>
      <c r="B116" s="840"/>
      <c r="C116" s="862"/>
      <c r="D116" s="841"/>
      <c r="E116" s="1187"/>
      <c r="F116" s="1329"/>
      <c r="G116" s="1334"/>
      <c r="H116" s="858"/>
      <c r="I116" s="174"/>
      <c r="J116" s="388"/>
      <c r="K116" s="388"/>
      <c r="L116" s="388"/>
      <c r="M116" s="143" t="s">
        <v>98</v>
      </c>
      <c r="N116" s="232">
        <v>5</v>
      </c>
      <c r="O116" s="293">
        <v>5</v>
      </c>
      <c r="P116" s="458">
        <v>5</v>
      </c>
      <c r="Q116" s="332">
        <v>5</v>
      </c>
    </row>
    <row r="117" spans="1:17" ht="15.75" customHeight="1" x14ac:dyDescent="0.2">
      <c r="A117" s="839"/>
      <c r="B117" s="843"/>
      <c r="C117" s="862"/>
      <c r="D117" s="841"/>
      <c r="E117" s="1187"/>
      <c r="F117" s="1329"/>
      <c r="G117" s="1334"/>
      <c r="H117" s="858"/>
      <c r="I117" s="174"/>
      <c r="J117" s="388"/>
      <c r="K117" s="388"/>
      <c r="L117" s="388"/>
      <c r="M117" s="849" t="s">
        <v>143</v>
      </c>
      <c r="N117" s="230">
        <v>40</v>
      </c>
      <c r="O117" s="230" t="s">
        <v>257</v>
      </c>
      <c r="P117" s="230" t="s">
        <v>257</v>
      </c>
      <c r="Q117" s="305" t="s">
        <v>257</v>
      </c>
    </row>
    <row r="118" spans="1:17" ht="15.75" customHeight="1" x14ac:dyDescent="0.2">
      <c r="A118" s="839"/>
      <c r="B118" s="843"/>
      <c r="C118" s="862"/>
      <c r="D118" s="841"/>
      <c r="E118" s="1187"/>
      <c r="F118" s="1329"/>
      <c r="G118" s="1334"/>
      <c r="H118" s="858"/>
      <c r="I118" s="174"/>
      <c r="J118" s="388"/>
      <c r="K118" s="388"/>
      <c r="L118" s="388"/>
      <c r="M118" s="534" t="s">
        <v>142</v>
      </c>
      <c r="N118" s="232">
        <v>15</v>
      </c>
      <c r="O118" s="293" t="s">
        <v>135</v>
      </c>
      <c r="P118" s="458" t="s">
        <v>135</v>
      </c>
      <c r="Q118" s="332" t="s">
        <v>135</v>
      </c>
    </row>
    <row r="119" spans="1:17" ht="15" customHeight="1" x14ac:dyDescent="0.2">
      <c r="A119" s="839"/>
      <c r="B119" s="843"/>
      <c r="C119" s="862"/>
      <c r="D119" s="53"/>
      <c r="E119" s="1187"/>
      <c r="F119" s="1329"/>
      <c r="G119" s="1334"/>
      <c r="H119" s="858" t="s">
        <v>39</v>
      </c>
      <c r="I119" s="174">
        <v>7.7</v>
      </c>
      <c r="J119" s="388">
        <v>7.7</v>
      </c>
      <c r="K119" s="388">
        <v>7.7</v>
      </c>
      <c r="L119" s="388">
        <v>7.7</v>
      </c>
      <c r="M119" s="1249" t="s">
        <v>361</v>
      </c>
      <c r="N119" s="30">
        <v>1</v>
      </c>
      <c r="O119" s="113">
        <v>1</v>
      </c>
      <c r="P119" s="172">
        <v>1</v>
      </c>
      <c r="Q119" s="223">
        <v>1</v>
      </c>
    </row>
    <row r="120" spans="1:17" ht="12.75" customHeight="1" x14ac:dyDescent="0.2">
      <c r="A120" s="839"/>
      <c r="B120" s="843"/>
      <c r="C120" s="862"/>
      <c r="D120" s="53"/>
      <c r="E120" s="258"/>
      <c r="F120" s="1329"/>
      <c r="G120" s="1334"/>
      <c r="H120" s="858"/>
      <c r="I120" s="174"/>
      <c r="J120" s="388"/>
      <c r="K120" s="388"/>
      <c r="L120" s="388"/>
      <c r="M120" s="1249"/>
      <c r="N120" s="192"/>
      <c r="O120" s="175"/>
      <c r="P120" s="420"/>
      <c r="Q120" s="300"/>
    </row>
    <row r="121" spans="1:17" ht="29.25" customHeight="1" x14ac:dyDescent="0.2">
      <c r="A121" s="839"/>
      <c r="B121" s="843"/>
      <c r="C121" s="862"/>
      <c r="D121" s="53"/>
      <c r="E121" s="1335" t="s">
        <v>200</v>
      </c>
      <c r="F121" s="811" t="s">
        <v>280</v>
      </c>
      <c r="G121" s="854"/>
      <c r="H121" s="240" t="s">
        <v>23</v>
      </c>
      <c r="I121" s="111">
        <v>6.1</v>
      </c>
      <c r="J121" s="538"/>
      <c r="K121" s="538"/>
      <c r="L121" s="538"/>
      <c r="M121" s="395" t="s">
        <v>195</v>
      </c>
      <c r="N121" s="416">
        <v>1</v>
      </c>
      <c r="O121" s="396"/>
      <c r="P121" s="536"/>
      <c r="Q121" s="537"/>
    </row>
    <row r="122" spans="1:17" ht="29.25" customHeight="1" x14ac:dyDescent="0.2">
      <c r="A122" s="839"/>
      <c r="B122" s="843"/>
      <c r="C122" s="862"/>
      <c r="D122" s="53"/>
      <c r="E122" s="1336"/>
      <c r="F122" s="812" t="s">
        <v>211</v>
      </c>
      <c r="G122" s="854"/>
      <c r="H122" s="273" t="s">
        <v>23</v>
      </c>
      <c r="I122" s="73"/>
      <c r="J122" s="386">
        <v>24.2</v>
      </c>
      <c r="K122" s="386"/>
      <c r="L122" s="386"/>
      <c r="M122" s="658" t="s">
        <v>180</v>
      </c>
      <c r="N122" s="232"/>
      <c r="O122" s="232">
        <v>1</v>
      </c>
      <c r="P122" s="458"/>
      <c r="Q122" s="332"/>
    </row>
    <row r="123" spans="1:17" ht="30" customHeight="1" x14ac:dyDescent="0.2">
      <c r="A123" s="839"/>
      <c r="B123" s="843"/>
      <c r="C123" s="862"/>
      <c r="D123" s="53"/>
      <c r="E123" s="1187" t="s">
        <v>199</v>
      </c>
      <c r="F123" s="275"/>
      <c r="G123" s="857"/>
      <c r="H123" s="858" t="s">
        <v>23</v>
      </c>
      <c r="I123" s="174">
        <f>58.8-8.8</f>
        <v>50</v>
      </c>
      <c r="J123" s="388">
        <v>56.5</v>
      </c>
      <c r="K123" s="388">
        <v>51.4</v>
      </c>
      <c r="L123" s="388">
        <v>56.6</v>
      </c>
      <c r="M123" s="1188" t="s">
        <v>292</v>
      </c>
      <c r="N123" s="163" t="s">
        <v>26</v>
      </c>
      <c r="O123" s="221" t="s">
        <v>294</v>
      </c>
      <c r="P123" s="297" t="s">
        <v>26</v>
      </c>
      <c r="Q123" s="222" t="s">
        <v>293</v>
      </c>
    </row>
    <row r="124" spans="1:17" ht="57.75" customHeight="1" x14ac:dyDescent="0.2">
      <c r="A124" s="839"/>
      <c r="B124" s="843"/>
      <c r="C124" s="862"/>
      <c r="D124" s="841"/>
      <c r="E124" s="1327"/>
      <c r="F124" s="845"/>
      <c r="G124" s="854"/>
      <c r="H124" s="858"/>
      <c r="I124" s="174"/>
      <c r="J124" s="388"/>
      <c r="K124" s="388"/>
      <c r="L124" s="388"/>
      <c r="M124" s="1317"/>
      <c r="N124" s="399"/>
      <c r="O124" s="815"/>
      <c r="P124" s="317"/>
      <c r="Q124" s="334"/>
    </row>
    <row r="125" spans="1:17" ht="28.5" customHeight="1" x14ac:dyDescent="0.2">
      <c r="A125" s="839"/>
      <c r="B125" s="843"/>
      <c r="C125" s="862"/>
      <c r="D125" s="841"/>
      <c r="E125" s="851"/>
      <c r="F125" s="845"/>
      <c r="G125" s="854"/>
      <c r="H125" s="191" t="s">
        <v>55</v>
      </c>
      <c r="I125" s="72"/>
      <c r="J125" s="106">
        <v>21.5</v>
      </c>
      <c r="K125" s="106"/>
      <c r="L125" s="106"/>
      <c r="M125" s="816" t="s">
        <v>316</v>
      </c>
      <c r="N125" s="519">
        <v>100</v>
      </c>
      <c r="O125" s="288">
        <v>100</v>
      </c>
      <c r="P125" s="98"/>
      <c r="Q125" s="138"/>
    </row>
    <row r="126" spans="1:17" ht="18.75" customHeight="1" x14ac:dyDescent="0.2">
      <c r="A126" s="1190"/>
      <c r="B126" s="1191"/>
      <c r="C126" s="862"/>
      <c r="D126" s="1337" t="s">
        <v>336</v>
      </c>
      <c r="E126" s="1186" t="s">
        <v>164</v>
      </c>
      <c r="F126" s="1339"/>
      <c r="G126" s="854"/>
      <c r="H126" s="858" t="s">
        <v>23</v>
      </c>
      <c r="I126" s="174">
        <f>24.1-1</f>
        <v>23.1</v>
      </c>
      <c r="J126" s="388">
        <v>26.5</v>
      </c>
      <c r="K126" s="388">
        <v>27</v>
      </c>
      <c r="L126" s="388">
        <v>28</v>
      </c>
      <c r="M126" s="835" t="s">
        <v>116</v>
      </c>
      <c r="N126" s="453">
        <v>2</v>
      </c>
      <c r="O126" s="429">
        <v>2</v>
      </c>
      <c r="P126" s="96">
        <v>2</v>
      </c>
      <c r="Q126" s="318">
        <v>2</v>
      </c>
    </row>
    <row r="127" spans="1:17" ht="21.75" customHeight="1" x14ac:dyDescent="0.2">
      <c r="A127" s="1190"/>
      <c r="B127" s="1191"/>
      <c r="C127" s="862"/>
      <c r="D127" s="1338"/>
      <c r="E127" s="1232"/>
      <c r="F127" s="1339"/>
      <c r="G127" s="854"/>
      <c r="H127" s="858" t="s">
        <v>39</v>
      </c>
      <c r="I127" s="174">
        <v>5</v>
      </c>
      <c r="J127" s="388">
        <v>5</v>
      </c>
      <c r="K127" s="388">
        <v>5</v>
      </c>
      <c r="L127" s="388">
        <f>+I127</f>
        <v>5</v>
      </c>
      <c r="M127" s="835" t="s">
        <v>100</v>
      </c>
      <c r="N127" s="453">
        <v>5</v>
      </c>
      <c r="O127" s="429">
        <v>5</v>
      </c>
      <c r="P127" s="96">
        <v>5</v>
      </c>
      <c r="Q127" s="318">
        <v>5</v>
      </c>
    </row>
    <row r="128" spans="1:17" ht="15" customHeight="1" x14ac:dyDescent="0.2">
      <c r="A128" s="839"/>
      <c r="B128" s="843"/>
      <c r="C128" s="862"/>
      <c r="D128" s="842" t="s">
        <v>337</v>
      </c>
      <c r="E128" s="1187" t="s">
        <v>59</v>
      </c>
      <c r="F128" s="845"/>
      <c r="G128" s="854"/>
      <c r="H128" s="394" t="s">
        <v>39</v>
      </c>
      <c r="I128" s="71">
        <v>20</v>
      </c>
      <c r="J128" s="107">
        <v>21</v>
      </c>
      <c r="K128" s="107">
        <v>21</v>
      </c>
      <c r="L128" s="107">
        <v>21</v>
      </c>
      <c r="M128" s="861" t="s">
        <v>99</v>
      </c>
      <c r="N128" s="31">
        <v>2</v>
      </c>
      <c r="O128" s="443">
        <v>2</v>
      </c>
      <c r="P128" s="97">
        <v>2</v>
      </c>
      <c r="Q128" s="139">
        <v>2</v>
      </c>
    </row>
    <row r="129" spans="1:20" ht="18.75" customHeight="1" x14ac:dyDescent="0.2">
      <c r="A129" s="839"/>
      <c r="B129" s="843"/>
      <c r="C129" s="210"/>
      <c r="D129" s="841"/>
      <c r="E129" s="1232"/>
      <c r="F129" s="846"/>
      <c r="G129" s="855"/>
      <c r="H129" s="20" t="s">
        <v>75</v>
      </c>
      <c r="I129" s="72">
        <v>2.6</v>
      </c>
      <c r="J129" s="106">
        <v>6.3</v>
      </c>
      <c r="K129" s="106"/>
      <c r="L129" s="106"/>
      <c r="M129" s="836"/>
      <c r="N129" s="56"/>
      <c r="O129" s="444"/>
      <c r="P129" s="96"/>
      <c r="Q129" s="138"/>
    </row>
    <row r="130" spans="1:20" ht="42" customHeight="1" x14ac:dyDescent="0.2">
      <c r="A130" s="839"/>
      <c r="B130" s="843"/>
      <c r="C130" s="210"/>
      <c r="D130" s="853" t="s">
        <v>338</v>
      </c>
      <c r="E130" s="349" t="s">
        <v>256</v>
      </c>
      <c r="F130" s="837" t="s">
        <v>62</v>
      </c>
      <c r="G130" s="1364" t="s">
        <v>324</v>
      </c>
      <c r="H130" s="529" t="s">
        <v>23</v>
      </c>
      <c r="I130" s="530">
        <v>69.7</v>
      </c>
      <c r="J130" s="531">
        <v>50</v>
      </c>
      <c r="K130" s="530"/>
      <c r="L130" s="530"/>
      <c r="M130" s="532" t="s">
        <v>254</v>
      </c>
      <c r="N130" s="227"/>
      <c r="O130" s="290">
        <v>5</v>
      </c>
      <c r="P130" s="808"/>
      <c r="Q130" s="328"/>
    </row>
    <row r="131" spans="1:20" ht="28.5" customHeight="1" x14ac:dyDescent="0.2">
      <c r="A131" s="839"/>
      <c r="B131" s="843"/>
      <c r="C131" s="852"/>
      <c r="D131" s="841"/>
      <c r="E131" s="847"/>
      <c r="F131" s="844"/>
      <c r="G131" s="1364"/>
      <c r="H131" s="145" t="s">
        <v>23</v>
      </c>
      <c r="I131" s="77"/>
      <c r="J131" s="77">
        <v>40</v>
      </c>
      <c r="K131" s="110"/>
      <c r="L131" s="110"/>
      <c r="M131" s="452" t="s">
        <v>362</v>
      </c>
      <c r="N131" s="358"/>
      <c r="O131" s="140">
        <v>1</v>
      </c>
      <c r="P131" s="358"/>
      <c r="Q131" s="524"/>
    </row>
    <row r="132" spans="1:20" ht="53.25" customHeight="1" x14ac:dyDescent="0.2">
      <c r="A132" s="839"/>
      <c r="B132" s="843"/>
      <c r="C132" s="210"/>
      <c r="D132" s="841"/>
      <c r="E132" s="838"/>
      <c r="F132" s="837"/>
      <c r="G132" s="858"/>
      <c r="H132" s="22" t="s">
        <v>55</v>
      </c>
      <c r="I132" s="174"/>
      <c r="J132" s="388">
        <v>26.9</v>
      </c>
      <c r="K132" s="388"/>
      <c r="L132" s="388"/>
      <c r="M132" s="430" t="s">
        <v>255</v>
      </c>
      <c r="N132" s="144">
        <v>1</v>
      </c>
      <c r="O132" s="291">
        <v>1</v>
      </c>
      <c r="P132" s="433"/>
      <c r="Q132" s="330"/>
    </row>
    <row r="133" spans="1:20" ht="27" customHeight="1" x14ac:dyDescent="0.2">
      <c r="A133" s="839"/>
      <c r="B133" s="843"/>
      <c r="C133" s="210"/>
      <c r="D133" s="856"/>
      <c r="E133" s="851"/>
      <c r="F133" s="659"/>
      <c r="G133" s="417"/>
      <c r="H133" s="22"/>
      <c r="I133" s="174"/>
      <c r="J133" s="388"/>
      <c r="K133" s="388"/>
      <c r="L133" s="388"/>
      <c r="M133" s="667" t="s">
        <v>156</v>
      </c>
      <c r="N133" s="198">
        <v>4</v>
      </c>
      <c r="O133" s="292"/>
      <c r="P133" s="432"/>
      <c r="Q133" s="329"/>
    </row>
    <row r="134" spans="1:20" ht="53.25" customHeight="1" x14ac:dyDescent="0.2">
      <c r="A134" s="839"/>
      <c r="B134" s="843"/>
      <c r="C134" s="210"/>
      <c r="D134" s="841" t="s">
        <v>339</v>
      </c>
      <c r="E134" s="850" t="s">
        <v>258</v>
      </c>
      <c r="F134" s="546" t="s">
        <v>62</v>
      </c>
      <c r="G134" s="858"/>
      <c r="H134" s="535" t="s">
        <v>23</v>
      </c>
      <c r="I134" s="530"/>
      <c r="J134" s="530"/>
      <c r="K134" s="531"/>
      <c r="L134" s="531">
        <v>918.4</v>
      </c>
      <c r="M134" s="532" t="s">
        <v>265</v>
      </c>
      <c r="N134" s="227"/>
      <c r="O134" s="290"/>
      <c r="P134" s="227"/>
      <c r="Q134" s="328">
        <v>100</v>
      </c>
    </row>
    <row r="135" spans="1:20" ht="31.5" customHeight="1" x14ac:dyDescent="0.2">
      <c r="A135" s="839"/>
      <c r="B135" s="843"/>
      <c r="C135" s="210"/>
      <c r="D135" s="856"/>
      <c r="E135" s="838"/>
      <c r="F135" s="860"/>
      <c r="G135" s="858"/>
      <c r="H135" s="1075" t="s">
        <v>55</v>
      </c>
      <c r="I135" s="1076">
        <f>19.4+16.6</f>
        <v>36</v>
      </c>
      <c r="J135" s="1077"/>
      <c r="K135" s="1077"/>
      <c r="L135" s="398"/>
      <c r="M135" s="235" t="s">
        <v>218</v>
      </c>
      <c r="N135" s="533">
        <v>2</v>
      </c>
      <c r="O135" s="324"/>
      <c r="P135" s="456"/>
      <c r="Q135" s="331"/>
    </row>
    <row r="136" spans="1:20" ht="31.5" customHeight="1" x14ac:dyDescent="0.2">
      <c r="A136" s="839"/>
      <c r="B136" s="843"/>
      <c r="C136" s="210"/>
      <c r="D136" s="376" t="s">
        <v>354</v>
      </c>
      <c r="E136" s="642" t="s">
        <v>285</v>
      </c>
      <c r="F136" s="62"/>
      <c r="G136" s="191"/>
      <c r="H136" s="48" t="s">
        <v>23</v>
      </c>
      <c r="I136" s="72"/>
      <c r="J136" s="106">
        <v>22</v>
      </c>
      <c r="K136" s="398"/>
      <c r="L136" s="398"/>
      <c r="M136" s="155" t="s">
        <v>364</v>
      </c>
      <c r="N136" s="533"/>
      <c r="O136" s="324">
        <v>1</v>
      </c>
      <c r="P136" s="672"/>
      <c r="Q136" s="673"/>
    </row>
    <row r="137" spans="1:20" ht="16.5" customHeight="1" thickBot="1" x14ac:dyDescent="0.25">
      <c r="A137" s="25"/>
      <c r="B137" s="848"/>
      <c r="C137" s="205"/>
      <c r="D137" s="346"/>
      <c r="E137" s="215"/>
      <c r="F137" s="214"/>
      <c r="G137" s="207"/>
      <c r="H137" s="21" t="s">
        <v>5</v>
      </c>
      <c r="I137" s="127">
        <f>SUM(I23:I136)</f>
        <v>3226.2</v>
      </c>
      <c r="J137" s="127">
        <f>SUM(J23:J136)</f>
        <v>8038.6</v>
      </c>
      <c r="K137" s="127">
        <f>SUM(K23:K136)</f>
        <v>12820.8</v>
      </c>
      <c r="L137" s="127">
        <f>SUM(L23:L136)</f>
        <v>14154.5</v>
      </c>
      <c r="M137" s="206"/>
      <c r="N137" s="218"/>
      <c r="O137" s="218"/>
      <c r="P137" s="218"/>
      <c r="Q137" s="671"/>
    </row>
    <row r="138" spans="1:20" ht="27" customHeight="1" x14ac:dyDescent="0.2">
      <c r="A138" s="464" t="s">
        <v>4</v>
      </c>
      <c r="B138" s="469" t="s">
        <v>4</v>
      </c>
      <c r="C138" s="483" t="s">
        <v>6</v>
      </c>
      <c r="D138" s="55"/>
      <c r="E138" s="60" t="s">
        <v>50</v>
      </c>
      <c r="F138" s="59"/>
      <c r="G138" s="1357" t="s">
        <v>328</v>
      </c>
      <c r="H138" s="49"/>
      <c r="I138" s="68"/>
      <c r="J138" s="68"/>
      <c r="K138" s="105"/>
      <c r="L138" s="105"/>
      <c r="M138" s="341"/>
      <c r="N138" s="100"/>
      <c r="O138" s="323"/>
      <c r="P138" s="455"/>
      <c r="Q138" s="327"/>
      <c r="T138" s="164"/>
    </row>
    <row r="139" spans="1:20" ht="27.75" customHeight="1" x14ac:dyDescent="0.2">
      <c r="A139" s="1190"/>
      <c r="B139" s="1239"/>
      <c r="C139" s="1314"/>
      <c r="D139" s="1231" t="s">
        <v>4</v>
      </c>
      <c r="E139" s="1186" t="s">
        <v>64</v>
      </c>
      <c r="F139" s="1247"/>
      <c r="G139" s="1358"/>
      <c r="H139" s="7" t="s">
        <v>23</v>
      </c>
      <c r="I139" s="88">
        <v>2610.6999999999998</v>
      </c>
      <c r="J139" s="76">
        <v>3092.7</v>
      </c>
      <c r="K139" s="71">
        <v>3222.7</v>
      </c>
      <c r="L139" s="71">
        <v>3222.7</v>
      </c>
      <c r="M139" s="400" t="s">
        <v>155</v>
      </c>
      <c r="N139" s="363">
        <v>8.6</v>
      </c>
      <c r="O139" s="364">
        <v>8.9</v>
      </c>
      <c r="P139" s="233">
        <v>8.9</v>
      </c>
      <c r="Q139" s="234">
        <v>8.9</v>
      </c>
      <c r="T139" s="164"/>
    </row>
    <row r="140" spans="1:20" ht="24.75" customHeight="1" x14ac:dyDescent="0.2">
      <c r="A140" s="1190"/>
      <c r="B140" s="1239"/>
      <c r="C140" s="1314"/>
      <c r="D140" s="1231"/>
      <c r="E140" s="1327"/>
      <c r="F140" s="1248"/>
      <c r="G140" s="1358"/>
      <c r="H140" s="273" t="s">
        <v>55</v>
      </c>
      <c r="I140" s="488">
        <v>132.19999999999999</v>
      </c>
      <c r="J140" s="104">
        <v>130</v>
      </c>
      <c r="K140" s="73"/>
      <c r="L140" s="73"/>
      <c r="M140" s="365" t="s">
        <v>133</v>
      </c>
      <c r="N140" s="317">
        <v>445</v>
      </c>
      <c r="O140" s="317">
        <v>425</v>
      </c>
      <c r="P140" s="317">
        <v>425</v>
      </c>
      <c r="Q140" s="334">
        <v>425</v>
      </c>
    </row>
    <row r="141" spans="1:20" ht="18" customHeight="1" x14ac:dyDescent="0.2">
      <c r="A141" s="1190"/>
      <c r="B141" s="1239"/>
      <c r="C141" s="1314"/>
      <c r="D141" s="1337" t="s">
        <v>6</v>
      </c>
      <c r="E141" s="1235" t="s">
        <v>36</v>
      </c>
      <c r="F141" s="470"/>
      <c r="G141" s="1333"/>
      <c r="H141" s="7" t="s">
        <v>23</v>
      </c>
      <c r="I141" s="88">
        <v>154</v>
      </c>
      <c r="J141" s="76">
        <v>132</v>
      </c>
      <c r="K141" s="71">
        <v>132</v>
      </c>
      <c r="L141" s="71">
        <v>132</v>
      </c>
      <c r="M141" s="342" t="s">
        <v>38</v>
      </c>
      <c r="N141" s="97">
        <v>46</v>
      </c>
      <c r="O141" s="31">
        <v>60</v>
      </c>
      <c r="P141" s="97">
        <v>60</v>
      </c>
      <c r="Q141" s="139">
        <v>60</v>
      </c>
    </row>
    <row r="142" spans="1:20" ht="24.75" customHeight="1" x14ac:dyDescent="0.2">
      <c r="A142" s="1190"/>
      <c r="B142" s="1239"/>
      <c r="C142" s="1314"/>
      <c r="D142" s="1231"/>
      <c r="E142" s="1205"/>
      <c r="F142" s="471"/>
      <c r="G142" s="1333"/>
      <c r="H142" s="480" t="s">
        <v>39</v>
      </c>
      <c r="I142" s="87">
        <v>2</v>
      </c>
      <c r="J142" s="426">
        <v>2</v>
      </c>
      <c r="K142" s="174">
        <v>2</v>
      </c>
      <c r="L142" s="174">
        <v>2</v>
      </c>
      <c r="M142" s="661" t="s">
        <v>65</v>
      </c>
      <c r="N142" s="440">
        <v>1500</v>
      </c>
      <c r="O142" s="441">
        <v>1500</v>
      </c>
      <c r="P142" s="440">
        <v>1500</v>
      </c>
      <c r="Q142" s="442">
        <v>1500</v>
      </c>
    </row>
    <row r="143" spans="1:20" ht="39" customHeight="1" x14ac:dyDescent="0.2">
      <c r="A143" s="762"/>
      <c r="B143" s="764"/>
      <c r="C143" s="767"/>
      <c r="D143" s="763"/>
      <c r="E143" s="766"/>
      <c r="F143" s="765"/>
      <c r="G143" s="768"/>
      <c r="H143" s="145" t="s">
        <v>23</v>
      </c>
      <c r="I143" s="77"/>
      <c r="J143" s="77">
        <v>59.5</v>
      </c>
      <c r="K143" s="110"/>
      <c r="L143" s="110"/>
      <c r="M143" s="452" t="s">
        <v>315</v>
      </c>
      <c r="N143" s="358"/>
      <c r="O143" s="140">
        <v>147</v>
      </c>
      <c r="P143" s="358"/>
      <c r="Q143" s="333"/>
    </row>
    <row r="144" spans="1:20" ht="15.75" customHeight="1" x14ac:dyDescent="0.2">
      <c r="A144" s="817"/>
      <c r="B144" s="819"/>
      <c r="C144" s="823"/>
      <c r="D144" s="818"/>
      <c r="E144" s="822"/>
      <c r="F144" s="820"/>
      <c r="G144" s="824"/>
      <c r="H144" s="240" t="s">
        <v>55</v>
      </c>
      <c r="I144" s="112"/>
      <c r="J144" s="112">
        <v>10</v>
      </c>
      <c r="K144" s="111"/>
      <c r="L144" s="111"/>
      <c r="M144" s="1188" t="s">
        <v>350</v>
      </c>
      <c r="N144" s="440"/>
      <c r="O144" s="441">
        <v>1</v>
      </c>
      <c r="P144" s="440"/>
      <c r="Q144" s="442"/>
    </row>
    <row r="145" spans="1:20" ht="25.5" customHeight="1" x14ac:dyDescent="0.2">
      <c r="A145" s="491"/>
      <c r="B145" s="493"/>
      <c r="C145" s="499"/>
      <c r="D145" s="494"/>
      <c r="E145" s="495"/>
      <c r="F145" s="496"/>
      <c r="G145" s="498"/>
      <c r="H145" s="273" t="s">
        <v>23</v>
      </c>
      <c r="I145" s="73"/>
      <c r="J145" s="104">
        <v>130</v>
      </c>
      <c r="K145" s="73"/>
      <c r="L145" s="73"/>
      <c r="M145" s="1220"/>
      <c r="N145" s="825"/>
      <c r="O145" s="826"/>
      <c r="P145" s="825"/>
      <c r="Q145" s="827"/>
    </row>
    <row r="146" spans="1:20" ht="51" customHeight="1" x14ac:dyDescent="0.2">
      <c r="A146" s="491"/>
      <c r="B146" s="493"/>
      <c r="C146" s="499"/>
      <c r="D146" s="494"/>
      <c r="E146" s="495"/>
      <c r="F146" s="496"/>
      <c r="G146" s="889"/>
      <c r="H146" s="273" t="s">
        <v>23</v>
      </c>
      <c r="I146" s="104"/>
      <c r="J146" s="104"/>
      <c r="K146" s="73">
        <v>6</v>
      </c>
      <c r="L146" s="73"/>
      <c r="M146" s="821" t="s">
        <v>251</v>
      </c>
      <c r="N146" s="825"/>
      <c r="O146" s="826"/>
      <c r="P146" s="825">
        <v>1</v>
      </c>
      <c r="Q146" s="827"/>
    </row>
    <row r="147" spans="1:20" ht="31.5" customHeight="1" x14ac:dyDescent="0.2">
      <c r="A147" s="491"/>
      <c r="B147" s="493"/>
      <c r="C147" s="499"/>
      <c r="D147" s="494"/>
      <c r="E147" s="495"/>
      <c r="F147" s="496"/>
      <c r="G147" s="889"/>
      <c r="H147" s="145" t="s">
        <v>23</v>
      </c>
      <c r="I147" s="77"/>
      <c r="J147" s="77"/>
      <c r="K147" s="110">
        <v>34</v>
      </c>
      <c r="L147" s="110"/>
      <c r="M147" s="452" t="s">
        <v>250</v>
      </c>
      <c r="N147" s="358"/>
      <c r="O147" s="140"/>
      <c r="P147" s="358">
        <v>1</v>
      </c>
      <c r="Q147" s="333"/>
    </row>
    <row r="148" spans="1:20" ht="41.25" customHeight="1" x14ac:dyDescent="0.2">
      <c r="A148" s="491"/>
      <c r="B148" s="493"/>
      <c r="C148" s="499"/>
      <c r="D148" s="494"/>
      <c r="E148" s="495"/>
      <c r="F148" s="496"/>
      <c r="G148" s="889"/>
      <c r="H148" s="504" t="s">
        <v>75</v>
      </c>
      <c r="I148" s="525">
        <v>1.8</v>
      </c>
      <c r="J148" s="426">
        <v>0.3</v>
      </c>
      <c r="K148" s="505"/>
      <c r="L148" s="505"/>
      <c r="M148" s="518" t="s">
        <v>237</v>
      </c>
      <c r="N148" s="527">
        <v>1</v>
      </c>
      <c r="O148" s="528"/>
      <c r="P148" s="251"/>
      <c r="Q148" s="226"/>
    </row>
    <row r="149" spans="1:20" ht="24.75" customHeight="1" x14ac:dyDescent="0.2">
      <c r="A149" s="464"/>
      <c r="B149" s="469"/>
      <c r="C149" s="483"/>
      <c r="D149" s="482" t="s">
        <v>25</v>
      </c>
      <c r="E149" s="1235" t="s">
        <v>96</v>
      </c>
      <c r="F149" s="881"/>
      <c r="G149" s="889"/>
      <c r="H149" s="394" t="s">
        <v>23</v>
      </c>
      <c r="I149" s="88">
        <v>66.2</v>
      </c>
      <c r="J149" s="76">
        <v>80.2</v>
      </c>
      <c r="K149" s="71">
        <v>80.2</v>
      </c>
      <c r="L149" s="71">
        <v>80.2</v>
      </c>
      <c r="M149" s="343" t="s">
        <v>119</v>
      </c>
      <c r="N149" s="166" t="s">
        <v>179</v>
      </c>
      <c r="O149" s="165" t="s">
        <v>252</v>
      </c>
      <c r="P149" s="166" t="s">
        <v>252</v>
      </c>
      <c r="Q149" s="167" t="s">
        <v>252</v>
      </c>
      <c r="R149" s="677"/>
    </row>
    <row r="150" spans="1:20" ht="26.25" customHeight="1" x14ac:dyDescent="0.2">
      <c r="A150" s="464"/>
      <c r="B150" s="469"/>
      <c r="C150" s="483"/>
      <c r="D150" s="467"/>
      <c r="E150" s="1236"/>
      <c r="F150" s="882"/>
      <c r="G150" s="889"/>
      <c r="H150" s="191" t="s">
        <v>55</v>
      </c>
      <c r="I150" s="87"/>
      <c r="J150" s="426"/>
      <c r="K150" s="174"/>
      <c r="L150" s="174"/>
      <c r="M150" s="91" t="s">
        <v>120</v>
      </c>
      <c r="N150" s="197" t="s">
        <v>94</v>
      </c>
      <c r="O150" s="439" t="s">
        <v>253</v>
      </c>
      <c r="P150" s="197" t="s">
        <v>253</v>
      </c>
      <c r="Q150" s="133" t="s">
        <v>253</v>
      </c>
    </row>
    <row r="151" spans="1:20" ht="35.25" customHeight="1" x14ac:dyDescent="0.2">
      <c r="A151" s="464"/>
      <c r="B151" s="469"/>
      <c r="C151" s="483"/>
      <c r="D151" s="482" t="s">
        <v>33</v>
      </c>
      <c r="E151" s="465" t="s">
        <v>54</v>
      </c>
      <c r="F151" s="882"/>
      <c r="G151" s="1333"/>
      <c r="H151" s="20" t="s">
        <v>23</v>
      </c>
      <c r="I151" s="74">
        <v>63.8</v>
      </c>
      <c r="J151" s="114">
        <v>80</v>
      </c>
      <c r="K151" s="74">
        <v>80</v>
      </c>
      <c r="L151" s="74">
        <v>80</v>
      </c>
      <c r="M151" s="663" t="s">
        <v>37</v>
      </c>
      <c r="N151" s="219">
        <v>11</v>
      </c>
      <c r="O151" s="219">
        <v>9</v>
      </c>
      <c r="P151" s="219">
        <v>9</v>
      </c>
      <c r="Q151" s="220">
        <v>9</v>
      </c>
    </row>
    <row r="152" spans="1:20" ht="15.75" customHeight="1" x14ac:dyDescent="0.2">
      <c r="A152" s="464"/>
      <c r="B152" s="469"/>
      <c r="C152" s="210"/>
      <c r="D152" s="1337" t="s">
        <v>34</v>
      </c>
      <c r="E152" s="1432" t="s">
        <v>205</v>
      </c>
      <c r="F152" s="882"/>
      <c r="G152" s="1333"/>
      <c r="H152" s="7" t="s">
        <v>55</v>
      </c>
      <c r="I152" s="71"/>
      <c r="J152" s="76">
        <v>13.8</v>
      </c>
      <c r="K152" s="71"/>
      <c r="L152" s="71"/>
      <c r="M152" s="883" t="s">
        <v>82</v>
      </c>
      <c r="N152" s="31"/>
      <c r="O152" s="31">
        <v>1</v>
      </c>
      <c r="P152" s="97"/>
      <c r="Q152" s="139"/>
    </row>
    <row r="153" spans="1:20" ht="27" customHeight="1" x14ac:dyDescent="0.2">
      <c r="A153" s="24"/>
      <c r="B153" s="880"/>
      <c r="C153" s="210"/>
      <c r="D153" s="1338"/>
      <c r="E153" s="1154"/>
      <c r="F153" s="788"/>
      <c r="G153" s="1372"/>
      <c r="H153" s="20" t="s">
        <v>23</v>
      </c>
      <c r="I153" s="72">
        <f>200-185</f>
        <v>15</v>
      </c>
      <c r="J153" s="357"/>
      <c r="K153" s="72">
        <v>100</v>
      </c>
      <c r="L153" s="72"/>
      <c r="M153" s="155" t="s">
        <v>314</v>
      </c>
      <c r="N153" s="56">
        <v>10</v>
      </c>
      <c r="O153" s="56"/>
      <c r="P153" s="98">
        <v>100</v>
      </c>
      <c r="Q153" s="138"/>
      <c r="T153" s="164"/>
    </row>
    <row r="154" spans="1:20" ht="16.5" customHeight="1" thickBot="1" x14ac:dyDescent="0.25">
      <c r="A154" s="25"/>
      <c r="B154" s="476"/>
      <c r="C154" s="205"/>
      <c r="D154" s="208"/>
      <c r="E154" s="209"/>
      <c r="F154" s="214"/>
      <c r="G154" s="207"/>
      <c r="H154" s="21" t="s">
        <v>5</v>
      </c>
      <c r="I154" s="127">
        <f>SUM(I139:I153)</f>
        <v>3045.7</v>
      </c>
      <c r="J154" s="127">
        <f t="shared" ref="J154:L154" si="0">SUM(J139:J153)</f>
        <v>3730.5</v>
      </c>
      <c r="K154" s="127">
        <f t="shared" si="0"/>
        <v>3656.9</v>
      </c>
      <c r="L154" s="127">
        <f t="shared" si="0"/>
        <v>3516.9</v>
      </c>
      <c r="M154" s="206"/>
      <c r="N154" s="218"/>
      <c r="O154" s="218"/>
      <c r="P154" s="212"/>
      <c r="Q154" s="336"/>
    </row>
    <row r="155" spans="1:20" ht="18" customHeight="1" x14ac:dyDescent="0.2">
      <c r="A155" s="1237" t="s">
        <v>4</v>
      </c>
      <c r="B155" s="1238" t="s">
        <v>4</v>
      </c>
      <c r="C155" s="1425" t="s">
        <v>25</v>
      </c>
      <c r="D155" s="1426"/>
      <c r="E155" s="1241" t="s">
        <v>52</v>
      </c>
      <c r="F155" s="1397" t="s">
        <v>90</v>
      </c>
      <c r="G155" s="797"/>
      <c r="H155" s="129"/>
      <c r="I155" s="86"/>
      <c r="J155" s="90"/>
      <c r="K155" s="90"/>
      <c r="L155" s="90"/>
      <c r="M155" s="1245"/>
      <c r="N155" s="35"/>
      <c r="O155" s="1389"/>
      <c r="P155" s="1387"/>
      <c r="Q155" s="1428"/>
    </row>
    <row r="156" spans="1:20" ht="11.25" customHeight="1" x14ac:dyDescent="0.2">
      <c r="A156" s="1190"/>
      <c r="B156" s="1239"/>
      <c r="C156" s="1314"/>
      <c r="D156" s="1427"/>
      <c r="E156" s="1242"/>
      <c r="F156" s="1398"/>
      <c r="G156" s="798"/>
      <c r="H156" s="191"/>
      <c r="I156" s="72"/>
      <c r="J156" s="357"/>
      <c r="K156" s="357"/>
      <c r="L156" s="357"/>
      <c r="M156" s="1189"/>
      <c r="N156" s="453"/>
      <c r="O156" s="1390"/>
      <c r="P156" s="1388"/>
      <c r="Q156" s="1429"/>
    </row>
    <row r="157" spans="1:20" ht="15.75" customHeight="1" x14ac:dyDescent="0.2">
      <c r="A157" s="1190"/>
      <c r="B157" s="1191"/>
      <c r="C157" s="1314"/>
      <c r="D157" s="1337" t="s">
        <v>4</v>
      </c>
      <c r="E157" s="1187" t="s">
        <v>84</v>
      </c>
      <c r="F157" s="1233"/>
      <c r="G157" s="781"/>
      <c r="H157" s="394" t="s">
        <v>23</v>
      </c>
      <c r="I157" s="76">
        <v>1905.5</v>
      </c>
      <c r="J157" s="76">
        <v>2002.6</v>
      </c>
      <c r="K157" s="76">
        <v>2197.1</v>
      </c>
      <c r="L157" s="76">
        <v>2285</v>
      </c>
      <c r="M157" s="497" t="s">
        <v>66</v>
      </c>
      <c r="N157" s="102">
        <v>17.8</v>
      </c>
      <c r="O157" s="296">
        <v>17.399999999999999</v>
      </c>
      <c r="P157" s="435">
        <v>18.100000000000001</v>
      </c>
      <c r="Q157" s="335">
        <v>18.899999999999999</v>
      </c>
    </row>
    <row r="158" spans="1:20" ht="15.75" customHeight="1" x14ac:dyDescent="0.2">
      <c r="A158" s="1190"/>
      <c r="B158" s="1191"/>
      <c r="C158" s="1314"/>
      <c r="D158" s="1338"/>
      <c r="E158" s="1232"/>
      <c r="F158" s="1234"/>
      <c r="G158" s="799"/>
      <c r="H158" s="191" t="s">
        <v>55</v>
      </c>
      <c r="I158" s="72">
        <v>110.5</v>
      </c>
      <c r="J158" s="357">
        <v>110</v>
      </c>
      <c r="K158" s="357"/>
      <c r="L158" s="357"/>
      <c r="M158" s="155" t="s">
        <v>48</v>
      </c>
      <c r="N158" s="282">
        <v>9.5</v>
      </c>
      <c r="O158" s="282">
        <v>9.4</v>
      </c>
      <c r="P158" s="282">
        <v>9.6999999999999993</v>
      </c>
      <c r="Q158" s="366">
        <v>10.1</v>
      </c>
    </row>
    <row r="159" spans="1:20" ht="16.5" customHeight="1" x14ac:dyDescent="0.2">
      <c r="A159" s="464"/>
      <c r="B159" s="469"/>
      <c r="C159" s="483"/>
      <c r="D159" s="467" t="s">
        <v>6</v>
      </c>
      <c r="E159" s="1186" t="s">
        <v>134</v>
      </c>
      <c r="F159" s="793"/>
      <c r="G159" s="1333" t="s">
        <v>326</v>
      </c>
      <c r="H159" s="480" t="s">
        <v>23</v>
      </c>
      <c r="I159" s="71">
        <f>51.7+15-9.3</f>
        <v>57.4</v>
      </c>
      <c r="J159" s="71">
        <v>64</v>
      </c>
      <c r="K159" s="71">
        <v>68.5</v>
      </c>
      <c r="L159" s="71">
        <v>73.3</v>
      </c>
      <c r="M159" s="500" t="s">
        <v>48</v>
      </c>
      <c r="N159" s="233">
        <v>0.4</v>
      </c>
      <c r="O159" s="233">
        <v>0.5</v>
      </c>
      <c r="P159" s="233">
        <v>0.5</v>
      </c>
      <c r="Q159" s="234">
        <v>0.5</v>
      </c>
    </row>
    <row r="160" spans="1:20" ht="26.25" customHeight="1" x14ac:dyDescent="0.2">
      <c r="A160" s="464"/>
      <c r="B160" s="469"/>
      <c r="C160" s="483"/>
      <c r="D160" s="467"/>
      <c r="E160" s="1187"/>
      <c r="F160" s="794"/>
      <c r="G160" s="1333"/>
      <c r="H160" s="480" t="s">
        <v>23</v>
      </c>
      <c r="I160" s="174">
        <f>129.2-51.7+1.4</f>
        <v>78.900000000000006</v>
      </c>
      <c r="J160" s="174">
        <v>116.6</v>
      </c>
      <c r="K160" s="174">
        <v>152.69999999999999</v>
      </c>
      <c r="L160" s="174">
        <v>152.69999999999999</v>
      </c>
      <c r="M160" s="37" t="s">
        <v>223</v>
      </c>
      <c r="N160" s="358">
        <v>1206</v>
      </c>
      <c r="O160" s="358">
        <v>1646</v>
      </c>
      <c r="P160" s="358">
        <v>2096</v>
      </c>
      <c r="Q160" s="333">
        <v>2096</v>
      </c>
    </row>
    <row r="161" spans="1:19" ht="39" customHeight="1" x14ac:dyDescent="0.2">
      <c r="A161" s="464"/>
      <c r="B161" s="466"/>
      <c r="C161" s="483"/>
      <c r="D161" s="467"/>
      <c r="E161" s="1187"/>
      <c r="F161" s="794"/>
      <c r="G161" s="1333"/>
      <c r="H161" s="480" t="s">
        <v>55</v>
      </c>
      <c r="I161" s="174">
        <v>90.4</v>
      </c>
      <c r="J161" s="70"/>
      <c r="K161" s="174"/>
      <c r="L161" s="174"/>
      <c r="M161" s="37" t="s">
        <v>224</v>
      </c>
      <c r="N161" s="421">
        <v>22.2</v>
      </c>
      <c r="O161" s="422">
        <v>29.2</v>
      </c>
      <c r="P161" s="422">
        <v>35.200000000000003</v>
      </c>
      <c r="Q161" s="423">
        <v>35.200000000000003</v>
      </c>
    </row>
    <row r="162" spans="1:19" ht="30" customHeight="1" x14ac:dyDescent="0.2">
      <c r="A162" s="464"/>
      <c r="B162" s="469"/>
      <c r="C162" s="483"/>
      <c r="D162" s="477"/>
      <c r="E162" s="1399"/>
      <c r="F162" s="788"/>
      <c r="G162" s="1367"/>
      <c r="H162" s="191" t="s">
        <v>23</v>
      </c>
      <c r="I162" s="72">
        <v>2.1</v>
      </c>
      <c r="J162" s="72">
        <v>3.9</v>
      </c>
      <c r="K162" s="72">
        <v>3.9</v>
      </c>
      <c r="L162" s="72">
        <v>3.9</v>
      </c>
      <c r="M162" s="359" t="s">
        <v>259</v>
      </c>
      <c r="N162" s="360">
        <v>3</v>
      </c>
      <c r="O162" s="56">
        <v>3</v>
      </c>
      <c r="P162" s="98">
        <v>3</v>
      </c>
      <c r="Q162" s="138">
        <v>3</v>
      </c>
    </row>
    <row r="163" spans="1:19" ht="16.5" customHeight="1" x14ac:dyDescent="0.2">
      <c r="A163" s="464"/>
      <c r="B163" s="469"/>
      <c r="C163" s="483"/>
      <c r="D163" s="484" t="s">
        <v>25</v>
      </c>
      <c r="E163" s="1186" t="s">
        <v>267</v>
      </c>
      <c r="F163" s="780"/>
      <c r="G163" s="782"/>
      <c r="H163" s="480"/>
      <c r="I163" s="174"/>
      <c r="J163" s="111"/>
      <c r="K163" s="112"/>
      <c r="L163" s="112"/>
      <c r="M163" s="660"/>
      <c r="N163" s="344"/>
      <c r="O163" s="97"/>
      <c r="P163" s="97"/>
      <c r="Q163" s="139"/>
    </row>
    <row r="164" spans="1:19" ht="12.75" customHeight="1" x14ac:dyDescent="0.2">
      <c r="A164" s="464"/>
      <c r="B164" s="469"/>
      <c r="C164" s="483"/>
      <c r="D164" s="477"/>
      <c r="E164" s="1327"/>
      <c r="F164" s="780"/>
      <c r="G164" s="782"/>
      <c r="H164" s="480"/>
      <c r="I164" s="174"/>
      <c r="J164" s="174"/>
      <c r="K164" s="426"/>
      <c r="L164" s="426"/>
      <c r="M164" s="662"/>
      <c r="N164" s="268"/>
      <c r="O164" s="96"/>
      <c r="P164" s="96"/>
      <c r="Q164" s="318"/>
    </row>
    <row r="165" spans="1:19" ht="15" customHeight="1" x14ac:dyDescent="0.2">
      <c r="A165" s="464"/>
      <c r="B165" s="469"/>
      <c r="C165" s="483"/>
      <c r="D165" s="1406" t="s">
        <v>263</v>
      </c>
      <c r="E165" s="389"/>
      <c r="F165" s="779"/>
      <c r="G165" s="782"/>
      <c r="H165" s="394" t="s">
        <v>23</v>
      </c>
      <c r="I165" s="71"/>
      <c r="J165" s="76">
        <v>21.1</v>
      </c>
      <c r="K165" s="76"/>
      <c r="L165" s="76"/>
      <c r="M165" s="660" t="s">
        <v>197</v>
      </c>
      <c r="N165" s="344"/>
      <c r="O165" s="344">
        <v>16</v>
      </c>
      <c r="P165" s="97"/>
      <c r="Q165" s="139"/>
    </row>
    <row r="166" spans="1:19" ht="13.5" customHeight="1" x14ac:dyDescent="0.2">
      <c r="A166" s="464"/>
      <c r="B166" s="469"/>
      <c r="C166" s="483"/>
      <c r="D166" s="1395"/>
      <c r="E166" s="378" t="s">
        <v>183</v>
      </c>
      <c r="F166" s="780"/>
      <c r="G166" s="782"/>
      <c r="H166" s="480" t="s">
        <v>23</v>
      </c>
      <c r="I166" s="174"/>
      <c r="J166" s="426">
        <v>64.8</v>
      </c>
      <c r="K166" s="426"/>
      <c r="L166" s="426"/>
      <c r="M166" s="662" t="s">
        <v>184</v>
      </c>
      <c r="N166" s="268"/>
      <c r="O166" s="268">
        <v>100</v>
      </c>
      <c r="P166" s="268"/>
      <c r="Q166" s="280"/>
    </row>
    <row r="167" spans="1:19" ht="25.5" customHeight="1" x14ac:dyDescent="0.2">
      <c r="A167" s="464"/>
      <c r="B167" s="469"/>
      <c r="C167" s="483"/>
      <c r="D167" s="1407"/>
      <c r="E167" s="378" t="s">
        <v>369</v>
      </c>
      <c r="F167" s="780"/>
      <c r="G167" s="782"/>
      <c r="H167" s="480" t="s">
        <v>55</v>
      </c>
      <c r="I167" s="174"/>
      <c r="J167" s="426">
        <v>2.9</v>
      </c>
      <c r="K167" s="426"/>
      <c r="L167" s="426"/>
      <c r="M167" s="662"/>
      <c r="N167" s="268"/>
      <c r="O167" s="268"/>
      <c r="P167" s="96"/>
      <c r="Q167" s="318"/>
      <c r="S167" s="164"/>
    </row>
    <row r="168" spans="1:19" ht="24" customHeight="1" x14ac:dyDescent="0.2">
      <c r="A168" s="464"/>
      <c r="B168" s="469"/>
      <c r="C168" s="483"/>
      <c r="D168" s="1407"/>
      <c r="E168" s="378" t="s">
        <v>368</v>
      </c>
      <c r="F168" s="780"/>
      <c r="G168" s="782"/>
      <c r="H168" s="480"/>
      <c r="I168" s="174"/>
      <c r="J168" s="426"/>
      <c r="K168" s="426"/>
      <c r="L168" s="426"/>
      <c r="M168" s="662"/>
      <c r="N168" s="268"/>
      <c r="O168" s="96"/>
      <c r="P168" s="96"/>
      <c r="Q168" s="318"/>
    </row>
    <row r="169" spans="1:19" ht="15.75" customHeight="1" x14ac:dyDescent="0.2">
      <c r="A169" s="553"/>
      <c r="B169" s="554"/>
      <c r="C169" s="556"/>
      <c r="D169" s="557"/>
      <c r="E169" s="652" t="s">
        <v>371</v>
      </c>
      <c r="F169" s="780"/>
      <c r="G169" s="782"/>
      <c r="H169" s="555"/>
      <c r="I169" s="174"/>
      <c r="J169" s="426"/>
      <c r="K169" s="426"/>
      <c r="L169" s="426"/>
      <c r="M169" s="662"/>
      <c r="N169" s="268"/>
      <c r="O169" s="96"/>
      <c r="P169" s="96"/>
      <c r="Q169" s="318"/>
    </row>
    <row r="170" spans="1:19" ht="16.5" customHeight="1" x14ac:dyDescent="0.2">
      <c r="A170" s="553"/>
      <c r="B170" s="554"/>
      <c r="C170" s="556"/>
      <c r="D170" s="557"/>
      <c r="E170" s="652" t="s">
        <v>372</v>
      </c>
      <c r="F170" s="780"/>
      <c r="G170" s="782"/>
      <c r="H170" s="555"/>
      <c r="I170" s="174"/>
      <c r="J170" s="426"/>
      <c r="K170" s="426"/>
      <c r="L170" s="426"/>
      <c r="M170" s="662"/>
      <c r="N170" s="268"/>
      <c r="O170" s="96"/>
      <c r="P170" s="96"/>
      <c r="Q170" s="318"/>
    </row>
    <row r="171" spans="1:19" ht="30" customHeight="1" x14ac:dyDescent="0.2">
      <c r="A171" s="553"/>
      <c r="B171" s="554"/>
      <c r="C171" s="556"/>
      <c r="D171" s="557"/>
      <c r="E171" s="652" t="s">
        <v>373</v>
      </c>
      <c r="F171" s="780"/>
      <c r="G171" s="782"/>
      <c r="H171" s="555"/>
      <c r="I171" s="174"/>
      <c r="J171" s="426"/>
      <c r="K171" s="426"/>
      <c r="L171" s="426"/>
      <c r="M171" s="662"/>
      <c r="N171" s="268"/>
      <c r="O171" s="96"/>
      <c r="P171" s="96"/>
      <c r="Q171" s="318"/>
    </row>
    <row r="172" spans="1:19" ht="16.5" customHeight="1" x14ac:dyDescent="0.2">
      <c r="A172" s="464"/>
      <c r="B172" s="469"/>
      <c r="C172" s="483"/>
      <c r="D172" s="67"/>
      <c r="E172" s="653" t="s">
        <v>374</v>
      </c>
      <c r="F172" s="780"/>
      <c r="G172" s="782"/>
      <c r="H172" s="480"/>
      <c r="I172" s="174"/>
      <c r="J172" s="426"/>
      <c r="K172" s="426"/>
      <c r="L172" s="426"/>
      <c r="M172" s="662"/>
      <c r="N172" s="268"/>
      <c r="O172" s="96"/>
      <c r="P172" s="96"/>
      <c r="Q172" s="318"/>
      <c r="S172" s="164"/>
    </row>
    <row r="173" spans="1:19" ht="15" customHeight="1" x14ac:dyDescent="0.2">
      <c r="A173" s="491"/>
      <c r="B173" s="493"/>
      <c r="C173" s="499"/>
      <c r="D173" s="1406" t="s">
        <v>260</v>
      </c>
      <c r="E173" s="389" t="s">
        <v>376</v>
      </c>
      <c r="F173" s="828"/>
      <c r="G173" s="829"/>
      <c r="H173" s="394" t="s">
        <v>23</v>
      </c>
      <c r="I173" s="71"/>
      <c r="J173" s="76"/>
      <c r="K173" s="76">
        <v>131</v>
      </c>
      <c r="L173" s="76"/>
      <c r="M173" s="660" t="s">
        <v>184</v>
      </c>
      <c r="N173" s="344"/>
      <c r="O173" s="344"/>
      <c r="P173" s="344">
        <v>100</v>
      </c>
      <c r="Q173" s="279"/>
    </row>
    <row r="174" spans="1:19" ht="14.25" customHeight="1" x14ac:dyDescent="0.2">
      <c r="A174" s="491"/>
      <c r="B174" s="493"/>
      <c r="C174" s="499"/>
      <c r="D174" s="1395"/>
      <c r="E174" s="387" t="s">
        <v>375</v>
      </c>
      <c r="F174" s="828"/>
      <c r="G174" s="829"/>
      <c r="H174" s="501"/>
      <c r="I174" s="174"/>
      <c r="J174" s="426"/>
      <c r="K174" s="426"/>
      <c r="L174" s="426"/>
      <c r="M174" s="662"/>
      <c r="N174" s="268"/>
      <c r="O174" s="268"/>
      <c r="P174" s="268"/>
      <c r="Q174" s="280"/>
    </row>
    <row r="175" spans="1:19" ht="15" customHeight="1" x14ac:dyDescent="0.2">
      <c r="A175" s="491"/>
      <c r="B175" s="493"/>
      <c r="C175" s="499"/>
      <c r="D175" s="1415"/>
      <c r="E175" s="387" t="s">
        <v>377</v>
      </c>
      <c r="F175" s="828"/>
      <c r="G175" s="829"/>
      <c r="H175" s="501"/>
      <c r="I175" s="174"/>
      <c r="J175" s="426"/>
      <c r="K175" s="426"/>
      <c r="L175" s="426"/>
      <c r="M175" s="662"/>
      <c r="N175" s="268"/>
      <c r="O175" s="268"/>
      <c r="P175" s="96"/>
      <c r="Q175" s="318"/>
    </row>
    <row r="176" spans="1:19" ht="16.5" customHeight="1" x14ac:dyDescent="0.2">
      <c r="A176" s="491"/>
      <c r="B176" s="493"/>
      <c r="C176" s="499"/>
      <c r="D176" s="1415"/>
      <c r="E176" s="378" t="s">
        <v>378</v>
      </c>
      <c r="F176" s="828"/>
      <c r="G176" s="829"/>
      <c r="H176" s="501"/>
      <c r="I176" s="174"/>
      <c r="J176" s="426"/>
      <c r="K176" s="426"/>
      <c r="L176" s="426"/>
      <c r="M176" s="662"/>
      <c r="N176" s="268"/>
      <c r="O176" s="268"/>
      <c r="P176" s="96"/>
      <c r="Q176" s="318"/>
    </row>
    <row r="177" spans="1:19" ht="24.75" customHeight="1" x14ac:dyDescent="0.2">
      <c r="A177" s="491"/>
      <c r="B177" s="493"/>
      <c r="C177" s="499"/>
      <c r="D177" s="1415"/>
      <c r="E177" s="654" t="s">
        <v>379</v>
      </c>
      <c r="F177" s="828"/>
      <c r="G177" s="829"/>
      <c r="H177" s="501"/>
      <c r="I177" s="174"/>
      <c r="J177" s="426"/>
      <c r="K177" s="426"/>
      <c r="L177" s="426"/>
      <c r="M177" s="662"/>
      <c r="N177" s="268"/>
      <c r="O177" s="96"/>
      <c r="P177" s="96"/>
      <c r="Q177" s="318"/>
    </row>
    <row r="178" spans="1:19" ht="15" customHeight="1" x14ac:dyDescent="0.2">
      <c r="A178" s="491"/>
      <c r="B178" s="493"/>
      <c r="C178" s="499"/>
      <c r="D178" s="67"/>
      <c r="E178" s="650" t="s">
        <v>286</v>
      </c>
      <c r="F178" s="828"/>
      <c r="G178" s="829"/>
      <c r="H178" s="501"/>
      <c r="I178" s="174"/>
      <c r="J178" s="426"/>
      <c r="K178" s="426"/>
      <c r="L178" s="426"/>
      <c r="M178" s="662"/>
      <c r="N178" s="268"/>
      <c r="O178" s="96"/>
      <c r="P178" s="96"/>
      <c r="Q178" s="318"/>
    </row>
    <row r="179" spans="1:19" ht="26.25" customHeight="1" x14ac:dyDescent="0.2">
      <c r="A179" s="626"/>
      <c r="B179" s="628"/>
      <c r="C179" s="632"/>
      <c r="D179" s="1392" t="s">
        <v>261</v>
      </c>
      <c r="E179" s="389" t="s">
        <v>385</v>
      </c>
      <c r="F179" s="828"/>
      <c r="G179" s="829"/>
      <c r="H179" s="394" t="s">
        <v>23</v>
      </c>
      <c r="I179" s="71"/>
      <c r="J179" s="76"/>
      <c r="K179" s="660"/>
      <c r="L179" s="76">
        <v>115</v>
      </c>
      <c r="M179" s="660"/>
      <c r="N179" s="344"/>
      <c r="O179" s="97"/>
      <c r="P179" s="97"/>
      <c r="Q179" s="139">
        <v>100</v>
      </c>
    </row>
    <row r="180" spans="1:19" ht="15" customHeight="1" x14ac:dyDescent="0.2">
      <c r="A180" s="626"/>
      <c r="B180" s="628"/>
      <c r="C180" s="632"/>
      <c r="D180" s="1393"/>
      <c r="E180" s="654" t="s">
        <v>380</v>
      </c>
      <c r="F180" s="780"/>
      <c r="G180" s="782"/>
      <c r="H180" s="631"/>
      <c r="I180" s="174"/>
      <c r="J180" s="426"/>
      <c r="K180" s="426"/>
      <c r="L180" s="426"/>
      <c r="M180" s="662"/>
      <c r="N180" s="268"/>
      <c r="O180" s="96"/>
      <c r="P180" s="96"/>
      <c r="Q180" s="318"/>
      <c r="S180" s="164"/>
    </row>
    <row r="181" spans="1:19" ht="15" customHeight="1" x14ac:dyDescent="0.2">
      <c r="A181" s="626"/>
      <c r="B181" s="628"/>
      <c r="C181" s="632"/>
      <c r="D181" s="1393"/>
      <c r="E181" s="655" t="s">
        <v>381</v>
      </c>
      <c r="F181" s="780"/>
      <c r="G181" s="782"/>
      <c r="H181" s="631"/>
      <c r="I181" s="174"/>
      <c r="J181" s="426"/>
      <c r="K181" s="426"/>
      <c r="L181" s="426"/>
      <c r="M181" s="662"/>
      <c r="N181" s="268"/>
      <c r="O181" s="96"/>
      <c r="P181" s="96"/>
      <c r="Q181" s="318"/>
    </row>
    <row r="182" spans="1:19" ht="15" customHeight="1" x14ac:dyDescent="0.2">
      <c r="A182" s="626"/>
      <c r="B182" s="628"/>
      <c r="C182" s="632"/>
      <c r="D182" s="1393"/>
      <c r="E182" s="655" t="s">
        <v>382</v>
      </c>
      <c r="F182" s="780"/>
      <c r="G182" s="782"/>
      <c r="H182" s="631"/>
      <c r="I182" s="174"/>
      <c r="J182" s="426"/>
      <c r="K182" s="426"/>
      <c r="L182" s="426"/>
      <c r="M182" s="630"/>
      <c r="N182" s="268"/>
      <c r="O182" s="96"/>
      <c r="P182" s="96"/>
      <c r="Q182" s="318"/>
    </row>
    <row r="183" spans="1:19" ht="15" customHeight="1" x14ac:dyDescent="0.2">
      <c r="A183" s="626"/>
      <c r="B183" s="628"/>
      <c r="C183" s="632"/>
      <c r="D183" s="1393"/>
      <c r="E183" s="650" t="s">
        <v>383</v>
      </c>
      <c r="F183" s="780"/>
      <c r="G183" s="782"/>
      <c r="H183" s="631"/>
      <c r="I183" s="174"/>
      <c r="J183" s="426"/>
      <c r="K183" s="426"/>
      <c r="L183" s="426"/>
      <c r="M183" s="630"/>
      <c r="N183" s="268"/>
      <c r="O183" s="96"/>
      <c r="P183" s="96"/>
      <c r="Q183" s="318"/>
    </row>
    <row r="184" spans="1:19" ht="15" customHeight="1" x14ac:dyDescent="0.2">
      <c r="A184" s="626"/>
      <c r="B184" s="628"/>
      <c r="C184" s="632"/>
      <c r="D184" s="1393"/>
      <c r="E184" s="652" t="s">
        <v>384</v>
      </c>
      <c r="F184" s="780"/>
      <c r="G184" s="782"/>
      <c r="H184" s="631"/>
      <c r="I184" s="174"/>
      <c r="J184" s="426"/>
      <c r="K184" s="426"/>
      <c r="L184" s="426"/>
      <c r="M184" s="630"/>
      <c r="N184" s="268"/>
      <c r="O184" s="96"/>
      <c r="P184" s="96"/>
      <c r="Q184" s="318"/>
    </row>
    <row r="185" spans="1:19" ht="15" customHeight="1" x14ac:dyDescent="0.2">
      <c r="A185" s="626"/>
      <c r="B185" s="628"/>
      <c r="C185" s="632"/>
      <c r="D185" s="1394"/>
      <c r="E185" s="653" t="s">
        <v>262</v>
      </c>
      <c r="F185" s="788"/>
      <c r="G185" s="785"/>
      <c r="H185" s="191"/>
      <c r="I185" s="72"/>
      <c r="J185" s="357"/>
      <c r="K185" s="357"/>
      <c r="L185" s="357"/>
      <c r="M185" s="155"/>
      <c r="N185" s="269"/>
      <c r="O185" s="98"/>
      <c r="P185" s="98"/>
      <c r="Q185" s="138"/>
    </row>
    <row r="186" spans="1:19" ht="15.75" customHeight="1" x14ac:dyDescent="0.2">
      <c r="A186" s="491"/>
      <c r="B186" s="493"/>
      <c r="C186" s="499"/>
      <c r="D186" s="1395" t="s">
        <v>185</v>
      </c>
      <c r="E186" s="634"/>
      <c r="F186" s="795"/>
      <c r="G186" s="783"/>
      <c r="H186" s="504" t="s">
        <v>23</v>
      </c>
      <c r="I186" s="505">
        <v>3.4</v>
      </c>
      <c r="J186" s="526"/>
      <c r="K186" s="505"/>
      <c r="L186" s="505"/>
      <c r="M186" s="418" t="s">
        <v>197</v>
      </c>
      <c r="N186" s="636">
        <v>9</v>
      </c>
      <c r="O186" s="507"/>
      <c r="P186" s="507"/>
      <c r="Q186" s="318"/>
    </row>
    <row r="187" spans="1:19" ht="13.5" customHeight="1" x14ac:dyDescent="0.2">
      <c r="A187" s="491"/>
      <c r="B187" s="493"/>
      <c r="C187" s="499"/>
      <c r="D187" s="1395"/>
      <c r="E187" s="634"/>
      <c r="F187" s="795"/>
      <c r="G187" s="783"/>
      <c r="H187" s="504" t="s">
        <v>55</v>
      </c>
      <c r="I187" s="505">
        <v>4.7</v>
      </c>
      <c r="J187" s="526"/>
      <c r="K187" s="526"/>
      <c r="L187" s="526"/>
      <c r="M187" s="418" t="s">
        <v>184</v>
      </c>
      <c r="N187" s="636">
        <v>100</v>
      </c>
      <c r="O187" s="507"/>
      <c r="P187" s="507"/>
      <c r="Q187" s="318"/>
    </row>
    <row r="188" spans="1:19" ht="27" customHeight="1" x14ac:dyDescent="0.2">
      <c r="A188" s="491"/>
      <c r="B188" s="493"/>
      <c r="C188" s="499"/>
      <c r="D188" s="1395"/>
      <c r="E188" s="637" t="s">
        <v>181</v>
      </c>
      <c r="F188" s="795"/>
      <c r="G188" s="783"/>
      <c r="H188" s="504" t="s">
        <v>23</v>
      </c>
      <c r="I188" s="505">
        <f>119.2-1.4-8.4-28</f>
        <v>81.400000000000006</v>
      </c>
      <c r="J188" s="526"/>
      <c r="K188" s="526"/>
      <c r="L188" s="526"/>
      <c r="M188" s="418"/>
      <c r="N188" s="636"/>
      <c r="O188" s="507"/>
      <c r="P188" s="507"/>
      <c r="Q188" s="318"/>
    </row>
    <row r="189" spans="1:19" ht="24.75" customHeight="1" x14ac:dyDescent="0.2">
      <c r="A189" s="491"/>
      <c r="B189" s="493"/>
      <c r="C189" s="499"/>
      <c r="D189" s="1395"/>
      <c r="E189" s="637" t="s">
        <v>182</v>
      </c>
      <c r="F189" s="795"/>
      <c r="G189" s="783"/>
      <c r="H189" s="504"/>
      <c r="I189" s="505"/>
      <c r="J189" s="526"/>
      <c r="K189" s="526"/>
      <c r="L189" s="526"/>
      <c r="M189" s="418"/>
      <c r="N189" s="636"/>
      <c r="O189" s="636"/>
      <c r="P189" s="507"/>
      <c r="Q189" s="318"/>
    </row>
    <row r="190" spans="1:19" ht="24.75" customHeight="1" x14ac:dyDescent="0.2">
      <c r="A190" s="491"/>
      <c r="B190" s="493"/>
      <c r="C190" s="499"/>
      <c r="D190" s="1395"/>
      <c r="E190" s="637" t="s">
        <v>196</v>
      </c>
      <c r="F190" s="795"/>
      <c r="G190" s="783"/>
      <c r="H190" s="504"/>
      <c r="I190" s="505"/>
      <c r="J190" s="526"/>
      <c r="K190" s="505"/>
      <c r="L190" s="505"/>
      <c r="M190" s="418"/>
      <c r="N190" s="636"/>
      <c r="O190" s="507"/>
      <c r="P190" s="507"/>
      <c r="Q190" s="318"/>
    </row>
    <row r="191" spans="1:19" ht="12" customHeight="1" x14ac:dyDescent="0.2">
      <c r="A191" s="491"/>
      <c r="B191" s="493"/>
      <c r="C191" s="499"/>
      <c r="D191" s="1396"/>
      <c r="E191" s="635" t="s">
        <v>186</v>
      </c>
      <c r="F191" s="796"/>
      <c r="G191" s="784"/>
      <c r="H191" s="508"/>
      <c r="I191" s="509"/>
      <c r="J191" s="548"/>
      <c r="K191" s="548"/>
      <c r="L191" s="548"/>
      <c r="M191" s="235"/>
      <c r="N191" s="638"/>
      <c r="O191" s="512"/>
      <c r="P191" s="512"/>
      <c r="Q191" s="138"/>
    </row>
    <row r="192" spans="1:19" ht="18" customHeight="1" thickBot="1" x14ac:dyDescent="0.25">
      <c r="A192" s="25"/>
      <c r="B192" s="476"/>
      <c r="C192" s="205"/>
      <c r="D192" s="208"/>
      <c r="E192" s="215"/>
      <c r="F192" s="214"/>
      <c r="G192" s="207"/>
      <c r="H192" s="21" t="s">
        <v>5</v>
      </c>
      <c r="I192" s="127">
        <f>SUM(I157:I190)</f>
        <v>2334.3000000000002</v>
      </c>
      <c r="J192" s="127">
        <f>SUM(J157:J190)</f>
        <v>2385.9</v>
      </c>
      <c r="K192" s="127">
        <f t="shared" ref="K192:L192" si="1">SUM(K157:K190)</f>
        <v>2553.1999999999998</v>
      </c>
      <c r="L192" s="127">
        <f t="shared" si="1"/>
        <v>2629.9</v>
      </c>
      <c r="M192" s="266"/>
      <c r="N192" s="218"/>
      <c r="O192" s="218"/>
      <c r="P192" s="212"/>
      <c r="Q192" s="336"/>
    </row>
    <row r="193" spans="1:17" ht="14.25" customHeight="1" thickBot="1" x14ac:dyDescent="0.25">
      <c r="A193" s="26" t="s">
        <v>4</v>
      </c>
      <c r="B193" s="54" t="s">
        <v>4</v>
      </c>
      <c r="C193" s="1156" t="s">
        <v>7</v>
      </c>
      <c r="D193" s="1157"/>
      <c r="E193" s="1157"/>
      <c r="F193" s="1157"/>
      <c r="G193" s="1157"/>
      <c r="H193" s="1158"/>
      <c r="I193" s="242">
        <f>I192+I154+I137</f>
        <v>8606.2000000000007</v>
      </c>
      <c r="J193" s="242">
        <f t="shared" ref="J193:L193" si="2">J192+J154+J137</f>
        <v>14155</v>
      </c>
      <c r="K193" s="242">
        <f t="shared" si="2"/>
        <v>19030.900000000001</v>
      </c>
      <c r="L193" s="242">
        <f t="shared" si="2"/>
        <v>20301.3</v>
      </c>
      <c r="M193" s="179"/>
      <c r="N193" s="179"/>
      <c r="O193" s="179"/>
      <c r="P193" s="179"/>
      <c r="Q193" s="156"/>
    </row>
    <row r="194" spans="1:17" ht="17.25" customHeight="1" thickBot="1" x14ac:dyDescent="0.25">
      <c r="A194" s="26" t="s">
        <v>4</v>
      </c>
      <c r="B194" s="54" t="s">
        <v>6</v>
      </c>
      <c r="C194" s="1215" t="s">
        <v>41</v>
      </c>
      <c r="D194" s="1216"/>
      <c r="E194" s="1216"/>
      <c r="F194" s="1216"/>
      <c r="G194" s="1216"/>
      <c r="H194" s="1216"/>
      <c r="I194" s="1216"/>
      <c r="J194" s="1216"/>
      <c r="K194" s="1216"/>
      <c r="L194" s="1216"/>
      <c r="M194" s="1216"/>
      <c r="N194" s="1216"/>
      <c r="O194" s="1216"/>
      <c r="P194" s="1216"/>
      <c r="Q194" s="1217"/>
    </row>
    <row r="195" spans="1:17" ht="27.75" customHeight="1" x14ac:dyDescent="0.2">
      <c r="A195" s="57" t="s">
        <v>4</v>
      </c>
      <c r="B195" s="79" t="s">
        <v>6</v>
      </c>
      <c r="C195" s="217" t="s">
        <v>4</v>
      </c>
      <c r="D195" s="150"/>
      <c r="E195" s="151" t="s">
        <v>70</v>
      </c>
      <c r="F195" s="80"/>
      <c r="G195" s="1430" t="s">
        <v>330</v>
      </c>
      <c r="H195" s="40"/>
      <c r="I195" s="128"/>
      <c r="J195" s="128"/>
      <c r="K195" s="371"/>
      <c r="L195" s="371"/>
      <c r="M195" s="372"/>
      <c r="N195" s="121"/>
      <c r="O195" s="117"/>
      <c r="P195" s="117"/>
      <c r="Q195" s="63"/>
    </row>
    <row r="196" spans="1:17" ht="18" customHeight="1" x14ac:dyDescent="0.2">
      <c r="A196" s="58"/>
      <c r="B196" s="161"/>
      <c r="C196" s="210"/>
      <c r="D196" s="83" t="s">
        <v>4</v>
      </c>
      <c r="E196" s="1193" t="s">
        <v>49</v>
      </c>
      <c r="F196" s="472"/>
      <c r="G196" s="1431"/>
      <c r="H196" s="43" t="s">
        <v>23</v>
      </c>
      <c r="I196" s="403">
        <v>15.3</v>
      </c>
      <c r="J196" s="403">
        <v>23</v>
      </c>
      <c r="K196" s="374">
        <v>24.1</v>
      </c>
      <c r="L196" s="374">
        <v>24.1</v>
      </c>
      <c r="M196" s="487" t="s">
        <v>103</v>
      </c>
      <c r="N196" s="278">
        <v>350</v>
      </c>
      <c r="O196" s="344">
        <v>310</v>
      </c>
      <c r="P196" s="344">
        <v>320</v>
      </c>
      <c r="Q196" s="279">
        <v>320</v>
      </c>
    </row>
    <row r="197" spans="1:17" ht="28.5" customHeight="1" x14ac:dyDescent="0.2">
      <c r="A197" s="58"/>
      <c r="B197" s="161"/>
      <c r="C197" s="210"/>
      <c r="D197" s="46"/>
      <c r="E197" s="1193"/>
      <c r="F197" s="472"/>
      <c r="G197" s="1431"/>
      <c r="H197" s="44"/>
      <c r="I197" s="174"/>
      <c r="J197" s="174"/>
      <c r="K197" s="426"/>
      <c r="L197" s="426"/>
      <c r="M197" s="668" t="s">
        <v>104</v>
      </c>
      <c r="N197" s="122">
        <v>300</v>
      </c>
      <c r="O197" s="268">
        <v>300</v>
      </c>
      <c r="P197" s="268">
        <v>300</v>
      </c>
      <c r="Q197" s="280">
        <v>300</v>
      </c>
    </row>
    <row r="198" spans="1:17" ht="33" customHeight="1" x14ac:dyDescent="0.2">
      <c r="A198" s="58"/>
      <c r="B198" s="161"/>
      <c r="C198" s="483"/>
      <c r="D198" s="84"/>
      <c r="E198" s="1169"/>
      <c r="F198" s="473"/>
      <c r="G198" s="1431"/>
      <c r="H198" s="45"/>
      <c r="I198" s="72"/>
      <c r="J198" s="72"/>
      <c r="K198" s="357"/>
      <c r="L198" s="357"/>
      <c r="M198" s="359" t="s">
        <v>73</v>
      </c>
      <c r="N198" s="276">
        <v>11</v>
      </c>
      <c r="O198" s="269">
        <v>27</v>
      </c>
      <c r="P198" s="269">
        <v>27</v>
      </c>
      <c r="Q198" s="277">
        <v>27</v>
      </c>
    </row>
    <row r="199" spans="1:17" ht="14.25" customHeight="1" x14ac:dyDescent="0.2">
      <c r="A199" s="58"/>
      <c r="B199" s="161"/>
      <c r="C199" s="210"/>
      <c r="D199" s="468" t="s">
        <v>6</v>
      </c>
      <c r="E199" s="1168" t="s">
        <v>353</v>
      </c>
      <c r="F199" s="472"/>
      <c r="G199" s="417"/>
      <c r="H199" s="47" t="s">
        <v>23</v>
      </c>
      <c r="I199" s="71">
        <v>550</v>
      </c>
      <c r="J199" s="71">
        <v>433.7</v>
      </c>
      <c r="K199" s="76">
        <f>506+96.5</f>
        <v>602.5</v>
      </c>
      <c r="L199" s="76">
        <f>386.5+40.5</f>
        <v>427</v>
      </c>
      <c r="M199" s="1218" t="s">
        <v>87</v>
      </c>
      <c r="N199" s="122">
        <v>18</v>
      </c>
      <c r="O199" s="344">
        <v>18</v>
      </c>
      <c r="P199" s="344">
        <v>18</v>
      </c>
      <c r="Q199" s="279">
        <v>18</v>
      </c>
    </row>
    <row r="200" spans="1:17" ht="16.5" customHeight="1" x14ac:dyDescent="0.2">
      <c r="A200" s="58"/>
      <c r="B200" s="161"/>
      <c r="C200" s="210"/>
      <c r="D200" s="46"/>
      <c r="E200" s="1210"/>
      <c r="F200" s="472"/>
      <c r="G200" s="417"/>
      <c r="H200" s="646" t="s">
        <v>55</v>
      </c>
      <c r="I200" s="73">
        <f>11.8+13.8+10</f>
        <v>35.6</v>
      </c>
      <c r="J200" s="73"/>
      <c r="K200" s="73"/>
      <c r="L200" s="426"/>
      <c r="M200" s="1219"/>
      <c r="N200" s="540"/>
      <c r="O200" s="306"/>
      <c r="P200" s="306"/>
      <c r="Q200" s="61"/>
    </row>
    <row r="201" spans="1:17" ht="18" customHeight="1" x14ac:dyDescent="0.2">
      <c r="A201" s="58"/>
      <c r="B201" s="161"/>
      <c r="C201" s="210"/>
      <c r="D201" s="46"/>
      <c r="E201" s="1210"/>
      <c r="F201" s="643"/>
      <c r="G201" s="417"/>
      <c r="H201" s="22" t="s">
        <v>55</v>
      </c>
      <c r="I201" s="174"/>
      <c r="J201" s="174">
        <v>140</v>
      </c>
      <c r="K201" s="426"/>
      <c r="L201" s="112"/>
      <c r="M201" s="1188" t="s">
        <v>188</v>
      </c>
      <c r="N201" s="539"/>
      <c r="O201" s="243">
        <v>33</v>
      </c>
      <c r="P201" s="170">
        <v>66</v>
      </c>
      <c r="Q201" s="244">
        <v>100</v>
      </c>
    </row>
    <row r="202" spans="1:17" ht="12" customHeight="1" x14ac:dyDescent="0.2">
      <c r="A202" s="58"/>
      <c r="B202" s="161"/>
      <c r="C202" s="210"/>
      <c r="D202" s="46"/>
      <c r="E202" s="1210"/>
      <c r="F202" s="643"/>
      <c r="G202" s="417"/>
      <c r="H202" s="22"/>
      <c r="I202" s="174"/>
      <c r="J202" s="174"/>
      <c r="K202" s="174"/>
      <c r="L202" s="174"/>
      <c r="M202" s="1220"/>
      <c r="N202" s="449">
        <v>5</v>
      </c>
      <c r="O202" s="449"/>
      <c r="P202" s="450"/>
      <c r="Q202" s="541"/>
    </row>
    <row r="203" spans="1:17" ht="27.75" customHeight="1" x14ac:dyDescent="0.2">
      <c r="A203" s="58"/>
      <c r="B203" s="161"/>
      <c r="C203" s="210"/>
      <c r="D203" s="46"/>
      <c r="E203" s="1210"/>
      <c r="F203" s="643"/>
      <c r="G203" s="417"/>
      <c r="H203" s="44"/>
      <c r="I203" s="174"/>
      <c r="J203" s="426"/>
      <c r="K203" s="426"/>
      <c r="L203" s="174"/>
      <c r="M203" s="377" t="s">
        <v>287</v>
      </c>
      <c r="N203" s="170"/>
      <c r="O203" s="243">
        <v>200</v>
      </c>
      <c r="P203" s="170"/>
      <c r="Q203" s="647"/>
    </row>
    <row r="204" spans="1:17" ht="26.25" customHeight="1" x14ac:dyDescent="0.2">
      <c r="A204" s="58"/>
      <c r="B204" s="161"/>
      <c r="C204" s="210"/>
      <c r="D204" s="46"/>
      <c r="E204" s="645"/>
      <c r="F204" s="643"/>
      <c r="G204" s="417"/>
      <c r="H204" s="44"/>
      <c r="I204" s="174"/>
      <c r="J204" s="174"/>
      <c r="K204" s="426"/>
      <c r="L204" s="174"/>
      <c r="M204" s="373" t="s">
        <v>187</v>
      </c>
      <c r="N204" s="368">
        <v>7.5</v>
      </c>
      <c r="O204" s="369">
        <v>5.7</v>
      </c>
      <c r="P204" s="369">
        <v>5.7</v>
      </c>
      <c r="Q204" s="370">
        <v>5.7</v>
      </c>
    </row>
    <row r="205" spans="1:17" ht="16.5" customHeight="1" x14ac:dyDescent="0.2">
      <c r="A205" s="58"/>
      <c r="B205" s="161"/>
      <c r="C205" s="210"/>
      <c r="D205" s="46"/>
      <c r="E205" s="734"/>
      <c r="F205" s="736"/>
      <c r="G205" s="417"/>
      <c r="H205" s="44"/>
      <c r="I205" s="174"/>
      <c r="J205" s="174"/>
      <c r="K205" s="426"/>
      <c r="L205" s="174"/>
      <c r="M205" s="373" t="s">
        <v>313</v>
      </c>
      <c r="N205" s="368"/>
      <c r="O205" s="369">
        <v>13</v>
      </c>
      <c r="P205" s="369"/>
      <c r="Q205" s="370"/>
    </row>
    <row r="206" spans="1:17" ht="26.25" customHeight="1" x14ac:dyDescent="0.2">
      <c r="A206" s="58"/>
      <c r="B206" s="161"/>
      <c r="C206" s="210"/>
      <c r="D206" s="46"/>
      <c r="E206" s="645"/>
      <c r="F206" s="643"/>
      <c r="G206" s="417"/>
      <c r="H206" s="22"/>
      <c r="I206" s="174"/>
      <c r="J206" s="174"/>
      <c r="K206" s="174"/>
      <c r="L206" s="174"/>
      <c r="M206" s="668" t="s">
        <v>189</v>
      </c>
      <c r="N206" s="540">
        <v>10</v>
      </c>
      <c r="O206" s="449"/>
      <c r="P206" s="540">
        <v>100</v>
      </c>
      <c r="Q206" s="61"/>
    </row>
    <row r="207" spans="1:17" ht="26.25" customHeight="1" x14ac:dyDescent="0.2">
      <c r="A207" s="58"/>
      <c r="B207" s="161"/>
      <c r="C207" s="210"/>
      <c r="D207" s="46"/>
      <c r="E207" s="645"/>
      <c r="F207" s="643"/>
      <c r="G207" s="417"/>
      <c r="H207" s="22"/>
      <c r="I207" s="174"/>
      <c r="J207" s="426"/>
      <c r="K207" s="426"/>
      <c r="L207" s="174"/>
      <c r="M207" s="542" t="s">
        <v>288</v>
      </c>
      <c r="N207" s="123"/>
      <c r="O207" s="307"/>
      <c r="P207" s="123"/>
      <c r="Q207" s="199">
        <v>100</v>
      </c>
    </row>
    <row r="208" spans="1:17" ht="26.25" customHeight="1" x14ac:dyDescent="0.2">
      <c r="A208" s="58"/>
      <c r="B208" s="161"/>
      <c r="C208" s="210"/>
      <c r="D208" s="84"/>
      <c r="E208" s="216"/>
      <c r="F208" s="644"/>
      <c r="G208" s="417"/>
      <c r="H208" s="48"/>
      <c r="I208" s="72"/>
      <c r="J208" s="357"/>
      <c r="K208" s="357"/>
      <c r="L208" s="357"/>
      <c r="M208" s="602" t="s">
        <v>289</v>
      </c>
      <c r="N208" s="648"/>
      <c r="O208" s="649"/>
      <c r="P208" s="649"/>
      <c r="Q208" s="670">
        <v>700</v>
      </c>
    </row>
    <row r="209" spans="1:19" ht="16.5" customHeight="1" x14ac:dyDescent="0.2">
      <c r="A209" s="58"/>
      <c r="B209" s="161"/>
      <c r="C209" s="210"/>
      <c r="D209" s="1231" t="s">
        <v>25</v>
      </c>
      <c r="E209" s="1205" t="s">
        <v>264</v>
      </c>
      <c r="F209" s="1207"/>
      <c r="G209" s="417"/>
      <c r="H209" s="44" t="s">
        <v>23</v>
      </c>
      <c r="I209" s="426"/>
      <c r="J209" s="174"/>
      <c r="K209" s="426"/>
      <c r="L209" s="426">
        <v>117</v>
      </c>
      <c r="M209" s="669" t="s">
        <v>303</v>
      </c>
      <c r="N209" s="540"/>
      <c r="O209" s="540"/>
      <c r="P209" s="540"/>
      <c r="Q209" s="543">
        <v>1</v>
      </c>
    </row>
    <row r="210" spans="1:19" ht="7.5" customHeight="1" x14ac:dyDescent="0.2">
      <c r="A210" s="58"/>
      <c r="B210" s="161"/>
      <c r="C210" s="210"/>
      <c r="D210" s="1338"/>
      <c r="E210" s="1206"/>
      <c r="F210" s="1208"/>
      <c r="G210" s="50"/>
      <c r="H210" s="45"/>
      <c r="I210" s="72"/>
      <c r="J210" s="357"/>
      <c r="K210" s="72"/>
      <c r="L210" s="72"/>
      <c r="M210" s="155"/>
      <c r="N210" s="544"/>
      <c r="O210" s="544"/>
      <c r="P210" s="544"/>
      <c r="Q210" s="545"/>
    </row>
    <row r="211" spans="1:19" ht="15.75" customHeight="1" thickBot="1" x14ac:dyDescent="0.25">
      <c r="A211" s="25"/>
      <c r="B211" s="476"/>
      <c r="C211" s="205"/>
      <c r="D211" s="346"/>
      <c r="E211" s="215"/>
      <c r="F211" s="214"/>
      <c r="G211" s="207"/>
      <c r="H211" s="21" t="s">
        <v>5</v>
      </c>
      <c r="I211" s="127">
        <f>SUM(I196:I208)</f>
        <v>600.9</v>
      </c>
      <c r="J211" s="127">
        <f t="shared" ref="J211:K211" si="3">SUM(J196:J208)</f>
        <v>596.70000000000005</v>
      </c>
      <c r="K211" s="127">
        <f t="shared" si="3"/>
        <v>626.6</v>
      </c>
      <c r="L211" s="127">
        <f>SUM(L196:L209)</f>
        <v>568.1</v>
      </c>
      <c r="M211" s="206"/>
      <c r="N211" s="218"/>
      <c r="O211" s="218"/>
      <c r="P211" s="218"/>
      <c r="Q211" s="336"/>
    </row>
    <row r="212" spans="1:19" ht="14.25" customHeight="1" thickBot="1" x14ac:dyDescent="0.25">
      <c r="A212" s="27" t="s">
        <v>4</v>
      </c>
      <c r="B212" s="6" t="s">
        <v>6</v>
      </c>
      <c r="C212" s="1157" t="s">
        <v>7</v>
      </c>
      <c r="D212" s="1157"/>
      <c r="E212" s="1157"/>
      <c r="F212" s="1157"/>
      <c r="G212" s="1157"/>
      <c r="H212" s="1157"/>
      <c r="I212" s="75">
        <f t="shared" ref="I212:L212" si="4">I211</f>
        <v>600.9</v>
      </c>
      <c r="J212" s="75">
        <f t="shared" si="4"/>
        <v>596.70000000000005</v>
      </c>
      <c r="K212" s="75">
        <f t="shared" si="4"/>
        <v>626.6</v>
      </c>
      <c r="L212" s="75">
        <f t="shared" si="4"/>
        <v>568.1</v>
      </c>
      <c r="M212" s="179"/>
      <c r="N212" s="179"/>
      <c r="O212" s="179"/>
      <c r="P212" s="179"/>
      <c r="Q212" s="156"/>
    </row>
    <row r="213" spans="1:19" ht="17.25" customHeight="1" thickBot="1" x14ac:dyDescent="0.25">
      <c r="A213" s="26" t="s">
        <v>4</v>
      </c>
      <c r="B213" s="6" t="s">
        <v>25</v>
      </c>
      <c r="C213" s="1170" t="s">
        <v>114</v>
      </c>
      <c r="D213" s="1171"/>
      <c r="E213" s="1171"/>
      <c r="F213" s="1171"/>
      <c r="G213" s="1171"/>
      <c r="H213" s="1171"/>
      <c r="I213" s="1209"/>
      <c r="J213" s="1209"/>
      <c r="K213" s="1209"/>
      <c r="L213" s="1209"/>
      <c r="M213" s="1209"/>
      <c r="N213" s="1209"/>
      <c r="O213" s="1209"/>
      <c r="P213" s="182"/>
      <c r="Q213" s="157"/>
    </row>
    <row r="214" spans="1:19" ht="27.75" customHeight="1" x14ac:dyDescent="0.2">
      <c r="A214" s="183" t="s">
        <v>4</v>
      </c>
      <c r="B214" s="180" t="s">
        <v>25</v>
      </c>
      <c r="C214" s="485" t="s">
        <v>4</v>
      </c>
      <c r="D214" s="245"/>
      <c r="E214" s="246" t="s">
        <v>310</v>
      </c>
      <c r="F214" s="188"/>
      <c r="G214" s="361"/>
      <c r="H214" s="247"/>
      <c r="I214" s="248"/>
      <c r="J214" s="249"/>
      <c r="K214" s="347"/>
      <c r="L214" s="347"/>
      <c r="M214" s="155"/>
      <c r="N214" s="250"/>
      <c r="O214" s="260"/>
      <c r="P214" s="308"/>
      <c r="Q214" s="459"/>
    </row>
    <row r="215" spans="1:19" ht="14.25" customHeight="1" x14ac:dyDescent="0.2">
      <c r="A215" s="183"/>
      <c r="B215" s="180"/>
      <c r="C215" s="485"/>
      <c r="D215" s="41" t="s">
        <v>4</v>
      </c>
      <c r="E215" s="1413" t="s">
        <v>202</v>
      </c>
      <c r="F215" s="656" t="s">
        <v>44</v>
      </c>
      <c r="G215" s="1391" t="s">
        <v>324</v>
      </c>
      <c r="H215" s="778" t="s">
        <v>23</v>
      </c>
      <c r="I215" s="87">
        <f>1400-300+111</f>
        <v>1211</v>
      </c>
      <c r="J215" s="76">
        <v>1200</v>
      </c>
      <c r="K215" s="71">
        <v>1200</v>
      </c>
      <c r="L215" s="71">
        <v>1200</v>
      </c>
      <c r="M215" s="147"/>
      <c r="N215" s="3"/>
      <c r="O215" s="345"/>
      <c r="P215" s="345"/>
      <c r="Q215" s="148"/>
      <c r="R215" s="1197"/>
      <c r="S215" s="1197"/>
    </row>
    <row r="216" spans="1:19" ht="11.25" customHeight="1" x14ac:dyDescent="0.2">
      <c r="A216" s="183"/>
      <c r="B216" s="180"/>
      <c r="C216" s="485"/>
      <c r="D216" s="41"/>
      <c r="E216" s="1414"/>
      <c r="F216" s="651"/>
      <c r="G216" s="1367"/>
      <c r="H216" s="480" t="s">
        <v>55</v>
      </c>
      <c r="I216" s="87">
        <v>725.7</v>
      </c>
      <c r="J216" s="426">
        <v>85.2</v>
      </c>
      <c r="K216" s="174"/>
      <c r="L216" s="174"/>
      <c r="M216" s="200"/>
      <c r="N216" s="274"/>
      <c r="O216" s="309"/>
      <c r="P216" s="309"/>
      <c r="Q216" s="201"/>
    </row>
    <row r="217" spans="1:19" ht="15" customHeight="1" x14ac:dyDescent="0.2">
      <c r="A217" s="183"/>
      <c r="B217" s="180"/>
      <c r="C217" s="485"/>
      <c r="D217" s="41"/>
      <c r="E217" s="657" t="s">
        <v>117</v>
      </c>
      <c r="F217" s="651"/>
      <c r="G217" s="1367"/>
      <c r="H217" s="480"/>
      <c r="I217" s="237"/>
      <c r="J217" s="426"/>
      <c r="K217" s="174"/>
      <c r="L217" s="174"/>
      <c r="M217" s="236" t="s">
        <v>190</v>
      </c>
      <c r="N217" s="238">
        <v>10</v>
      </c>
      <c r="O217" s="310">
        <v>10</v>
      </c>
      <c r="P217" s="310">
        <v>10</v>
      </c>
      <c r="Q217" s="239">
        <v>10</v>
      </c>
    </row>
    <row r="218" spans="1:19" ht="13.5" customHeight="1" x14ac:dyDescent="0.2">
      <c r="A218" s="183"/>
      <c r="B218" s="180"/>
      <c r="C218" s="485"/>
      <c r="D218" s="41"/>
      <c r="E218" s="1408" t="s">
        <v>213</v>
      </c>
      <c r="F218" s="651"/>
      <c r="G218" s="616"/>
      <c r="H218" s="480"/>
      <c r="I218" s="87"/>
      <c r="J218" s="426"/>
      <c r="K218" s="174"/>
      <c r="L218" s="174"/>
      <c r="M218" s="1200" t="s">
        <v>165</v>
      </c>
      <c r="N218" s="252">
        <v>726</v>
      </c>
      <c r="O218" s="311">
        <v>329</v>
      </c>
      <c r="P218" s="311">
        <v>315</v>
      </c>
      <c r="Q218" s="253">
        <v>308</v>
      </c>
    </row>
    <row r="219" spans="1:19" ht="13.5" customHeight="1" x14ac:dyDescent="0.2">
      <c r="A219" s="183"/>
      <c r="B219" s="180"/>
      <c r="C219" s="485"/>
      <c r="D219" s="41"/>
      <c r="E219" s="1409"/>
      <c r="F219" s="651"/>
      <c r="G219" s="616"/>
      <c r="H219" s="480"/>
      <c r="I219" s="87"/>
      <c r="J219" s="426"/>
      <c r="K219" s="174"/>
      <c r="L219" s="174"/>
      <c r="M219" s="1201"/>
      <c r="N219" s="352"/>
      <c r="O219" s="693"/>
      <c r="P219" s="693"/>
      <c r="Q219" s="694"/>
    </row>
    <row r="220" spans="1:19" ht="26.25" customHeight="1" x14ac:dyDescent="0.2">
      <c r="A220" s="183"/>
      <c r="B220" s="180"/>
      <c r="C220" s="485"/>
      <c r="D220" s="245"/>
      <c r="E220" s="682" t="s">
        <v>201</v>
      </c>
      <c r="F220" s="680"/>
      <c r="G220" s="681"/>
      <c r="H220" s="191"/>
      <c r="I220" s="683"/>
      <c r="J220" s="357"/>
      <c r="K220" s="72"/>
      <c r="L220" s="72"/>
      <c r="M220" s="146" t="s">
        <v>127</v>
      </c>
      <c r="N220" s="692">
        <v>10</v>
      </c>
      <c r="O220" s="723">
        <v>7.9</v>
      </c>
      <c r="P220" s="723">
        <v>6.9</v>
      </c>
      <c r="Q220" s="724">
        <v>5.7</v>
      </c>
    </row>
    <row r="221" spans="1:19" ht="13.5" customHeight="1" x14ac:dyDescent="0.2">
      <c r="A221" s="612"/>
      <c r="B221" s="613"/>
      <c r="C221" s="617"/>
      <c r="D221" s="1051" t="s">
        <v>6</v>
      </c>
      <c r="E221" s="1410" t="s">
        <v>130</v>
      </c>
      <c r="F221" s="1361" t="s">
        <v>281</v>
      </c>
      <c r="G221" s="1359" t="s">
        <v>323</v>
      </c>
      <c r="H221" s="115" t="s">
        <v>23</v>
      </c>
      <c r="I221" s="174">
        <v>66.8</v>
      </c>
      <c r="J221" s="174">
        <v>187</v>
      </c>
      <c r="K221" s="174">
        <v>691.6</v>
      </c>
      <c r="L221" s="174">
        <v>537.5</v>
      </c>
      <c r="M221" s="614" t="s">
        <v>82</v>
      </c>
      <c r="N221" s="118">
        <v>1</v>
      </c>
      <c r="O221" s="96">
        <v>1</v>
      </c>
      <c r="P221" s="96"/>
      <c r="Q221" s="318"/>
    </row>
    <row r="222" spans="1:19" ht="15.75" customHeight="1" x14ac:dyDescent="0.2">
      <c r="A222" s="612"/>
      <c r="B222" s="613"/>
      <c r="C222" s="617"/>
      <c r="D222" s="1051"/>
      <c r="E222" s="1411"/>
      <c r="F222" s="1361"/>
      <c r="G222" s="1362"/>
      <c r="H222" s="115" t="s">
        <v>55</v>
      </c>
      <c r="I222" s="174">
        <v>107.3</v>
      </c>
      <c r="J222" s="388">
        <v>122.7</v>
      </c>
      <c r="K222" s="388"/>
      <c r="L222" s="388"/>
      <c r="M222" s="1203" t="s">
        <v>306</v>
      </c>
      <c r="N222" s="339">
        <v>40</v>
      </c>
      <c r="O222" s="339">
        <v>50</v>
      </c>
      <c r="P222" s="339">
        <v>90</v>
      </c>
      <c r="Q222" s="340">
        <v>100</v>
      </c>
    </row>
    <row r="223" spans="1:19" ht="15" customHeight="1" x14ac:dyDescent="0.2">
      <c r="A223" s="612"/>
      <c r="B223" s="613"/>
      <c r="C223" s="617"/>
      <c r="D223" s="1053"/>
      <c r="E223" s="1412"/>
      <c r="F223" s="1361"/>
      <c r="G223" s="615"/>
      <c r="H223" s="115" t="s">
        <v>45</v>
      </c>
      <c r="I223" s="174">
        <v>737.4</v>
      </c>
      <c r="J223" s="99">
        <v>935.2</v>
      </c>
      <c r="K223" s="99">
        <v>2103.6</v>
      </c>
      <c r="L223" s="99">
        <v>1636.2</v>
      </c>
      <c r="M223" s="1201"/>
      <c r="N223" s="317"/>
      <c r="O223" s="317"/>
      <c r="P223" s="317"/>
      <c r="Q223" s="334"/>
    </row>
    <row r="224" spans="1:19" ht="26.25" customHeight="1" x14ac:dyDescent="0.2">
      <c r="A224" s="1040"/>
      <c r="B224" s="1045"/>
      <c r="C224" s="1048"/>
      <c r="D224" s="1053"/>
      <c r="E224" s="1055"/>
      <c r="F224" s="1050"/>
      <c r="G224" s="1049"/>
      <c r="H224" s="115" t="s">
        <v>148</v>
      </c>
      <c r="I224" s="174">
        <v>65.099999999999994</v>
      </c>
      <c r="J224" s="174">
        <v>82.5</v>
      </c>
      <c r="K224" s="174">
        <v>185.6</v>
      </c>
      <c r="L224" s="174">
        <v>144.4</v>
      </c>
      <c r="M224" s="37" t="s">
        <v>165</v>
      </c>
      <c r="N224" s="310"/>
      <c r="O224" s="310"/>
      <c r="P224" s="1056">
        <v>200</v>
      </c>
      <c r="Q224" s="1057">
        <v>246</v>
      </c>
    </row>
    <row r="225" spans="1:20" ht="24.75" customHeight="1" x14ac:dyDescent="0.2">
      <c r="A225" s="1040"/>
      <c r="B225" s="1045"/>
      <c r="C225" s="1048"/>
      <c r="D225" s="1053"/>
      <c r="E225" s="1039"/>
      <c r="F225" s="1050"/>
      <c r="G225" s="1049"/>
      <c r="H225" s="115"/>
      <c r="I225" s="426"/>
      <c r="J225" s="426"/>
      <c r="K225" s="174"/>
      <c r="L225" s="174"/>
      <c r="M225" s="155" t="s">
        <v>344</v>
      </c>
      <c r="N225" s="1054"/>
      <c r="O225" s="1054"/>
      <c r="P225" s="1058">
        <v>100</v>
      </c>
      <c r="Q225" s="223">
        <v>159</v>
      </c>
    </row>
    <row r="226" spans="1:20" ht="24.75" customHeight="1" x14ac:dyDescent="0.2">
      <c r="A226" s="1190"/>
      <c r="B226" s="1191"/>
      <c r="C226" s="1373"/>
      <c r="D226" s="1368" t="s">
        <v>25</v>
      </c>
      <c r="E226" s="1370" t="s">
        <v>118</v>
      </c>
      <c r="F226" s="1194"/>
      <c r="G226" s="1360" t="s">
        <v>322</v>
      </c>
      <c r="H226" s="394" t="s">
        <v>23</v>
      </c>
      <c r="I226" s="76">
        <v>2.1</v>
      </c>
      <c r="J226" s="76">
        <v>2.1</v>
      </c>
      <c r="K226" s="71">
        <v>2.1</v>
      </c>
      <c r="L226" s="71">
        <v>2.1</v>
      </c>
      <c r="M226" s="503" t="s">
        <v>126</v>
      </c>
      <c r="N226" s="125">
        <v>1</v>
      </c>
      <c r="O226" s="289">
        <v>1</v>
      </c>
      <c r="P226" s="119">
        <v>1</v>
      </c>
      <c r="Q226" s="141">
        <v>1</v>
      </c>
    </row>
    <row r="227" spans="1:20" ht="55.5" customHeight="1" x14ac:dyDescent="0.2">
      <c r="A227" s="1190"/>
      <c r="B227" s="1191"/>
      <c r="C227" s="1373"/>
      <c r="D227" s="1369"/>
      <c r="E227" s="1371"/>
      <c r="F227" s="1195"/>
      <c r="G227" s="1359"/>
      <c r="H227" s="631"/>
      <c r="I227" s="426"/>
      <c r="J227" s="426"/>
      <c r="K227" s="174"/>
      <c r="L227" s="174"/>
      <c r="M227" s="640"/>
      <c r="N227" s="124"/>
      <c r="O227" s="254"/>
      <c r="P227" s="118"/>
      <c r="Q227" s="173"/>
    </row>
    <row r="228" spans="1:20" ht="26.25" customHeight="1" x14ac:dyDescent="0.2">
      <c r="A228" s="464"/>
      <c r="B228" s="466"/>
      <c r="C228" s="210"/>
      <c r="D228" s="633" t="s">
        <v>33</v>
      </c>
      <c r="E228" s="1186" t="s">
        <v>220</v>
      </c>
      <c r="F228" s="624"/>
      <c r="G228" s="1351" t="s">
        <v>322</v>
      </c>
      <c r="H228" s="394" t="s">
        <v>23</v>
      </c>
      <c r="I228" s="71"/>
      <c r="J228" s="71">
        <v>210</v>
      </c>
      <c r="K228" s="530"/>
      <c r="L228" s="530"/>
      <c r="M228" s="769" t="s">
        <v>283</v>
      </c>
      <c r="N228" s="774"/>
      <c r="O228" s="775">
        <v>1</v>
      </c>
      <c r="P228" s="776"/>
      <c r="Q228" s="777"/>
      <c r="R228" s="8"/>
    </row>
    <row r="229" spans="1:20" ht="25.5" customHeight="1" x14ac:dyDescent="0.2">
      <c r="A229" s="464"/>
      <c r="B229" s="466"/>
      <c r="C229" s="210"/>
      <c r="D229" s="627"/>
      <c r="E229" s="1187"/>
      <c r="F229" s="625"/>
      <c r="G229" s="1333"/>
      <c r="H229" s="145" t="s">
        <v>23</v>
      </c>
      <c r="I229" s="110"/>
      <c r="J229" s="110">
        <v>20</v>
      </c>
      <c r="K229" s="110">
        <v>35</v>
      </c>
      <c r="L229" s="110">
        <v>60</v>
      </c>
      <c r="M229" s="37" t="s">
        <v>146</v>
      </c>
      <c r="N229" s="140">
        <v>8</v>
      </c>
      <c r="O229" s="294">
        <v>8</v>
      </c>
      <c r="P229" s="358">
        <v>11</v>
      </c>
      <c r="Q229" s="333">
        <v>15</v>
      </c>
      <c r="R229" s="8"/>
    </row>
    <row r="230" spans="1:20" ht="17.25" customHeight="1" x14ac:dyDescent="0.2">
      <c r="A230" s="24"/>
      <c r="B230" s="469"/>
      <c r="C230" s="210"/>
      <c r="D230" s="627"/>
      <c r="E230" s="1187"/>
      <c r="F230" s="629"/>
      <c r="G230" s="1367"/>
      <c r="H230" s="145" t="s">
        <v>23</v>
      </c>
      <c r="I230" s="110"/>
      <c r="J230" s="110">
        <v>7</v>
      </c>
      <c r="K230" s="110">
        <v>7</v>
      </c>
      <c r="L230" s="110">
        <v>7</v>
      </c>
      <c r="M230" s="29" t="s">
        <v>193</v>
      </c>
      <c r="N230" s="130">
        <v>100</v>
      </c>
      <c r="O230" s="238">
        <v>100</v>
      </c>
      <c r="P230" s="310">
        <v>100</v>
      </c>
      <c r="Q230" s="239">
        <v>100</v>
      </c>
    </row>
    <row r="231" spans="1:20" ht="18" customHeight="1" x14ac:dyDescent="0.2">
      <c r="A231" s="24"/>
      <c r="B231" s="771"/>
      <c r="C231" s="210"/>
      <c r="D231" s="770"/>
      <c r="E231" s="1187"/>
      <c r="F231" s="772"/>
      <c r="G231" s="773"/>
      <c r="H231" s="240" t="s">
        <v>23</v>
      </c>
      <c r="I231" s="112">
        <v>165</v>
      </c>
      <c r="J231" s="112"/>
      <c r="K231" s="112">
        <v>105</v>
      </c>
      <c r="L231" s="111">
        <v>105</v>
      </c>
      <c r="M231" s="1085" t="s">
        <v>145</v>
      </c>
      <c r="N231" s="441">
        <v>3</v>
      </c>
      <c r="O231" s="441">
        <v>1</v>
      </c>
      <c r="P231" s="441">
        <v>3</v>
      </c>
      <c r="Q231" s="442">
        <v>3</v>
      </c>
      <c r="T231" s="164"/>
    </row>
    <row r="232" spans="1:20" ht="16.5" customHeight="1" x14ac:dyDescent="0.2">
      <c r="A232" s="24"/>
      <c r="B232" s="1080"/>
      <c r="C232" s="210"/>
      <c r="D232" s="1081"/>
      <c r="E232" s="1187"/>
      <c r="F232" s="1082"/>
      <c r="G232" s="1079"/>
      <c r="H232" s="1083" t="s">
        <v>55</v>
      </c>
      <c r="I232" s="426"/>
      <c r="J232" s="426">
        <v>35</v>
      </c>
      <c r="K232" s="426"/>
      <c r="L232" s="174"/>
      <c r="M232" s="1086"/>
      <c r="N232" s="101"/>
      <c r="O232" s="225"/>
      <c r="P232" s="251"/>
      <c r="Q232" s="226"/>
      <c r="T232" s="164"/>
    </row>
    <row r="233" spans="1:20" ht="18.75" customHeight="1" x14ac:dyDescent="0.2">
      <c r="A233" s="24"/>
      <c r="B233" s="502"/>
      <c r="C233" s="210"/>
      <c r="D233" s="802"/>
      <c r="E233" s="1187"/>
      <c r="F233" s="800"/>
      <c r="G233" s="805"/>
      <c r="H233" s="240" t="s">
        <v>23</v>
      </c>
      <c r="I233" s="112"/>
      <c r="J233" s="112"/>
      <c r="K233" s="112">
        <v>70</v>
      </c>
      <c r="L233" s="111">
        <v>70</v>
      </c>
      <c r="M233" s="1188" t="s">
        <v>194</v>
      </c>
      <c r="N233" s="351">
        <v>3</v>
      </c>
      <c r="O233" s="252">
        <v>2</v>
      </c>
      <c r="P233" s="311">
        <v>7</v>
      </c>
      <c r="Q233" s="253">
        <v>7</v>
      </c>
    </row>
    <row r="234" spans="1:20" ht="21.75" customHeight="1" x14ac:dyDescent="0.2">
      <c r="A234" s="24"/>
      <c r="B234" s="1080"/>
      <c r="C234" s="210"/>
      <c r="D234" s="1081"/>
      <c r="E234" s="1078"/>
      <c r="F234" s="1084"/>
      <c r="G234" s="1079"/>
      <c r="H234" s="273" t="s">
        <v>55</v>
      </c>
      <c r="I234" s="104"/>
      <c r="J234" s="104">
        <v>15</v>
      </c>
      <c r="K234" s="104"/>
      <c r="L234" s="73"/>
      <c r="M234" s="1220"/>
      <c r="N234" s="1087"/>
      <c r="O234" s="352"/>
      <c r="P234" s="353"/>
      <c r="Q234" s="1088"/>
    </row>
    <row r="235" spans="1:20" ht="15" customHeight="1" x14ac:dyDescent="0.2">
      <c r="A235" s="24"/>
      <c r="B235" s="804"/>
      <c r="C235" s="210"/>
      <c r="D235" s="807"/>
      <c r="E235" s="803"/>
      <c r="F235" s="801"/>
      <c r="G235" s="806"/>
      <c r="H235" s="191" t="s">
        <v>55</v>
      </c>
      <c r="I235" s="357">
        <v>35.1</v>
      </c>
      <c r="J235" s="357">
        <v>10.3</v>
      </c>
      <c r="K235" s="357"/>
      <c r="L235" s="72"/>
      <c r="M235" s="155"/>
      <c r="N235" s="126"/>
      <c r="O235" s="281"/>
      <c r="P235" s="120"/>
      <c r="Q235" s="149"/>
    </row>
    <row r="236" spans="1:20" ht="12.75" customHeight="1" x14ac:dyDescent="0.2">
      <c r="A236" s="1190"/>
      <c r="B236" s="1191"/>
      <c r="C236" s="1373"/>
      <c r="D236" s="1369"/>
      <c r="E236" s="1377" t="s">
        <v>157</v>
      </c>
      <c r="F236" s="1347"/>
      <c r="G236" s="1349" t="s">
        <v>322</v>
      </c>
      <c r="H236" s="504" t="s">
        <v>23</v>
      </c>
      <c r="I236" s="526">
        <f>22.7+2.2</f>
        <v>24.9</v>
      </c>
      <c r="J236" s="526"/>
      <c r="K236" s="505"/>
      <c r="L236" s="505"/>
      <c r="M236" s="641" t="s">
        <v>191</v>
      </c>
      <c r="N236" s="517">
        <v>1</v>
      </c>
      <c r="O236" s="547"/>
      <c r="P236" s="118"/>
      <c r="Q236" s="173"/>
      <c r="R236" s="8"/>
    </row>
    <row r="237" spans="1:20" ht="15.75" customHeight="1" x14ac:dyDescent="0.2">
      <c r="A237" s="1190"/>
      <c r="B237" s="1191"/>
      <c r="C237" s="1373"/>
      <c r="D237" s="1369"/>
      <c r="E237" s="1377"/>
      <c r="F237" s="1347"/>
      <c r="G237" s="1349"/>
      <c r="H237" s="504"/>
      <c r="I237" s="526"/>
      <c r="J237" s="526"/>
      <c r="K237" s="505"/>
      <c r="L237" s="505"/>
      <c r="M237" s="641" t="s">
        <v>192</v>
      </c>
      <c r="N237" s="517">
        <v>1</v>
      </c>
      <c r="O237" s="547"/>
      <c r="P237" s="118"/>
      <c r="Q237" s="173"/>
      <c r="R237" s="639"/>
    </row>
    <row r="238" spans="1:20" ht="29.25" customHeight="1" x14ac:dyDescent="0.2">
      <c r="A238" s="1190"/>
      <c r="B238" s="1191"/>
      <c r="C238" s="1373"/>
      <c r="D238" s="1376"/>
      <c r="E238" s="1378"/>
      <c r="F238" s="1348"/>
      <c r="G238" s="1350"/>
      <c r="H238" s="508"/>
      <c r="I238" s="548"/>
      <c r="J238" s="548"/>
      <c r="K238" s="509"/>
      <c r="L238" s="509"/>
      <c r="M238" s="511"/>
      <c r="N238" s="549"/>
      <c r="O238" s="550"/>
      <c r="P238" s="120"/>
      <c r="Q238" s="149"/>
      <c r="R238" s="639"/>
    </row>
    <row r="239" spans="1:20" ht="15.75" customHeight="1" thickBot="1" x14ac:dyDescent="0.25">
      <c r="A239" s="25"/>
      <c r="B239" s="476"/>
      <c r="C239" s="205"/>
      <c r="D239" s="208"/>
      <c r="E239" s="215"/>
      <c r="F239" s="214"/>
      <c r="G239" s="207"/>
      <c r="H239" s="21" t="s">
        <v>5</v>
      </c>
      <c r="I239" s="127">
        <f>SUM(I215:I238)</f>
        <v>3140.4</v>
      </c>
      <c r="J239" s="127">
        <f>SUM(J215:J238)</f>
        <v>2912</v>
      </c>
      <c r="K239" s="127">
        <f>SUM(K215:K238)</f>
        <v>4399.8999999999996</v>
      </c>
      <c r="L239" s="127">
        <f>SUM(L215:L238)</f>
        <v>3762.2</v>
      </c>
      <c r="M239" s="206"/>
      <c r="N239" s="218"/>
      <c r="O239" s="218"/>
      <c r="P239" s="212"/>
      <c r="Q239" s="336"/>
      <c r="R239" s="8"/>
    </row>
    <row r="240" spans="1:20" ht="33" customHeight="1" x14ac:dyDescent="0.2">
      <c r="A240" s="28" t="s">
        <v>4</v>
      </c>
      <c r="B240" s="158" t="s">
        <v>25</v>
      </c>
      <c r="C240" s="213" t="s">
        <v>6</v>
      </c>
      <c r="D240" s="159"/>
      <c r="E240" s="427" t="s">
        <v>131</v>
      </c>
      <c r="F240" s="81"/>
      <c r="G240" s="1416" t="s">
        <v>69</v>
      </c>
      <c r="H240" s="129" t="s">
        <v>23</v>
      </c>
      <c r="I240" s="90"/>
      <c r="J240" s="86"/>
      <c r="K240" s="86"/>
      <c r="L240" s="86"/>
      <c r="M240" s="474"/>
      <c r="N240" s="160"/>
      <c r="O240" s="312"/>
      <c r="P240" s="460"/>
      <c r="Q240" s="315"/>
    </row>
    <row r="241" spans="1:17" ht="53.25" customHeight="1" x14ac:dyDescent="0.2">
      <c r="A241" s="183"/>
      <c r="B241" s="180"/>
      <c r="C241" s="485"/>
      <c r="D241" s="382" t="s">
        <v>4</v>
      </c>
      <c r="E241" s="190" t="s">
        <v>227</v>
      </c>
      <c r="F241" s="383"/>
      <c r="G241" s="1334"/>
      <c r="H241" s="356" t="s">
        <v>23</v>
      </c>
      <c r="I241" s="114">
        <v>4</v>
      </c>
      <c r="J241" s="74">
        <v>4</v>
      </c>
      <c r="K241" s="74">
        <v>4</v>
      </c>
      <c r="L241" s="74"/>
      <c r="M241" s="261" t="s">
        <v>124</v>
      </c>
      <c r="N241" s="384"/>
      <c r="O241" s="313"/>
      <c r="P241" s="436">
        <v>1</v>
      </c>
      <c r="Q241" s="385"/>
    </row>
    <row r="242" spans="1:17" ht="53.25" customHeight="1" x14ac:dyDescent="0.2">
      <c r="A242" s="183"/>
      <c r="B242" s="180"/>
      <c r="C242" s="485"/>
      <c r="D242" s="477" t="s">
        <v>6</v>
      </c>
      <c r="E242" s="558" t="s">
        <v>228</v>
      </c>
      <c r="F242" s="82"/>
      <c r="G242" s="481"/>
      <c r="H242" s="480" t="s">
        <v>23</v>
      </c>
      <c r="I242" s="426">
        <v>3.6</v>
      </c>
      <c r="J242" s="174">
        <v>4</v>
      </c>
      <c r="K242" s="174">
        <v>4</v>
      </c>
      <c r="L242" s="174">
        <v>4</v>
      </c>
      <c r="M242" s="463" t="s">
        <v>124</v>
      </c>
      <c r="N242" s="574">
        <v>1</v>
      </c>
      <c r="O242" s="314"/>
      <c r="P242" s="118"/>
      <c r="Q242" s="303">
        <v>1</v>
      </c>
    </row>
    <row r="243" spans="1:17" ht="43.5" customHeight="1" x14ac:dyDescent="0.2">
      <c r="A243" s="183"/>
      <c r="B243" s="180"/>
      <c r="C243" s="485"/>
      <c r="D243" s="382" t="s">
        <v>25</v>
      </c>
      <c r="E243" s="190" t="s">
        <v>198</v>
      </c>
      <c r="F243" s="383"/>
      <c r="G243" s="481"/>
      <c r="H243" s="356" t="s">
        <v>23</v>
      </c>
      <c r="I243" s="114">
        <v>3.2</v>
      </c>
      <c r="J243" s="74">
        <v>3.2</v>
      </c>
      <c r="K243" s="74">
        <v>3.2</v>
      </c>
      <c r="L243" s="74"/>
      <c r="M243" s="261" t="s">
        <v>124</v>
      </c>
      <c r="N243" s="384"/>
      <c r="O243" s="313"/>
      <c r="P243" s="436">
        <v>1</v>
      </c>
      <c r="Q243" s="385"/>
    </row>
    <row r="244" spans="1:17" ht="52.5" customHeight="1" x14ac:dyDescent="0.2">
      <c r="A244" s="183"/>
      <c r="B244" s="180"/>
      <c r="C244" s="485"/>
      <c r="D244" s="382" t="s">
        <v>33</v>
      </c>
      <c r="E244" s="190" t="s">
        <v>144</v>
      </c>
      <c r="F244" s="383"/>
      <c r="G244" s="481"/>
      <c r="H244" s="584" t="s">
        <v>23</v>
      </c>
      <c r="I244" s="74">
        <v>4</v>
      </c>
      <c r="J244" s="437">
        <v>4</v>
      </c>
      <c r="K244" s="74">
        <v>4</v>
      </c>
      <c r="L244" s="74"/>
      <c r="M244" s="588" t="s">
        <v>124</v>
      </c>
      <c r="N244" s="384"/>
      <c r="O244" s="313"/>
      <c r="P244" s="436">
        <v>1</v>
      </c>
      <c r="Q244" s="385"/>
    </row>
    <row r="245" spans="1:17" ht="52.5" customHeight="1" x14ac:dyDescent="0.2">
      <c r="A245" s="183"/>
      <c r="B245" s="180"/>
      <c r="C245" s="485"/>
      <c r="D245" s="382" t="s">
        <v>34</v>
      </c>
      <c r="E245" s="559" t="s">
        <v>242</v>
      </c>
      <c r="F245" s="348"/>
      <c r="G245" s="562"/>
      <c r="H245" s="270" t="s">
        <v>23</v>
      </c>
      <c r="I245" s="72"/>
      <c r="J245" s="69">
        <v>25</v>
      </c>
      <c r="K245" s="72">
        <v>25</v>
      </c>
      <c r="L245" s="72"/>
      <c r="M245" s="588" t="s">
        <v>124</v>
      </c>
      <c r="N245" s="375">
        <v>1</v>
      </c>
      <c r="O245" s="299"/>
      <c r="P245" s="461">
        <v>1</v>
      </c>
      <c r="Q245" s="51"/>
    </row>
    <row r="246" spans="1:17" ht="54" customHeight="1" x14ac:dyDescent="0.2">
      <c r="A246" s="183"/>
      <c r="B246" s="180"/>
      <c r="C246" s="561"/>
      <c r="D246" s="563" t="s">
        <v>27</v>
      </c>
      <c r="E246" s="573" t="s">
        <v>271</v>
      </c>
      <c r="F246" s="571"/>
      <c r="G246" s="562"/>
      <c r="H246" s="585" t="s">
        <v>23</v>
      </c>
      <c r="I246" s="591"/>
      <c r="J246" s="587">
        <v>50</v>
      </c>
      <c r="K246" s="591"/>
      <c r="L246" s="591"/>
      <c r="M246" s="582" t="s">
        <v>124</v>
      </c>
      <c r="N246" s="384"/>
      <c r="O246" s="384">
        <v>1</v>
      </c>
      <c r="P246" s="384"/>
      <c r="Q246" s="572"/>
    </row>
    <row r="247" spans="1:17" ht="66.75" customHeight="1" x14ac:dyDescent="0.2">
      <c r="A247" s="183"/>
      <c r="B247" s="180"/>
      <c r="C247" s="561"/>
      <c r="D247" s="560" t="s">
        <v>35</v>
      </c>
      <c r="E247" s="581" t="s">
        <v>269</v>
      </c>
      <c r="F247" s="571"/>
      <c r="G247" s="562"/>
      <c r="H247" s="585" t="s">
        <v>23</v>
      </c>
      <c r="I247" s="590"/>
      <c r="J247" s="587">
        <v>4</v>
      </c>
      <c r="K247" s="590">
        <v>4</v>
      </c>
      <c r="L247" s="590">
        <v>4</v>
      </c>
      <c r="M247" s="588" t="s">
        <v>124</v>
      </c>
      <c r="N247" s="688"/>
      <c r="O247" s="688"/>
      <c r="P247" s="688"/>
      <c r="Q247" s="569">
        <v>1</v>
      </c>
    </row>
    <row r="248" spans="1:17" ht="56.25" customHeight="1" x14ac:dyDescent="0.2">
      <c r="A248" s="183"/>
      <c r="B248" s="180"/>
      <c r="C248" s="678"/>
      <c r="D248" s="382" t="s">
        <v>28</v>
      </c>
      <c r="E248" s="573" t="s">
        <v>268</v>
      </c>
      <c r="F248" s="568"/>
      <c r="G248" s="679"/>
      <c r="H248" s="585" t="s">
        <v>23</v>
      </c>
      <c r="I248" s="590"/>
      <c r="J248" s="587"/>
      <c r="K248" s="590">
        <v>7.5</v>
      </c>
      <c r="L248" s="590"/>
      <c r="M248" s="588" t="s">
        <v>124</v>
      </c>
      <c r="N248" s="688"/>
      <c r="O248" s="688"/>
      <c r="P248" s="688">
        <v>1</v>
      </c>
      <c r="Q248" s="570"/>
    </row>
    <row r="249" spans="1:17" ht="53.25" customHeight="1" x14ac:dyDescent="0.2">
      <c r="A249" s="183"/>
      <c r="B249" s="180"/>
      <c r="C249" s="678"/>
      <c r="D249" s="382" t="s">
        <v>60</v>
      </c>
      <c r="E249" s="190" t="s">
        <v>208</v>
      </c>
      <c r="F249" s="383"/>
      <c r="G249" s="679"/>
      <c r="H249" s="356" t="s">
        <v>23</v>
      </c>
      <c r="I249" s="114">
        <v>3</v>
      </c>
      <c r="J249" s="74"/>
      <c r="K249" s="74">
        <v>4</v>
      </c>
      <c r="L249" s="74"/>
      <c r="M249" s="261" t="s">
        <v>124</v>
      </c>
      <c r="N249" s="689">
        <v>1</v>
      </c>
      <c r="O249" s="690"/>
      <c r="P249" s="691">
        <v>1</v>
      </c>
      <c r="Q249" s="385"/>
    </row>
    <row r="250" spans="1:17" ht="53.25" customHeight="1" x14ac:dyDescent="0.2">
      <c r="A250" s="183"/>
      <c r="B250" s="180"/>
      <c r="C250" s="684"/>
      <c r="D250" s="382"/>
      <c r="E250" s="686" t="s">
        <v>295</v>
      </c>
      <c r="F250" s="348"/>
      <c r="G250" s="685"/>
      <c r="H250" s="270" t="s">
        <v>23</v>
      </c>
      <c r="I250" s="357">
        <v>17.5</v>
      </c>
      <c r="J250" s="72"/>
      <c r="K250" s="72"/>
      <c r="L250" s="72"/>
      <c r="M250" s="588"/>
      <c r="N250" s="549"/>
      <c r="O250" s="281"/>
      <c r="P250" s="120"/>
      <c r="Q250" s="51"/>
    </row>
    <row r="251" spans="1:17" ht="52.5" customHeight="1" x14ac:dyDescent="0.2">
      <c r="A251" s="183"/>
      <c r="B251" s="180"/>
      <c r="C251" s="485"/>
      <c r="D251" s="382"/>
      <c r="E251" s="575" t="s">
        <v>234</v>
      </c>
      <c r="F251" s="576"/>
      <c r="G251" s="583"/>
      <c r="H251" s="586" t="s">
        <v>23</v>
      </c>
      <c r="I251" s="548">
        <v>3</v>
      </c>
      <c r="J251" s="509"/>
      <c r="K251" s="509"/>
      <c r="L251" s="509"/>
      <c r="M251" s="589" t="s">
        <v>124</v>
      </c>
      <c r="N251" s="578">
        <v>1</v>
      </c>
      <c r="O251" s="579"/>
      <c r="P251" s="580"/>
      <c r="Q251" s="51"/>
    </row>
    <row r="252" spans="1:17" ht="52.5" customHeight="1" x14ac:dyDescent="0.2">
      <c r="A252" s="183"/>
      <c r="B252" s="180"/>
      <c r="C252" s="490"/>
      <c r="D252" s="489"/>
      <c r="E252" s="575" t="s">
        <v>270</v>
      </c>
      <c r="F252" s="576"/>
      <c r="G252" s="577"/>
      <c r="H252" s="508" t="s">
        <v>23</v>
      </c>
      <c r="I252" s="548">
        <v>11.3</v>
      </c>
      <c r="J252" s="548"/>
      <c r="K252" s="509"/>
      <c r="L252" s="509"/>
      <c r="M252" s="589" t="s">
        <v>124</v>
      </c>
      <c r="N252" s="578">
        <v>1</v>
      </c>
      <c r="O252" s="579"/>
      <c r="P252" s="461"/>
      <c r="Q252" s="51"/>
    </row>
    <row r="253" spans="1:17" ht="16.5" customHeight="1" thickBot="1" x14ac:dyDescent="0.25">
      <c r="A253" s="475"/>
      <c r="B253" s="181"/>
      <c r="C253" s="205"/>
      <c r="D253" s="208"/>
      <c r="E253" s="215"/>
      <c r="F253" s="214"/>
      <c r="G253" s="207"/>
      <c r="H253" s="21" t="s">
        <v>5</v>
      </c>
      <c r="I253" s="127">
        <f>SUM(I241:I252)</f>
        <v>49.6</v>
      </c>
      <c r="J253" s="127">
        <f t="shared" ref="J253:L253" si="5">SUM(J241:J252)</f>
        <v>94.2</v>
      </c>
      <c r="K253" s="127">
        <f t="shared" si="5"/>
        <v>55.7</v>
      </c>
      <c r="L253" s="127">
        <f t="shared" si="5"/>
        <v>8</v>
      </c>
      <c r="M253" s="206"/>
      <c r="N253" s="218"/>
      <c r="O253" s="218"/>
      <c r="P253" s="212"/>
      <c r="Q253" s="336"/>
    </row>
    <row r="254" spans="1:17" ht="16.5" customHeight="1" thickBot="1" x14ac:dyDescent="0.25">
      <c r="A254" s="26" t="s">
        <v>4</v>
      </c>
      <c r="B254" s="6" t="s">
        <v>25</v>
      </c>
      <c r="C254" s="1156" t="s">
        <v>7</v>
      </c>
      <c r="D254" s="1157"/>
      <c r="E254" s="1157"/>
      <c r="F254" s="1157"/>
      <c r="G254" s="1157"/>
      <c r="H254" s="1158"/>
      <c r="I254" s="75">
        <f>I253+I239</f>
        <v>3190</v>
      </c>
      <c r="J254" s="75">
        <f t="shared" ref="J254:L254" si="6">J253+J239</f>
        <v>3006.2</v>
      </c>
      <c r="K254" s="75">
        <f t="shared" si="6"/>
        <v>4455.6000000000004</v>
      </c>
      <c r="L254" s="75">
        <f t="shared" si="6"/>
        <v>3770.2</v>
      </c>
      <c r="M254" s="179"/>
      <c r="N254" s="179"/>
      <c r="O254" s="179"/>
      <c r="P254" s="179"/>
      <c r="Q254" s="156"/>
    </row>
    <row r="255" spans="1:17" ht="15.75" customHeight="1" thickBot="1" x14ac:dyDescent="0.25">
      <c r="A255" s="26" t="s">
        <v>4</v>
      </c>
      <c r="B255" s="6" t="s">
        <v>33</v>
      </c>
      <c r="C255" s="1170" t="s">
        <v>42</v>
      </c>
      <c r="D255" s="1171"/>
      <c r="E255" s="1171"/>
      <c r="F255" s="1171"/>
      <c r="G255" s="1171"/>
      <c r="H255" s="1171"/>
      <c r="I255" s="478"/>
      <c r="J255" s="478"/>
      <c r="K255" s="478"/>
      <c r="L255" s="478"/>
      <c r="M255" s="462"/>
      <c r="N255" s="182"/>
      <c r="O255" s="182"/>
      <c r="P255" s="182"/>
      <c r="Q255" s="157"/>
    </row>
    <row r="256" spans="1:17" ht="12.75" customHeight="1" x14ac:dyDescent="0.2">
      <c r="A256" s="28" t="s">
        <v>4</v>
      </c>
      <c r="B256" s="158" t="s">
        <v>33</v>
      </c>
      <c r="C256" s="213" t="s">
        <v>4</v>
      </c>
      <c r="D256" s="159"/>
      <c r="E256" s="1172" t="s">
        <v>309</v>
      </c>
      <c r="F256" s="81"/>
      <c r="G256" s="745"/>
      <c r="H256" s="129"/>
      <c r="I256" s="90"/>
      <c r="J256" s="86"/>
      <c r="K256" s="86"/>
      <c r="L256" s="86"/>
      <c r="M256" s="730"/>
      <c r="N256" s="316"/>
      <c r="O256" s="746"/>
      <c r="P256" s="316"/>
      <c r="Q256" s="171"/>
    </row>
    <row r="257" spans="1:19" ht="12.75" customHeight="1" x14ac:dyDescent="0.2">
      <c r="A257" s="741"/>
      <c r="B257" s="180"/>
      <c r="C257" s="742"/>
      <c r="D257" s="255"/>
      <c r="E257" s="1173"/>
      <c r="F257" s="743"/>
      <c r="G257" s="744"/>
      <c r="H257" s="271"/>
      <c r="I257" s="426"/>
      <c r="J257" s="174"/>
      <c r="K257" s="174"/>
      <c r="L257" s="174"/>
      <c r="M257" s="725"/>
      <c r="N257" s="118"/>
      <c r="O257" s="126"/>
      <c r="P257" s="118"/>
      <c r="Q257" s="173"/>
    </row>
    <row r="258" spans="1:19" s="42" customFormat="1" ht="19.5" customHeight="1" x14ac:dyDescent="0.2">
      <c r="A258" s="1174"/>
      <c r="B258" s="1176"/>
      <c r="C258" s="1374"/>
      <c r="D258" s="740" t="s">
        <v>4</v>
      </c>
      <c r="E258" s="1180" t="s">
        <v>152</v>
      </c>
      <c r="F258" s="1183" t="s">
        <v>44</v>
      </c>
      <c r="G258" s="1351" t="s">
        <v>321</v>
      </c>
      <c r="H258" s="594" t="s">
        <v>23</v>
      </c>
      <c r="I258" s="595">
        <f>100-78.1</f>
        <v>21.9</v>
      </c>
      <c r="J258" s="595">
        <v>200</v>
      </c>
      <c r="K258" s="595">
        <v>200</v>
      </c>
      <c r="L258" s="595">
        <v>200</v>
      </c>
      <c r="M258" s="596" t="s">
        <v>151</v>
      </c>
      <c r="N258" s="408" t="s">
        <v>243</v>
      </c>
      <c r="O258" s="597">
        <v>550</v>
      </c>
      <c r="P258" s="597">
        <v>550</v>
      </c>
      <c r="Q258" s="598">
        <v>550</v>
      </c>
    </row>
    <row r="259" spans="1:19" s="42" customFormat="1" ht="15" customHeight="1" x14ac:dyDescent="0.2">
      <c r="A259" s="1175"/>
      <c r="B259" s="1177"/>
      <c r="C259" s="1375"/>
      <c r="D259" s="749"/>
      <c r="E259" s="1181"/>
      <c r="F259" s="1184"/>
      <c r="G259" s="1333"/>
      <c r="H259" s="390" t="s">
        <v>55</v>
      </c>
      <c r="I259" s="391">
        <v>100</v>
      </c>
      <c r="J259" s="391">
        <v>149.80000000000001</v>
      </c>
      <c r="K259" s="391"/>
      <c r="L259" s="391"/>
      <c r="M259" s="392" t="s">
        <v>151</v>
      </c>
      <c r="N259" s="393"/>
      <c r="O259" s="393">
        <f>260+377</f>
        <v>637</v>
      </c>
      <c r="P259" s="393"/>
      <c r="Q259" s="302"/>
    </row>
    <row r="260" spans="1:19" s="42" customFormat="1" ht="18" customHeight="1" x14ac:dyDescent="0.2">
      <c r="A260" s="1175"/>
      <c r="B260" s="1177"/>
      <c r="C260" s="1375"/>
      <c r="D260" s="750"/>
      <c r="E260" s="1182"/>
      <c r="F260" s="1185"/>
      <c r="G260" s="1372"/>
      <c r="H260" s="262" t="s">
        <v>55</v>
      </c>
      <c r="I260" s="263">
        <v>123.9</v>
      </c>
      <c r="J260" s="263"/>
      <c r="K260" s="263"/>
      <c r="L260" s="263"/>
      <c r="M260" s="599"/>
      <c r="N260" s="600"/>
      <c r="O260" s="600"/>
      <c r="P260" s="600"/>
      <c r="Q260" s="601"/>
    </row>
    <row r="261" spans="1:19" ht="17.25" customHeight="1" x14ac:dyDescent="0.2">
      <c r="A261" s="564"/>
      <c r="B261" s="565"/>
      <c r="C261" s="210"/>
      <c r="D261" s="735" t="s">
        <v>6</v>
      </c>
      <c r="E261" s="1168" t="s">
        <v>272</v>
      </c>
      <c r="F261" s="592"/>
      <c r="G261" s="1351" t="s">
        <v>320</v>
      </c>
      <c r="H261" s="394" t="s">
        <v>23</v>
      </c>
      <c r="I261" s="174"/>
      <c r="J261" s="391">
        <v>20</v>
      </c>
      <c r="K261" s="391">
        <v>20</v>
      </c>
      <c r="L261" s="391">
        <v>20</v>
      </c>
      <c r="M261" s="1196" t="s">
        <v>266</v>
      </c>
      <c r="N261" s="393"/>
      <c r="O261" s="393">
        <v>20</v>
      </c>
      <c r="P261" s="393">
        <v>20</v>
      </c>
      <c r="Q261" s="302">
        <v>20</v>
      </c>
    </row>
    <row r="262" spans="1:19" ht="37.5" customHeight="1" x14ac:dyDescent="0.2">
      <c r="A262" s="24"/>
      <c r="B262" s="565"/>
      <c r="C262" s="211"/>
      <c r="D262" s="737"/>
      <c r="E262" s="1169"/>
      <c r="F262" s="348"/>
      <c r="G262" s="1372"/>
      <c r="H262" s="191"/>
      <c r="I262" s="72"/>
      <c r="J262" s="263"/>
      <c r="K262" s="263"/>
      <c r="L262" s="263"/>
      <c r="M262" s="1196"/>
      <c r="N262" s="393"/>
      <c r="O262" s="393"/>
      <c r="P262" s="393"/>
      <c r="Q262" s="302"/>
    </row>
    <row r="263" spans="1:19" ht="12.75" customHeight="1" x14ac:dyDescent="0.2">
      <c r="A263" s="464"/>
      <c r="B263" s="466"/>
      <c r="C263" s="210"/>
      <c r="D263" s="738" t="s">
        <v>25</v>
      </c>
      <c r="E263" s="1193" t="s">
        <v>105</v>
      </c>
      <c r="F263" s="82"/>
      <c r="G263" s="1333" t="s">
        <v>319</v>
      </c>
      <c r="H263" s="271" t="s">
        <v>23</v>
      </c>
      <c r="I263" s="71"/>
      <c r="J263" s="107"/>
      <c r="K263" s="107"/>
      <c r="L263" s="107"/>
      <c r="M263" s="567" t="s">
        <v>82</v>
      </c>
      <c r="N263" s="408" t="s">
        <v>47</v>
      </c>
      <c r="O263" s="119">
        <v>1</v>
      </c>
      <c r="P263" s="119"/>
      <c r="Q263" s="141"/>
    </row>
    <row r="264" spans="1:19" ht="18" customHeight="1" x14ac:dyDescent="0.2">
      <c r="A264" s="24"/>
      <c r="B264" s="466"/>
      <c r="C264" s="211"/>
      <c r="D264" s="739"/>
      <c r="E264" s="1193"/>
      <c r="F264" s="82"/>
      <c r="G264" s="1372"/>
      <c r="H264" s="270" t="s">
        <v>55</v>
      </c>
      <c r="I264" s="72">
        <v>46.8</v>
      </c>
      <c r="J264" s="72">
        <v>26</v>
      </c>
      <c r="K264" s="72"/>
      <c r="L264" s="72"/>
      <c r="M264" s="155"/>
      <c r="N264" s="593"/>
      <c r="O264" s="120"/>
      <c r="P264" s="120"/>
      <c r="Q264" s="149"/>
    </row>
    <row r="265" spans="1:19" ht="17.25" customHeight="1" x14ac:dyDescent="0.2">
      <c r="A265" s="464"/>
      <c r="B265" s="466"/>
      <c r="C265" s="210"/>
      <c r="D265" s="735" t="s">
        <v>33</v>
      </c>
      <c r="E265" s="1168" t="s">
        <v>229</v>
      </c>
      <c r="F265" s="592"/>
      <c r="G265" s="1351" t="s">
        <v>318</v>
      </c>
      <c r="H265" s="271" t="s">
        <v>23</v>
      </c>
      <c r="I265" s="174">
        <v>20</v>
      </c>
      <c r="J265" s="388"/>
      <c r="K265" s="388"/>
      <c r="L265" s="623"/>
      <c r="M265" s="1061" t="s">
        <v>168</v>
      </c>
      <c r="N265" s="172" t="s">
        <v>169</v>
      </c>
      <c r="O265" s="118">
        <v>60</v>
      </c>
      <c r="P265" s="118"/>
      <c r="Q265" s="173"/>
    </row>
    <row r="266" spans="1:19" ht="37.5" customHeight="1" x14ac:dyDescent="0.2">
      <c r="A266" s="24"/>
      <c r="B266" s="466"/>
      <c r="C266" s="211"/>
      <c r="D266" s="737"/>
      <c r="E266" s="1169"/>
      <c r="F266" s="1062"/>
      <c r="G266" s="1372"/>
      <c r="H266" s="270" t="s">
        <v>55</v>
      </c>
      <c r="I266" s="72"/>
      <c r="J266" s="72">
        <v>2.2000000000000002</v>
      </c>
      <c r="K266" s="509"/>
      <c r="L266" s="509"/>
      <c r="M266" s="155"/>
      <c r="N266" s="593"/>
      <c r="O266" s="120"/>
      <c r="P266" s="120"/>
      <c r="Q266" s="149"/>
    </row>
    <row r="267" spans="1:19" ht="16.5" customHeight="1" thickBot="1" x14ac:dyDescent="0.25">
      <c r="A267" s="566"/>
      <c r="B267" s="181"/>
      <c r="C267" s="205"/>
      <c r="D267" s="208"/>
      <c r="E267" s="215"/>
      <c r="F267" s="214"/>
      <c r="G267" s="207"/>
      <c r="H267" s="21" t="s">
        <v>5</v>
      </c>
      <c r="I267" s="127">
        <f>SUM(I258:I266)</f>
        <v>312.60000000000002</v>
      </c>
      <c r="J267" s="127">
        <f t="shared" ref="J267:L267" si="7">SUM(J258:J266)</f>
        <v>398</v>
      </c>
      <c r="K267" s="127">
        <f t="shared" si="7"/>
        <v>220</v>
      </c>
      <c r="L267" s="127">
        <f t="shared" si="7"/>
        <v>220</v>
      </c>
      <c r="M267" s="206"/>
      <c r="N267" s="218"/>
      <c r="O267" s="218"/>
      <c r="P267" s="212"/>
      <c r="Q267" s="336"/>
    </row>
    <row r="268" spans="1:19" ht="13.5" thickBot="1" x14ac:dyDescent="0.25">
      <c r="A268" s="475" t="s">
        <v>4</v>
      </c>
      <c r="B268" s="181" t="s">
        <v>33</v>
      </c>
      <c r="C268" s="1379" t="s">
        <v>7</v>
      </c>
      <c r="D268" s="1380"/>
      <c r="E268" s="1380"/>
      <c r="F268" s="1380"/>
      <c r="G268" s="1380"/>
      <c r="H268" s="1380"/>
      <c r="I268" s="75">
        <f>I267</f>
        <v>312.60000000000002</v>
      </c>
      <c r="J268" s="75">
        <f t="shared" ref="J268:L268" si="8">J267</f>
        <v>398</v>
      </c>
      <c r="K268" s="75">
        <f t="shared" si="8"/>
        <v>220</v>
      </c>
      <c r="L268" s="75">
        <f t="shared" si="8"/>
        <v>220</v>
      </c>
      <c r="M268" s="179"/>
      <c r="N268" s="179"/>
      <c r="O268" s="179"/>
      <c r="P268" s="179"/>
      <c r="Q268" s="156"/>
    </row>
    <row r="269" spans="1:19" ht="14.25" customHeight="1" thickBot="1" x14ac:dyDescent="0.25">
      <c r="A269" s="27" t="s">
        <v>4</v>
      </c>
      <c r="B269" s="1159" t="s">
        <v>8</v>
      </c>
      <c r="C269" s="1160"/>
      <c r="D269" s="1160"/>
      <c r="E269" s="1160"/>
      <c r="F269" s="1160"/>
      <c r="G269" s="1160"/>
      <c r="H269" s="1160"/>
      <c r="I269" s="203">
        <f>I268+I254+I212+I193</f>
        <v>12709.7</v>
      </c>
      <c r="J269" s="203">
        <f>J268+J254+J212+J193</f>
        <v>18155.900000000001</v>
      </c>
      <c r="K269" s="203">
        <f>K268+K254+K212+K193</f>
        <v>24333.1</v>
      </c>
      <c r="L269" s="203">
        <f>L268+L254+L212+L193</f>
        <v>24859.599999999999</v>
      </c>
      <c r="M269" s="1161"/>
      <c r="N269" s="1162"/>
      <c r="O269" s="1162"/>
      <c r="P269" s="1162"/>
      <c r="Q269" s="1163"/>
    </row>
    <row r="270" spans="1:19" ht="14.25" customHeight="1" thickBot="1" x14ac:dyDescent="0.25">
      <c r="A270" s="19" t="s">
        <v>35</v>
      </c>
      <c r="B270" s="1164" t="s">
        <v>53</v>
      </c>
      <c r="C270" s="1165"/>
      <c r="D270" s="1165"/>
      <c r="E270" s="1165"/>
      <c r="F270" s="1165"/>
      <c r="G270" s="1165"/>
      <c r="H270" s="1165"/>
      <c r="I270" s="78">
        <f t="shared" ref="I270:L270" si="9">SUM(I269)</f>
        <v>12709.7</v>
      </c>
      <c r="J270" s="204">
        <f t="shared" ref="J270:K270" si="10">SUM(J269)</f>
        <v>18155.900000000001</v>
      </c>
      <c r="K270" s="204">
        <f t="shared" si="10"/>
        <v>24333.1</v>
      </c>
      <c r="L270" s="204">
        <f t="shared" si="9"/>
        <v>24859.599999999999</v>
      </c>
      <c r="M270" s="1166"/>
      <c r="N270" s="1166"/>
      <c r="O270" s="1166"/>
      <c r="P270" s="1166"/>
      <c r="Q270" s="1167"/>
      <c r="R270" s="8"/>
      <c r="S270" s="8"/>
    </row>
    <row r="271" spans="1:19" s="9" customFormat="1" ht="16.5" customHeight="1" x14ac:dyDescent="0.2">
      <c r="A271" s="1142" t="s">
        <v>388</v>
      </c>
      <c r="B271" s="1142"/>
      <c r="C271" s="1142"/>
      <c r="D271" s="1142"/>
      <c r="E271" s="1142"/>
      <c r="F271" s="1142"/>
      <c r="G271" s="1142"/>
      <c r="H271" s="1142"/>
      <c r="I271" s="1142"/>
      <c r="J271" s="1142"/>
      <c r="K271" s="1142"/>
      <c r="L271" s="1142"/>
      <c r="M271" s="1142"/>
      <c r="N271" s="355"/>
      <c r="O271" s="355"/>
      <c r="P271" s="355"/>
      <c r="Q271" s="355"/>
    </row>
    <row r="272" spans="1:19" s="9" customFormat="1" ht="17.25" customHeight="1" x14ac:dyDescent="0.2">
      <c r="A272" s="355"/>
      <c r="B272" s="447"/>
      <c r="C272" s="447"/>
      <c r="D272" s="447"/>
      <c r="E272" s="447"/>
      <c r="F272" s="447"/>
      <c r="G272" s="447"/>
      <c r="H272" s="447"/>
      <c r="I272" s="447"/>
      <c r="J272" s="447"/>
      <c r="K272" s="447"/>
      <c r="L272" s="447"/>
      <c r="M272" s="447"/>
      <c r="N272" s="355"/>
      <c r="O272" s="355"/>
      <c r="P272" s="355"/>
      <c r="Q272" s="355"/>
    </row>
    <row r="273" spans="1:19" s="10" customFormat="1" ht="14.25" customHeight="1" thickBot="1" x14ac:dyDescent="0.25">
      <c r="A273" s="1143" t="s">
        <v>12</v>
      </c>
      <c r="B273" s="1143"/>
      <c r="C273" s="1143"/>
      <c r="D273" s="1143"/>
      <c r="E273" s="1143"/>
      <c r="F273" s="1143"/>
      <c r="G273" s="1143"/>
      <c r="H273" s="1143"/>
      <c r="I273" s="479"/>
      <c r="J273" s="479"/>
      <c r="K273" s="479"/>
      <c r="L273" s="479"/>
      <c r="M273" s="16"/>
      <c r="N273" s="16"/>
      <c r="O273" s="16"/>
      <c r="P273" s="16"/>
      <c r="Q273" s="16"/>
      <c r="R273" s="9"/>
      <c r="S273" s="9"/>
    </row>
    <row r="274" spans="1:19" ht="57" customHeight="1" thickBot="1" x14ac:dyDescent="0.25">
      <c r="A274" s="1144" t="s">
        <v>9</v>
      </c>
      <c r="B274" s="1145"/>
      <c r="C274" s="1145"/>
      <c r="D274" s="1145"/>
      <c r="E274" s="1145"/>
      <c r="F274" s="1145"/>
      <c r="G274" s="1145"/>
      <c r="H274" s="1146"/>
      <c r="I274" s="809" t="s">
        <v>166</v>
      </c>
      <c r="J274" s="809" t="s">
        <v>238</v>
      </c>
      <c r="K274" s="810" t="s">
        <v>161</v>
      </c>
      <c r="L274" s="810" t="s">
        <v>239</v>
      </c>
      <c r="M274" s="2"/>
      <c r="N274" s="2"/>
      <c r="O274" s="2"/>
      <c r="P274" s="2"/>
      <c r="Q274" s="2"/>
      <c r="R274" s="8"/>
      <c r="S274" s="8"/>
    </row>
    <row r="275" spans="1:19" ht="14.25" customHeight="1" x14ac:dyDescent="0.2">
      <c r="A275" s="1147" t="s">
        <v>13</v>
      </c>
      <c r="B275" s="1148"/>
      <c r="C275" s="1148"/>
      <c r="D275" s="1148"/>
      <c r="E275" s="1148"/>
      <c r="F275" s="1148"/>
      <c r="G275" s="1148"/>
      <c r="H275" s="1149"/>
      <c r="I275" s="265">
        <f>I276+I285+I286+I287+I284</f>
        <v>11907.2</v>
      </c>
      <c r="J275" s="265">
        <f>J276+J285+J286+J287+J284</f>
        <v>17128.900000000001</v>
      </c>
      <c r="K275" s="265">
        <f>K276+K285+K286+K287+K284</f>
        <v>20673.599999999999</v>
      </c>
      <c r="L275" s="265">
        <f>L276+L285+L286+L287+L284</f>
        <v>22165.4</v>
      </c>
      <c r="R275" s="8"/>
      <c r="S275" s="8"/>
    </row>
    <row r="276" spans="1:19" ht="14.25" customHeight="1" x14ac:dyDescent="0.2">
      <c r="A276" s="1150" t="s">
        <v>76</v>
      </c>
      <c r="B276" s="1151"/>
      <c r="C276" s="1151"/>
      <c r="D276" s="1151"/>
      <c r="E276" s="1151"/>
      <c r="F276" s="1151"/>
      <c r="G276" s="1151"/>
      <c r="H276" s="1152"/>
      <c r="I276" s="64">
        <f>SUM(I277:I283)</f>
        <v>9101.6</v>
      </c>
      <c r="J276" s="64">
        <f>SUM(J277:J283)</f>
        <v>15335.8</v>
      </c>
      <c r="K276" s="64">
        <f>SUM(K277:K283)</f>
        <v>20673.599999999999</v>
      </c>
      <c r="L276" s="64">
        <f>SUM(L277:L283)</f>
        <v>22165.4</v>
      </c>
      <c r="M276" s="202"/>
      <c r="R276" s="8"/>
      <c r="S276" s="8"/>
    </row>
    <row r="277" spans="1:19" ht="14.25" customHeight="1" x14ac:dyDescent="0.2">
      <c r="A277" s="1153" t="s">
        <v>17</v>
      </c>
      <c r="B277" s="1154"/>
      <c r="C277" s="1154"/>
      <c r="D277" s="1154"/>
      <c r="E277" s="1154"/>
      <c r="F277" s="1154"/>
      <c r="G277" s="1154"/>
      <c r="H277" s="1155"/>
      <c r="I277" s="72">
        <f>SUMIF(H10:H270,"SB",I10:I270)</f>
        <v>9056.6</v>
      </c>
      <c r="J277" s="72">
        <f>SUMIF(H10:H270,"SB",J10:J270)</f>
        <v>11410.7</v>
      </c>
      <c r="K277" s="72">
        <f>SUMIF(H10:H270,"SB",K10:K270)</f>
        <v>16269</v>
      </c>
      <c r="L277" s="72">
        <f>SUMIF(H9:H270,"SB",L9:L270)</f>
        <v>18071.3</v>
      </c>
      <c r="M277" s="13"/>
      <c r="R277" s="8"/>
      <c r="S277" s="8"/>
    </row>
    <row r="278" spans="1:19" ht="14.25" customHeight="1" x14ac:dyDescent="0.2">
      <c r="A278" s="1114" t="s">
        <v>18</v>
      </c>
      <c r="B278" s="1115"/>
      <c r="C278" s="1115"/>
      <c r="D278" s="1115"/>
      <c r="E278" s="1115"/>
      <c r="F278" s="1115"/>
      <c r="G278" s="1115"/>
      <c r="H278" s="1116"/>
      <c r="I278" s="94">
        <f>SUMIF(H11:H270,"SB(SP)",I11:I270)</f>
        <v>34.700000000000003</v>
      </c>
      <c r="J278" s="94">
        <f>SUMIF(H11:H270,"SB(SP)",J11:J270)</f>
        <v>35.700000000000003</v>
      </c>
      <c r="K278" s="94">
        <f>SUMIF(H11:H270,"SB(SP)",K11:K270)</f>
        <v>35.700000000000003</v>
      </c>
      <c r="L278" s="94">
        <f>SUMIF(H11:H270,"SB(SP)",L11:L270)</f>
        <v>35.700000000000003</v>
      </c>
      <c r="M278" s="17"/>
    </row>
    <row r="279" spans="1:19" ht="12.75" customHeight="1" x14ac:dyDescent="0.2">
      <c r="A279" s="1114" t="s">
        <v>63</v>
      </c>
      <c r="B279" s="1115"/>
      <c r="C279" s="1115"/>
      <c r="D279" s="1115"/>
      <c r="E279" s="1115"/>
      <c r="F279" s="1115"/>
      <c r="G279" s="1115"/>
      <c r="H279" s="1116"/>
      <c r="I279" s="94">
        <f>SUMIF(H11:H270,"SB(VR)",I11:I270)</f>
        <v>0</v>
      </c>
      <c r="J279" s="94">
        <f>SUMIF(H11:H270,"SB(VR)",J11:J270)</f>
        <v>0</v>
      </c>
      <c r="K279" s="94">
        <f>SUMIF(H11:H270,"SB(VR)",K11:K270)</f>
        <v>0</v>
      </c>
      <c r="L279" s="94">
        <f>SUMIF(H11:H270,"SB(VR)",L11:L270)</f>
        <v>1000</v>
      </c>
      <c r="M279" s="15"/>
      <c r="N279" s="1"/>
      <c r="O279" s="1"/>
      <c r="P279" s="1"/>
      <c r="Q279" s="1"/>
    </row>
    <row r="280" spans="1:19" x14ac:dyDescent="0.2">
      <c r="A280" s="1114" t="s">
        <v>19</v>
      </c>
      <c r="B280" s="1115"/>
      <c r="C280" s="1115"/>
      <c r="D280" s="1115"/>
      <c r="E280" s="1115"/>
      <c r="F280" s="1115"/>
      <c r="G280" s="1115"/>
      <c r="H280" s="1116"/>
      <c r="I280" s="94">
        <f>SUMIF(H11:H270,"SB(P)",I11:I270)</f>
        <v>0</v>
      </c>
      <c r="J280" s="94">
        <f>SUMIF(H11:H270,"SB(P)",J11:J270)</f>
        <v>0</v>
      </c>
      <c r="K280" s="94">
        <f>SUMIF(H11:H270,"SB(P)",K11:K270)</f>
        <v>0</v>
      </c>
      <c r="L280" s="94">
        <f>SUMIF(H11:H270,"SB(P)",L11:L270)</f>
        <v>2000</v>
      </c>
      <c r="M280" s="15"/>
      <c r="N280" s="1"/>
      <c r="O280" s="1"/>
      <c r="P280" s="1"/>
      <c r="Q280" s="1"/>
    </row>
    <row r="281" spans="1:19" x14ac:dyDescent="0.2">
      <c r="A281" s="1114" t="s">
        <v>79</v>
      </c>
      <c r="B281" s="1115"/>
      <c r="C281" s="1115"/>
      <c r="D281" s="1115"/>
      <c r="E281" s="1115"/>
      <c r="F281" s="1115"/>
      <c r="G281" s="1115"/>
      <c r="H281" s="1116"/>
      <c r="I281" s="94">
        <f>SUMIF(H12:H270,"SB(VB)",I12:I270)</f>
        <v>0.9</v>
      </c>
      <c r="J281" s="94">
        <f>SUMIF(H13:H270,"SB(VB)",J13:J270)</f>
        <v>315.5</v>
      </c>
      <c r="K281" s="94">
        <f>SUMIF(H13:H270,"SB(VB)",K13:K270)</f>
        <v>354.3</v>
      </c>
      <c r="L281" s="94">
        <f>SUMIF(H13:H270,"SB(VB)",L13:L270)</f>
        <v>85.8</v>
      </c>
    </row>
    <row r="282" spans="1:19" x14ac:dyDescent="0.2">
      <c r="A282" s="1139" t="s">
        <v>136</v>
      </c>
      <c r="B282" s="1140"/>
      <c r="C282" s="1140"/>
      <c r="D282" s="1140"/>
      <c r="E282" s="1140"/>
      <c r="F282" s="1140"/>
      <c r="G282" s="1140"/>
      <c r="H282" s="1141"/>
      <c r="I282" s="94">
        <f>SUMIF(H11:H270,"SB(KPP)",I11:I270)</f>
        <v>0</v>
      </c>
      <c r="J282" s="94">
        <f>SUMIF(H48:H264,"SB(KPP)",J48:J264)</f>
        <v>0</v>
      </c>
      <c r="K282" s="94">
        <f>SUMIF(H48:H264,"SB(KPP)",K48:K264)</f>
        <v>0</v>
      </c>
      <c r="L282" s="94">
        <f>SUMIF(H48:H264,"SB(KPP)",L48:L264)</f>
        <v>0</v>
      </c>
      <c r="M282" s="38"/>
      <c r="N282" s="38"/>
      <c r="O282" s="38"/>
      <c r="P282" s="38"/>
      <c r="Q282" s="38"/>
    </row>
    <row r="283" spans="1:19" ht="14.25" customHeight="1" x14ac:dyDescent="0.2">
      <c r="A283" s="1117" t="s">
        <v>158</v>
      </c>
      <c r="B283" s="1118"/>
      <c r="C283" s="1118"/>
      <c r="D283" s="1118"/>
      <c r="E283" s="1118"/>
      <c r="F283" s="1118"/>
      <c r="G283" s="1118"/>
      <c r="H283" s="1119"/>
      <c r="I283" s="94">
        <f>SUMIF(H11:H268,"SB(ES)",I11:I268)</f>
        <v>9.4</v>
      </c>
      <c r="J283" s="94">
        <f>SUMIF(H11:H268,"SB(ES)",J11:J268)</f>
        <v>3573.9</v>
      </c>
      <c r="K283" s="94">
        <f>SUMIF(H11:H268,"SB(ES)",K11:K268)</f>
        <v>4014.6</v>
      </c>
      <c r="L283" s="94">
        <f>SUMIF(H11:H268,"SB(ES)",L11:L268)</f>
        <v>972.6</v>
      </c>
    </row>
    <row r="284" spans="1:19" ht="14.25" customHeight="1" x14ac:dyDescent="0.2">
      <c r="A284" s="1130" t="s">
        <v>56</v>
      </c>
      <c r="B284" s="1131"/>
      <c r="C284" s="1131"/>
      <c r="D284" s="1131"/>
      <c r="E284" s="1131"/>
      <c r="F284" s="1131"/>
      <c r="G284" s="1131"/>
      <c r="H284" s="1132"/>
      <c r="I284" s="185">
        <f>SUMIF(H11:H264,"SB(L)",I11:I264)</f>
        <v>2801.2</v>
      </c>
      <c r="J284" s="185">
        <f>SUMIF(H11:H267,"SB(L)",J11:J267)</f>
        <v>1786.5</v>
      </c>
      <c r="K284" s="185">
        <f>SUMIF(H11:H264,"SB(L)",K11:K264)</f>
        <v>0</v>
      </c>
      <c r="L284" s="185">
        <f>SUMIF(H11:H264,"SB(L)",L11:L264)</f>
        <v>0</v>
      </c>
    </row>
    <row r="285" spans="1:19" x14ac:dyDescent="0.2">
      <c r="A285" s="1130" t="s">
        <v>77</v>
      </c>
      <c r="B285" s="1131"/>
      <c r="C285" s="1131"/>
      <c r="D285" s="1131"/>
      <c r="E285" s="1131"/>
      <c r="F285" s="1131"/>
      <c r="G285" s="1131"/>
      <c r="H285" s="1132"/>
      <c r="I285" s="320">
        <f>SUMIF(H11:H270,"SB(SPL)",I11:I270)</f>
        <v>4.4000000000000004</v>
      </c>
      <c r="J285" s="320">
        <f>SUMIF(H11:H270,"SB(SPL)",J11:J270)</f>
        <v>6.6</v>
      </c>
      <c r="K285" s="320">
        <f>SUMIF(H11:H270,"SB(SPL)",K11:K270)</f>
        <v>0</v>
      </c>
      <c r="L285" s="66">
        <f>SUMIF(H11:H270,"SB(SPL)",L11:L270)</f>
        <v>0</v>
      </c>
    </row>
    <row r="286" spans="1:19" x14ac:dyDescent="0.2">
      <c r="A286" s="1130" t="s">
        <v>80</v>
      </c>
      <c r="B286" s="1131"/>
      <c r="C286" s="1131"/>
      <c r="D286" s="1131"/>
      <c r="E286" s="1131"/>
      <c r="F286" s="1131"/>
      <c r="G286" s="1131"/>
      <c r="H286" s="1132"/>
      <c r="I286" s="320">
        <f>SUMIF(H11:H270,"SB(ŽPL)",I11:I270)</f>
        <v>0</v>
      </c>
      <c r="J286" s="320">
        <f>SUMIF(H11:H270,"SB(ŽPL)",J11:J270)</f>
        <v>0</v>
      </c>
      <c r="K286" s="66">
        <f>SUMIF(H11:H270,"SB(ŽPL)",K11:K270)</f>
        <v>0</v>
      </c>
      <c r="L286" s="66">
        <f>SUMIF(I11:I270,"SB(ŽPL)",L11:L270)</f>
        <v>0</v>
      </c>
    </row>
    <row r="287" spans="1:19" ht="12" customHeight="1" x14ac:dyDescent="0.2">
      <c r="A287" s="1130" t="s">
        <v>78</v>
      </c>
      <c r="B287" s="1131"/>
      <c r="C287" s="1131"/>
      <c r="D287" s="1131"/>
      <c r="E287" s="1131"/>
      <c r="F287" s="1131"/>
      <c r="G287" s="1131"/>
      <c r="H287" s="1132"/>
      <c r="I287" s="185">
        <f>SUMIF(H11:H270,"SB(VRL)",I11:I270)</f>
        <v>0</v>
      </c>
      <c r="J287" s="185">
        <f>SUMIF(H48:H270,"SB(VRL)",J48:J270)</f>
        <v>0</v>
      </c>
      <c r="K287" s="185">
        <f>SUMIF(H48:H270,"SB(VRL)",K48:K270)</f>
        <v>0</v>
      </c>
      <c r="L287" s="185">
        <f>SUMIF(I48:I270,"SB(VRL)",L48:L270)</f>
        <v>0</v>
      </c>
    </row>
    <row r="288" spans="1:19" x14ac:dyDescent="0.2">
      <c r="A288" s="1133" t="s">
        <v>14</v>
      </c>
      <c r="B288" s="1134"/>
      <c r="C288" s="1134"/>
      <c r="D288" s="1134"/>
      <c r="E288" s="1134"/>
      <c r="F288" s="1134"/>
      <c r="G288" s="1134"/>
      <c r="H288" s="1135"/>
      <c r="I288" s="321">
        <f>SUM(I289:I292)</f>
        <v>802.5</v>
      </c>
      <c r="J288" s="321">
        <f>SUM(J289:J292)</f>
        <v>1027</v>
      </c>
      <c r="K288" s="397">
        <f t="shared" ref="K288" si="11">SUM(K289:K292)</f>
        <v>3659.5</v>
      </c>
      <c r="L288" s="397">
        <f t="shared" ref="L288" si="12">SUM(L289:L292)</f>
        <v>2694.2</v>
      </c>
    </row>
    <row r="289" spans="1:17" x14ac:dyDescent="0.2">
      <c r="A289" s="1136" t="s">
        <v>111</v>
      </c>
      <c r="B289" s="1137"/>
      <c r="C289" s="1137"/>
      <c r="D289" s="1137"/>
      <c r="E289" s="1137"/>
      <c r="F289" s="1137"/>
      <c r="G289" s="1137"/>
      <c r="H289" s="1138"/>
      <c r="I289" s="94">
        <f>SUMIF(H12:H270,"KVJUD",I12:I270)</f>
        <v>0</v>
      </c>
      <c r="J289" s="94">
        <f>SUMIF(H12:H270,"KVJUD",J12:J270)</f>
        <v>0</v>
      </c>
      <c r="K289" s="94">
        <f>SUMIF(H12:H270,"KVJUD",K12:K270)</f>
        <v>0</v>
      </c>
      <c r="L289" s="94">
        <f>SUMIF(H12:H270,"KVJUD",L12:L270)</f>
        <v>0</v>
      </c>
    </row>
    <row r="290" spans="1:17" ht="13.5" customHeight="1" x14ac:dyDescent="0.2">
      <c r="A290" s="1114" t="s">
        <v>21</v>
      </c>
      <c r="B290" s="1115"/>
      <c r="C290" s="1115"/>
      <c r="D290" s="1115"/>
      <c r="E290" s="1115"/>
      <c r="F290" s="1115"/>
      <c r="G290" s="1115"/>
      <c r="H290" s="1116"/>
      <c r="I290" s="94">
        <f>SUMIF(H11:H270,"LRVB",I11:I270)</f>
        <v>65.099999999999994</v>
      </c>
      <c r="J290" s="94">
        <f>SUMIF(H11:H270,"LRVB",J11:J270)</f>
        <v>83.3</v>
      </c>
      <c r="K290" s="94">
        <f>SUMIF(H11:H270,"LRVB",K11:K270)</f>
        <v>296.7</v>
      </c>
      <c r="L290" s="94">
        <f>SUMIF(H11:H270,"LRVB",L11:L270)</f>
        <v>218.5</v>
      </c>
    </row>
    <row r="291" spans="1:17" ht="14.25" customHeight="1" x14ac:dyDescent="0.2">
      <c r="A291" s="1117" t="s">
        <v>20</v>
      </c>
      <c r="B291" s="1118"/>
      <c r="C291" s="1118"/>
      <c r="D291" s="1118"/>
      <c r="E291" s="1118"/>
      <c r="F291" s="1118"/>
      <c r="G291" s="1118"/>
      <c r="H291" s="1119"/>
      <c r="I291" s="65">
        <f>SUMIF(H12:H268,"ES",I12:I268)</f>
        <v>737.4</v>
      </c>
      <c r="J291" s="65">
        <f>SUMIF(H12:H268,"ES",J12:J268)</f>
        <v>943.7</v>
      </c>
      <c r="K291" s="65">
        <f>SUMIF(H12:H268,"ES",K12:K268)</f>
        <v>3362.8</v>
      </c>
      <c r="L291" s="65">
        <f>SUMIF(H12:H268,"ES",L12:L268)</f>
        <v>2475.6999999999998</v>
      </c>
    </row>
    <row r="292" spans="1:17" ht="15.75" customHeight="1" x14ac:dyDescent="0.2">
      <c r="A292" s="1114" t="s">
        <v>22</v>
      </c>
      <c r="B292" s="1115"/>
      <c r="C292" s="1115"/>
      <c r="D292" s="1115"/>
      <c r="E292" s="1115"/>
      <c r="F292" s="1115"/>
      <c r="G292" s="1115"/>
      <c r="H292" s="1116"/>
      <c r="I292" s="94">
        <f>SUMIF(H11:H270,"Kt",I11:I270)</f>
        <v>0</v>
      </c>
      <c r="J292" s="94">
        <f>SUMIF(H11:H270,"Kt",J11:J270)</f>
        <v>0</v>
      </c>
      <c r="K292" s="94">
        <f>SUMIF(H11:H270,"Kt",K11:K270)</f>
        <v>0</v>
      </c>
      <c r="L292" s="94">
        <f>SUMIF(H11:H270,"Kt",L11:L270)</f>
        <v>0</v>
      </c>
    </row>
    <row r="293" spans="1:17" ht="15" customHeight="1" thickBot="1" x14ac:dyDescent="0.25">
      <c r="A293" s="1120" t="s">
        <v>15</v>
      </c>
      <c r="B293" s="1121"/>
      <c r="C293" s="1121"/>
      <c r="D293" s="1121"/>
      <c r="E293" s="1121"/>
      <c r="F293" s="1121"/>
      <c r="G293" s="1121"/>
      <c r="H293" s="1122"/>
      <c r="I293" s="267">
        <f>SUM(I275,I288)</f>
        <v>12709.7</v>
      </c>
      <c r="J293" s="267">
        <f>SUM(J275,J288)</f>
        <v>18155.900000000001</v>
      </c>
      <c r="K293" s="267">
        <f>SUM(K275,K288)</f>
        <v>24333.1</v>
      </c>
      <c r="L293" s="267">
        <f>SUM(L275,L288)</f>
        <v>24859.599999999999</v>
      </c>
      <c r="N293" s="3"/>
      <c r="O293" s="3"/>
      <c r="P293" s="3"/>
      <c r="Q293" s="3"/>
    </row>
    <row r="294" spans="1:17" x14ac:dyDescent="0.2">
      <c r="I294" s="9"/>
      <c r="J294" s="9"/>
      <c r="K294" s="9"/>
      <c r="L294" s="9"/>
      <c r="M294" s="9"/>
      <c r="N294" s="8"/>
      <c r="O294" s="8"/>
      <c r="P294" s="8"/>
      <c r="Q294" s="8"/>
    </row>
    <row r="295" spans="1:17" x14ac:dyDescent="0.2">
      <c r="I295" s="367"/>
      <c r="J295" s="367"/>
      <c r="K295" s="367"/>
      <c r="L295" s="367"/>
      <c r="M295" s="9"/>
      <c r="N295" s="9"/>
      <c r="O295" s="9"/>
      <c r="P295" s="9"/>
      <c r="Q295" s="9"/>
    </row>
    <row r="296" spans="1:17" x14ac:dyDescent="0.2">
      <c r="I296" s="14"/>
      <c r="J296" s="14"/>
      <c r="K296" s="14"/>
      <c r="L296" s="14"/>
    </row>
    <row r="297" spans="1:17" x14ac:dyDescent="0.2">
      <c r="I297" s="14"/>
      <c r="J297" s="14"/>
      <c r="K297" s="14"/>
      <c r="L297" s="14"/>
    </row>
    <row r="298" spans="1:17" x14ac:dyDescent="0.2">
      <c r="I298" s="38"/>
      <c r="J298" s="38"/>
      <c r="K298" s="38"/>
      <c r="L298" s="38"/>
    </row>
    <row r="299" spans="1:17" x14ac:dyDescent="0.2">
      <c r="M299" s="14"/>
    </row>
  </sheetData>
  <mergeCells count="258">
    <mergeCell ref="M99:M100"/>
    <mergeCell ref="M233:M234"/>
    <mergeCell ref="M34:M35"/>
    <mergeCell ref="F16:F17"/>
    <mergeCell ref="M54:M55"/>
    <mergeCell ref="E56:E57"/>
    <mergeCell ref="E52:E53"/>
    <mergeCell ref="M93:M94"/>
    <mergeCell ref="G23:G27"/>
    <mergeCell ref="E23:E27"/>
    <mergeCell ref="F23:F27"/>
    <mergeCell ref="M24:M26"/>
    <mergeCell ref="E38:E41"/>
    <mergeCell ref="F38:F41"/>
    <mergeCell ref="M39:M41"/>
    <mergeCell ref="E42:E45"/>
    <mergeCell ref="F42:F45"/>
    <mergeCell ref="M43:M45"/>
    <mergeCell ref="E58:E59"/>
    <mergeCell ref="G58:G59"/>
    <mergeCell ref="M70:M71"/>
    <mergeCell ref="E61:E63"/>
    <mergeCell ref="E28:E32"/>
    <mergeCell ref="F28:F32"/>
    <mergeCell ref="D50:D51"/>
    <mergeCell ref="G95:G98"/>
    <mergeCell ref="D93:D94"/>
    <mergeCell ref="A10:Q10"/>
    <mergeCell ref="D48:D49"/>
    <mergeCell ref="B12:Q12"/>
    <mergeCell ref="C13:Q13"/>
    <mergeCell ref="G48:G49"/>
    <mergeCell ref="M48:M49"/>
    <mergeCell ref="E48:E49"/>
    <mergeCell ref="A11:Q11"/>
    <mergeCell ref="G50:G51"/>
    <mergeCell ref="E14:E22"/>
    <mergeCell ref="G14:G22"/>
    <mergeCell ref="M14:M22"/>
    <mergeCell ref="E54:E55"/>
    <mergeCell ref="F50:F51"/>
    <mergeCell ref="E72:E75"/>
    <mergeCell ref="F72:F90"/>
    <mergeCell ref="G91:G92"/>
    <mergeCell ref="E50:E51"/>
    <mergeCell ref="G56:G57"/>
    <mergeCell ref="G61:G63"/>
    <mergeCell ref="M52:M53"/>
    <mergeCell ref="M28:M32"/>
    <mergeCell ref="D33:D37"/>
    <mergeCell ref="E33:E37"/>
    <mergeCell ref="F33:F37"/>
    <mergeCell ref="D46:D47"/>
    <mergeCell ref="E46:E47"/>
    <mergeCell ref="G46:G47"/>
    <mergeCell ref="R215:S215"/>
    <mergeCell ref="C155:C156"/>
    <mergeCell ref="C141:C142"/>
    <mergeCell ref="D155:D156"/>
    <mergeCell ref="Q155:Q156"/>
    <mergeCell ref="E196:E198"/>
    <mergeCell ref="C194:Q194"/>
    <mergeCell ref="G195:G198"/>
    <mergeCell ref="M201:M202"/>
    <mergeCell ref="M144:M145"/>
    <mergeCell ref="D141:D142"/>
    <mergeCell ref="E149:E150"/>
    <mergeCell ref="E141:E142"/>
    <mergeCell ref="D152:D153"/>
    <mergeCell ref="E152:E153"/>
    <mergeCell ref="G151:G153"/>
    <mergeCell ref="G141:G142"/>
    <mergeCell ref="B141:B142"/>
    <mergeCell ref="E108:E110"/>
    <mergeCell ref="F108:F110"/>
    <mergeCell ref="D28:D32"/>
    <mergeCell ref="M261:M262"/>
    <mergeCell ref="A236:A238"/>
    <mergeCell ref="B236:B238"/>
    <mergeCell ref="G159:G162"/>
    <mergeCell ref="D165:D168"/>
    <mergeCell ref="E218:E219"/>
    <mergeCell ref="M222:M223"/>
    <mergeCell ref="E221:E223"/>
    <mergeCell ref="E215:E216"/>
    <mergeCell ref="C193:H193"/>
    <mergeCell ref="D173:D177"/>
    <mergeCell ref="A258:A260"/>
    <mergeCell ref="E209:E210"/>
    <mergeCell ref="F209:F210"/>
    <mergeCell ref="C212:H212"/>
    <mergeCell ref="C213:O213"/>
    <mergeCell ref="E256:E257"/>
    <mergeCell ref="A226:A227"/>
    <mergeCell ref="B226:B227"/>
    <mergeCell ref="G240:G241"/>
    <mergeCell ref="A155:A156"/>
    <mergeCell ref="P155:P156"/>
    <mergeCell ref="O155:O156"/>
    <mergeCell ref="M218:M219"/>
    <mergeCell ref="M199:M200"/>
    <mergeCell ref="G215:G217"/>
    <mergeCell ref="D209:D210"/>
    <mergeCell ref="B155:B156"/>
    <mergeCell ref="M155:M156"/>
    <mergeCell ref="D179:D185"/>
    <mergeCell ref="D157:D158"/>
    <mergeCell ref="E157:E158"/>
    <mergeCell ref="D186:D191"/>
    <mergeCell ref="E163:E164"/>
    <mergeCell ref="E199:E203"/>
    <mergeCell ref="F155:F156"/>
    <mergeCell ref="E159:E162"/>
    <mergeCell ref="E155:E156"/>
    <mergeCell ref="F157:F158"/>
    <mergeCell ref="A157:A158"/>
    <mergeCell ref="B157:B158"/>
    <mergeCell ref="M1:Q1"/>
    <mergeCell ref="A3:Q3"/>
    <mergeCell ref="A7:A9"/>
    <mergeCell ref="B7:B9"/>
    <mergeCell ref="C7:C9"/>
    <mergeCell ref="D7:D9"/>
    <mergeCell ref="E7:E9"/>
    <mergeCell ref="F7:F9"/>
    <mergeCell ref="G7:G9"/>
    <mergeCell ref="H7:H9"/>
    <mergeCell ref="I7:I9"/>
    <mergeCell ref="L7:L9"/>
    <mergeCell ref="M7:Q7"/>
    <mergeCell ref="A4:Q4"/>
    <mergeCell ref="A5:Q5"/>
    <mergeCell ref="M6:Q6"/>
    <mergeCell ref="M8:M9"/>
    <mergeCell ref="N8:Q8"/>
    <mergeCell ref="J7:J9"/>
    <mergeCell ref="K7:K9"/>
    <mergeCell ref="A278:H278"/>
    <mergeCell ref="A280:H280"/>
    <mergeCell ref="A275:H275"/>
    <mergeCell ref="A284:H284"/>
    <mergeCell ref="A281:H281"/>
    <mergeCell ref="A276:H276"/>
    <mergeCell ref="A289:H289"/>
    <mergeCell ref="C268:H268"/>
    <mergeCell ref="A283:H283"/>
    <mergeCell ref="A279:H279"/>
    <mergeCell ref="A277:H277"/>
    <mergeCell ref="A274:H274"/>
    <mergeCell ref="B269:H269"/>
    <mergeCell ref="A271:M271"/>
    <mergeCell ref="M270:Q270"/>
    <mergeCell ref="M269:Q269"/>
    <mergeCell ref="A293:H293"/>
    <mergeCell ref="A290:H290"/>
    <mergeCell ref="A287:H287"/>
    <mergeCell ref="A291:H291"/>
    <mergeCell ref="A292:H292"/>
    <mergeCell ref="A288:H288"/>
    <mergeCell ref="A285:H285"/>
    <mergeCell ref="A286:H286"/>
    <mergeCell ref="A282:H282"/>
    <mergeCell ref="G228:G230"/>
    <mergeCell ref="F226:F227"/>
    <mergeCell ref="D226:D227"/>
    <mergeCell ref="E228:E233"/>
    <mergeCell ref="E226:E227"/>
    <mergeCell ref="A273:H273"/>
    <mergeCell ref="G258:G260"/>
    <mergeCell ref="E258:E260"/>
    <mergeCell ref="F258:F260"/>
    <mergeCell ref="E261:E262"/>
    <mergeCell ref="G261:G262"/>
    <mergeCell ref="E265:E266"/>
    <mergeCell ref="C226:C227"/>
    <mergeCell ref="G265:G266"/>
    <mergeCell ref="B270:H270"/>
    <mergeCell ref="C258:C260"/>
    <mergeCell ref="B258:B260"/>
    <mergeCell ref="E263:E264"/>
    <mergeCell ref="G263:G264"/>
    <mergeCell ref="C255:H255"/>
    <mergeCell ref="C254:H254"/>
    <mergeCell ref="C236:C238"/>
    <mergeCell ref="D236:D238"/>
    <mergeCell ref="E236:E238"/>
    <mergeCell ref="D72:D90"/>
    <mergeCell ref="F236:F238"/>
    <mergeCell ref="G236:G238"/>
    <mergeCell ref="C93:C94"/>
    <mergeCell ref="G112:G113"/>
    <mergeCell ref="G103:G105"/>
    <mergeCell ref="D99:D100"/>
    <mergeCell ref="E99:E100"/>
    <mergeCell ref="F99:F100"/>
    <mergeCell ref="G99:G100"/>
    <mergeCell ref="G138:G140"/>
    <mergeCell ref="F139:F140"/>
    <mergeCell ref="D101:D102"/>
    <mergeCell ref="E101:E102"/>
    <mergeCell ref="G101:G102"/>
    <mergeCell ref="E95:E98"/>
    <mergeCell ref="G226:G227"/>
    <mergeCell ref="C157:C158"/>
    <mergeCell ref="F221:F223"/>
    <mergeCell ref="G221:G222"/>
    <mergeCell ref="G93:G94"/>
    <mergeCell ref="G130:G131"/>
    <mergeCell ref="D111:F111"/>
    <mergeCell ref="E114:E119"/>
    <mergeCell ref="D60:G60"/>
    <mergeCell ref="D56:D57"/>
    <mergeCell ref="G114:G120"/>
    <mergeCell ref="E121:E122"/>
    <mergeCell ref="E123:E124"/>
    <mergeCell ref="A126:A127"/>
    <mergeCell ref="B126:B127"/>
    <mergeCell ref="D126:D127"/>
    <mergeCell ref="E126:E127"/>
    <mergeCell ref="F126:F127"/>
    <mergeCell ref="D58:D59"/>
    <mergeCell ref="A64:A71"/>
    <mergeCell ref="B64:B71"/>
    <mergeCell ref="C64:C71"/>
    <mergeCell ref="D64:D71"/>
    <mergeCell ref="E64:E71"/>
    <mergeCell ref="F64:F71"/>
    <mergeCell ref="G64:G71"/>
    <mergeCell ref="A91:A92"/>
    <mergeCell ref="B91:B92"/>
    <mergeCell ref="C91:C92"/>
    <mergeCell ref="D91:D92"/>
    <mergeCell ref="E91:E92"/>
    <mergeCell ref="F91:F92"/>
    <mergeCell ref="A141:A142"/>
    <mergeCell ref="B139:B140"/>
    <mergeCell ref="C139:C140"/>
    <mergeCell ref="D103:D105"/>
    <mergeCell ref="A93:A94"/>
    <mergeCell ref="B93:B94"/>
    <mergeCell ref="M112:M113"/>
    <mergeCell ref="M119:M120"/>
    <mergeCell ref="M123:M124"/>
    <mergeCell ref="E106:E107"/>
    <mergeCell ref="A139:A140"/>
    <mergeCell ref="A99:A100"/>
    <mergeCell ref="B99:B100"/>
    <mergeCell ref="C99:C100"/>
    <mergeCell ref="E103:E105"/>
    <mergeCell ref="D139:D140"/>
    <mergeCell ref="F97:F98"/>
    <mergeCell ref="E93:E94"/>
    <mergeCell ref="F93:F94"/>
    <mergeCell ref="E112:E113"/>
    <mergeCell ref="E128:E129"/>
    <mergeCell ref="M108:M110"/>
    <mergeCell ref="E139:E140"/>
    <mergeCell ref="F114:F120"/>
  </mergeCells>
  <printOptions horizontalCentered="1"/>
  <pageMargins left="0.59055118110236227" right="0.19685039370078741" top="0.31496062992125984" bottom="0.19685039370078741" header="0" footer="0"/>
  <pageSetup paperSize="9" scale="61" orientation="portrait" r:id="rId1"/>
  <rowBreaks count="1" manualBreakCount="1">
    <brk id="133"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2020-02-24T09:09:47Z</cp:lastPrinted>
  <dcterms:created xsi:type="dcterms:W3CDTF">2007-07-27T10:32:34Z</dcterms:created>
  <dcterms:modified xsi:type="dcterms:W3CDTF">2020-03-02T09:46:20Z</dcterms:modified>
</cp:coreProperties>
</file>