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33pr\"/>
    </mc:Choice>
  </mc:AlternateContent>
  <bookViews>
    <workbookView xWindow="-120" yWindow="-120" windowWidth="23160" windowHeight="9315"/>
  </bookViews>
  <sheets>
    <sheet name="Projektų sarašas" sheetId="8" r:id="rId1"/>
  </sheets>
  <definedNames>
    <definedName name="_xlnm.Print_Area" localSheetId="0">'Projektų sarašas'!$A$1:$K$154</definedName>
    <definedName name="_xlnm.Print_Titles" localSheetId="0">'Projektų sarašas'!$4:$6</definedName>
  </definedNames>
  <calcPr calcId="191029"/>
</workbook>
</file>

<file path=xl/calcChain.xml><?xml version="1.0" encoding="utf-8"?>
<calcChain xmlns="http://schemas.openxmlformats.org/spreadsheetml/2006/main">
  <c r="F79" i="8" l="1"/>
  <c r="K80" i="8"/>
  <c r="I80" i="8"/>
  <c r="H80" i="8"/>
  <c r="I149" i="8" l="1"/>
  <c r="J149" i="8"/>
  <c r="K149" i="8"/>
  <c r="H149" i="8"/>
  <c r="H141" i="8"/>
  <c r="I141" i="8"/>
  <c r="J141" i="8"/>
  <c r="K141" i="8"/>
  <c r="G141" i="8"/>
  <c r="H110" i="8"/>
  <c r="I110" i="8"/>
  <c r="J110" i="8"/>
  <c r="K110" i="8"/>
  <c r="G110" i="8"/>
  <c r="H27" i="8"/>
  <c r="I27" i="8"/>
  <c r="J27" i="8"/>
  <c r="K27" i="8"/>
  <c r="G27" i="8"/>
  <c r="F116" i="8" l="1"/>
  <c r="F75" i="8" l="1"/>
  <c r="F10" i="8" l="1"/>
  <c r="K43" i="8" l="1"/>
  <c r="J43" i="8"/>
  <c r="I43" i="8"/>
  <c r="H43" i="8"/>
  <c r="G43" i="8"/>
  <c r="F42" i="8"/>
  <c r="G15" i="8" l="1"/>
  <c r="H15" i="8"/>
  <c r="I15" i="8"/>
  <c r="J15" i="8"/>
  <c r="K15" i="8"/>
  <c r="F14" i="8"/>
  <c r="F15" i="8" s="1"/>
  <c r="F26" i="8" l="1"/>
  <c r="F25" i="8"/>
  <c r="F140" i="8"/>
  <c r="F139" i="8"/>
  <c r="F128" i="8" l="1"/>
  <c r="F129" i="8"/>
  <c r="F127" i="8"/>
  <c r="F126" i="8"/>
  <c r="F125" i="8"/>
  <c r="A150" i="8" l="1"/>
  <c r="F24" i="8" l="1"/>
  <c r="F23" i="8"/>
  <c r="F22" i="8"/>
  <c r="F58" i="8" l="1"/>
  <c r="F59" i="8"/>
  <c r="F60" i="8"/>
  <c r="F61" i="8"/>
  <c r="J63" i="8"/>
  <c r="F63" i="8" s="1"/>
  <c r="J62" i="8"/>
  <c r="F62" i="8" l="1"/>
  <c r="F114" i="8"/>
  <c r="G115" i="8"/>
  <c r="F115" i="8" l="1"/>
  <c r="G130" i="8"/>
  <c r="F101" i="8"/>
  <c r="G91" i="8" l="1"/>
  <c r="G90" i="8"/>
  <c r="J69" i="8"/>
  <c r="J66" i="8"/>
  <c r="G65" i="8"/>
  <c r="J64" i="8"/>
  <c r="F78" i="8"/>
  <c r="J80" i="8" l="1"/>
  <c r="F41" i="8"/>
  <c r="F11" i="8" l="1"/>
  <c r="F9" i="8"/>
  <c r="F8" i="8"/>
  <c r="J12" i="8"/>
  <c r="I12" i="8"/>
  <c r="F12" i="8" l="1"/>
  <c r="F21" i="8" l="1"/>
  <c r="F20" i="8"/>
  <c r="F19" i="8"/>
  <c r="F18" i="8"/>
  <c r="F17" i="8"/>
  <c r="G149" i="8"/>
  <c r="F148" i="8"/>
  <c r="F147" i="8"/>
  <c r="F146" i="8"/>
  <c r="F145" i="8"/>
  <c r="F144" i="8"/>
  <c r="F143" i="8"/>
  <c r="F138" i="8"/>
  <c r="F137" i="8"/>
  <c r="F136" i="8"/>
  <c r="F135" i="8"/>
  <c r="F134" i="8"/>
  <c r="F133" i="8"/>
  <c r="F132" i="8"/>
  <c r="K130" i="8"/>
  <c r="J130" i="8"/>
  <c r="I130" i="8"/>
  <c r="H130" i="8"/>
  <c r="F124" i="8"/>
  <c r="F123" i="8"/>
  <c r="F122" i="8"/>
  <c r="F121" i="8"/>
  <c r="F120" i="8"/>
  <c r="F119" i="8"/>
  <c r="F118" i="8"/>
  <c r="F117" i="8"/>
  <c r="F113" i="8"/>
  <c r="F112" i="8"/>
  <c r="F109" i="8"/>
  <c r="F108" i="8"/>
  <c r="F107" i="8"/>
  <c r="F106" i="8"/>
  <c r="F105" i="8"/>
  <c r="F104" i="8"/>
  <c r="K102" i="8"/>
  <c r="J102" i="8"/>
  <c r="I102" i="8"/>
  <c r="H102" i="8"/>
  <c r="G102" i="8"/>
  <c r="G150" i="8" s="1"/>
  <c r="F100" i="8"/>
  <c r="F99" i="8"/>
  <c r="F98" i="8"/>
  <c r="F97" i="8"/>
  <c r="F96" i="8"/>
  <c r="F95" i="8"/>
  <c r="F94" i="8"/>
  <c r="F93" i="8"/>
  <c r="F92" i="8"/>
  <c r="F91" i="8"/>
  <c r="F90" i="8"/>
  <c r="F89" i="8"/>
  <c r="F88" i="8"/>
  <c r="F87" i="8"/>
  <c r="F86" i="8"/>
  <c r="F85" i="8"/>
  <c r="F84" i="8"/>
  <c r="F83" i="8"/>
  <c r="F82" i="8"/>
  <c r="F77" i="8"/>
  <c r="F76" i="8"/>
  <c r="F74" i="8"/>
  <c r="F73" i="8"/>
  <c r="F72" i="8"/>
  <c r="F71" i="8"/>
  <c r="F70" i="8"/>
  <c r="F69" i="8"/>
  <c r="F66" i="8"/>
  <c r="F65" i="8"/>
  <c r="F64" i="8"/>
  <c r="F57" i="8"/>
  <c r="F56" i="8"/>
  <c r="F55" i="8"/>
  <c r="F54" i="8"/>
  <c r="F53" i="8"/>
  <c r="F52" i="8"/>
  <c r="G51" i="8"/>
  <c r="G80" i="8" s="1"/>
  <c r="F50" i="8"/>
  <c r="F49" i="8"/>
  <c r="F48" i="8"/>
  <c r="F47" i="8"/>
  <c r="F46" i="8"/>
  <c r="F45" i="8"/>
  <c r="I150" i="8"/>
  <c r="F40" i="8"/>
  <c r="F39" i="8"/>
  <c r="F38" i="8"/>
  <c r="F37" i="8"/>
  <c r="F36" i="8"/>
  <c r="F35" i="8"/>
  <c r="F34" i="8"/>
  <c r="F33" i="8"/>
  <c r="F32" i="8"/>
  <c r="F31" i="8"/>
  <c r="F30" i="8"/>
  <c r="F29" i="8"/>
  <c r="K12" i="8"/>
  <c r="H12" i="8"/>
  <c r="G12" i="8"/>
  <c r="F110" i="8" l="1"/>
  <c r="F141" i="8"/>
  <c r="F43" i="8"/>
  <c r="F130" i="8"/>
  <c r="F27" i="8"/>
  <c r="F149" i="8"/>
  <c r="K150" i="8"/>
  <c r="H150" i="8"/>
  <c r="J150" i="8"/>
  <c r="F102" i="8"/>
  <c r="F51" i="8"/>
  <c r="F80" i="8" s="1"/>
  <c r="F150" i="8" l="1"/>
</calcChain>
</file>

<file path=xl/comments1.xml><?xml version="1.0" encoding="utf-8"?>
<comments xmlns="http://schemas.openxmlformats.org/spreadsheetml/2006/main">
  <authors>
    <author>Snieguole Kacerauskaite</author>
    <author>Audra Cepiene</author>
  </authors>
  <commentList>
    <comment ref="B17" authorId="0" shapeId="0">
      <text>
        <r>
          <rPr>
            <sz val="9"/>
            <color indexed="81"/>
            <rFont val="Tahoma"/>
            <family val="2"/>
            <charset val="186"/>
          </rPr>
          <t>Dėl papildomų projektavimo darbų (pagal VšĮ Klaipėdos vaikų ligoninė raštą)</t>
        </r>
      </text>
    </comment>
    <comment ref="B30" authorId="1" shapeId="0">
      <text>
        <r>
          <rPr>
            <sz val="9"/>
            <color indexed="81"/>
            <rFont val="Tahoma"/>
            <family val="2"/>
            <charset val="186"/>
          </rPr>
          <t>Techninis projektas parengtas 2019 m., Parengimo kaina neįtraukta į projekto vertę</t>
        </r>
      </text>
    </comment>
    <comment ref="B93" authorId="1" shapeId="0">
      <text>
        <r>
          <rPr>
            <sz val="9"/>
            <color indexed="81"/>
            <rFont val="Tahoma"/>
            <family val="2"/>
            <charset val="186"/>
          </rPr>
          <t xml:space="preserve">Techninis projektas parengtas 2019 m., Parengimo kaina neįtraukta prie projekto vertės
</t>
        </r>
      </text>
    </comment>
    <comment ref="F109" authorId="0" shapeId="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3" authorId="0" shapeId="0">
      <text>
        <r>
          <rPr>
            <sz val="9"/>
            <color indexed="81"/>
            <rFont val="Tahoma"/>
            <family val="2"/>
            <charset val="186"/>
          </rPr>
          <t>Projekto vertė padidinta 1500 tūkst. € dėl konstrukcijų keitimo (756,0), dėl šilumos siurblių įtraukimo į projektą (340,0), dėl medinių sijų, priešgaisrinių reikalavimų, smėlio kiekio (400,0).</t>
        </r>
      </text>
    </comment>
    <comment ref="B118" authorId="0" shapeId="0">
      <text>
        <r>
          <rPr>
            <sz val="9"/>
            <color indexed="81"/>
            <rFont val="Tahoma"/>
            <family val="2"/>
            <charset val="186"/>
          </rPr>
          <t>Planuojami mažesnės apimties darbai</t>
        </r>
      </text>
    </comment>
    <comment ref="B120" authorId="0" shapeId="0">
      <text>
        <r>
          <rPr>
            <sz val="9"/>
            <color indexed="81"/>
            <rFont val="Tahoma"/>
            <family val="2"/>
            <charset val="186"/>
          </rPr>
          <t>Vertė padidinta rangos darbų rezervui.</t>
        </r>
      </text>
    </comment>
    <comment ref="B138" authorId="0" shapeId="0">
      <text>
        <r>
          <rPr>
            <sz val="9"/>
            <color indexed="81"/>
            <rFont val="Tahoma"/>
            <family val="2"/>
            <charset val="186"/>
          </rPr>
          <t>2023 m. plaanuojamas tik tech.projekto parengimas 50 tūkst. €</t>
        </r>
      </text>
    </comment>
    <comment ref="B143" authorId="0" shapeId="0">
      <text>
        <r>
          <rPr>
            <sz val="9"/>
            <color indexed="81"/>
            <rFont val="Tahoma"/>
            <family val="2"/>
            <charset val="186"/>
          </rPr>
          <t>Rangos darbai nupirkti brangiau nei planuota</t>
        </r>
      </text>
    </comment>
    <comment ref="B145" authorId="0" shapeId="0">
      <text>
        <r>
          <rPr>
            <sz val="9"/>
            <color indexed="81"/>
            <rFont val="Tahoma"/>
            <family val="2"/>
            <charset val="186"/>
          </rPr>
          <t>Dėl TDP konstrukcijų dalies pakeitimų (klaidų), buvo atlikta pakartotinė ekspertizė ir perskaičiuotos pastato apkrovos, padidėjo grunto iškasimo apimtys, sutvirtintos pamatų papėdės, perdangose įtraukti monolitiniai ruožai, armatūros kiekis padidintas, pakeista sienų apšiltinimo medžiaga ir kt. (254 tūkst. papildomi darbai)</t>
        </r>
      </text>
    </comment>
  </commentList>
</comments>
</file>

<file path=xl/sharedStrings.xml><?xml version="1.0" encoding="utf-8"?>
<sst xmlns="http://schemas.openxmlformats.org/spreadsheetml/2006/main" count="515" uniqueCount="221">
  <si>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</si>
  <si>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</si>
  <si>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</si>
  <si>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</si>
  <si>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</si>
  <si>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</si>
  <si>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</si>
  <si>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</si>
  <si>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</si>
  <si>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</si>
  <si>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</si>
  <si>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</si>
  <si>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Įgyvendinimo terminai</t>
  </si>
  <si>
    <t>Iš viso:</t>
  </si>
  <si>
    <t>Bendra projekto vertė</t>
  </si>
  <si>
    <t>05 programa. Aplinkos apsaugos programa</t>
  </si>
  <si>
    <t>Oro taršos kietosiomis dalelėmis mažinimas, atnaujinant gatvių priežiūros ir valymo technologijas</t>
  </si>
  <si>
    <t>Kitos lėšos</t>
  </si>
  <si>
    <t>2019</t>
  </si>
  <si>
    <t>5</t>
  </si>
  <si>
    <t>2016</t>
  </si>
  <si>
    <t>2020</t>
  </si>
  <si>
    <t>Atsakingas asmuo</t>
  </si>
  <si>
    <t>Pajūrio g. rekonstravimas</t>
  </si>
  <si>
    <t>6</t>
  </si>
  <si>
    <t>Privažiuojamojo kelio prie pastato Debreceno g. 48  įrengimas ir pastato aplinkos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</si>
  <si>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</si>
  <si>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</si>
  <si>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</si>
  <si>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</si>
  <si>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</si>
  <si>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</si>
  <si>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 xml:space="preserve">Klaipėdos karalienės Luizės jaunimo centro (Puodžių g.) modernizavimas, plėtojant neformaliojo ugdymosi galimybes </t>
  </si>
  <si>
    <t>G. Dovidaitis</t>
  </si>
  <si>
    <t>Laikino apgyvendinimo namų infrastruktūros modernizavimas (Šilutės pl. 8, nakvynės namai)</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</si>
  <si>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</si>
  <si>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</si>
  <si>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</si>
  <si>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</si>
  <si>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</si>
  <si>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</si>
  <si>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2013</t>
  </si>
  <si>
    <t>N. Vedeikienė</t>
  </si>
  <si>
    <t>D. Stankevičienė</t>
  </si>
  <si>
    <t>R. Dekėrytė</t>
  </si>
  <si>
    <t>E. Čerbienė</t>
  </si>
  <si>
    <t>2015</t>
  </si>
  <si>
    <t>2021</t>
  </si>
  <si>
    <t>V. Švedas</t>
  </si>
  <si>
    <t>I. Gustaitienė</t>
  </si>
  <si>
    <t>R. Stasiulis</t>
  </si>
  <si>
    <t>2022</t>
  </si>
  <si>
    <t>V. Varnaitė</t>
  </si>
  <si>
    <t>2023</t>
  </si>
  <si>
    <t>A. Orentienė</t>
  </si>
  <si>
    <t>D. Šakinienė</t>
  </si>
  <si>
    <t>Kt</t>
  </si>
  <si>
    <t>Tilžės g. nuo Šilutės pl. iki geležinkelio pervažos rekonstravimas, pertvarkant žiedinę Mokyklos g. ir Šilutės pl. sankryžą</t>
  </si>
  <si>
    <t xml:space="preserve">VšĮ Klaipėdos universitetinės ligoninės dalies pastato Liepojos g. 39 rekonstravimas </t>
  </si>
  <si>
    <t>Sakurų parko įrengimas teritorijoje tarp Žvejų rūmų, Taikos pr., Naikupės g. ir įvažiuojamojo kelio į Žvejų rūmus</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</si>
  <si>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</si>
  <si>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</si>
  <si>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</si>
  <si>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</si>
  <si>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t>Ekspozicijos projektavimas ir įrengimas piliavietės šiaurinėje kurtinoje</t>
  </si>
  <si>
    <t xml:space="preserve">Tauralaukio gyvenvietės gatvių rekonstravimas </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</si>
  <si>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</si>
  <si>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</si>
  <si>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</si>
  <si>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</si>
  <si>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</si>
  <si>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</si>
  <si>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</si>
  <si>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</si>
  <si>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</si>
  <si>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Danės upės slėnio teritorijoje nuo Klaipėdos g. tilto iki miesto ribos įrengimas </t>
  </si>
  <si>
    <t>M. Enciūtė</t>
  </si>
  <si>
    <t>I. Dulkytė</t>
  </si>
  <si>
    <t>M. Lygnugarienė</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</si>
  <si>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</si>
  <si>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</si>
  <si>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</si>
  <si>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</si>
  <si>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</si>
  <si>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Sporto aikštynų atnaujinimas (modernizavimas)</t>
  </si>
  <si>
    <t>D. Gerasimovienė</t>
  </si>
  <si>
    <t>Klaipėdos miesto bendrojo plano kraštovaizdžio dalies keitimas ir Melnragės parko įrengimas</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</si>
  <si>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</si>
  <si>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</si>
  <si>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</si>
  <si>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</si>
  <si>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</si>
  <si>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1</t>
  </si>
  <si>
    <t>Viešųjų erdvių, gatvių ir kiemų apšvietimo tinklų išplėtimas ar įrengimas</t>
  </si>
  <si>
    <t xml:space="preserve">Klaipėdos miesto paviršinių nuotekų tinklų įrengimas, remontas ir rekonstrukcija </t>
  </si>
  <si>
    <t xml:space="preserve">BĮ Klaipėdos „Žaliakalnio“ gimnazijos pastato inžinerinių sistemų ir vidaus patalpų remontas </t>
  </si>
  <si>
    <t xml:space="preserve">VšĮ Jūrininkų sveikatos priežiūros centro infrastruktūros plėtra (naujo pastato statyba) </t>
  </si>
  <si>
    <t>Savivaldybes jungiančių turizmo trasų ir turizmo maršrutų informacinės infrastruktūros plėtra</t>
  </si>
  <si>
    <t>Žvejybos produktų iškrovimo vietos prie jūros Klaipėdos miesto teritorijoje įrengimas</t>
  </si>
  <si>
    <t>Klaipėdos miesto viešojo transporto švieslenčių ir informacinių švieslenčių įrengimas ir atnaujinimas</t>
  </si>
  <si>
    <t>2025</t>
  </si>
  <si>
    <t>2024</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</si>
  <si>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</si>
  <si>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</si>
  <si>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</si>
  <si>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</si>
  <si>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</si>
  <si>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</si>
  <si>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</si>
  <si>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E. Deltuvaitė</t>
  </si>
  <si>
    <t>V. Tkačik</t>
  </si>
  <si>
    <t xml:space="preserve">Vingio mikrorajono aikštės atnaujinimas </t>
  </si>
  <si>
    <t>K. Šakarnis</t>
  </si>
  <si>
    <t>8</t>
  </si>
  <si>
    <t>9</t>
  </si>
  <si>
    <t>10</t>
  </si>
  <si>
    <t>11</t>
  </si>
  <si>
    <t>INVESTICINIŲ  PROJEKTŲ SĄRAŠAS</t>
  </si>
  <si>
    <t>Komunalinių atliekų tvarkymo infrastruktūros plėtra Klaipėdos miesto, Skuodo ir Kretingos rajonų bei Neringos savivaldybėse</t>
  </si>
  <si>
    <t xml:space="preserve">Laivų nuleidimo prieplaukos ir saugojimo aikštelės sklype šalia Liepų g. tilto įrengimas </t>
  </si>
  <si>
    <t xml:space="preserve">Pėsčiųjų ir dviračių takų Minijos g. nuo Baltijos pr., Pilies g., Naujojoje Uosto g. įrengimas </t>
  </si>
  <si>
    <t>Klaipėdos Jeronimo Kačinsko muzikos mokyklos (Statybininkų pr. 5) pastato energinio efektyvumo didinimas</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</si>
  <si>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</si>
  <si>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</si>
  <si>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</si>
  <si>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</si>
  <si>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Sporto ir laisvalaikio komplekso statyba (koncesijos procedūrų vykdymas)</t>
  </si>
  <si>
    <t>tūkst. Eur</t>
  </si>
  <si>
    <t>Malūno parko teritorijos sutvarkymas, gerinant gamtinę aplinką ir skatinant lankytojų srautus (I etapas)</t>
  </si>
  <si>
    <t>S. Daukanto g. nuo Šaulių g. iki J. Zauerveino g. kapitalinis remontas</t>
  </si>
  <si>
    <t xml:space="preserve">Transporto (eismo) valdymo sistemos diegimas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</si>
  <si>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</si>
  <si>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</si>
  <si>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</si>
  <si>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</si>
  <si>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</si>
  <si>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</si>
  <si>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</si>
  <si>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</si>
  <si>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 xml:space="preserve">Klemiškės g. rekonstravimas                       </t>
  </si>
  <si>
    <t>Klaipėdos miesto savivaldybės jachtos „Lietuva“ kapitalinis remontas</t>
  </si>
  <si>
    <t xml:space="preserve">Klaipėdos vaikų globos namų „Smiltelė“ patalpų ir infrastruktūros pritaikymas vaikų dienos centro veiklai </t>
  </si>
  <si>
    <t>Klaipėdos pilies ir bastionų komplekso restauravimas ir atgaivinimas (II etapas – pilies didžiojo bokšto atkūrimas)</t>
  </si>
  <si>
    <t>Triukšmo mažinimo priemonių geležinkeliuose įrengimas Klaipėdos miesto savivaldybėje. II etapas (projektą įgyvendina AB „Lietuvos geležinkeliai“)</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</si>
  <si>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</si>
  <si>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</si>
  <si>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</si>
  <si>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</si>
  <si>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</si>
  <si>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02 programa. Ekonominės plėtros programa</t>
  </si>
  <si>
    <t>Naujos sporto salės statyba (Kretingos g. / Šviesos g.)</t>
  </si>
  <si>
    <t>Statybininkų prospekto tęsinio tiesimas nuo Šilutės pl. per LEZ teritoriją iki 141 kelio</t>
  </si>
  <si>
    <t>Lietaus nuotekų tinklų įrengimas Turistų gatvėje</t>
  </si>
  <si>
    <t>Elektra varomų autobusų įsigijimas (prisidėjimas)</t>
  </si>
  <si>
    <t>BĮ Klaipėdos lengvosios atletikos mokyklos pastato (maniežo) renovacija</t>
  </si>
  <si>
    <t>Projekto „Bendruomeninių vaikų globos namų steigimas Klaipėdos mieste“ įgyvendinimas</t>
  </si>
  <si>
    <t xml:space="preserve">Klaipėdos miesto savivaldybės 2021–2023 metų 
strateginio veiklos plano
1 priedas
</t>
  </si>
  <si>
    <t xml:space="preserve"> Ištisinio asfaltbetonio dangos įrengimas: </t>
  </si>
  <si>
    <t>Mogiliovo gyvenamojo rajono gatvės (labiausiai pažeistos vietos)</t>
  </si>
  <si>
    <t>Vingio g. (ruožas nuo Smiltelės g. iki Šilutės pl.)</t>
  </si>
  <si>
    <t>Danės g. rekonstravimas</t>
  </si>
  <si>
    <t>Turgaus aikštės su prieigomis sutvarkymas, pritaikant verslo, bendruomenės poreikiams (I , II ir III etapai)</t>
  </si>
  <si>
    <t>Danės skvero su inžineriniais tinklais (tarp Naujojo Uosto g. ir Senosios perkėlos) rekonstrukcija</t>
  </si>
  <si>
    <t xml:space="preserve">Gyventojų ir verslo paslaugų centro statyba „Memelio mieste“ </t>
  </si>
  <si>
    <t>D. Kadys</t>
  </si>
  <si>
    <t>Jaunystės g. ir privažiuojamojo kelio sankryžos, Rūko g. kapitalinis remontas</t>
  </si>
  <si>
    <t>Šilutės pl. senasis ruožas</t>
  </si>
  <si>
    <t>Miesto tvarkymo ir Transporto skyriai</t>
  </si>
  <si>
    <t>Transporto, Projektų, Statybos ir infrastruktūros plėtros skyriai</t>
  </si>
  <si>
    <t>Miesto tvarkymo skyrius</t>
  </si>
  <si>
    <t>Švietimo paslaugų modernizavimo programos priemonių įgyvendinimas (išmaniųjų klasių įrengimas, kompiuterinės technikos įsigijimas)</t>
  </si>
  <si>
    <t>4 programa. Sveikatos apsaugos programa</t>
  </si>
  <si>
    <t>Klaipėdos greitosios medicininės pagalbos stoties sanitarinio transporto atnaujinimas</t>
  </si>
  <si>
    <t>Turto valdymo skyrius</t>
  </si>
  <si>
    <t>VšĮ Klaipėdos universitetinės ligoninės  pastatų atnaujinimo finansavimo modelio parengimas</t>
  </si>
  <si>
    <t>Vyr. patarėja A. Špučienė</t>
  </si>
  <si>
    <t>Vasaros koncertų estrados modernizavimas</t>
  </si>
  <si>
    <t>R. Zulcas</t>
  </si>
  <si>
    <t xml:space="preserve"> V. Tkačik </t>
  </si>
  <si>
    <t>E. Simokaitis</t>
  </si>
  <si>
    <t>E. Jurkevičienė</t>
  </si>
  <si>
    <t>L. Katinienė</t>
  </si>
  <si>
    <t>K. Macijauskas</t>
  </si>
  <si>
    <t>I. Kubilienė</t>
  </si>
  <si>
    <t xml:space="preserve">Klaipėdos miesto žvyruotų gatvių remontas </t>
  </si>
  <si>
    <t>Sporto salių atnaujinimas (2022 m. – „Aitvaro“ gimnazija, 2023 m. –  „Versmės“ progimnazija)</t>
  </si>
  <si>
    <t>Projektų skyrius</t>
  </si>
  <si>
    <t>Klaipėdos Pajūrio progimnazijos fasado apšiltinimo darbai</t>
  </si>
  <si>
    <t>Atsinaujinančių energijos išteklių  panaudojimas švietimo įstaigų pastatuose (2021 m. – l.-d. „Čiauškutė“ Martyno Mažvydo progimnazijoje ir „Žemynos“ gimnazijoje; 2022 m. – l.-d. „Versmė“)</t>
  </si>
  <si>
    <t xml:space="preserve">Projektų skyrius, </t>
  </si>
  <si>
    <t>Švietimo skyrius</t>
  </si>
  <si>
    <t>Atsinaujinančių energijos išteklių  panaudojimas sporto įstaigų pastatuose (Lengvosios atletikos mokykloje)</t>
  </si>
  <si>
    <t>Sporto skyrius</t>
  </si>
  <si>
    <t>Dirbtinės žolės dangos keitimo darbai (Sportininkų g. 46)</t>
  </si>
  <si>
    <t>Klaipėdos sutrikusio vystymosi kūdikių namų trumpalaikės socialinės globos atokvėpio paslaugos prieinamumo didinimas (lifto įrengimas)</t>
  </si>
  <si>
    <t>Projekto „Paslaugų vaikams su negalia ir jų šeimoms plėtra Klaipėdos regione“ įgyvendinimas</t>
  </si>
  <si>
    <t>R. Permininė</t>
  </si>
  <si>
    <t>03 programa. Valdymo programa</t>
  </si>
  <si>
    <t>Automatinių oro matavimo stotelių tinklo sukūrimas</t>
  </si>
  <si>
    <t xml:space="preserve">Vaikų žaidimo aikštelių įrengimo ir atnaujinimo programos įgyvendinimas </t>
  </si>
  <si>
    <t>Dubliuojančios gatvės nuo Šiltnamių g. iki Klaipėdos g. su pėsčiųjų ir dviračių taku ir įvažomis į Liepojos g. įrengimas</t>
  </si>
  <si>
    <t>I. Rakauskienė</t>
  </si>
  <si>
    <t>2027</t>
  </si>
  <si>
    <t>projektas</t>
  </si>
  <si>
    <t>E. Gudavičius</t>
  </si>
  <si>
    <t>Liepų, Jaunystės ir Arimų gatvių sankryžos (įrengiant šviesoforus ir apšvietimą) kapitalinis remontas</t>
  </si>
  <si>
    <t>Joniškės g. (neremontuotas ruožas šalia Klaipėdos baldų įmonės iki Bangų g.)</t>
  </si>
  <si>
    <t>Klaipėdos pilies ir bastionų komplekso restauravimas ir atgaivinimas III etapas – vakarinės kurtinos atkūrimas ir įveiklinimas</t>
  </si>
  <si>
    <t>Dviračių ir pėsčiųjų tilto per Danės upę, jungiančio naują mokyklą šiaurinėje miesto dalyje su Tauralaukio kvartalu,  statyba. (Ankstesnis pavadinimas – Pėsčiųjų ir dviračių tilto tarp Tauralaukio ir Žolynų kvartalo įrengimas.)</t>
  </si>
  <si>
    <t>Darnaus judumo priemonių diegimas Klaipėdos mieste (sujungti Senamiesčio g. rekonstravimas ir Keleivinio transporto stotelių su įvažomis Klaipėdos miesto gatvėse projektavimas ir įrengimas)</t>
  </si>
  <si>
    <t>Teatro ir Sukilėlių g. rekonstravimas</t>
  </si>
  <si>
    <t>Kitos gatvės 2022–2023 metais, kurios bus atrinktos vėliau</t>
  </si>
  <si>
    <t>Šalia Klaipėdos Simono Dacho progimnazijos esančio Jūrininkų tako gatvės pailginimas (10 m važiuojamosios dalies)</t>
  </si>
  <si>
    <t>Vilniaus dailės akademijos Klaipėdos fakulteto teritorijos sutvarkymas</t>
  </si>
  <si>
    <t>Skvero ties prekybos centru „Maxima“ (Šilutės pl. 40A) ir pėsčiųjų ir dviračių tako nuo Šilutės pl. iki Taikos pr. atnaujinimas (ankstesnis pavadinimas – Teritorijos Pempininkų tako gale (ties Debreceno g. 18) sutvarkymas)</t>
  </si>
  <si>
    <t>Energinio efektyvumo didinimas ikimokyklinio ugdymo įstaigose: pastatų atnaujinimas m.-d. „Saulutė“, l.-d. „Vėrinėlis“, l.-d. „Pingvinukas“, l.-d. „Putinėlis“, l.-d. „Kregždutė“, l.-d. „Radastėlė“, l.-d. „Boružėlė“, l.-d. „Alksniukas“  ir l.-d. „Želmenėlis“</t>
  </si>
  <si>
    <t>Savivaldybės socialinio būsto fondo gyvenamųjų namų statyba žemės sklype Akmenų g. 1B (projektavimas)</t>
  </si>
  <si>
    <t>Smeltalės upės valymas (be tyrimų dalies, kuriuos atlieka Aplinkosaugos skyrius)</t>
  </si>
  <si>
    <t>Dviračių ir pėsčiųjų takų bei jungčių Smiltynėje iki Naujosios perkėlos įrengimas (techninis projektas)</t>
  </si>
  <si>
    <t>VšĮ Klaipėdos universitetinės ligoninės įstatinio kapitalo didinimas magnetinio rezonanso tomografui įsigyti</t>
  </si>
  <si>
    <t>Ekologinio kempingo įrengimas Smiltynėje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</si>
</sst>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x14ac:knownFonts="1">
    <font>
      <sz val="11"/>
      <color theme="1"/>
      <name val="Calibri"/>
      <family val="2"/>
      <charset val="186"/>
      <scheme val="minor"/>
    </font>
    <font>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0"/>
      <color rgb="FFFF0000"/>
      <name val="Times New Roman"/>
      <family val="1"/>
      <charset val="186"/>
    </font>
    <font>
      <b/>
      <sz val="12"/>
      <name val="Times New Roman"/>
      <family val="1"/>
      <charset val="186"/>
    </font>
    <font>
      <b/>
      <sz val="11"/>
      <name val="Times New Roman"/>
      <family val="1"/>
      <charset val="186"/>
    </font>
    <font>
      <sz val="8"/>
      <color theme="1"/>
      <name val="Times New Roman"/>
      <family val="1"/>
      <charset val="186"/>
    </font>
    <font>
      <sz val="8"/>
      <name val="Times New Roman"/>
      <family val="1"/>
      <charset val="186"/>
    </font>
    <font>
      <sz val="8"/>
      <color rgb="FF000000"/>
      <name val="Times New Roman"/>
      <family val="1"/>
      <charset val="186"/>
    </font>
    <font>
      <sz val="7"/>
      <name val="Times New Roman"/>
      <family val="1"/>
      <charset val="186"/>
    </font>
    <font>
      <b/>
      <sz val="8"/>
      <color theme="1"/>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8"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medium">
        <color rgb="FFCCCCCC"/>
      </right>
      <top style="medium">
        <color rgb="FFCCCCCC"/>
      </top>
      <bottom style="medium">
        <color rgb="FFCCCCCC"/>
      </bottom>
      <diagonal/>
    </border>
    <border>
      <left style="thin">
        <color indexed="64"/>
      </left>
      <right/>
      <top style="hair">
        <color indexed="64"/>
      </top>
      <bottom style="hair">
        <color indexed="64"/>
      </bottom>
      <diagonal/>
    </border>
  </borders>
  <cellStyleXfs count="1">
    <xf numFmtId="0" fontId="0" fillId="0" borderId="0"/>
  </cellStyleXfs>
  <cellXfs count="233">
    <xf numFmtId="0" fontId="0" fillId="0" borderId="0" xfId="0"/>
    <xf numFmtId="49" fontId="2" fillId="0" borderId="4" xfId="0" applyNumberFormat="1" applyFont="1" applyBorder="1" applyAlignment="1">
      <alignment horizontal="center" vertical="top" wrapText="1"/>
    </xf>
    <xf numFmtId="49" fontId="2" fillId="2" borderId="2" xfId="0" applyNumberFormat="1" applyFont="1" applyFill="1" applyBorder="1" applyAlignment="1">
      <alignment horizontal="center" vertical="top"/>
    </xf>
    <xf numFmtId="49" fontId="2" fillId="2" borderId="1" xfId="0" applyNumberFormat="1" applyFont="1" applyFill="1" applyBorder="1" applyAlignment="1">
      <alignment horizontal="center" vertical="top"/>
    </xf>
    <xf numFmtId="49" fontId="2" fillId="2" borderId="5" xfId="0" applyNumberFormat="1" applyFont="1" applyFill="1" applyBorder="1" applyAlignment="1">
      <alignment horizontal="center" vertical="top" wrapText="1"/>
    </xf>
    <xf numFmtId="49" fontId="2" fillId="0" borderId="1" xfId="0" applyNumberFormat="1" applyFont="1" applyBorder="1" applyAlignment="1">
      <alignment horizontal="center" vertical="top" wrapText="1"/>
    </xf>
    <xf numFmtId="49" fontId="2" fillId="2" borderId="5" xfId="0" applyNumberFormat="1" applyFont="1" applyFill="1" applyBorder="1" applyAlignment="1">
      <alignment horizontal="center" vertical="top"/>
    </xf>
    <xf numFmtId="49" fontId="2" fillId="2" borderId="1" xfId="0" applyNumberFormat="1" applyFont="1" applyFill="1" applyBorder="1" applyAlignment="1">
      <alignment horizontal="center" vertical="top" wrapText="1"/>
    </xf>
    <xf numFmtId="49" fontId="2" fillId="2" borderId="6" xfId="0" applyNumberFormat="1" applyFont="1" applyFill="1" applyBorder="1" applyAlignment="1">
      <alignment horizontal="center" vertical="top" wrapText="1"/>
    </xf>
    <xf numFmtId="49" fontId="2" fillId="2" borderId="4"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readingOrder="1"/>
    </xf>
    <xf numFmtId="49" fontId="2" fillId="2" borderId="3" xfId="0" applyNumberFormat="1" applyFont="1" applyFill="1" applyBorder="1" applyAlignment="1">
      <alignment horizontal="center" vertical="top" wrapText="1" readingOrder="1"/>
    </xf>
    <xf numFmtId="49" fontId="2" fillId="2" borderId="7" xfId="0" applyNumberFormat="1" applyFont="1" applyFill="1" applyBorder="1" applyAlignment="1">
      <alignment horizontal="center" vertical="top" wrapText="1"/>
    </xf>
    <xf numFmtId="49" fontId="2" fillId="2" borderId="7" xfId="0" applyNumberFormat="1" applyFont="1" applyFill="1" applyBorder="1" applyAlignment="1">
      <alignment horizontal="center" vertical="top"/>
    </xf>
    <xf numFmtId="49" fontId="2" fillId="2" borderId="0"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xf>
    <xf numFmtId="49" fontId="2" fillId="0" borderId="0" xfId="0" applyNumberFormat="1" applyFont="1"/>
    <xf numFmtId="49" fontId="2" fillId="2" borderId="8"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164" fontId="2" fillId="0" borderId="0" xfId="0" applyNumberFormat="1" applyFont="1" applyFill="1"/>
    <xf numFmtId="164" fontId="2" fillId="0" borderId="0" xfId="0" applyNumberFormat="1" applyFont="1"/>
    <xf numFmtId="164" fontId="2" fillId="0" borderId="0" xfId="0" applyNumberFormat="1" applyFont="1" applyFill="1" applyAlignment="1">
      <alignment horizontal="center"/>
    </xf>
    <xf numFmtId="164" fontId="2" fillId="2" borderId="6"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1" xfId="0" applyNumberFormat="1" applyFont="1" applyFill="1" applyBorder="1" applyAlignment="1">
      <alignment horizontal="left" vertical="top" wrapText="1"/>
    </xf>
    <xf numFmtId="164" fontId="2" fillId="2" borderId="1" xfId="0" applyNumberFormat="1" applyFont="1" applyFill="1" applyBorder="1" applyAlignment="1">
      <alignment horizontal="center" vertical="top"/>
    </xf>
    <xf numFmtId="164" fontId="2" fillId="0" borderId="1" xfId="0" applyNumberFormat="1" applyFont="1" applyFill="1" applyBorder="1" applyAlignment="1">
      <alignment vertical="top" wrapText="1"/>
    </xf>
    <xf numFmtId="164" fontId="2" fillId="0" borderId="6" xfId="0" applyNumberFormat="1" applyFont="1" applyFill="1" applyBorder="1" applyAlignment="1">
      <alignment vertical="top" wrapText="1"/>
    </xf>
    <xf numFmtId="164" fontId="2" fillId="0" borderId="5" xfId="0" applyNumberFormat="1" applyFont="1" applyFill="1" applyBorder="1" applyAlignment="1">
      <alignment vertical="top" wrapText="1"/>
    </xf>
    <xf numFmtId="164" fontId="2" fillId="2" borderId="5" xfId="0" applyNumberFormat="1" applyFont="1" applyFill="1" applyBorder="1" applyAlignment="1">
      <alignment horizontal="center" vertical="top"/>
    </xf>
    <xf numFmtId="164" fontId="2" fillId="2" borderId="3" xfId="0" applyNumberFormat="1" applyFont="1" applyFill="1" applyBorder="1" applyAlignment="1">
      <alignment horizontal="center" vertical="top"/>
    </xf>
    <xf numFmtId="164" fontId="2" fillId="2" borderId="1" xfId="0" applyNumberFormat="1" applyFont="1" applyFill="1" applyBorder="1" applyAlignment="1">
      <alignment vertical="top" wrapText="1"/>
    </xf>
    <xf numFmtId="164" fontId="8" fillId="0" borderId="0" xfId="0" applyNumberFormat="1" applyFont="1" applyAlignment="1">
      <alignment vertical="top"/>
    </xf>
    <xf numFmtId="164" fontId="2" fillId="2" borderId="1" xfId="0" applyNumberFormat="1" applyFont="1" applyFill="1" applyBorder="1" applyAlignment="1">
      <alignment horizontal="center" vertical="top" wrapText="1" readingOrder="1"/>
    </xf>
    <xf numFmtId="164" fontId="2" fillId="0" borderId="2" xfId="0" applyNumberFormat="1" applyFont="1" applyFill="1" applyBorder="1" applyAlignment="1">
      <alignment horizontal="left" vertical="top" wrapText="1"/>
    </xf>
    <xf numFmtId="164" fontId="2" fillId="2" borderId="3" xfId="0" applyNumberFormat="1" applyFont="1" applyFill="1" applyBorder="1" applyAlignment="1">
      <alignment horizontal="center" vertical="top" wrapText="1"/>
    </xf>
    <xf numFmtId="164" fontId="2" fillId="0" borderId="1" xfId="0" applyNumberFormat="1" applyFont="1" applyBorder="1" applyAlignment="1">
      <alignment horizontal="center" vertical="top"/>
    </xf>
    <xf numFmtId="164" fontId="2" fillId="2" borderId="4" xfId="0" applyNumberFormat="1" applyFont="1" applyFill="1" applyBorder="1" applyAlignment="1">
      <alignment horizontal="center" vertical="top"/>
    </xf>
    <xf numFmtId="164" fontId="2" fillId="0" borderId="0" xfId="0" applyNumberFormat="1" applyFont="1" applyAlignment="1">
      <alignment vertical="top"/>
    </xf>
    <xf numFmtId="164" fontId="2" fillId="0" borderId="0" xfId="0" applyNumberFormat="1" applyFont="1" applyFill="1" applyAlignment="1">
      <alignment horizontal="right"/>
    </xf>
    <xf numFmtId="49" fontId="2" fillId="0" borderId="0" xfId="0" applyNumberFormat="1" applyFont="1" applyFill="1"/>
    <xf numFmtId="49" fontId="2" fillId="0" borderId="1" xfId="0" applyNumberFormat="1" applyFont="1" applyFill="1" applyBorder="1" applyAlignment="1">
      <alignment horizontal="center" vertical="top"/>
    </xf>
    <xf numFmtId="49" fontId="2" fillId="0" borderId="5" xfId="0" applyNumberFormat="1" applyFont="1" applyFill="1" applyBorder="1" applyAlignment="1">
      <alignment horizontal="center" vertical="top"/>
    </xf>
    <xf numFmtId="164" fontId="2" fillId="2" borderId="7" xfId="0" applyNumberFormat="1" applyFont="1" applyFill="1" applyBorder="1" applyAlignment="1">
      <alignment horizontal="center" vertical="top"/>
    </xf>
    <xf numFmtId="164" fontId="2" fillId="2" borderId="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164" fontId="2" fillId="2" borderId="4" xfId="0" applyNumberFormat="1" applyFont="1" applyFill="1" applyBorder="1" applyAlignment="1">
      <alignment vertical="top" wrapText="1"/>
    </xf>
    <xf numFmtId="164" fontId="2" fillId="2" borderId="5" xfId="0" applyNumberFormat="1" applyFont="1" applyFill="1" applyBorder="1" applyAlignment="1">
      <alignment vertical="top" wrapText="1"/>
    </xf>
    <xf numFmtId="164" fontId="2" fillId="2" borderId="1" xfId="0" applyNumberFormat="1" applyFont="1" applyFill="1" applyBorder="1" applyAlignment="1">
      <alignment horizontal="left" vertical="top" wrapText="1"/>
    </xf>
    <xf numFmtId="164" fontId="2" fillId="2" borderId="0" xfId="0" applyNumberFormat="1" applyFont="1" applyFill="1" applyBorder="1" applyAlignment="1">
      <alignment horizontal="center" vertical="top"/>
    </xf>
    <xf numFmtId="164" fontId="2" fillId="2" borderId="10" xfId="0" applyNumberFormat="1" applyFont="1" applyFill="1" applyBorder="1" applyAlignment="1">
      <alignment horizontal="center" vertical="top" wrapText="1"/>
    </xf>
    <xf numFmtId="164" fontId="2" fillId="2" borderId="10" xfId="0" applyNumberFormat="1" applyFont="1" applyFill="1" applyBorder="1" applyAlignment="1">
      <alignment horizontal="center" vertical="top"/>
    </xf>
    <xf numFmtId="164" fontId="2" fillId="0" borderId="10" xfId="0" applyNumberFormat="1" applyFont="1" applyFill="1" applyBorder="1" applyAlignment="1">
      <alignment vertical="top" wrapText="1"/>
    </xf>
    <xf numFmtId="164" fontId="2" fillId="2" borderId="2"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164" fontId="2" fillId="0" borderId="0" xfId="0" applyNumberFormat="1" applyFont="1" applyAlignment="1">
      <alignment horizontal="center"/>
    </xf>
    <xf numFmtId="49" fontId="2" fillId="0" borderId="5" xfId="0" applyNumberFormat="1" applyFont="1" applyFill="1" applyBorder="1" applyAlignment="1">
      <alignment horizontal="center" vertical="top" wrapText="1"/>
    </xf>
    <xf numFmtId="164" fontId="11" fillId="5" borderId="2" xfId="0" applyNumberFormat="1" applyFont="1" applyFill="1" applyBorder="1" applyAlignment="1">
      <alignment horizontal="right" vertical="top" wrapText="1"/>
    </xf>
    <xf numFmtId="49" fontId="11" fillId="5" borderId="2" xfId="0" applyNumberFormat="1" applyFont="1" applyFill="1" applyBorder="1" applyAlignment="1">
      <alignment horizontal="right" vertical="top" wrapText="1"/>
    </xf>
    <xf numFmtId="49" fontId="11" fillId="5" borderId="1"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center" wrapText="1"/>
    </xf>
    <xf numFmtId="164" fontId="11" fillId="6" borderId="2" xfId="0" applyNumberFormat="1" applyFont="1" applyFill="1" applyBorder="1" applyAlignment="1">
      <alignment horizontal="right" vertical="top" wrapText="1"/>
    </xf>
    <xf numFmtId="49" fontId="11" fillId="6" borderId="2" xfId="0" applyNumberFormat="1" applyFont="1" applyFill="1" applyBorder="1" applyAlignment="1">
      <alignment horizontal="right" vertical="top" wrapText="1"/>
    </xf>
    <xf numFmtId="49" fontId="11" fillId="6" borderId="3" xfId="0" applyNumberFormat="1" applyFont="1" applyFill="1" applyBorder="1" applyAlignment="1">
      <alignment horizontal="right" vertical="top" wrapText="1"/>
    </xf>
    <xf numFmtId="164" fontId="11" fillId="6" borderId="1" xfId="0" applyNumberFormat="1" applyFont="1" applyFill="1" applyBorder="1" applyAlignment="1">
      <alignment horizontal="center" vertical="center" wrapText="1"/>
    </xf>
    <xf numFmtId="49" fontId="11" fillId="5" borderId="3" xfId="0" applyNumberFormat="1" applyFont="1" applyFill="1" applyBorder="1" applyAlignment="1">
      <alignment horizontal="right" vertical="top" wrapText="1"/>
    </xf>
    <xf numFmtId="164" fontId="11" fillId="5" borderId="1" xfId="0" applyNumberFormat="1" applyFont="1" applyFill="1" applyBorder="1" applyAlignment="1">
      <alignment horizontal="center" vertical="top" wrapText="1"/>
    </xf>
    <xf numFmtId="164" fontId="11" fillId="6" borderId="1" xfId="0" applyNumberFormat="1" applyFont="1" applyFill="1" applyBorder="1" applyAlignment="1">
      <alignment horizontal="center" vertical="top" wrapText="1"/>
    </xf>
    <xf numFmtId="1" fontId="2" fillId="0" borderId="0" xfId="0" applyNumberFormat="1" applyFont="1" applyFill="1" applyAlignment="1">
      <alignment horizontal="center"/>
    </xf>
    <xf numFmtId="1" fontId="2" fillId="0" borderId="0" xfId="0" applyNumberFormat="1" applyFont="1" applyAlignment="1">
      <alignment horizontal="center"/>
    </xf>
    <xf numFmtId="49" fontId="2" fillId="0" borderId="9" xfId="0" applyNumberFormat="1" applyFont="1" applyBorder="1"/>
    <xf numFmtId="164" fontId="2" fillId="0" borderId="1" xfId="0" applyNumberFormat="1" applyFont="1" applyFill="1" applyBorder="1" applyAlignment="1">
      <alignment horizontal="center" vertical="top" wrapText="1"/>
    </xf>
    <xf numFmtId="164" fontId="7" fillId="0" borderId="0" xfId="0" applyNumberFormat="1" applyFont="1" applyFill="1" applyAlignment="1">
      <alignment horizontal="center"/>
    </xf>
    <xf numFmtId="164" fontId="7" fillId="2" borderId="1" xfId="0" applyNumberFormat="1"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0" borderId="5" xfId="0" applyNumberFormat="1"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1" fontId="2" fillId="2" borderId="1" xfId="0" applyNumberFormat="1" applyFont="1" applyFill="1" applyBorder="1" applyAlignment="1">
      <alignment horizontal="center" vertical="top" wrapText="1"/>
    </xf>
    <xf numFmtId="1" fontId="11" fillId="5" borderId="10"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1" fontId="11" fillId="6" borderId="10" xfId="0" applyNumberFormat="1" applyFont="1" applyFill="1" applyBorder="1" applyAlignment="1">
      <alignment horizontal="center" vertical="top" wrapText="1"/>
    </xf>
    <xf numFmtId="1" fontId="2" fillId="2" borderId="14" xfId="0" applyNumberFormat="1" applyFont="1" applyFill="1" applyBorder="1" applyAlignment="1">
      <alignment horizontal="center" vertical="top" wrapText="1"/>
    </xf>
    <xf numFmtId="1" fontId="2" fillId="2" borderId="10" xfId="0" applyNumberFormat="1" applyFont="1" applyFill="1" applyBorder="1" applyAlignment="1">
      <alignment horizontal="center" vertical="top" wrapText="1"/>
    </xf>
    <xf numFmtId="164" fontId="11" fillId="3"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top"/>
    </xf>
    <xf numFmtId="1" fontId="11" fillId="3" borderId="13" xfId="0" applyNumberFormat="1" applyFont="1" applyFill="1" applyBorder="1" applyAlignment="1">
      <alignment horizontal="center" vertical="top"/>
    </xf>
    <xf numFmtId="1" fontId="7" fillId="5" borderId="10" xfId="0" applyNumberFormat="1" applyFont="1" applyFill="1" applyBorder="1" applyAlignment="1">
      <alignment horizontal="center" vertical="top" wrapText="1"/>
    </xf>
    <xf numFmtId="1" fontId="2" fillId="2" borderId="5" xfId="0" applyNumberFormat="1" applyFont="1" applyFill="1" applyBorder="1" applyAlignment="1">
      <alignment horizontal="center" vertical="center" wrapText="1"/>
    </xf>
    <xf numFmtId="0" fontId="2" fillId="2" borderId="7" xfId="0" applyFont="1" applyFill="1" applyBorder="1" applyAlignment="1">
      <alignment horizontal="left" vertical="top" wrapText="1"/>
    </xf>
    <xf numFmtId="0" fontId="2" fillId="2" borderId="5" xfId="0" applyFont="1" applyFill="1" applyBorder="1" applyAlignment="1">
      <alignment horizontal="left" vertical="top" wrapText="1"/>
    </xf>
    <xf numFmtId="164" fontId="2" fillId="2" borderId="3" xfId="0" applyNumberFormat="1" applyFont="1" applyFill="1" applyBorder="1" applyAlignment="1">
      <alignment horizontal="left" vertical="top" wrapText="1"/>
    </xf>
    <xf numFmtId="164" fontId="7" fillId="2" borderId="10" xfId="0" applyNumberFormat="1" applyFont="1" applyFill="1" applyBorder="1" applyAlignment="1">
      <alignment horizontal="center" vertical="top" wrapText="1"/>
    </xf>
    <xf numFmtId="164" fontId="7" fillId="2" borderId="7" xfId="0" applyNumberFormat="1" applyFont="1" applyFill="1" applyBorder="1" applyAlignment="1">
      <alignment horizontal="center" vertical="top" wrapText="1"/>
    </xf>
    <xf numFmtId="1" fontId="2" fillId="2" borderId="13" xfId="0" applyNumberFormat="1" applyFont="1" applyFill="1" applyBorder="1" applyAlignment="1">
      <alignment horizontal="center" vertical="top" wrapText="1"/>
    </xf>
    <xf numFmtId="164" fontId="8" fillId="2" borderId="0" xfId="0" applyNumberFormat="1" applyFont="1" applyFill="1" applyAlignment="1">
      <alignment vertical="top"/>
    </xf>
    <xf numFmtId="164" fontId="2" fillId="2" borderId="6" xfId="0" applyNumberFormat="1" applyFont="1" applyFill="1" applyBorder="1" applyAlignment="1">
      <alignment horizontal="left" vertical="top" wrapText="1"/>
    </xf>
    <xf numFmtId="164" fontId="2" fillId="2" borderId="7" xfId="0" applyNumberFormat="1" applyFont="1" applyFill="1" applyBorder="1" applyAlignment="1">
      <alignment horizontal="left" vertical="top" wrapText="1"/>
    </xf>
    <xf numFmtId="164" fontId="7" fillId="2" borderId="6" xfId="0" applyNumberFormat="1" applyFont="1" applyFill="1" applyBorder="1" applyAlignment="1">
      <alignment horizontal="center" vertical="top" wrapText="1"/>
    </xf>
    <xf numFmtId="164" fontId="7" fillId="2" borderId="3" xfId="0" applyNumberFormat="1" applyFont="1" applyFill="1" applyBorder="1" applyAlignment="1">
      <alignment horizontal="center" vertical="top" wrapText="1"/>
    </xf>
    <xf numFmtId="164" fontId="11" fillId="5" borderId="9" xfId="0" applyNumberFormat="1" applyFont="1" applyFill="1" applyBorder="1" applyAlignment="1">
      <alignment horizontal="right" vertical="top" wrapText="1"/>
    </xf>
    <xf numFmtId="49" fontId="11" fillId="5" borderId="9" xfId="0" applyNumberFormat="1" applyFont="1" applyFill="1" applyBorder="1" applyAlignment="1">
      <alignment horizontal="right" vertical="top" wrapText="1"/>
    </xf>
    <xf numFmtId="164" fontId="2" fillId="0" borderId="4" xfId="0" applyNumberFormat="1" applyFont="1" applyBorder="1" applyAlignment="1">
      <alignment vertical="top" wrapText="1"/>
    </xf>
    <xf numFmtId="164" fontId="2" fillId="0" borderId="12" xfId="0" applyNumberFormat="1" applyFont="1" applyBorder="1"/>
    <xf numFmtId="1" fontId="11" fillId="5" borderId="13" xfId="0" applyNumberFormat="1" applyFont="1" applyFill="1" applyBorder="1" applyAlignment="1">
      <alignment horizontal="center" vertical="top" wrapText="1"/>
    </xf>
    <xf numFmtId="49" fontId="11" fillId="5" borderId="15" xfId="0" applyNumberFormat="1" applyFont="1" applyFill="1" applyBorder="1" applyAlignment="1">
      <alignment horizontal="right" vertical="top" wrapText="1"/>
    </xf>
    <xf numFmtId="1" fontId="2" fillId="0" borderId="10" xfId="0" applyNumberFormat="1" applyFont="1" applyFill="1" applyBorder="1" applyAlignment="1">
      <alignment horizontal="center" vertical="top" wrapText="1"/>
    </xf>
    <xf numFmtId="164" fontId="11" fillId="6" borderId="15" xfId="0" applyNumberFormat="1" applyFont="1" applyFill="1" applyBorder="1" applyAlignment="1">
      <alignment horizontal="left" vertical="top" wrapText="1"/>
    </xf>
    <xf numFmtId="164" fontId="13" fillId="0" borderId="0" xfId="0" applyNumberFormat="1" applyFont="1" applyAlignment="1">
      <alignment vertical="top"/>
    </xf>
    <xf numFmtId="164" fontId="13" fillId="2" borderId="0" xfId="0" applyNumberFormat="1" applyFont="1" applyFill="1" applyAlignment="1">
      <alignment vertical="top" wrapText="1"/>
    </xf>
    <xf numFmtId="49" fontId="11" fillId="6" borderId="9" xfId="0" applyNumberFormat="1" applyFont="1" applyFill="1" applyBorder="1" applyAlignment="1">
      <alignment horizontal="right" vertical="top" wrapText="1"/>
    </xf>
    <xf numFmtId="49" fontId="11" fillId="6" borderId="15" xfId="0" applyNumberFormat="1" applyFont="1" applyFill="1" applyBorder="1" applyAlignment="1">
      <alignment horizontal="right" vertical="top" wrapText="1"/>
    </xf>
    <xf numFmtId="0" fontId="2" fillId="0" borderId="1" xfId="0" applyFont="1" applyBorder="1" applyAlignment="1">
      <alignment horizontal="center" vertical="top" wrapText="1"/>
    </xf>
    <xf numFmtId="164" fontId="13" fillId="0" borderId="0" xfId="0" applyNumberFormat="1" applyFont="1" applyAlignment="1">
      <alignment vertical="top" wrapText="1"/>
    </xf>
    <xf numFmtId="0" fontId="4" fillId="0" borderId="0" xfId="0" applyFont="1" applyAlignment="1">
      <alignment vertical="top" wrapText="1"/>
    </xf>
    <xf numFmtId="164" fontId="2" fillId="0" borderId="0" xfId="0" applyNumberFormat="1" applyFont="1" applyAlignment="1">
      <alignment vertical="top" wrapText="1"/>
    </xf>
    <xf numFmtId="164" fontId="2" fillId="0" borderId="0" xfId="0" applyNumberFormat="1" applyFont="1" applyFill="1" applyAlignment="1">
      <alignment vertical="top"/>
    </xf>
    <xf numFmtId="0" fontId="12" fillId="0" borderId="0" xfId="0" applyFont="1" applyAlignment="1">
      <alignment vertical="top"/>
    </xf>
    <xf numFmtId="0" fontId="12"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164" fontId="9" fillId="2" borderId="0" xfId="0" applyNumberFormat="1" applyFont="1" applyFill="1" applyAlignment="1">
      <alignment horizontal="center"/>
    </xf>
    <xf numFmtId="164" fontId="3" fillId="2" borderId="0" xfId="0" applyNumberFormat="1" applyFont="1" applyFill="1" applyAlignment="1">
      <alignment horizontal="center"/>
    </xf>
    <xf numFmtId="164" fontId="9" fillId="2" borderId="9" xfId="0" applyNumberFormat="1" applyFont="1" applyFill="1" applyBorder="1" applyAlignment="1">
      <alignment horizontal="center"/>
    </xf>
    <xf numFmtId="164" fontId="3" fillId="2" borderId="9" xfId="0" applyNumberFormat="1" applyFont="1" applyFill="1" applyBorder="1" applyAlignment="1">
      <alignment horizontal="center"/>
    </xf>
    <xf numFmtId="164" fontId="3" fillId="2" borderId="0" xfId="0" applyNumberFormat="1" applyFont="1" applyFill="1" applyBorder="1" applyAlignment="1">
      <alignment horizontal="center"/>
    </xf>
    <xf numFmtId="49" fontId="11" fillId="5" borderId="1" xfId="0" applyNumberFormat="1" applyFont="1" applyFill="1" applyBorder="1" applyAlignment="1">
      <alignment horizontal="center" vertical="top" wrapText="1"/>
    </xf>
    <xf numFmtId="164" fontId="11" fillId="7" borderId="1" xfId="0" applyNumberFormat="1" applyFont="1" applyFill="1" applyBorder="1" applyAlignment="1">
      <alignment horizontal="center" vertical="top" wrapText="1"/>
    </xf>
    <xf numFmtId="0" fontId="2" fillId="0" borderId="1" xfId="0" applyFont="1" applyBorder="1" applyAlignment="1">
      <alignment vertical="top" wrapText="1"/>
    </xf>
    <xf numFmtId="0" fontId="2" fillId="4" borderId="1" xfId="0" applyFont="1" applyFill="1" applyBorder="1" applyAlignment="1">
      <alignment horizontal="center" vertical="top" wrapText="1"/>
    </xf>
    <xf numFmtId="164" fontId="11" fillId="5" borderId="1" xfId="0" applyNumberFormat="1" applyFont="1" applyFill="1" applyBorder="1" applyAlignment="1">
      <alignment horizontal="left" vertical="top" wrapText="1"/>
    </xf>
    <xf numFmtId="164" fontId="11" fillId="5" borderId="1" xfId="0" applyNumberFormat="1" applyFont="1" applyFill="1" applyBorder="1" applyAlignment="1">
      <alignment horizontal="right" vertical="top" wrapText="1"/>
    </xf>
    <xf numFmtId="164" fontId="2" fillId="0" borderId="7" xfId="0" applyNumberFormat="1" applyFont="1" applyBorder="1" applyAlignment="1">
      <alignment horizontal="center" vertical="top" wrapText="1"/>
    </xf>
    <xf numFmtId="49" fontId="2" fillId="2"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164" fontId="2" fillId="2" borderId="17" xfId="0" applyNumberFormat="1" applyFont="1" applyFill="1" applyBorder="1" applyAlignment="1">
      <alignment horizontal="center" vertical="top" wrapText="1"/>
    </xf>
    <xf numFmtId="164" fontId="2" fillId="2" borderId="18"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8"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7" fillId="2" borderId="11" xfId="0" applyNumberFormat="1" applyFont="1" applyFill="1" applyBorder="1" applyAlignment="1">
      <alignment horizontal="center" vertical="top" wrapText="1"/>
    </xf>
    <xf numFmtId="164" fontId="2" fillId="2" borderId="1" xfId="0" applyNumberFormat="1" applyFont="1" applyFill="1" applyBorder="1"/>
    <xf numFmtId="0" fontId="2" fillId="4" borderId="1" xfId="0" applyFont="1" applyFill="1" applyBorder="1" applyAlignment="1">
      <alignment vertical="top" wrapText="1"/>
    </xf>
    <xf numFmtId="164" fontId="2" fillId="0" borderId="10" xfId="0" applyNumberFormat="1" applyFont="1" applyFill="1" applyBorder="1" applyAlignment="1">
      <alignment horizontal="left" vertical="top" wrapText="1"/>
    </xf>
    <xf numFmtId="165" fontId="11" fillId="5" borderId="1" xfId="0" applyNumberFormat="1" applyFont="1" applyFill="1" applyBorder="1" applyAlignment="1">
      <alignment horizontal="center" vertical="top" wrapText="1"/>
    </xf>
    <xf numFmtId="164" fontId="7" fillId="2" borderId="1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0" xfId="0" applyNumberFormat="1" applyFont="1" applyBorder="1" applyAlignment="1">
      <alignment vertical="top"/>
    </xf>
    <xf numFmtId="0" fontId="16" fillId="0" borderId="19" xfId="0" applyFont="1" applyBorder="1" applyAlignment="1">
      <alignment vertical="top" wrapText="1"/>
    </xf>
    <xf numFmtId="164" fontId="11" fillId="6" borderId="3" xfId="0" applyNumberFormat="1" applyFont="1" applyFill="1" applyBorder="1" applyAlignment="1">
      <alignment horizontal="left" vertical="top" wrapText="1"/>
    </xf>
    <xf numFmtId="164" fontId="11" fillId="5" borderId="3"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4" xfId="0" applyNumberFormat="1" applyFont="1" applyFill="1" applyBorder="1" applyAlignment="1">
      <alignment horizontal="center" vertical="top" wrapText="1"/>
    </xf>
    <xf numFmtId="164" fontId="2" fillId="2" borderId="7"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center" wrapText="1"/>
    </xf>
    <xf numFmtId="164" fontId="2" fillId="2" borderId="4" xfId="0" applyNumberFormat="1" applyFont="1" applyFill="1" applyBorder="1" applyAlignment="1">
      <alignment horizontal="left" vertical="top" wrapText="1"/>
    </xf>
    <xf numFmtId="164" fontId="2" fillId="2" borderId="5" xfId="0" applyNumberFormat="1" applyFont="1" applyFill="1" applyBorder="1" applyAlignment="1">
      <alignment horizontal="left" vertical="top" wrapText="1"/>
    </xf>
    <xf numFmtId="164" fontId="8" fillId="0" borderId="0" xfId="0" applyNumberFormat="1" applyFont="1" applyBorder="1" applyAlignment="1">
      <alignment vertical="top"/>
    </xf>
    <xf numFmtId="1" fontId="2" fillId="2" borderId="12" xfId="0" applyNumberFormat="1" applyFont="1" applyFill="1" applyBorder="1" applyAlignment="1">
      <alignment horizontal="center" vertical="top" wrapText="1"/>
    </xf>
    <xf numFmtId="164" fontId="2" fillId="0" borderId="5" xfId="0" applyNumberFormat="1" applyFont="1" applyFill="1" applyBorder="1" applyAlignment="1">
      <alignment horizontal="left" vertical="top" wrapText="1"/>
    </xf>
    <xf numFmtId="164" fontId="11" fillId="5" borderId="16" xfId="0" applyNumberFormat="1" applyFont="1" applyFill="1" applyBorder="1" applyAlignment="1">
      <alignment horizontal="left" vertical="center" wrapText="1"/>
    </xf>
    <xf numFmtId="164" fontId="11" fillId="6" borderId="16" xfId="0" applyNumberFormat="1" applyFont="1" applyFill="1" applyBorder="1" applyAlignment="1">
      <alignment horizontal="left" vertical="top"/>
    </xf>
    <xf numFmtId="164" fontId="11" fillId="5" borderId="16" xfId="0" applyNumberFormat="1" applyFont="1" applyFill="1" applyBorder="1" applyAlignment="1">
      <alignment horizontal="left" vertical="top" wrapText="1"/>
    </xf>
    <xf numFmtId="0" fontId="2" fillId="0" borderId="0" xfId="0" applyFont="1" applyBorder="1" applyAlignment="1">
      <alignment vertical="top" wrapText="1"/>
    </xf>
    <xf numFmtId="164" fontId="11" fillId="7" borderId="16" xfId="0" applyNumberFormat="1" applyFont="1" applyFill="1" applyBorder="1" applyAlignment="1">
      <alignment horizontal="left" vertical="top" wrapText="1"/>
    </xf>
    <xf numFmtId="164" fontId="11" fillId="8" borderId="16" xfId="0" applyNumberFormat="1" applyFont="1" applyFill="1" applyBorder="1" applyAlignment="1">
      <alignment horizontal="left" vertical="top" wrapText="1"/>
    </xf>
    <xf numFmtId="164" fontId="2" fillId="0" borderId="1" xfId="0" applyNumberFormat="1" applyFont="1" applyBorder="1" applyAlignment="1">
      <alignment horizontal="center" vertical="top" wrapText="1"/>
    </xf>
    <xf numFmtId="164" fontId="11" fillId="5" borderId="15" xfId="0" applyNumberFormat="1" applyFont="1" applyFill="1" applyBorder="1" applyAlignment="1">
      <alignment horizontal="left" vertical="top" wrapText="1"/>
    </xf>
    <xf numFmtId="164" fontId="2" fillId="2" borderId="5"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 fontId="2" fillId="2" borderId="4"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164" fontId="2" fillId="2" borderId="5" xfId="0" applyNumberFormat="1" applyFont="1" applyFill="1" applyBorder="1" applyAlignment="1">
      <alignment horizontal="center" vertical="top" wrapText="1"/>
    </xf>
    <xf numFmtId="49" fontId="2" fillId="2" borderId="15"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17" xfId="0" applyNumberFormat="1" applyFont="1" applyBorder="1" applyAlignment="1">
      <alignment horizontal="center" vertical="top" wrapText="1"/>
    </xf>
    <xf numFmtId="164" fontId="7" fillId="2" borderId="17" xfId="0" applyNumberFormat="1" applyFont="1" applyFill="1" applyBorder="1" applyAlignment="1">
      <alignment horizontal="center" vertical="top" wrapText="1"/>
    </xf>
    <xf numFmtId="164" fontId="2" fillId="2" borderId="4" xfId="0" applyNumberFormat="1" applyFont="1" applyFill="1" applyBorder="1" applyAlignment="1">
      <alignment horizontal="center" vertical="top" wrapText="1"/>
    </xf>
    <xf numFmtId="0" fontId="2" fillId="2" borderId="15" xfId="0" applyFont="1" applyFill="1" applyBorder="1" applyAlignment="1">
      <alignment vertical="top" wrapText="1"/>
    </xf>
    <xf numFmtId="0" fontId="2" fillId="2" borderId="1" xfId="0" applyFont="1" applyFill="1" applyBorder="1" applyAlignment="1">
      <alignment horizontal="center" vertical="top" wrapText="1"/>
    </xf>
    <xf numFmtId="0" fontId="2" fillId="2" borderId="15" xfId="0" applyFont="1" applyFill="1" applyBorder="1" applyAlignment="1">
      <alignment horizontal="center" vertical="top" wrapText="1"/>
    </xf>
    <xf numFmtId="164" fontId="2" fillId="2" borderId="14" xfId="0" applyNumberFormat="1" applyFont="1" applyFill="1" applyBorder="1" applyAlignment="1">
      <alignment vertical="top" wrapText="1"/>
    </xf>
    <xf numFmtId="0" fontId="2" fillId="2" borderId="20" xfId="0" applyFont="1" applyFill="1" applyBorder="1" applyAlignment="1">
      <alignment vertical="top" wrapText="1"/>
    </xf>
    <xf numFmtId="0" fontId="1" fillId="2" borderId="0" xfId="0" applyFont="1" applyFill="1" applyBorder="1" applyAlignment="1">
      <alignment vertical="center" wrapText="1"/>
    </xf>
    <xf numFmtId="0" fontId="2" fillId="2" borderId="6" xfId="0" applyFont="1" applyFill="1" applyBorder="1" applyAlignment="1">
      <alignment vertical="top" wrapText="1"/>
    </xf>
    <xf numFmtId="164" fontId="8" fillId="0" borderId="0" xfId="0" applyNumberFormat="1" applyFont="1" applyFill="1" applyAlignment="1">
      <alignment horizontal="left" vertical="top" wrapText="1"/>
    </xf>
    <xf numFmtId="164" fontId="2" fillId="2" borderId="4" xfId="0" applyNumberFormat="1" applyFont="1" applyFill="1" applyBorder="1" applyAlignment="1">
      <alignment horizontal="center" vertical="center" wrapText="1"/>
    </xf>
    <xf numFmtId="164" fontId="2" fillId="2" borderId="7" xfId="0" applyNumberFormat="1" applyFont="1" applyFill="1" applyBorder="1" applyAlignment="1">
      <alignment horizontal="center" vertical="center" wrapText="1"/>
    </xf>
    <xf numFmtId="164" fontId="2" fillId="2" borderId="5"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textRotation="90" wrapText="1"/>
    </xf>
    <xf numFmtId="164" fontId="2" fillId="2" borderId="7" xfId="0" applyNumberFormat="1" applyFont="1" applyFill="1" applyBorder="1" applyAlignment="1">
      <alignment horizontal="center" vertical="center" textRotation="90" wrapText="1"/>
    </xf>
    <xf numFmtId="164" fontId="2" fillId="2" borderId="5" xfId="0" applyNumberFormat="1" applyFont="1" applyFill="1" applyBorder="1" applyAlignment="1">
      <alignment horizontal="center" vertical="center" textRotation="90"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10" fillId="0" borderId="0" xfId="0" applyNumberFormat="1" applyFont="1" applyFill="1" applyAlignment="1">
      <alignment horizontal="center" vertical="center" wrapText="1"/>
    </xf>
    <xf numFmtId="164" fontId="2" fillId="2" borderId="1" xfId="0" applyNumberFormat="1" applyFont="1" applyFill="1" applyBorder="1" applyAlignment="1">
      <alignment horizontal="center" vertical="center" wrapText="1"/>
    </xf>
    <xf numFmtId="1" fontId="2" fillId="2" borderId="4" xfId="0" applyNumberFormat="1" applyFont="1" applyFill="1" applyBorder="1" applyAlignment="1">
      <alignment horizontal="center" vertical="center" textRotation="90" wrapText="1"/>
    </xf>
    <xf numFmtId="1" fontId="2" fillId="2" borderId="7" xfId="0" applyNumberFormat="1" applyFont="1" applyFill="1" applyBorder="1" applyAlignment="1">
      <alignment horizontal="center" vertical="center" textRotation="90" wrapText="1"/>
    </xf>
    <xf numFmtId="164" fontId="11" fillId="3" borderId="13" xfId="0" applyNumberFormat="1" applyFont="1" applyFill="1" applyBorder="1" applyAlignment="1">
      <alignment vertical="top" wrapText="1"/>
    </xf>
    <xf numFmtId="164" fontId="11" fillId="3" borderId="9" xfId="0" applyNumberFormat="1" applyFont="1" applyFill="1" applyBorder="1" applyAlignment="1">
      <alignment vertical="top" wrapText="1"/>
    </xf>
    <xf numFmtId="164" fontId="11" fillId="3" borderId="15" xfId="0" applyNumberFormat="1" applyFont="1" applyFill="1" applyBorder="1" applyAlignment="1">
      <alignment vertical="top" wrapText="1"/>
    </xf>
    <xf numFmtId="164" fontId="11" fillId="5" borderId="10" xfId="0" applyNumberFormat="1" applyFont="1" applyFill="1" applyBorder="1" applyAlignment="1">
      <alignment horizontal="left" vertical="center" wrapText="1"/>
    </xf>
    <xf numFmtId="164" fontId="11" fillId="5" borderId="2" xfId="0" applyNumberFormat="1" applyFont="1" applyFill="1" applyBorder="1" applyAlignment="1">
      <alignment horizontal="left" vertical="center" wrapText="1"/>
    </xf>
    <xf numFmtId="164" fontId="11" fillId="5"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center" wrapText="1"/>
    </xf>
    <xf numFmtId="164" fontId="11" fillId="6" borderId="2" xfId="0" applyNumberFormat="1" applyFont="1" applyFill="1" applyBorder="1" applyAlignment="1">
      <alignment horizontal="left" vertical="center" wrapText="1"/>
    </xf>
    <xf numFmtId="164" fontId="11" fillId="6" borderId="3" xfId="0" applyNumberFormat="1" applyFont="1" applyFill="1" applyBorder="1" applyAlignment="1">
      <alignment horizontal="left" vertical="center" wrapText="1"/>
    </xf>
    <xf numFmtId="164" fontId="11" fillId="6" borderId="10" xfId="0" applyNumberFormat="1" applyFont="1" applyFill="1" applyBorder="1" applyAlignment="1">
      <alignment horizontal="left" vertical="top"/>
    </xf>
    <xf numFmtId="164" fontId="11" fillId="6" borderId="2" xfId="0" applyNumberFormat="1" applyFont="1" applyFill="1" applyBorder="1" applyAlignment="1">
      <alignment horizontal="left" vertical="top"/>
    </xf>
    <xf numFmtId="164" fontId="11" fillId="5" borderId="13" xfId="0" applyNumberFormat="1" applyFont="1" applyFill="1" applyBorder="1" applyAlignment="1">
      <alignment horizontal="left" vertical="top" wrapText="1"/>
    </xf>
    <xf numFmtId="164" fontId="11" fillId="5" borderId="9" xfId="0" applyNumberFormat="1" applyFont="1" applyFill="1" applyBorder="1" applyAlignment="1">
      <alignment horizontal="left" vertical="top" wrapText="1"/>
    </xf>
    <xf numFmtId="164" fontId="11" fillId="6" borderId="10" xfId="0" applyNumberFormat="1" applyFont="1" applyFill="1" applyBorder="1" applyAlignment="1">
      <alignment horizontal="left" vertical="top" wrapText="1"/>
    </xf>
    <xf numFmtId="164" fontId="11" fillId="6" borderId="2" xfId="0" applyNumberFormat="1" applyFont="1" applyFill="1" applyBorder="1" applyAlignment="1">
      <alignment horizontal="left" vertical="top" wrapText="1"/>
    </xf>
    <xf numFmtId="164" fontId="11" fillId="5" borderId="10" xfId="0" applyNumberFormat="1" applyFont="1" applyFill="1" applyBorder="1" applyAlignment="1">
      <alignment horizontal="left" vertical="top" wrapText="1"/>
    </xf>
    <xf numFmtId="164" fontId="11" fillId="5" borderId="2" xfId="0" applyNumberFormat="1" applyFont="1" applyFill="1" applyBorder="1" applyAlignment="1">
      <alignment horizontal="left" vertical="top" wrapText="1"/>
    </xf>
    <xf numFmtId="1" fontId="2" fillId="2" borderId="4" xfId="0" applyNumberFormat="1" applyFont="1" applyFill="1" applyBorder="1" applyAlignment="1">
      <alignment horizontal="center" vertical="top" wrapText="1"/>
    </xf>
    <xf numFmtId="1" fontId="2" fillId="2" borderId="7" xfId="0" applyNumberFormat="1" applyFont="1" applyFill="1" applyBorder="1" applyAlignment="1">
      <alignment horizontal="center" vertical="top" wrapText="1"/>
    </xf>
    <xf numFmtId="1" fontId="2" fillId="2" borderId="5"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4"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53"/>
  <sheetViews>
    <sheetView tabSelected="1" zoomScale="110" zoomScaleNormal="110" workbookViewId="0">
      <pane ySplit="6" topLeftCell="A7" activePane="bottomLeft" state="frozen"/>
      <selection pane="bottomLeft" activeCell="B9" sqref="B9"/>
    </sheetView>
  </sheetViews>
  <sheetFormatPr defaultColWidth="9.140625" defaultRowHeight="12.75" x14ac:dyDescent="0.2"/>
  <cols>
    <col min="1" max="1" width="4.42578125" style="70" customWidth="1"/>
    <col min="2" max="2" width="31.5703125" style="19" customWidth="1"/>
    <col min="3" max="3" width="12.42578125" style="20" hidden="1" customWidth="1"/>
    <col min="4" max="5" width="8.42578125" style="16" customWidth="1"/>
    <col min="6" max="6" width="11.42578125" style="121" customWidth="1"/>
    <col min="7" max="11" width="11.42578125" style="122" customWidth="1"/>
    <col min="12" max="12" width="30.140625" style="39" customWidth="1"/>
    <col min="13" max="16384" width="9.140625" style="20"/>
  </cols>
  <sheetData>
    <row r="1" spans="1:12" ht="56.45" customHeight="1" x14ac:dyDescent="0.2">
      <c r="A1" s="69"/>
      <c r="C1" s="19"/>
      <c r="D1" s="41"/>
      <c r="E1" s="41"/>
      <c r="F1" s="73"/>
      <c r="G1" s="21"/>
      <c r="H1" s="193" t="s">
        <v>156</v>
      </c>
      <c r="I1" s="193"/>
      <c r="J1" s="193"/>
      <c r="K1" s="193"/>
      <c r="L1" s="20"/>
    </row>
    <row r="2" spans="1:12" ht="23.45" customHeight="1" x14ac:dyDescent="0.2">
      <c r="A2" s="204" t="s">
        <v>117</v>
      </c>
      <c r="B2" s="204"/>
      <c r="C2" s="204"/>
      <c r="D2" s="204"/>
      <c r="E2" s="204"/>
      <c r="F2" s="204"/>
      <c r="G2" s="204"/>
      <c r="H2" s="204"/>
      <c r="I2" s="204"/>
      <c r="J2" s="204"/>
      <c r="K2" s="204"/>
    </row>
    <row r="3" spans="1:12" ht="12" customHeight="1" x14ac:dyDescent="0.2">
      <c r="A3" s="69"/>
      <c r="C3" s="19"/>
      <c r="D3" s="41"/>
      <c r="E3" s="19"/>
      <c r="F3" s="41"/>
      <c r="G3" s="19"/>
      <c r="H3" s="41"/>
      <c r="I3" s="19"/>
      <c r="J3" s="41"/>
      <c r="K3" s="40" t="s">
        <v>127</v>
      </c>
    </row>
    <row r="4" spans="1:12" ht="44.1" customHeight="1" x14ac:dyDescent="0.2">
      <c r="A4" s="206" t="s">
        <v>103</v>
      </c>
      <c r="B4" s="194" t="s">
        <v>0</v>
      </c>
      <c r="C4" s="197" t="s">
        <v>22</v>
      </c>
      <c r="D4" s="202" t="s">
        <v>12</v>
      </c>
      <c r="E4" s="202"/>
      <c r="F4" s="203" t="s">
        <v>14</v>
      </c>
      <c r="G4" s="205" t="s">
        <v>1</v>
      </c>
      <c r="H4" s="205" t="s">
        <v>2</v>
      </c>
      <c r="I4" s="205" t="s">
        <v>3</v>
      </c>
      <c r="J4" s="205" t="s">
        <v>4</v>
      </c>
      <c r="K4" s="205" t="s">
        <v>17</v>
      </c>
    </row>
    <row r="5" spans="1:12" ht="35.450000000000003" customHeight="1" x14ac:dyDescent="0.2">
      <c r="A5" s="207"/>
      <c r="B5" s="195"/>
      <c r="C5" s="198"/>
      <c r="D5" s="200" t="s">
        <v>5</v>
      </c>
      <c r="E5" s="200" t="s">
        <v>6</v>
      </c>
      <c r="F5" s="203"/>
      <c r="G5" s="205"/>
      <c r="H5" s="205"/>
      <c r="I5" s="205"/>
      <c r="J5" s="205"/>
      <c r="K5" s="205"/>
    </row>
    <row r="6" spans="1:12" ht="15.75" customHeight="1" x14ac:dyDescent="0.2">
      <c r="A6" s="88"/>
      <c r="B6" s="196"/>
      <c r="C6" s="199"/>
      <c r="D6" s="201"/>
      <c r="E6" s="201"/>
      <c r="F6" s="160" t="s">
        <v>13</v>
      </c>
      <c r="G6" s="160" t="s">
        <v>7</v>
      </c>
      <c r="H6" s="160" t="s">
        <v>8</v>
      </c>
      <c r="I6" s="160" t="s">
        <v>9</v>
      </c>
      <c r="J6" s="160" t="s">
        <v>10</v>
      </c>
      <c r="K6" s="160" t="s">
        <v>56</v>
      </c>
    </row>
    <row r="7" spans="1:12" ht="15" customHeight="1" x14ac:dyDescent="0.2">
      <c r="A7" s="211" t="s">
        <v>149</v>
      </c>
      <c r="B7" s="212"/>
      <c r="C7" s="212"/>
      <c r="D7" s="212"/>
      <c r="E7" s="212"/>
      <c r="F7" s="212"/>
      <c r="G7" s="212"/>
      <c r="H7" s="212"/>
      <c r="I7" s="212"/>
      <c r="J7" s="212"/>
      <c r="K7" s="213"/>
      <c r="L7" s="147"/>
    </row>
    <row r="8" spans="1:12" ht="40.5" customHeight="1" x14ac:dyDescent="0.2">
      <c r="A8" s="78" t="s">
        <v>92</v>
      </c>
      <c r="B8" s="27" t="s">
        <v>97</v>
      </c>
      <c r="C8" s="24" t="s">
        <v>82</v>
      </c>
      <c r="D8" s="7" t="s">
        <v>28</v>
      </c>
      <c r="E8" s="7" t="s">
        <v>47</v>
      </c>
      <c r="F8" s="98">
        <f>+G8+H8+I8+J8+K8</f>
        <v>654.1</v>
      </c>
      <c r="G8" s="22">
        <v>32</v>
      </c>
      <c r="H8" s="22">
        <v>555.6</v>
      </c>
      <c r="I8" s="22"/>
      <c r="J8" s="22"/>
      <c r="K8" s="22">
        <v>66.5</v>
      </c>
      <c r="L8" s="114"/>
    </row>
    <row r="9" spans="1:12" ht="39.6" customHeight="1" x14ac:dyDescent="0.2">
      <c r="A9" s="158">
        <v>2</v>
      </c>
      <c r="B9" s="28" t="s">
        <v>142</v>
      </c>
      <c r="C9" s="24" t="s">
        <v>43</v>
      </c>
      <c r="D9" s="12" t="s">
        <v>18</v>
      </c>
      <c r="E9" s="8" t="s">
        <v>122</v>
      </c>
      <c r="F9" s="77">
        <f>+G9+H9+I9+J9+K9</f>
        <v>1872.4</v>
      </c>
      <c r="G9" s="179">
        <v>1372.4</v>
      </c>
      <c r="H9" s="179"/>
      <c r="I9" s="22"/>
      <c r="J9" s="179"/>
      <c r="K9" s="22">
        <v>500</v>
      </c>
    </row>
    <row r="10" spans="1:12" ht="52.5" customHeight="1" x14ac:dyDescent="0.2">
      <c r="A10" s="82"/>
      <c r="B10" s="48" t="s">
        <v>207</v>
      </c>
      <c r="C10" s="183" t="s">
        <v>43</v>
      </c>
      <c r="D10" s="133" t="s">
        <v>53</v>
      </c>
      <c r="E10" s="181"/>
      <c r="F10" s="184">
        <f>+G10+H10+I10+J10+K10</f>
        <v>5200</v>
      </c>
      <c r="G10" s="135">
        <v>950</v>
      </c>
      <c r="H10" s="135">
        <v>4250</v>
      </c>
      <c r="I10" s="180"/>
      <c r="J10" s="135"/>
      <c r="K10" s="180">
        <v>0</v>
      </c>
    </row>
    <row r="11" spans="1:12" ht="25.5" customHeight="1" x14ac:dyDescent="0.2">
      <c r="A11" s="83">
        <v>3</v>
      </c>
      <c r="B11" s="128" t="s">
        <v>220</v>
      </c>
      <c r="C11" s="129"/>
      <c r="D11" s="129">
        <v>2022</v>
      </c>
      <c r="E11" s="55" t="s">
        <v>100</v>
      </c>
      <c r="F11" s="77">
        <f>+G11+H11+I11+J11+K11</f>
        <v>1562</v>
      </c>
      <c r="G11" s="23">
        <v>372</v>
      </c>
      <c r="H11" s="23">
        <v>1190</v>
      </c>
      <c r="I11" s="153"/>
      <c r="J11" s="153"/>
      <c r="K11" s="153"/>
      <c r="L11" s="115"/>
    </row>
    <row r="12" spans="1:12" ht="16.5" customHeight="1" x14ac:dyDescent="0.2">
      <c r="A12" s="79">
        <v>3</v>
      </c>
      <c r="B12" s="152" t="s">
        <v>137</v>
      </c>
      <c r="C12" s="131"/>
      <c r="D12" s="101"/>
      <c r="E12" s="60" t="s">
        <v>13</v>
      </c>
      <c r="F12" s="126">
        <f t="shared" ref="F12:K12" si="0">SUM(F8:F11)</f>
        <v>9288.5</v>
      </c>
      <c r="G12" s="144">
        <f t="shared" si="0"/>
        <v>2726.4</v>
      </c>
      <c r="H12" s="126">
        <f t="shared" si="0"/>
        <v>5995.6</v>
      </c>
      <c r="I12" s="144">
        <f t="shared" si="0"/>
        <v>0</v>
      </c>
      <c r="J12" s="144">
        <f t="shared" si="0"/>
        <v>0</v>
      </c>
      <c r="K12" s="126">
        <f t="shared" si="0"/>
        <v>566.5</v>
      </c>
    </row>
    <row r="13" spans="1:12" ht="15" customHeight="1" x14ac:dyDescent="0.2">
      <c r="A13" s="211" t="s">
        <v>197</v>
      </c>
      <c r="B13" s="212"/>
      <c r="C13" s="212"/>
      <c r="D13" s="212"/>
      <c r="E13" s="212"/>
      <c r="F13" s="212"/>
      <c r="G13" s="212"/>
      <c r="H13" s="212"/>
      <c r="I13" s="212"/>
      <c r="J13" s="212"/>
      <c r="K13" s="213"/>
      <c r="L13" s="147"/>
    </row>
    <row r="14" spans="1:12" ht="32.65" customHeight="1" x14ac:dyDescent="0.2">
      <c r="A14" s="78" t="s">
        <v>92</v>
      </c>
      <c r="B14" s="27" t="s">
        <v>163</v>
      </c>
      <c r="C14" s="24" t="s">
        <v>182</v>
      </c>
      <c r="D14" s="7" t="s">
        <v>47</v>
      </c>
      <c r="E14" s="7"/>
      <c r="F14" s="98">
        <f>+G14+H14+I14+J14+K14</f>
        <v>24</v>
      </c>
      <c r="G14" s="22">
        <v>24</v>
      </c>
      <c r="H14" s="22"/>
      <c r="I14" s="22"/>
      <c r="J14" s="22"/>
      <c r="K14" s="22"/>
      <c r="L14" s="114"/>
    </row>
    <row r="15" spans="1:12" ht="16.5" customHeight="1" x14ac:dyDescent="0.2">
      <c r="A15" s="79">
        <v>1</v>
      </c>
      <c r="B15" s="173" t="s">
        <v>203</v>
      </c>
      <c r="C15" s="131"/>
      <c r="D15" s="101"/>
      <c r="E15" s="60" t="s">
        <v>13</v>
      </c>
      <c r="F15" s="144">
        <f>+F14</f>
        <v>24</v>
      </c>
      <c r="G15" s="144">
        <f t="shared" ref="G15:K15" si="1">+G14</f>
        <v>24</v>
      </c>
      <c r="H15" s="144">
        <f t="shared" si="1"/>
        <v>0</v>
      </c>
      <c r="I15" s="144">
        <f t="shared" si="1"/>
        <v>0</v>
      </c>
      <c r="J15" s="144">
        <f t="shared" si="1"/>
        <v>0</v>
      </c>
      <c r="K15" s="144">
        <f t="shared" si="1"/>
        <v>0</v>
      </c>
    </row>
    <row r="16" spans="1:12" s="33" customFormat="1" ht="16.5" customHeight="1" x14ac:dyDescent="0.25">
      <c r="A16" s="214" t="s">
        <v>171</v>
      </c>
      <c r="B16" s="215"/>
      <c r="C16" s="215"/>
      <c r="D16" s="215"/>
      <c r="E16" s="215"/>
      <c r="F16" s="215"/>
      <c r="G16" s="215"/>
      <c r="H16" s="215"/>
      <c r="I16" s="215"/>
      <c r="J16" s="215"/>
      <c r="K16" s="216"/>
    </row>
    <row r="17" spans="1:12" s="33" customFormat="1" ht="41.25" customHeight="1" x14ac:dyDescent="0.25">
      <c r="A17" s="78" t="s">
        <v>92</v>
      </c>
      <c r="B17" s="25" t="s">
        <v>61</v>
      </c>
      <c r="C17" s="23" t="s">
        <v>55</v>
      </c>
      <c r="D17" s="7">
        <v>2017</v>
      </c>
      <c r="E17" s="7" t="s">
        <v>47</v>
      </c>
      <c r="F17" s="74">
        <f t="shared" ref="F17:F26" si="2">+G17+H17+I17+J17+K17</f>
        <v>2432</v>
      </c>
      <c r="G17" s="23">
        <v>847</v>
      </c>
      <c r="H17" s="23"/>
      <c r="I17" s="23"/>
      <c r="J17" s="23"/>
      <c r="K17" s="23">
        <v>1585</v>
      </c>
      <c r="L17" s="113"/>
    </row>
    <row r="18" spans="1:12" s="33" customFormat="1" ht="42" customHeight="1" x14ac:dyDescent="0.25">
      <c r="A18" s="78" t="s">
        <v>71</v>
      </c>
      <c r="B18" s="25" t="s">
        <v>58</v>
      </c>
      <c r="C18" s="23" t="s">
        <v>48</v>
      </c>
      <c r="D18" s="7">
        <v>2017</v>
      </c>
      <c r="E18" s="7" t="s">
        <v>21</v>
      </c>
      <c r="F18" s="74">
        <f t="shared" si="2"/>
        <v>1150</v>
      </c>
      <c r="G18" s="23">
        <v>1150</v>
      </c>
      <c r="H18" s="23"/>
      <c r="I18" s="23"/>
      <c r="J18" s="23"/>
      <c r="K18" s="23"/>
    </row>
    <row r="19" spans="1:12" s="33" customFormat="1" ht="42" customHeight="1" x14ac:dyDescent="0.25">
      <c r="A19" s="78" t="s">
        <v>104</v>
      </c>
      <c r="B19" s="25" t="s">
        <v>35</v>
      </c>
      <c r="C19" s="23" t="s">
        <v>55</v>
      </c>
      <c r="D19" s="7">
        <v>2017</v>
      </c>
      <c r="E19" s="7" t="s">
        <v>51</v>
      </c>
      <c r="F19" s="74">
        <f t="shared" si="2"/>
        <v>595</v>
      </c>
      <c r="G19" s="26"/>
      <c r="H19" s="26"/>
      <c r="I19" s="26"/>
      <c r="J19" s="26"/>
      <c r="K19" s="26">
        <v>595</v>
      </c>
    </row>
    <row r="20" spans="1:12" s="33" customFormat="1" ht="42" customHeight="1" x14ac:dyDescent="0.25">
      <c r="A20" s="78" t="s">
        <v>105</v>
      </c>
      <c r="B20" s="25" t="s">
        <v>96</v>
      </c>
      <c r="C20" s="23"/>
      <c r="D20" s="7">
        <v>2018</v>
      </c>
      <c r="E20" s="7">
        <v>2025</v>
      </c>
      <c r="F20" s="77">
        <f t="shared" si="2"/>
        <v>4401.7</v>
      </c>
      <c r="G20" s="38">
        <v>4401.7</v>
      </c>
      <c r="H20" s="38"/>
      <c r="I20" s="38"/>
      <c r="J20" s="38"/>
      <c r="K20" s="38"/>
    </row>
    <row r="21" spans="1:12" s="33" customFormat="1" ht="41.25" customHeight="1" x14ac:dyDescent="0.25">
      <c r="A21" s="78" t="s">
        <v>19</v>
      </c>
      <c r="B21" s="25" t="s">
        <v>131</v>
      </c>
      <c r="C21" s="23"/>
      <c r="D21" s="7" t="s">
        <v>21</v>
      </c>
      <c r="E21" s="7" t="s">
        <v>47</v>
      </c>
      <c r="F21" s="77">
        <f t="shared" si="2"/>
        <v>5199.5</v>
      </c>
      <c r="G21" s="38"/>
      <c r="H21" s="38"/>
      <c r="I21" s="38">
        <v>5199.5</v>
      </c>
      <c r="J21" s="38"/>
      <c r="K21" s="38"/>
    </row>
    <row r="22" spans="1:12" s="33" customFormat="1" ht="41.25" customHeight="1" x14ac:dyDescent="0.25">
      <c r="A22" s="83">
        <v>6</v>
      </c>
      <c r="B22" s="25" t="s">
        <v>172</v>
      </c>
      <c r="C22" s="54" t="s">
        <v>173</v>
      </c>
      <c r="D22" s="7" t="s">
        <v>47</v>
      </c>
      <c r="E22" s="55" t="s">
        <v>51</v>
      </c>
      <c r="F22" s="77">
        <f t="shared" si="2"/>
        <v>210</v>
      </c>
      <c r="G22" s="38">
        <v>210</v>
      </c>
      <c r="H22" s="38"/>
      <c r="I22" s="38"/>
      <c r="J22" s="38"/>
      <c r="K22" s="38"/>
    </row>
    <row r="23" spans="1:12" s="33" customFormat="1" ht="41.25" customHeight="1" x14ac:dyDescent="0.25">
      <c r="A23" s="83">
        <v>7</v>
      </c>
      <c r="B23" s="25" t="s">
        <v>219</v>
      </c>
      <c r="C23" s="54" t="s">
        <v>173</v>
      </c>
      <c r="D23" s="7" t="s">
        <v>47</v>
      </c>
      <c r="E23" s="55" t="s">
        <v>47</v>
      </c>
      <c r="F23" s="77">
        <f t="shared" si="2"/>
        <v>100</v>
      </c>
      <c r="G23" s="38">
        <v>100</v>
      </c>
      <c r="H23" s="38"/>
      <c r="I23" s="38"/>
      <c r="J23" s="38"/>
      <c r="K23" s="38"/>
    </row>
    <row r="24" spans="1:12" s="33" customFormat="1" ht="41.25" customHeight="1" x14ac:dyDescent="0.25">
      <c r="A24" s="83">
        <v>8</v>
      </c>
      <c r="B24" s="25" t="s">
        <v>174</v>
      </c>
      <c r="C24" s="54" t="s">
        <v>175</v>
      </c>
      <c r="D24" s="7" t="s">
        <v>47</v>
      </c>
      <c r="E24" s="55" t="s">
        <v>47</v>
      </c>
      <c r="F24" s="77">
        <f t="shared" si="2"/>
        <v>200</v>
      </c>
      <c r="G24" s="38"/>
      <c r="H24" s="38"/>
      <c r="I24" s="38"/>
      <c r="J24" s="38"/>
      <c r="K24" s="38">
        <v>200</v>
      </c>
    </row>
    <row r="25" spans="1:12" s="33" customFormat="1" ht="57" customHeight="1" x14ac:dyDescent="0.25">
      <c r="A25" s="83">
        <v>9</v>
      </c>
      <c r="B25" s="25" t="s">
        <v>194</v>
      </c>
      <c r="C25" s="23" t="s">
        <v>85</v>
      </c>
      <c r="D25" s="7" t="s">
        <v>21</v>
      </c>
      <c r="E25" s="7" t="s">
        <v>47</v>
      </c>
      <c r="F25" s="77">
        <f t="shared" si="2"/>
        <v>113.1</v>
      </c>
      <c r="G25" s="38">
        <v>113.1</v>
      </c>
      <c r="H25" s="38"/>
      <c r="I25" s="38"/>
      <c r="J25" s="38"/>
      <c r="K25" s="38"/>
    </row>
    <row r="26" spans="1:12" s="33" customFormat="1" ht="46.15" customHeight="1" x14ac:dyDescent="0.25">
      <c r="A26" s="83">
        <v>10</v>
      </c>
      <c r="B26" s="25" t="s">
        <v>195</v>
      </c>
      <c r="C26" s="23" t="s">
        <v>196</v>
      </c>
      <c r="D26" s="7" t="s">
        <v>47</v>
      </c>
      <c r="E26" s="7" t="s">
        <v>53</v>
      </c>
      <c r="F26" s="77">
        <f t="shared" si="2"/>
        <v>3938.3</v>
      </c>
      <c r="G26" s="38">
        <v>360</v>
      </c>
      <c r="H26" s="38">
        <v>3500</v>
      </c>
      <c r="I26" s="38"/>
      <c r="J26" s="38"/>
      <c r="K26" s="38">
        <v>78.3</v>
      </c>
    </row>
    <row r="27" spans="1:12" s="33" customFormat="1" ht="18.75" customHeight="1" x14ac:dyDescent="0.25">
      <c r="A27" s="87">
        <v>10</v>
      </c>
      <c r="B27" s="130" t="s">
        <v>138</v>
      </c>
      <c r="C27" s="58"/>
      <c r="D27" s="59"/>
      <c r="E27" s="66" t="s">
        <v>13</v>
      </c>
      <c r="F27" s="67">
        <f>SUM(F17:F24)</f>
        <v>14288.2</v>
      </c>
      <c r="G27" s="67">
        <f>SUM(G17:G26)</f>
        <v>7181.8</v>
      </c>
      <c r="H27" s="67">
        <f t="shared" ref="H27:K27" si="3">SUM(H17:H26)</f>
        <v>3500</v>
      </c>
      <c r="I27" s="67">
        <f t="shared" si="3"/>
        <v>5199.5</v>
      </c>
      <c r="J27" s="67">
        <f t="shared" si="3"/>
        <v>0</v>
      </c>
      <c r="K27" s="67">
        <f t="shared" si="3"/>
        <v>2458.3000000000002</v>
      </c>
    </row>
    <row r="28" spans="1:12" ht="17.25" customHeight="1" x14ac:dyDescent="0.2">
      <c r="A28" s="214" t="s">
        <v>15</v>
      </c>
      <c r="B28" s="215"/>
      <c r="C28" s="215"/>
      <c r="D28" s="215"/>
      <c r="E28" s="215"/>
      <c r="F28" s="215"/>
      <c r="G28" s="215"/>
      <c r="H28" s="215"/>
      <c r="I28" s="215"/>
      <c r="J28" s="215"/>
      <c r="K28" s="216"/>
      <c r="L28" s="147"/>
    </row>
    <row r="29" spans="1:12" ht="51.6" customHeight="1" x14ac:dyDescent="0.2">
      <c r="A29" s="159" t="s">
        <v>92</v>
      </c>
      <c r="B29" s="165" t="s">
        <v>118</v>
      </c>
      <c r="C29" s="132" t="s">
        <v>43</v>
      </c>
      <c r="D29" s="4">
        <v>2016</v>
      </c>
      <c r="E29" s="4" t="s">
        <v>53</v>
      </c>
      <c r="F29" s="75">
        <f t="shared" ref="F29:F40" si="4">+G29+H29+I29+J29+K29</f>
        <v>741.6</v>
      </c>
      <c r="G29" s="155">
        <v>741.6</v>
      </c>
      <c r="H29" s="155"/>
      <c r="I29" s="155"/>
      <c r="J29" s="155"/>
      <c r="K29" s="155"/>
    </row>
    <row r="30" spans="1:12" ht="41.1" customHeight="1" x14ac:dyDescent="0.2">
      <c r="A30" s="78" t="s">
        <v>71</v>
      </c>
      <c r="B30" s="49" t="s">
        <v>59</v>
      </c>
      <c r="C30" s="23" t="s">
        <v>169</v>
      </c>
      <c r="D30" s="3" t="s">
        <v>21</v>
      </c>
      <c r="E30" s="3" t="s">
        <v>51</v>
      </c>
      <c r="F30" s="74">
        <f t="shared" si="4"/>
        <v>943.8</v>
      </c>
      <c r="G30" s="26">
        <v>789.1</v>
      </c>
      <c r="H30" s="26"/>
      <c r="I30" s="26"/>
      <c r="J30" s="26"/>
      <c r="K30" s="26">
        <v>154.69999999999999</v>
      </c>
    </row>
    <row r="31" spans="1:12" ht="39.75" customHeight="1" x14ac:dyDescent="0.2">
      <c r="A31" s="159" t="s">
        <v>104</v>
      </c>
      <c r="B31" s="49" t="s">
        <v>217</v>
      </c>
      <c r="C31" s="153"/>
      <c r="D31" s="7">
        <v>2022</v>
      </c>
      <c r="E31" s="7" t="s">
        <v>53</v>
      </c>
      <c r="F31" s="75">
        <f t="shared" si="4"/>
        <v>368.8</v>
      </c>
      <c r="G31" s="155">
        <v>368.8</v>
      </c>
      <c r="H31" s="155"/>
      <c r="I31" s="23"/>
      <c r="J31" s="23"/>
      <c r="K31" s="23"/>
    </row>
    <row r="32" spans="1:12" ht="39.6" customHeight="1" x14ac:dyDescent="0.2">
      <c r="A32" s="159" t="s">
        <v>105</v>
      </c>
      <c r="B32" s="165" t="s">
        <v>86</v>
      </c>
      <c r="C32" s="24" t="s">
        <v>43</v>
      </c>
      <c r="D32" s="7">
        <v>2016</v>
      </c>
      <c r="E32" s="7" t="s">
        <v>47</v>
      </c>
      <c r="F32" s="75">
        <f t="shared" si="4"/>
        <v>488.90000000000003</v>
      </c>
      <c r="G32" s="180">
        <v>216.3</v>
      </c>
      <c r="H32" s="180">
        <v>272.60000000000002</v>
      </c>
      <c r="I32" s="180"/>
      <c r="J32" s="155"/>
      <c r="K32" s="155"/>
    </row>
    <row r="33" spans="1:12" s="19" customFormat="1" ht="41.1" customHeight="1" x14ac:dyDescent="0.2">
      <c r="A33" s="159" t="s">
        <v>19</v>
      </c>
      <c r="B33" s="25" t="s">
        <v>27</v>
      </c>
      <c r="C33" s="23" t="s">
        <v>52</v>
      </c>
      <c r="D33" s="3" t="s">
        <v>20</v>
      </c>
      <c r="E33" s="3" t="s">
        <v>47</v>
      </c>
      <c r="F33" s="75">
        <f t="shared" si="4"/>
        <v>2759.6</v>
      </c>
      <c r="G33" s="26">
        <v>759.1</v>
      </c>
      <c r="H33" s="26">
        <v>1838.3</v>
      </c>
      <c r="I33" s="26">
        <v>162.19999999999999</v>
      </c>
      <c r="J33" s="26"/>
      <c r="K33" s="26"/>
      <c r="L33" s="116"/>
    </row>
    <row r="34" spans="1:12" ht="41.1" customHeight="1" x14ac:dyDescent="0.2">
      <c r="A34" s="159" t="s">
        <v>24</v>
      </c>
      <c r="B34" s="25" t="s">
        <v>128</v>
      </c>
      <c r="C34" s="151" t="s">
        <v>183</v>
      </c>
      <c r="D34" s="3" t="s">
        <v>20</v>
      </c>
      <c r="E34" s="3" t="s">
        <v>101</v>
      </c>
      <c r="F34" s="76">
        <f t="shared" si="4"/>
        <v>2993.2000000000003</v>
      </c>
      <c r="G34" s="26">
        <v>2094.3000000000002</v>
      </c>
      <c r="H34" s="182">
        <v>826</v>
      </c>
      <c r="I34" s="182">
        <v>72.900000000000006</v>
      </c>
      <c r="J34" s="26"/>
      <c r="K34" s="26"/>
    </row>
    <row r="35" spans="1:12" ht="41.1" customHeight="1" x14ac:dyDescent="0.2">
      <c r="A35" s="159">
        <v>7</v>
      </c>
      <c r="B35" s="25" t="s">
        <v>75</v>
      </c>
      <c r="C35" s="24" t="s">
        <v>33</v>
      </c>
      <c r="D35" s="7" t="s">
        <v>47</v>
      </c>
      <c r="E35" s="7" t="s">
        <v>100</v>
      </c>
      <c r="F35" s="75">
        <f t="shared" si="4"/>
        <v>1243.2</v>
      </c>
      <c r="G35" s="23">
        <v>1243.2</v>
      </c>
      <c r="H35" s="23"/>
      <c r="I35" s="23"/>
      <c r="J35" s="23"/>
      <c r="K35" s="23"/>
    </row>
    <row r="36" spans="1:12" ht="39.6" customHeight="1" x14ac:dyDescent="0.2">
      <c r="A36" s="159">
        <v>8</v>
      </c>
      <c r="B36" s="25" t="s">
        <v>120</v>
      </c>
      <c r="C36" s="153" t="s">
        <v>44</v>
      </c>
      <c r="D36" s="7" t="s">
        <v>20</v>
      </c>
      <c r="E36" s="7" t="s">
        <v>100</v>
      </c>
      <c r="F36" s="75">
        <f t="shared" si="4"/>
        <v>2000</v>
      </c>
      <c r="G36" s="26">
        <v>2000</v>
      </c>
      <c r="H36" s="23"/>
      <c r="I36" s="23"/>
      <c r="J36" s="23"/>
      <c r="K36" s="23"/>
    </row>
    <row r="37" spans="1:12" ht="39.950000000000003" customHeight="1" x14ac:dyDescent="0.2">
      <c r="A37" s="159">
        <v>9</v>
      </c>
      <c r="B37" s="25" t="s">
        <v>218</v>
      </c>
      <c r="C37" s="24"/>
      <c r="D37" s="7" t="s">
        <v>21</v>
      </c>
      <c r="E37" s="7" t="s">
        <v>53</v>
      </c>
      <c r="F37" s="75">
        <f t="shared" si="4"/>
        <v>50</v>
      </c>
      <c r="G37" s="23">
        <v>50</v>
      </c>
      <c r="H37" s="23"/>
      <c r="I37" s="23"/>
      <c r="J37" s="23"/>
      <c r="K37" s="23"/>
    </row>
    <row r="38" spans="1:12" ht="93" customHeight="1" x14ac:dyDescent="0.2">
      <c r="A38" s="159">
        <v>10</v>
      </c>
      <c r="B38" s="25" t="s">
        <v>208</v>
      </c>
      <c r="C38" s="24"/>
      <c r="D38" s="7" t="s">
        <v>47</v>
      </c>
      <c r="E38" s="7" t="s">
        <v>100</v>
      </c>
      <c r="F38" s="75">
        <f t="shared" si="4"/>
        <v>375</v>
      </c>
      <c r="G38" s="23">
        <v>375</v>
      </c>
      <c r="H38" s="23"/>
      <c r="I38" s="23"/>
      <c r="J38" s="23"/>
      <c r="K38" s="23"/>
      <c r="L38" s="115"/>
    </row>
    <row r="39" spans="1:12" ht="41.1" customHeight="1" x14ac:dyDescent="0.2">
      <c r="A39" s="159">
        <v>11</v>
      </c>
      <c r="B39" s="25" t="s">
        <v>16</v>
      </c>
      <c r="C39" s="24" t="s">
        <v>43</v>
      </c>
      <c r="D39" s="7">
        <v>2016</v>
      </c>
      <c r="E39" s="7" t="s">
        <v>47</v>
      </c>
      <c r="F39" s="76">
        <f t="shared" si="4"/>
        <v>1638.5</v>
      </c>
      <c r="G39" s="155">
        <v>245.8</v>
      </c>
      <c r="H39" s="177">
        <v>1392.7</v>
      </c>
      <c r="I39" s="23"/>
      <c r="J39" s="23"/>
      <c r="K39" s="23"/>
    </row>
    <row r="40" spans="1:12" ht="53.1" customHeight="1" x14ac:dyDescent="0.2">
      <c r="A40" s="159">
        <v>12</v>
      </c>
      <c r="B40" s="25" t="s">
        <v>143</v>
      </c>
      <c r="C40" s="24"/>
      <c r="D40" s="7" t="s">
        <v>21</v>
      </c>
      <c r="E40" s="7" t="s">
        <v>51</v>
      </c>
      <c r="F40" s="75">
        <f t="shared" si="4"/>
        <v>471.8</v>
      </c>
      <c r="G40" s="155">
        <v>471.8</v>
      </c>
      <c r="H40" s="155"/>
      <c r="I40" s="23"/>
      <c r="J40" s="23"/>
      <c r="K40" s="23"/>
    </row>
    <row r="41" spans="1:12" ht="25.5" customHeight="1" x14ac:dyDescent="0.2">
      <c r="A41" s="159">
        <v>13</v>
      </c>
      <c r="B41" s="128" t="s">
        <v>152</v>
      </c>
      <c r="C41" s="151"/>
      <c r="D41" s="7" t="s">
        <v>47</v>
      </c>
      <c r="E41" s="7" t="s">
        <v>51</v>
      </c>
      <c r="F41" s="75">
        <f t="shared" ref="F41" si="5">+G41+H41+I41+J41+K41</f>
        <v>320</v>
      </c>
      <c r="G41" s="177">
        <v>320</v>
      </c>
      <c r="H41" s="155"/>
      <c r="I41" s="23"/>
      <c r="J41" s="23"/>
      <c r="K41" s="23"/>
    </row>
    <row r="42" spans="1:12" ht="25.5" customHeight="1" x14ac:dyDescent="0.2">
      <c r="A42" s="175">
        <v>14</v>
      </c>
      <c r="B42" s="128" t="s">
        <v>198</v>
      </c>
      <c r="C42" s="172"/>
      <c r="D42" s="7" t="s">
        <v>53</v>
      </c>
      <c r="E42" s="7" t="s">
        <v>53</v>
      </c>
      <c r="F42" s="75">
        <f t="shared" ref="F42" si="6">+G42+H42+I42+J42+K42</f>
        <v>214.5</v>
      </c>
      <c r="G42" s="174">
        <v>32.200000000000003</v>
      </c>
      <c r="H42" s="174">
        <v>182.3</v>
      </c>
      <c r="I42" s="23"/>
      <c r="J42" s="23"/>
      <c r="K42" s="23"/>
    </row>
    <row r="43" spans="1:12" ht="14.25" customHeight="1" x14ac:dyDescent="0.2">
      <c r="A43" s="81">
        <v>14</v>
      </c>
      <c r="B43" s="149" t="s">
        <v>138</v>
      </c>
      <c r="C43" s="62"/>
      <c r="D43" s="63"/>
      <c r="E43" s="64" t="s">
        <v>13</v>
      </c>
      <c r="F43" s="65">
        <f t="shared" ref="F43:K43" si="7">SUM(F29:F42)</f>
        <v>14608.900000000001</v>
      </c>
      <c r="G43" s="65">
        <f t="shared" si="7"/>
        <v>9707.2000000000007</v>
      </c>
      <c r="H43" s="65">
        <f t="shared" si="7"/>
        <v>4511.9000000000005</v>
      </c>
      <c r="I43" s="65">
        <f t="shared" si="7"/>
        <v>235.1</v>
      </c>
      <c r="J43" s="65">
        <f t="shared" si="7"/>
        <v>0</v>
      </c>
      <c r="K43" s="65">
        <f t="shared" si="7"/>
        <v>154.69999999999999</v>
      </c>
    </row>
    <row r="44" spans="1:12" ht="14.25" customHeight="1" x14ac:dyDescent="0.2">
      <c r="A44" s="211" t="s">
        <v>11</v>
      </c>
      <c r="B44" s="212"/>
      <c r="C44" s="212"/>
      <c r="D44" s="212"/>
      <c r="E44" s="212"/>
      <c r="F44" s="212"/>
      <c r="G44" s="212"/>
      <c r="H44" s="212"/>
      <c r="I44" s="212"/>
      <c r="J44" s="212"/>
      <c r="K44" s="166"/>
      <c r="L44" s="147"/>
    </row>
    <row r="45" spans="1:12" ht="26.1" customHeight="1" x14ac:dyDescent="0.2">
      <c r="A45" s="157" t="s">
        <v>92</v>
      </c>
      <c r="B45" s="47" t="s">
        <v>132</v>
      </c>
      <c r="C45" s="153" t="s">
        <v>48</v>
      </c>
      <c r="D45" s="46" t="s">
        <v>28</v>
      </c>
      <c r="E45" s="46" t="s">
        <v>53</v>
      </c>
      <c r="F45" s="77">
        <f t="shared" ref="F45:F78" si="8">+G45+H45+I45+J45+K45</f>
        <v>39000</v>
      </c>
      <c r="G45" s="38">
        <v>2577.6999999999998</v>
      </c>
      <c r="H45" s="38"/>
      <c r="I45" s="38">
        <v>16476.599999999999</v>
      </c>
      <c r="J45" s="38">
        <v>15445.7</v>
      </c>
      <c r="K45" s="38">
        <v>4500</v>
      </c>
    </row>
    <row r="46" spans="1:12" ht="51.75" customHeight="1" x14ac:dyDescent="0.2">
      <c r="A46" s="157" t="s">
        <v>71</v>
      </c>
      <c r="B46" s="47" t="s">
        <v>57</v>
      </c>
      <c r="C46" s="153" t="s">
        <v>45</v>
      </c>
      <c r="D46" s="9" t="s">
        <v>20</v>
      </c>
      <c r="E46" s="9" t="s">
        <v>47</v>
      </c>
      <c r="F46" s="77">
        <f t="shared" si="8"/>
        <v>6657.5</v>
      </c>
      <c r="G46" s="176">
        <v>1400.6</v>
      </c>
      <c r="H46" s="176">
        <v>1980.6</v>
      </c>
      <c r="I46" s="176"/>
      <c r="J46" s="176">
        <v>1836</v>
      </c>
      <c r="K46" s="176">
        <v>1440.3</v>
      </c>
    </row>
    <row r="47" spans="1:12" ht="77.25" customHeight="1" x14ac:dyDescent="0.2">
      <c r="A47" s="78">
        <v>3</v>
      </c>
      <c r="B47" s="128" t="s">
        <v>209</v>
      </c>
      <c r="C47" s="23" t="s">
        <v>49</v>
      </c>
      <c r="D47" s="7" t="s">
        <v>28</v>
      </c>
      <c r="E47" s="7" t="s">
        <v>53</v>
      </c>
      <c r="F47" s="74">
        <f t="shared" si="8"/>
        <v>3552.5</v>
      </c>
      <c r="G47" s="23">
        <v>843.6</v>
      </c>
      <c r="H47" s="23">
        <v>1359.1</v>
      </c>
      <c r="I47" s="23"/>
      <c r="J47" s="23">
        <v>1349.8</v>
      </c>
      <c r="K47" s="23"/>
    </row>
    <row r="48" spans="1:12" ht="19.350000000000001" customHeight="1" x14ac:dyDescent="0.2">
      <c r="A48" s="80">
        <v>4</v>
      </c>
      <c r="B48" s="29" t="s">
        <v>210</v>
      </c>
      <c r="C48" s="156"/>
      <c r="D48" s="57" t="s">
        <v>47</v>
      </c>
      <c r="E48" s="57" t="s">
        <v>53</v>
      </c>
      <c r="F48" s="75">
        <f t="shared" si="8"/>
        <v>1364</v>
      </c>
      <c r="G48" s="155">
        <v>864</v>
      </c>
      <c r="H48" s="155">
        <v>500</v>
      </c>
      <c r="I48" s="155"/>
      <c r="J48" s="155"/>
      <c r="K48" s="155"/>
      <c r="L48" s="116"/>
    </row>
    <row r="49" spans="1:12" ht="19.350000000000001" customHeight="1" x14ac:dyDescent="0.2">
      <c r="A49" s="157">
        <v>5</v>
      </c>
      <c r="B49" s="32" t="s">
        <v>23</v>
      </c>
      <c r="C49" s="23" t="s">
        <v>48</v>
      </c>
      <c r="D49" s="7" t="s">
        <v>41</v>
      </c>
      <c r="E49" s="7">
        <v>2022</v>
      </c>
      <c r="F49" s="74">
        <f t="shared" si="8"/>
        <v>3050</v>
      </c>
      <c r="G49" s="23">
        <v>2742.6</v>
      </c>
      <c r="H49" s="23"/>
      <c r="I49" s="23"/>
      <c r="J49" s="23">
        <v>307.39999999999998</v>
      </c>
      <c r="K49" s="23"/>
    </row>
    <row r="50" spans="1:12" ht="25.5" customHeight="1" x14ac:dyDescent="0.2">
      <c r="A50" s="78">
        <v>6</v>
      </c>
      <c r="B50" s="32" t="s">
        <v>65</v>
      </c>
      <c r="C50" s="23" t="s">
        <v>204</v>
      </c>
      <c r="D50" s="7" t="s">
        <v>46</v>
      </c>
      <c r="E50" s="7" t="s">
        <v>101</v>
      </c>
      <c r="F50" s="99">
        <f t="shared" si="8"/>
        <v>8140.7000000000007</v>
      </c>
      <c r="G50" s="31">
        <v>2791.1</v>
      </c>
      <c r="H50" s="23"/>
      <c r="I50" s="23"/>
      <c r="J50" s="23">
        <v>5349.6</v>
      </c>
      <c r="K50" s="23"/>
      <c r="L50" s="117"/>
    </row>
    <row r="51" spans="1:12" ht="52.5" customHeight="1" x14ac:dyDescent="0.2">
      <c r="A51" s="157">
        <v>7</v>
      </c>
      <c r="B51" s="48" t="s">
        <v>147</v>
      </c>
      <c r="C51" s="180" t="s">
        <v>49</v>
      </c>
      <c r="D51" s="4" t="s">
        <v>28</v>
      </c>
      <c r="E51" s="4" t="s">
        <v>47</v>
      </c>
      <c r="F51" s="75">
        <f t="shared" si="8"/>
        <v>2690.1</v>
      </c>
      <c r="G51" s="180">
        <f>342.1-59</f>
        <v>283.10000000000002</v>
      </c>
      <c r="H51" s="180">
        <v>1537.7</v>
      </c>
      <c r="I51" s="180"/>
      <c r="J51" s="180">
        <v>412.7</v>
      </c>
      <c r="K51" s="155">
        <v>456.6</v>
      </c>
      <c r="L51" s="113"/>
    </row>
    <row r="52" spans="1:12" ht="17.100000000000001" customHeight="1" x14ac:dyDescent="0.2">
      <c r="A52" s="78">
        <v>8</v>
      </c>
      <c r="B52" s="32" t="s">
        <v>160</v>
      </c>
      <c r="C52" s="23" t="s">
        <v>49</v>
      </c>
      <c r="D52" s="7" t="s">
        <v>20</v>
      </c>
      <c r="E52" s="7" t="s">
        <v>202</v>
      </c>
      <c r="F52" s="74">
        <f t="shared" si="8"/>
        <v>4460</v>
      </c>
      <c r="G52" s="23">
        <v>403.2</v>
      </c>
      <c r="H52" s="23"/>
      <c r="I52" s="23"/>
      <c r="J52" s="23">
        <v>4056.8</v>
      </c>
      <c r="K52" s="23"/>
      <c r="L52" s="115"/>
    </row>
    <row r="53" spans="1:12" ht="27" customHeight="1" x14ac:dyDescent="0.2">
      <c r="A53" s="78">
        <v>9</v>
      </c>
      <c r="B53" s="32" t="s">
        <v>123</v>
      </c>
      <c r="C53" s="23" t="s">
        <v>201</v>
      </c>
      <c r="D53" s="3" t="s">
        <v>21</v>
      </c>
      <c r="E53" s="3" t="s">
        <v>101</v>
      </c>
      <c r="F53" s="74">
        <f t="shared" si="8"/>
        <v>1459.7</v>
      </c>
      <c r="G53" s="26">
        <v>814.7</v>
      </c>
      <c r="H53" s="26"/>
      <c r="I53" s="26"/>
      <c r="J53" s="26">
        <v>645</v>
      </c>
      <c r="K53" s="26"/>
    </row>
    <row r="54" spans="1:12" ht="39.6" customHeight="1" x14ac:dyDescent="0.2">
      <c r="A54" s="157">
        <v>10</v>
      </c>
      <c r="B54" s="32" t="s">
        <v>146</v>
      </c>
      <c r="C54" s="23" t="s">
        <v>48</v>
      </c>
      <c r="D54" s="3" t="s">
        <v>21</v>
      </c>
      <c r="E54" s="3" t="s">
        <v>53</v>
      </c>
      <c r="F54" s="74">
        <f t="shared" si="8"/>
        <v>1271</v>
      </c>
      <c r="G54" s="26">
        <v>974.6</v>
      </c>
      <c r="H54" s="26"/>
      <c r="I54" s="26"/>
      <c r="J54" s="26">
        <v>100</v>
      </c>
      <c r="K54" s="26">
        <v>196.4</v>
      </c>
    </row>
    <row r="55" spans="1:12" ht="19.350000000000001" customHeight="1" x14ac:dyDescent="0.2">
      <c r="A55" s="78">
        <v>11</v>
      </c>
      <c r="B55" s="32" t="s">
        <v>139</v>
      </c>
      <c r="C55" s="23" t="s">
        <v>48</v>
      </c>
      <c r="D55" s="3" t="s">
        <v>21</v>
      </c>
      <c r="E55" s="3" t="s">
        <v>100</v>
      </c>
      <c r="F55" s="74">
        <f t="shared" si="8"/>
        <v>5665</v>
      </c>
      <c r="G55" s="26">
        <v>5615</v>
      </c>
      <c r="H55" s="26"/>
      <c r="I55" s="26"/>
      <c r="J55" s="26">
        <v>50</v>
      </c>
      <c r="K55" s="26"/>
    </row>
    <row r="56" spans="1:12" ht="39.6" customHeight="1" x14ac:dyDescent="0.2">
      <c r="A56" s="78">
        <v>12</v>
      </c>
      <c r="B56" s="32" t="s">
        <v>25</v>
      </c>
      <c r="C56" s="23" t="s">
        <v>48</v>
      </c>
      <c r="D56" s="3" t="s">
        <v>29</v>
      </c>
      <c r="E56" s="3" t="s">
        <v>100</v>
      </c>
      <c r="F56" s="74">
        <f t="shared" si="8"/>
        <v>1700</v>
      </c>
      <c r="G56" s="26">
        <v>1700</v>
      </c>
      <c r="H56" s="26"/>
      <c r="I56" s="26"/>
      <c r="J56" s="26"/>
      <c r="K56" s="26"/>
    </row>
    <row r="57" spans="1:12" ht="40.5" customHeight="1" x14ac:dyDescent="0.2">
      <c r="A57" s="157">
        <v>13</v>
      </c>
      <c r="B57" s="48" t="s">
        <v>98</v>
      </c>
      <c r="C57" s="155" t="s">
        <v>50</v>
      </c>
      <c r="D57" s="4" t="s">
        <v>18</v>
      </c>
      <c r="E57" s="4" t="s">
        <v>53</v>
      </c>
      <c r="F57" s="75">
        <f t="shared" si="8"/>
        <v>140.1</v>
      </c>
      <c r="G57" s="155">
        <v>19.7</v>
      </c>
      <c r="H57" s="155">
        <v>90.3</v>
      </c>
      <c r="I57" s="155">
        <v>30.1</v>
      </c>
      <c r="J57" s="155"/>
      <c r="K57" s="155"/>
    </row>
    <row r="58" spans="1:12" ht="17.100000000000001" customHeight="1" x14ac:dyDescent="0.2">
      <c r="A58" s="225">
        <v>14</v>
      </c>
      <c r="B58" s="189" t="s">
        <v>157</v>
      </c>
      <c r="C58" s="228" t="s">
        <v>42</v>
      </c>
      <c r="D58" s="8"/>
      <c r="E58" s="12"/>
      <c r="F58" s="93">
        <f t="shared" si="8"/>
        <v>0</v>
      </c>
      <c r="G58" s="154"/>
      <c r="H58" s="22"/>
      <c r="I58" s="22"/>
      <c r="J58" s="22"/>
      <c r="K58" s="22"/>
    </row>
    <row r="59" spans="1:12" ht="27.95" customHeight="1" x14ac:dyDescent="0.2">
      <c r="A59" s="226"/>
      <c r="B59" s="190" t="s">
        <v>158</v>
      </c>
      <c r="C59" s="229"/>
      <c r="D59" s="139" t="s">
        <v>47</v>
      </c>
      <c r="E59" s="139" t="s">
        <v>47</v>
      </c>
      <c r="F59" s="145">
        <f t="shared" si="8"/>
        <v>260</v>
      </c>
      <c r="G59" s="137">
        <v>20</v>
      </c>
      <c r="H59" s="154"/>
      <c r="I59" s="138"/>
      <c r="J59" s="154">
        <v>240</v>
      </c>
      <c r="K59" s="154"/>
    </row>
    <row r="60" spans="1:12" ht="30.75" customHeight="1" x14ac:dyDescent="0.2">
      <c r="A60" s="226"/>
      <c r="B60" s="191" t="s">
        <v>206</v>
      </c>
      <c r="C60" s="229"/>
      <c r="D60" s="139" t="s">
        <v>47</v>
      </c>
      <c r="E60" s="17" t="s">
        <v>47</v>
      </c>
      <c r="F60" s="145">
        <f t="shared" si="8"/>
        <v>100</v>
      </c>
      <c r="G60" s="154"/>
      <c r="H60" s="137"/>
      <c r="I60" s="138"/>
      <c r="J60" s="136">
        <v>100</v>
      </c>
      <c r="K60" s="136"/>
    </row>
    <row r="61" spans="1:12" ht="26.1" customHeight="1" x14ac:dyDescent="0.2">
      <c r="A61" s="226"/>
      <c r="B61" s="192" t="s">
        <v>159</v>
      </c>
      <c r="C61" s="229"/>
      <c r="D61" s="139" t="s">
        <v>47</v>
      </c>
      <c r="E61" s="12" t="s">
        <v>47</v>
      </c>
      <c r="F61" s="145">
        <f t="shared" si="8"/>
        <v>250</v>
      </c>
      <c r="G61" s="136"/>
      <c r="H61" s="154"/>
      <c r="I61" s="154"/>
      <c r="J61" s="136">
        <v>250</v>
      </c>
      <c r="K61" s="137"/>
    </row>
    <row r="62" spans="1:12" ht="26.45" customHeight="1" x14ac:dyDescent="0.2">
      <c r="A62" s="226"/>
      <c r="B62" s="190" t="s">
        <v>211</v>
      </c>
      <c r="C62" s="229"/>
      <c r="D62" s="139" t="s">
        <v>51</v>
      </c>
      <c r="E62" s="134" t="s">
        <v>53</v>
      </c>
      <c r="F62" s="140">
        <f t="shared" si="8"/>
        <v>1220</v>
      </c>
      <c r="G62" s="137">
        <v>40</v>
      </c>
      <c r="H62" s="137"/>
      <c r="I62" s="137"/>
      <c r="J62" s="136">
        <f>590*2</f>
        <v>1180</v>
      </c>
      <c r="K62" s="138"/>
    </row>
    <row r="63" spans="1:12" ht="15" customHeight="1" x14ac:dyDescent="0.2">
      <c r="A63" s="227"/>
      <c r="B63" s="190" t="s">
        <v>166</v>
      </c>
      <c r="C63" s="230"/>
      <c r="D63" s="4" t="s">
        <v>18</v>
      </c>
      <c r="E63" s="133" t="s">
        <v>101</v>
      </c>
      <c r="F63" s="75">
        <f t="shared" si="8"/>
        <v>3168.1</v>
      </c>
      <c r="G63" s="155"/>
      <c r="H63" s="155"/>
      <c r="I63" s="135"/>
      <c r="J63" s="135">
        <f>17+1500+1651.1</f>
        <v>3168.1</v>
      </c>
      <c r="K63" s="155"/>
    </row>
    <row r="64" spans="1:12" ht="51.95" customHeight="1" x14ac:dyDescent="0.2">
      <c r="A64" s="78">
        <v>15</v>
      </c>
      <c r="B64" s="32" t="s">
        <v>212</v>
      </c>
      <c r="C64" s="72" t="s">
        <v>42</v>
      </c>
      <c r="D64" s="3" t="s">
        <v>18</v>
      </c>
      <c r="E64" s="3" t="s">
        <v>47</v>
      </c>
      <c r="F64" s="74">
        <f t="shared" si="8"/>
        <v>35.900000000000006</v>
      </c>
      <c r="G64" s="26"/>
      <c r="H64" s="26"/>
      <c r="I64" s="26"/>
      <c r="J64" s="26">
        <f>13.8+22.1</f>
        <v>35.900000000000006</v>
      </c>
      <c r="K64" s="26"/>
    </row>
    <row r="65" spans="1:12" ht="30" customHeight="1" x14ac:dyDescent="0.2">
      <c r="A65" s="78">
        <v>16</v>
      </c>
      <c r="B65" s="32" t="s">
        <v>213</v>
      </c>
      <c r="C65" s="72" t="s">
        <v>42</v>
      </c>
      <c r="D65" s="3" t="s">
        <v>21</v>
      </c>
      <c r="E65" s="3" t="s">
        <v>51</v>
      </c>
      <c r="F65" s="77">
        <f t="shared" si="8"/>
        <v>433</v>
      </c>
      <c r="G65" s="38">
        <f>5+150+278</f>
        <v>433</v>
      </c>
      <c r="H65" s="38"/>
      <c r="I65" s="38"/>
      <c r="J65" s="38"/>
      <c r="K65" s="38"/>
    </row>
    <row r="66" spans="1:12" ht="39.75" customHeight="1" x14ac:dyDescent="0.2">
      <c r="A66" s="82">
        <v>17</v>
      </c>
      <c r="B66" s="89" t="s">
        <v>148</v>
      </c>
      <c r="C66" s="228" t="s">
        <v>112</v>
      </c>
      <c r="D66" s="13" t="s">
        <v>21</v>
      </c>
      <c r="E66" s="13" t="s">
        <v>101</v>
      </c>
      <c r="F66" s="77">
        <f t="shared" si="8"/>
        <v>529.6</v>
      </c>
      <c r="G66" s="38"/>
      <c r="H66" s="38"/>
      <c r="I66" s="38"/>
      <c r="J66" s="38">
        <f>9.2+96.8+151.3+272.3</f>
        <v>529.6</v>
      </c>
      <c r="K66" s="38"/>
    </row>
    <row r="67" spans="1:12" ht="14.25" customHeight="1" x14ac:dyDescent="0.2">
      <c r="A67" s="82"/>
      <c r="B67" s="89" t="s">
        <v>144</v>
      </c>
      <c r="C67" s="229"/>
      <c r="D67" s="13"/>
      <c r="E67" s="13"/>
      <c r="F67" s="93"/>
      <c r="G67" s="44"/>
      <c r="H67" s="44"/>
      <c r="I67" s="44"/>
      <c r="J67" s="44"/>
      <c r="K67" s="44"/>
    </row>
    <row r="68" spans="1:12" ht="18" customHeight="1" x14ac:dyDescent="0.2">
      <c r="A68" s="94"/>
      <c r="B68" s="90" t="s">
        <v>145</v>
      </c>
      <c r="C68" s="230"/>
      <c r="D68" s="6"/>
      <c r="E68" s="6"/>
      <c r="F68" s="75"/>
      <c r="G68" s="30"/>
      <c r="H68" s="30"/>
      <c r="I68" s="30"/>
      <c r="J68" s="30"/>
      <c r="K68" s="30"/>
    </row>
    <row r="69" spans="1:12" ht="33" customHeight="1" x14ac:dyDescent="0.2">
      <c r="A69" s="83">
        <v>18</v>
      </c>
      <c r="B69" s="32" t="s">
        <v>129</v>
      </c>
      <c r="C69" s="72" t="s">
        <v>112</v>
      </c>
      <c r="D69" s="3" t="s">
        <v>21</v>
      </c>
      <c r="E69" s="3" t="s">
        <v>100</v>
      </c>
      <c r="F69" s="74">
        <f t="shared" si="8"/>
        <v>1821.8</v>
      </c>
      <c r="G69" s="26"/>
      <c r="H69" s="26"/>
      <c r="I69" s="26"/>
      <c r="J69" s="26">
        <f>21.8+1800</f>
        <v>1821.8</v>
      </c>
      <c r="K69" s="26"/>
    </row>
    <row r="70" spans="1:12" ht="41.25" customHeight="1" x14ac:dyDescent="0.2">
      <c r="A70" s="83">
        <v>19</v>
      </c>
      <c r="B70" s="32" t="s">
        <v>99</v>
      </c>
      <c r="C70" s="72" t="s">
        <v>167</v>
      </c>
      <c r="D70" s="3" t="s">
        <v>47</v>
      </c>
      <c r="E70" s="3" t="s">
        <v>53</v>
      </c>
      <c r="F70" s="74">
        <f t="shared" si="8"/>
        <v>124.5</v>
      </c>
      <c r="G70" s="26">
        <v>124.5</v>
      </c>
      <c r="H70" s="26"/>
      <c r="I70" s="26"/>
      <c r="J70" s="26"/>
      <c r="K70" s="26"/>
    </row>
    <row r="71" spans="1:12" ht="31.35" customHeight="1" x14ac:dyDescent="0.2">
      <c r="A71" s="83">
        <v>20</v>
      </c>
      <c r="B71" s="32" t="s">
        <v>80</v>
      </c>
      <c r="C71" s="72" t="s">
        <v>112</v>
      </c>
      <c r="D71" s="3" t="s">
        <v>47</v>
      </c>
      <c r="E71" s="7" t="s">
        <v>53</v>
      </c>
      <c r="F71" s="74">
        <f t="shared" si="8"/>
        <v>135</v>
      </c>
      <c r="G71" s="26">
        <v>135</v>
      </c>
      <c r="H71" s="26"/>
      <c r="I71" s="26"/>
      <c r="J71" s="26"/>
      <c r="K71" s="26"/>
    </row>
    <row r="72" spans="1:12" s="19" customFormat="1" ht="72" customHeight="1" x14ac:dyDescent="0.2">
      <c r="A72" s="159">
        <v>21</v>
      </c>
      <c r="B72" s="48" t="s">
        <v>130</v>
      </c>
      <c r="C72" s="72" t="s">
        <v>168</v>
      </c>
      <c r="D72" s="6" t="s">
        <v>51</v>
      </c>
      <c r="E72" s="6" t="s">
        <v>53</v>
      </c>
      <c r="F72" s="93">
        <f t="shared" si="8"/>
        <v>4421.3</v>
      </c>
      <c r="G72" s="30">
        <v>2806.3</v>
      </c>
      <c r="H72" s="30">
        <v>1615</v>
      </c>
      <c r="I72" s="30"/>
      <c r="J72" s="30"/>
      <c r="K72" s="30"/>
      <c r="L72" s="114"/>
    </row>
    <row r="73" spans="1:12" s="19" customFormat="1" ht="28.5" customHeight="1" x14ac:dyDescent="0.2">
      <c r="A73" s="159">
        <v>22</v>
      </c>
      <c r="B73" s="32" t="s">
        <v>135</v>
      </c>
      <c r="C73" s="23" t="s">
        <v>43</v>
      </c>
      <c r="D73" s="3" t="s">
        <v>29</v>
      </c>
      <c r="E73" s="3" t="s">
        <v>47</v>
      </c>
      <c r="F73" s="74">
        <f t="shared" si="8"/>
        <v>575.4</v>
      </c>
      <c r="G73" s="26">
        <v>149.69999999999999</v>
      </c>
      <c r="H73" s="30">
        <v>425.7</v>
      </c>
      <c r="I73" s="30"/>
      <c r="J73" s="30"/>
      <c r="K73" s="30"/>
      <c r="L73" s="116"/>
    </row>
    <row r="74" spans="1:12" ht="44.25" customHeight="1" x14ac:dyDescent="0.2">
      <c r="A74" s="157">
        <v>23</v>
      </c>
      <c r="B74" s="102" t="s">
        <v>151</v>
      </c>
      <c r="C74" s="37" t="s">
        <v>48</v>
      </c>
      <c r="D74" s="46" t="s">
        <v>20</v>
      </c>
      <c r="E74" s="103"/>
      <c r="F74" s="92">
        <f t="shared" si="8"/>
        <v>31063.3</v>
      </c>
      <c r="G74" s="52">
        <v>2994.3</v>
      </c>
      <c r="H74" s="141"/>
      <c r="I74" s="26">
        <v>28000</v>
      </c>
      <c r="J74" s="26">
        <v>69</v>
      </c>
      <c r="K74" s="26"/>
    </row>
    <row r="75" spans="1:12" ht="44.25" customHeight="1" x14ac:dyDescent="0.2">
      <c r="A75" s="178">
        <v>24</v>
      </c>
      <c r="B75" s="47" t="s">
        <v>200</v>
      </c>
      <c r="C75" s="37" t="s">
        <v>49</v>
      </c>
      <c r="D75" s="46" t="s">
        <v>51</v>
      </c>
      <c r="E75" s="129">
        <v>2024</v>
      </c>
      <c r="F75" s="92">
        <f t="shared" ref="F75" si="9">+G75+H75+I75+J75+K75</f>
        <v>1400</v>
      </c>
      <c r="G75" s="52">
        <v>400</v>
      </c>
      <c r="H75" s="141"/>
      <c r="I75" s="26"/>
      <c r="J75" s="26">
        <v>1000</v>
      </c>
      <c r="K75" s="26"/>
    </row>
    <row r="76" spans="1:12" ht="28.5" customHeight="1" x14ac:dyDescent="0.2">
      <c r="A76" s="78">
        <v>25</v>
      </c>
      <c r="B76" s="128" t="s">
        <v>165</v>
      </c>
      <c r="C76" s="23" t="s">
        <v>48</v>
      </c>
      <c r="D76" s="129">
        <v>2021</v>
      </c>
      <c r="E76" s="129">
        <v>2023</v>
      </c>
      <c r="F76" s="92">
        <f t="shared" si="8"/>
        <v>400</v>
      </c>
      <c r="G76" s="52">
        <v>400</v>
      </c>
      <c r="H76" s="141"/>
      <c r="I76" s="26"/>
      <c r="J76" s="26"/>
      <c r="K76" s="26"/>
    </row>
    <row r="77" spans="1:12" ht="32.25" customHeight="1" x14ac:dyDescent="0.2">
      <c r="A77" s="78">
        <v>26</v>
      </c>
      <c r="B77" s="128" t="s">
        <v>184</v>
      </c>
      <c r="C77" s="23" t="s">
        <v>48</v>
      </c>
      <c r="D77" s="129">
        <v>2021</v>
      </c>
      <c r="E77" s="112">
        <v>2025</v>
      </c>
      <c r="F77" s="92">
        <f t="shared" si="8"/>
        <v>833.8</v>
      </c>
      <c r="G77" s="52">
        <v>833.8</v>
      </c>
      <c r="H77" s="141"/>
      <c r="I77" s="26"/>
      <c r="J77" s="26"/>
      <c r="K77" s="26"/>
    </row>
    <row r="78" spans="1:12" ht="27" customHeight="1" x14ac:dyDescent="0.2">
      <c r="A78" s="78">
        <v>27</v>
      </c>
      <c r="B78" s="128" t="s">
        <v>153</v>
      </c>
      <c r="C78" s="23" t="s">
        <v>43</v>
      </c>
      <c r="D78" s="129">
        <v>2022</v>
      </c>
      <c r="E78" s="112">
        <v>2022</v>
      </c>
      <c r="F78" s="92">
        <f t="shared" si="8"/>
        <v>2250</v>
      </c>
      <c r="G78" s="52">
        <v>2250</v>
      </c>
      <c r="H78" s="141"/>
      <c r="I78" s="26"/>
      <c r="J78" s="26"/>
      <c r="K78" s="26"/>
    </row>
    <row r="79" spans="1:12" ht="41.25" customHeight="1" x14ac:dyDescent="0.2">
      <c r="A79" s="78">
        <v>28</v>
      </c>
      <c r="B79" s="186" t="s">
        <v>205</v>
      </c>
      <c r="C79" s="23" t="s">
        <v>48</v>
      </c>
      <c r="D79" s="187">
        <v>2021</v>
      </c>
      <c r="E79" s="188">
        <v>2021</v>
      </c>
      <c r="F79" s="92">
        <f>+G79+H79+I79+J79+K79</f>
        <v>401.79999999999995</v>
      </c>
      <c r="G79" s="52">
        <v>112.6</v>
      </c>
      <c r="H79" s="141"/>
      <c r="I79" s="26"/>
      <c r="J79" s="26">
        <v>289.2</v>
      </c>
      <c r="K79" s="26"/>
    </row>
    <row r="80" spans="1:12" ht="15" customHeight="1" x14ac:dyDescent="0.2">
      <c r="A80" s="104">
        <v>28</v>
      </c>
      <c r="B80" s="152" t="s">
        <v>137</v>
      </c>
      <c r="C80" s="100"/>
      <c r="D80" s="101"/>
      <c r="E80" s="105" t="s">
        <v>13</v>
      </c>
      <c r="F80" s="61">
        <f t="shared" ref="F80:K80" si="10">SUM(F45:F79)</f>
        <v>128574.1</v>
      </c>
      <c r="G80" s="61">
        <f>SUM(G45:G79)</f>
        <v>31729.100000000002</v>
      </c>
      <c r="H80" s="61">
        <f t="shared" si="10"/>
        <v>7508.4</v>
      </c>
      <c r="I80" s="61">
        <f t="shared" si="10"/>
        <v>44506.7</v>
      </c>
      <c r="J80" s="61">
        <f t="shared" si="10"/>
        <v>38236.6</v>
      </c>
      <c r="K80" s="61">
        <f t="shared" si="10"/>
        <v>6593.3</v>
      </c>
    </row>
    <row r="81" spans="1:12" ht="18" customHeight="1" x14ac:dyDescent="0.2">
      <c r="A81" s="217" t="s">
        <v>38</v>
      </c>
      <c r="B81" s="218"/>
      <c r="C81" s="218"/>
      <c r="D81" s="218"/>
      <c r="E81" s="218"/>
      <c r="F81" s="218"/>
      <c r="G81" s="218"/>
      <c r="H81" s="218"/>
      <c r="I81" s="218"/>
      <c r="J81" s="218"/>
      <c r="K81" s="167"/>
    </row>
    <row r="82" spans="1:12" ht="41.25" customHeight="1" x14ac:dyDescent="0.2">
      <c r="A82" s="157" t="s">
        <v>92</v>
      </c>
      <c r="B82" s="49" t="s">
        <v>66</v>
      </c>
      <c r="C82" s="72" t="s">
        <v>78</v>
      </c>
      <c r="D82" s="42" t="s">
        <v>29</v>
      </c>
      <c r="E82" s="3" t="s">
        <v>100</v>
      </c>
      <c r="F82" s="99">
        <f t="shared" ref="F82:F100" si="11">+G82+H82+I82+J82+K82</f>
        <v>16532.5</v>
      </c>
      <c r="G82" s="31">
        <v>16532.5</v>
      </c>
      <c r="H82" s="26"/>
      <c r="I82" s="26"/>
      <c r="J82" s="26"/>
      <c r="K82" s="26"/>
    </row>
    <row r="83" spans="1:12" ht="39.6" customHeight="1" x14ac:dyDescent="0.2">
      <c r="A83" s="157" t="s">
        <v>71</v>
      </c>
      <c r="B83" s="49" t="s">
        <v>67</v>
      </c>
      <c r="C83" s="72" t="s">
        <v>78</v>
      </c>
      <c r="D83" s="42" t="s">
        <v>28</v>
      </c>
      <c r="E83" s="3" t="s">
        <v>51</v>
      </c>
      <c r="F83" s="74">
        <f t="shared" si="11"/>
        <v>11483.5</v>
      </c>
      <c r="G83" s="26">
        <v>4662.8999999999996</v>
      </c>
      <c r="H83" s="26">
        <v>6267.5</v>
      </c>
      <c r="I83" s="30">
        <v>553.1</v>
      </c>
      <c r="J83" s="30"/>
      <c r="K83" s="30"/>
    </row>
    <row r="84" spans="1:12" ht="65.099999999999994" customHeight="1" x14ac:dyDescent="0.2">
      <c r="A84" s="157" t="s">
        <v>104</v>
      </c>
      <c r="B84" s="49" t="s">
        <v>68</v>
      </c>
      <c r="C84" s="156" t="s">
        <v>183</v>
      </c>
      <c r="D84" s="42" t="s">
        <v>29</v>
      </c>
      <c r="E84" s="3" t="s">
        <v>47</v>
      </c>
      <c r="F84" s="74">
        <f t="shared" si="11"/>
        <v>3178.3999999999996</v>
      </c>
      <c r="G84" s="26">
        <v>561.70000000000005</v>
      </c>
      <c r="H84" s="26">
        <v>2404.5</v>
      </c>
      <c r="I84" s="26">
        <v>212.2</v>
      </c>
      <c r="J84" s="26"/>
      <c r="K84" s="26"/>
    </row>
    <row r="85" spans="1:12" ht="54" customHeight="1" x14ac:dyDescent="0.2">
      <c r="A85" s="157" t="s">
        <v>105</v>
      </c>
      <c r="B85" s="162" t="s">
        <v>161</v>
      </c>
      <c r="C85" s="156" t="s">
        <v>183</v>
      </c>
      <c r="D85" s="43" t="s">
        <v>29</v>
      </c>
      <c r="E85" s="6" t="s">
        <v>100</v>
      </c>
      <c r="F85" s="75">
        <f t="shared" si="11"/>
        <v>6088.4</v>
      </c>
      <c r="G85" s="30">
        <v>6088.4</v>
      </c>
      <c r="H85" s="30"/>
      <c r="I85" s="30"/>
      <c r="J85" s="26"/>
      <c r="K85" s="26"/>
      <c r="L85" s="115"/>
    </row>
    <row r="86" spans="1:12" ht="25.5" customHeight="1" x14ac:dyDescent="0.2">
      <c r="A86" s="157" t="s">
        <v>19</v>
      </c>
      <c r="B86" s="49" t="s">
        <v>69</v>
      </c>
      <c r="C86" s="180" t="s">
        <v>183</v>
      </c>
      <c r="D86" s="42" t="s">
        <v>29</v>
      </c>
      <c r="E86" s="3" t="s">
        <v>47</v>
      </c>
      <c r="F86" s="74">
        <f t="shared" si="11"/>
        <v>1970.6</v>
      </c>
      <c r="G86" s="26">
        <v>551</v>
      </c>
      <c r="H86" s="26">
        <v>1304.5</v>
      </c>
      <c r="I86" s="26">
        <v>115.1</v>
      </c>
      <c r="J86" s="26"/>
      <c r="K86" s="26"/>
    </row>
    <row r="87" spans="1:12" ht="40.5" customHeight="1" x14ac:dyDescent="0.2">
      <c r="A87" s="157" t="s">
        <v>24</v>
      </c>
      <c r="B87" s="49" t="s">
        <v>119</v>
      </c>
      <c r="C87" s="72" t="s">
        <v>79</v>
      </c>
      <c r="D87" s="42" t="s">
        <v>18</v>
      </c>
      <c r="E87" s="3" t="s">
        <v>51</v>
      </c>
      <c r="F87" s="74">
        <f t="shared" si="11"/>
        <v>94</v>
      </c>
      <c r="G87" s="23">
        <v>94</v>
      </c>
      <c r="H87" s="26"/>
      <c r="I87" s="26"/>
      <c r="J87" s="26"/>
      <c r="K87" s="26"/>
    </row>
    <row r="88" spans="1:12" ht="27" customHeight="1" x14ac:dyDescent="0.2">
      <c r="A88" s="157" t="s">
        <v>106</v>
      </c>
      <c r="B88" s="49" t="s">
        <v>30</v>
      </c>
      <c r="C88" s="32" t="s">
        <v>54</v>
      </c>
      <c r="D88" s="3" t="s">
        <v>28</v>
      </c>
      <c r="E88" s="3" t="s">
        <v>100</v>
      </c>
      <c r="F88" s="74">
        <f t="shared" si="11"/>
        <v>1458.8</v>
      </c>
      <c r="G88" s="26">
        <v>1458.8</v>
      </c>
      <c r="H88" s="26"/>
      <c r="I88" s="26"/>
      <c r="J88" s="26"/>
      <c r="K88" s="26"/>
    </row>
    <row r="89" spans="1:12" ht="39" customHeight="1" x14ac:dyDescent="0.2">
      <c r="A89" s="157" t="s">
        <v>113</v>
      </c>
      <c r="B89" s="49" t="s">
        <v>124</v>
      </c>
      <c r="C89" s="23" t="s">
        <v>48</v>
      </c>
      <c r="D89" s="3" t="s">
        <v>21</v>
      </c>
      <c r="E89" s="3" t="s">
        <v>53</v>
      </c>
      <c r="F89" s="74">
        <f t="shared" si="11"/>
        <v>314.8</v>
      </c>
      <c r="G89" s="26">
        <v>314.8</v>
      </c>
      <c r="H89" s="26"/>
      <c r="I89" s="26"/>
      <c r="J89" s="26"/>
      <c r="K89" s="26"/>
    </row>
    <row r="90" spans="1:12" ht="17.45" customHeight="1" x14ac:dyDescent="0.2">
      <c r="A90" s="157" t="s">
        <v>114</v>
      </c>
      <c r="B90" s="97" t="s">
        <v>26</v>
      </c>
      <c r="C90" s="154" t="s">
        <v>42</v>
      </c>
      <c r="D90" s="13" t="s">
        <v>28</v>
      </c>
      <c r="E90" s="13" t="s">
        <v>47</v>
      </c>
      <c r="F90" s="93">
        <f t="shared" si="11"/>
        <v>954.19999999999993</v>
      </c>
      <c r="G90" s="44">
        <f>753.4+158.2+19.7</f>
        <v>931.3</v>
      </c>
      <c r="H90" s="44"/>
      <c r="I90" s="44"/>
      <c r="J90" s="44"/>
      <c r="K90" s="30">
        <v>22.9</v>
      </c>
    </row>
    <row r="91" spans="1:12" ht="17.45" customHeight="1" x14ac:dyDescent="0.2">
      <c r="A91" s="157" t="s">
        <v>115</v>
      </c>
      <c r="B91" s="49" t="s">
        <v>111</v>
      </c>
      <c r="C91" s="26" t="s">
        <v>42</v>
      </c>
      <c r="D91" s="3" t="s">
        <v>29</v>
      </c>
      <c r="E91" s="3" t="s">
        <v>53</v>
      </c>
      <c r="F91" s="74">
        <f t="shared" si="11"/>
        <v>1137.8000000000002</v>
      </c>
      <c r="G91" s="26">
        <f>16.6+512.7+591.5+17</f>
        <v>1137.8000000000002</v>
      </c>
      <c r="H91" s="26"/>
      <c r="I91" s="26"/>
      <c r="J91" s="26"/>
      <c r="K91" s="26"/>
    </row>
    <row r="92" spans="1:12" ht="39" customHeight="1" x14ac:dyDescent="0.2">
      <c r="A92" s="157" t="s">
        <v>116</v>
      </c>
      <c r="B92" s="49" t="s">
        <v>133</v>
      </c>
      <c r="C92" s="50"/>
      <c r="D92" s="3" t="s">
        <v>47</v>
      </c>
      <c r="E92" s="2" t="s">
        <v>51</v>
      </c>
      <c r="F92" s="74">
        <f t="shared" si="11"/>
        <v>400</v>
      </c>
      <c r="G92" s="26">
        <v>400</v>
      </c>
      <c r="H92" s="26"/>
      <c r="I92" s="26"/>
      <c r="J92" s="26"/>
      <c r="K92" s="26"/>
    </row>
    <row r="93" spans="1:12" ht="20.100000000000001" customHeight="1" x14ac:dyDescent="0.2">
      <c r="A93" s="157">
        <v>12</v>
      </c>
      <c r="B93" s="49" t="s">
        <v>136</v>
      </c>
      <c r="C93" s="23"/>
      <c r="D93" s="12" t="s">
        <v>47</v>
      </c>
      <c r="E93" s="14" t="s">
        <v>53</v>
      </c>
      <c r="F93" s="74">
        <f t="shared" si="11"/>
        <v>3178.3</v>
      </c>
      <c r="G93" s="23">
        <v>3178.3</v>
      </c>
      <c r="H93" s="154"/>
      <c r="I93" s="23"/>
      <c r="J93" s="23"/>
      <c r="K93" s="155"/>
    </row>
    <row r="94" spans="1:12" ht="78" customHeight="1" x14ac:dyDescent="0.2">
      <c r="A94" s="157">
        <v>13</v>
      </c>
      <c r="B94" s="49" t="s">
        <v>214</v>
      </c>
      <c r="C94" s="23" t="s">
        <v>42</v>
      </c>
      <c r="D94" s="7" t="s">
        <v>18</v>
      </c>
      <c r="E94" s="7" t="s">
        <v>101</v>
      </c>
      <c r="F94" s="74">
        <f t="shared" si="11"/>
        <v>2463.6</v>
      </c>
      <c r="G94" s="26">
        <v>2463.6</v>
      </c>
      <c r="H94" s="23"/>
      <c r="I94" s="23"/>
      <c r="J94" s="23"/>
      <c r="K94" s="23"/>
    </row>
    <row r="95" spans="1:12" ht="39" customHeight="1" x14ac:dyDescent="0.2">
      <c r="A95" s="157">
        <v>14</v>
      </c>
      <c r="B95" s="49" t="s">
        <v>134</v>
      </c>
      <c r="C95" s="51" t="s">
        <v>76</v>
      </c>
      <c r="D95" s="3" t="s">
        <v>53</v>
      </c>
      <c r="E95" s="15" t="s">
        <v>53</v>
      </c>
      <c r="F95" s="92">
        <f t="shared" si="11"/>
        <v>459.2</v>
      </c>
      <c r="G95" s="52">
        <v>459.2</v>
      </c>
      <c r="H95" s="26"/>
      <c r="I95" s="31"/>
      <c r="J95" s="31"/>
      <c r="K95" s="26"/>
    </row>
    <row r="96" spans="1:12" ht="26.45" customHeight="1" x14ac:dyDescent="0.2">
      <c r="A96" s="157">
        <v>15</v>
      </c>
      <c r="B96" s="49" t="s">
        <v>93</v>
      </c>
      <c r="C96" s="23" t="s">
        <v>112</v>
      </c>
      <c r="D96" s="3" t="s">
        <v>47</v>
      </c>
      <c r="E96" s="3" t="s">
        <v>53</v>
      </c>
      <c r="F96" s="74">
        <f t="shared" si="11"/>
        <v>358.5</v>
      </c>
      <c r="G96" s="26">
        <v>358.5</v>
      </c>
      <c r="H96" s="26"/>
      <c r="I96" s="26"/>
      <c r="J96" s="26"/>
      <c r="K96" s="26"/>
    </row>
    <row r="97" spans="1:12" ht="38.450000000000003" customHeight="1" x14ac:dyDescent="0.2">
      <c r="A97" s="157">
        <v>16</v>
      </c>
      <c r="B97" s="96" t="s">
        <v>102</v>
      </c>
      <c r="C97" s="146" t="s">
        <v>169</v>
      </c>
      <c r="D97" s="85" t="s">
        <v>47</v>
      </c>
      <c r="E97" s="85" t="s">
        <v>53</v>
      </c>
      <c r="F97" s="93">
        <f t="shared" si="11"/>
        <v>3663.5</v>
      </c>
      <c r="G97" s="44">
        <v>3663.5</v>
      </c>
      <c r="H97" s="45"/>
      <c r="I97" s="45"/>
      <c r="J97" s="45"/>
      <c r="K97" s="45"/>
      <c r="L97" s="116"/>
    </row>
    <row r="98" spans="1:12" ht="27.95" customHeight="1" x14ac:dyDescent="0.2">
      <c r="A98" s="157">
        <v>17</v>
      </c>
      <c r="B98" s="49" t="s">
        <v>70</v>
      </c>
      <c r="C98" s="72" t="s">
        <v>78</v>
      </c>
      <c r="D98" s="42" t="s">
        <v>29</v>
      </c>
      <c r="E98" s="3" t="s">
        <v>51</v>
      </c>
      <c r="F98" s="74">
        <f t="shared" si="11"/>
        <v>6301.9</v>
      </c>
      <c r="G98" s="26">
        <v>1214.4000000000001</v>
      </c>
      <c r="H98" s="26">
        <v>4675</v>
      </c>
      <c r="I98" s="26">
        <v>412.5</v>
      </c>
      <c r="J98" s="26"/>
      <c r="K98" s="26"/>
    </row>
    <row r="99" spans="1:12" ht="41.45" customHeight="1" thickBot="1" x14ac:dyDescent="0.25">
      <c r="A99" s="157">
        <v>18</v>
      </c>
      <c r="B99" s="161" t="s">
        <v>94</v>
      </c>
      <c r="C99" s="23" t="s">
        <v>112</v>
      </c>
      <c r="D99" s="3" t="s">
        <v>21</v>
      </c>
      <c r="E99" s="3" t="s">
        <v>51</v>
      </c>
      <c r="F99" s="74">
        <f t="shared" si="11"/>
        <v>510</v>
      </c>
      <c r="G99" s="23">
        <v>510</v>
      </c>
      <c r="H99" s="26"/>
      <c r="I99" s="26"/>
      <c r="J99" s="26"/>
      <c r="K99" s="26"/>
    </row>
    <row r="100" spans="1:12" ht="39" customHeight="1" thickBot="1" x14ac:dyDescent="0.25">
      <c r="A100" s="106">
        <v>19</v>
      </c>
      <c r="B100" s="142" t="s">
        <v>162</v>
      </c>
      <c r="C100" s="36" t="s">
        <v>182</v>
      </c>
      <c r="D100" s="3" t="s">
        <v>47</v>
      </c>
      <c r="E100" s="3"/>
      <c r="F100" s="74">
        <f t="shared" si="11"/>
        <v>125</v>
      </c>
      <c r="G100" s="23">
        <v>125</v>
      </c>
      <c r="H100" s="26"/>
      <c r="I100" s="26"/>
      <c r="J100" s="26"/>
      <c r="K100" s="26"/>
      <c r="L100" s="148"/>
    </row>
    <row r="101" spans="1:12" ht="26.1" customHeight="1" thickBot="1" x14ac:dyDescent="0.25">
      <c r="A101" s="106">
        <v>20</v>
      </c>
      <c r="B101" s="142" t="s">
        <v>199</v>
      </c>
      <c r="C101" s="36"/>
      <c r="D101" s="3" t="s">
        <v>47</v>
      </c>
      <c r="E101" s="3" t="s">
        <v>53</v>
      </c>
      <c r="F101" s="74">
        <f t="shared" ref="F101" si="12">+G101+H101+I101+J101+K101</f>
        <v>834.7</v>
      </c>
      <c r="G101" s="23">
        <v>834.7</v>
      </c>
      <c r="H101" s="26"/>
      <c r="I101" s="26"/>
      <c r="J101" s="26"/>
      <c r="K101" s="26"/>
      <c r="L101" s="148"/>
    </row>
    <row r="102" spans="1:12" ht="15" customHeight="1" x14ac:dyDescent="0.2">
      <c r="A102" s="81">
        <v>20</v>
      </c>
      <c r="B102" s="107" t="s">
        <v>138</v>
      </c>
      <c r="C102" s="62"/>
      <c r="D102" s="63"/>
      <c r="E102" s="64" t="s">
        <v>13</v>
      </c>
      <c r="F102" s="65">
        <f t="shared" ref="F102:K102" si="13">SUM(F82:F101)</f>
        <v>61507.700000000004</v>
      </c>
      <c r="G102" s="65">
        <f t="shared" si="13"/>
        <v>45540.399999999994</v>
      </c>
      <c r="H102" s="65">
        <f t="shared" si="13"/>
        <v>14651.5</v>
      </c>
      <c r="I102" s="65">
        <f t="shared" si="13"/>
        <v>1292.9000000000001</v>
      </c>
      <c r="J102" s="65">
        <f t="shared" si="13"/>
        <v>0</v>
      </c>
      <c r="K102" s="65">
        <f t="shared" si="13"/>
        <v>22.9</v>
      </c>
    </row>
    <row r="103" spans="1:12" s="33" customFormat="1" ht="15" customHeight="1" x14ac:dyDescent="0.25">
      <c r="A103" s="219" t="s">
        <v>36</v>
      </c>
      <c r="B103" s="220"/>
      <c r="C103" s="220"/>
      <c r="D103" s="220"/>
      <c r="E103" s="220"/>
      <c r="F103" s="220"/>
      <c r="G103" s="220"/>
      <c r="H103" s="220"/>
      <c r="I103" s="220"/>
      <c r="J103" s="220"/>
      <c r="K103" s="168"/>
    </row>
    <row r="104" spans="1:12" s="33" customFormat="1" ht="64.5" customHeight="1" x14ac:dyDescent="0.25">
      <c r="A104" s="78" t="s">
        <v>92</v>
      </c>
      <c r="B104" s="143" t="s">
        <v>63</v>
      </c>
      <c r="C104" s="34" t="s">
        <v>178</v>
      </c>
      <c r="D104" s="10" t="s">
        <v>20</v>
      </c>
      <c r="E104" s="10" t="s">
        <v>47</v>
      </c>
      <c r="F104" s="74">
        <f t="shared" ref="F104:F109" si="14">+G104+H104+I104+J104+K104</f>
        <v>1965.6</v>
      </c>
      <c r="G104" s="23">
        <v>838.6</v>
      </c>
      <c r="H104" s="23">
        <v>1127</v>
      </c>
      <c r="I104" s="23"/>
      <c r="J104" s="23"/>
      <c r="K104" s="23"/>
    </row>
    <row r="105" spans="1:12" s="33" customFormat="1" ht="32.450000000000003" customHeight="1" x14ac:dyDescent="0.25">
      <c r="A105" s="78" t="s">
        <v>71</v>
      </c>
      <c r="B105" s="143" t="s">
        <v>64</v>
      </c>
      <c r="C105" s="34" t="s">
        <v>109</v>
      </c>
      <c r="D105" s="10" t="s">
        <v>29</v>
      </c>
      <c r="E105" s="10" t="s">
        <v>47</v>
      </c>
      <c r="F105" s="74">
        <f t="shared" si="14"/>
        <v>829.7</v>
      </c>
      <c r="G105" s="23">
        <v>829.7</v>
      </c>
      <c r="H105" s="23"/>
      <c r="I105" s="23"/>
      <c r="J105" s="23"/>
      <c r="K105" s="23"/>
    </row>
    <row r="106" spans="1:12" s="33" customFormat="1" ht="32.1" customHeight="1" x14ac:dyDescent="0.25">
      <c r="A106" s="78" t="s">
        <v>104</v>
      </c>
      <c r="B106" s="35" t="s">
        <v>87</v>
      </c>
      <c r="C106" s="34" t="s">
        <v>110</v>
      </c>
      <c r="D106" s="10" t="s">
        <v>28</v>
      </c>
      <c r="E106" s="11" t="s">
        <v>53</v>
      </c>
      <c r="F106" s="74">
        <f t="shared" si="14"/>
        <v>1000</v>
      </c>
      <c r="G106" s="23">
        <v>1000</v>
      </c>
      <c r="H106" s="23"/>
      <c r="I106" s="23"/>
      <c r="J106" s="23"/>
      <c r="K106" s="23"/>
    </row>
    <row r="107" spans="1:12" s="33" customFormat="1" ht="40.5" customHeight="1" x14ac:dyDescent="0.25">
      <c r="A107" s="78" t="s">
        <v>105</v>
      </c>
      <c r="B107" s="35" t="s">
        <v>83</v>
      </c>
      <c r="C107" s="34" t="s">
        <v>48</v>
      </c>
      <c r="D107" s="10" t="s">
        <v>28</v>
      </c>
      <c r="E107" s="11" t="s">
        <v>122</v>
      </c>
      <c r="F107" s="74">
        <f t="shared" si="14"/>
        <v>3900</v>
      </c>
      <c r="G107" s="23">
        <v>3900</v>
      </c>
      <c r="H107" s="23"/>
      <c r="I107" s="23"/>
      <c r="J107" s="23"/>
      <c r="K107" s="23"/>
    </row>
    <row r="108" spans="1:12" s="33" customFormat="1" ht="29.45" customHeight="1" x14ac:dyDescent="0.25">
      <c r="A108" s="78" t="s">
        <v>19</v>
      </c>
      <c r="B108" s="143" t="s">
        <v>125</v>
      </c>
      <c r="C108" s="34" t="s">
        <v>49</v>
      </c>
      <c r="D108" s="10" t="s">
        <v>51</v>
      </c>
      <c r="E108" s="11" t="s">
        <v>53</v>
      </c>
      <c r="F108" s="74">
        <f t="shared" si="14"/>
        <v>120</v>
      </c>
      <c r="G108" s="23">
        <v>120</v>
      </c>
      <c r="H108" s="23"/>
      <c r="I108" s="23"/>
      <c r="J108" s="23"/>
      <c r="K108" s="23"/>
    </row>
    <row r="109" spans="1:12" s="33" customFormat="1" ht="41.25" customHeight="1" x14ac:dyDescent="0.25">
      <c r="A109" s="78">
        <v>6</v>
      </c>
      <c r="B109" s="169" t="s">
        <v>176</v>
      </c>
      <c r="C109" s="34" t="s">
        <v>177</v>
      </c>
      <c r="D109" s="10" t="s">
        <v>18</v>
      </c>
      <c r="E109" s="10" t="s">
        <v>100</v>
      </c>
      <c r="F109" s="74">
        <f t="shared" si="14"/>
        <v>1636.9</v>
      </c>
      <c r="G109" s="23">
        <v>1636.9</v>
      </c>
      <c r="H109" s="23"/>
      <c r="I109" s="23"/>
      <c r="J109" s="23"/>
      <c r="K109" s="23"/>
      <c r="L109" s="118"/>
    </row>
    <row r="110" spans="1:12" s="33" customFormat="1" ht="15.75" customHeight="1" x14ac:dyDescent="0.25">
      <c r="A110" s="79">
        <v>6</v>
      </c>
      <c r="B110" s="150" t="s">
        <v>137</v>
      </c>
      <c r="C110" s="58"/>
      <c r="D110" s="59"/>
      <c r="E110" s="66" t="s">
        <v>13</v>
      </c>
      <c r="F110" s="67">
        <f>SUM(F104:F109)</f>
        <v>9452.2000000000007</v>
      </c>
      <c r="G110" s="67">
        <f>SUM(G104:G109)</f>
        <v>8325.2000000000007</v>
      </c>
      <c r="H110" s="67">
        <f t="shared" ref="H110:K110" si="15">SUM(H104:H109)</f>
        <v>1127</v>
      </c>
      <c r="I110" s="67">
        <f t="shared" si="15"/>
        <v>0</v>
      </c>
      <c r="J110" s="67">
        <f t="shared" si="15"/>
        <v>0</v>
      </c>
      <c r="K110" s="67">
        <f t="shared" si="15"/>
        <v>0</v>
      </c>
    </row>
    <row r="111" spans="1:12" s="33" customFormat="1" ht="18" customHeight="1" x14ac:dyDescent="0.25">
      <c r="A111" s="221" t="s">
        <v>37</v>
      </c>
      <c r="B111" s="222"/>
      <c r="C111" s="222"/>
      <c r="D111" s="222"/>
      <c r="E111" s="222"/>
      <c r="F111" s="222"/>
      <c r="G111" s="222"/>
      <c r="H111" s="222"/>
      <c r="I111" s="222"/>
      <c r="J111" s="222"/>
      <c r="K111" s="170"/>
    </row>
    <row r="112" spans="1:12" s="33" customFormat="1" ht="83.1" customHeight="1" x14ac:dyDescent="0.25">
      <c r="A112" s="78" t="s">
        <v>92</v>
      </c>
      <c r="B112" s="25" t="s">
        <v>81</v>
      </c>
      <c r="C112" s="34" t="s">
        <v>55</v>
      </c>
      <c r="D112" s="7">
        <v>2017</v>
      </c>
      <c r="E112" s="7">
        <v>2020</v>
      </c>
      <c r="F112" s="74">
        <f t="shared" ref="F112:F129" si="16">+G112+H112+I112+J112+K112</f>
        <v>1376.6999999999998</v>
      </c>
      <c r="G112" s="23">
        <v>257.8</v>
      </c>
      <c r="H112" s="23">
        <v>1028.3</v>
      </c>
      <c r="I112" s="23">
        <v>90.6</v>
      </c>
      <c r="J112" s="23"/>
      <c r="K112" s="23"/>
    </row>
    <row r="113" spans="1:12" s="33" customFormat="1" ht="31.35" customHeight="1" x14ac:dyDescent="0.25">
      <c r="A113" s="78" t="s">
        <v>71</v>
      </c>
      <c r="B113" s="25" t="s">
        <v>31</v>
      </c>
      <c r="C113" s="151" t="s">
        <v>33</v>
      </c>
      <c r="D113" s="1">
        <v>2017</v>
      </c>
      <c r="E113" s="9">
        <v>2021</v>
      </c>
      <c r="F113" s="74">
        <f t="shared" si="16"/>
        <v>13700</v>
      </c>
      <c r="G113" s="185">
        <v>13700</v>
      </c>
      <c r="H113" s="23"/>
      <c r="I113" s="23"/>
      <c r="J113" s="23"/>
      <c r="K113" s="23"/>
      <c r="L113" s="118"/>
    </row>
    <row r="114" spans="1:12" s="33" customFormat="1" ht="27" customHeight="1" x14ac:dyDescent="0.25">
      <c r="A114" s="78" t="s">
        <v>104</v>
      </c>
      <c r="B114" s="49" t="s">
        <v>84</v>
      </c>
      <c r="C114" s="23" t="s">
        <v>85</v>
      </c>
      <c r="D114" s="7" t="s">
        <v>21</v>
      </c>
      <c r="E114" s="7" t="s">
        <v>122</v>
      </c>
      <c r="F114" s="74">
        <f>+G114</f>
        <v>8125</v>
      </c>
      <c r="G114" s="185">
        <v>8125</v>
      </c>
      <c r="H114" s="36"/>
      <c r="I114" s="23"/>
      <c r="J114" s="23"/>
      <c r="K114" s="23"/>
    </row>
    <row r="115" spans="1:12" s="33" customFormat="1" ht="39.75" customHeight="1" x14ac:dyDescent="0.25">
      <c r="A115" s="78" t="s">
        <v>105</v>
      </c>
      <c r="B115" s="49" t="s">
        <v>95</v>
      </c>
      <c r="C115" s="23" t="s">
        <v>85</v>
      </c>
      <c r="D115" s="4">
        <v>2018</v>
      </c>
      <c r="E115" s="4" t="s">
        <v>47</v>
      </c>
      <c r="F115" s="75">
        <f>G115+H115+I115+J115+K115</f>
        <v>1238.6000000000001</v>
      </c>
      <c r="G115" s="23">
        <f>573.7+325.7+68.7+270.5</f>
        <v>1238.6000000000001</v>
      </c>
      <c r="H115" s="23"/>
      <c r="I115" s="23"/>
      <c r="J115" s="23"/>
      <c r="K115" s="23"/>
    </row>
    <row r="116" spans="1:12" s="33" customFormat="1" ht="39.75" customHeight="1" x14ac:dyDescent="0.25">
      <c r="A116" s="78">
        <v>5</v>
      </c>
      <c r="B116" s="49" t="s">
        <v>60</v>
      </c>
      <c r="C116" s="23" t="s">
        <v>55</v>
      </c>
      <c r="D116" s="4" t="s">
        <v>29</v>
      </c>
      <c r="E116" s="4" t="s">
        <v>53</v>
      </c>
      <c r="F116" s="75">
        <f>G116+H116+I116+J116+K116</f>
        <v>895.5</v>
      </c>
      <c r="G116" s="23">
        <v>52.5</v>
      </c>
      <c r="H116" s="23"/>
      <c r="I116" s="23">
        <v>843</v>
      </c>
      <c r="J116" s="23"/>
      <c r="K116" s="23"/>
    </row>
    <row r="117" spans="1:12" s="33" customFormat="1" ht="30" customHeight="1" x14ac:dyDescent="0.25">
      <c r="A117" s="78">
        <v>6</v>
      </c>
      <c r="B117" s="25" t="s">
        <v>88</v>
      </c>
      <c r="C117" s="23" t="s">
        <v>55</v>
      </c>
      <c r="D117" s="7">
        <v>2018</v>
      </c>
      <c r="E117" s="7" t="s">
        <v>51</v>
      </c>
      <c r="F117" s="74">
        <f t="shared" si="16"/>
        <v>1998.8</v>
      </c>
      <c r="G117" s="23">
        <v>265</v>
      </c>
      <c r="H117" s="23"/>
      <c r="I117" s="23">
        <v>1733.8</v>
      </c>
      <c r="J117" s="23"/>
      <c r="K117" s="23"/>
    </row>
    <row r="118" spans="1:12" s="33" customFormat="1" ht="30" customHeight="1" x14ac:dyDescent="0.25">
      <c r="A118" s="78">
        <v>7</v>
      </c>
      <c r="B118" s="25" t="s">
        <v>90</v>
      </c>
      <c r="C118" s="23" t="s">
        <v>55</v>
      </c>
      <c r="D118" s="7">
        <v>2019</v>
      </c>
      <c r="E118" s="7" t="s">
        <v>53</v>
      </c>
      <c r="F118" s="74">
        <f t="shared" si="16"/>
        <v>358.6</v>
      </c>
      <c r="G118" s="23">
        <v>58.6</v>
      </c>
      <c r="H118" s="23"/>
      <c r="I118" s="23">
        <v>300</v>
      </c>
      <c r="J118" s="23"/>
      <c r="K118" s="23"/>
      <c r="L118" s="108"/>
    </row>
    <row r="119" spans="1:12" s="33" customFormat="1" ht="53.45" customHeight="1" x14ac:dyDescent="0.25">
      <c r="A119" s="78">
        <v>8</v>
      </c>
      <c r="B119" s="25" t="s">
        <v>107</v>
      </c>
      <c r="C119" s="34" t="s">
        <v>77</v>
      </c>
      <c r="D119" s="7">
        <v>2017</v>
      </c>
      <c r="E119" s="7" t="s">
        <v>100</v>
      </c>
      <c r="F119" s="74">
        <f t="shared" si="16"/>
        <v>4867.2</v>
      </c>
      <c r="G119" s="23">
        <v>4867.2</v>
      </c>
      <c r="H119" s="23"/>
      <c r="I119" s="23"/>
      <c r="J119" s="23"/>
      <c r="K119" s="23"/>
    </row>
    <row r="120" spans="1:12" s="33" customFormat="1" ht="55.5" customHeight="1" x14ac:dyDescent="0.25">
      <c r="A120" s="78">
        <v>9</v>
      </c>
      <c r="B120" s="49" t="s">
        <v>108</v>
      </c>
      <c r="C120" s="23" t="s">
        <v>77</v>
      </c>
      <c r="D120" s="7">
        <v>2017</v>
      </c>
      <c r="E120" s="7" t="s">
        <v>51</v>
      </c>
      <c r="F120" s="74">
        <f t="shared" si="16"/>
        <v>2837.2</v>
      </c>
      <c r="G120" s="23">
        <v>1958.1</v>
      </c>
      <c r="H120" s="23">
        <v>879.1</v>
      </c>
      <c r="I120" s="23"/>
      <c r="J120" s="23"/>
      <c r="K120" s="23"/>
      <c r="L120" s="117"/>
    </row>
    <row r="121" spans="1:12" s="33" customFormat="1" ht="27.75" customHeight="1" x14ac:dyDescent="0.25">
      <c r="A121" s="78">
        <v>10</v>
      </c>
      <c r="B121" s="27" t="s">
        <v>89</v>
      </c>
      <c r="C121" s="23" t="s">
        <v>55</v>
      </c>
      <c r="D121" s="7">
        <v>2018</v>
      </c>
      <c r="E121" s="7" t="s">
        <v>51</v>
      </c>
      <c r="F121" s="74">
        <f t="shared" si="16"/>
        <v>696.3</v>
      </c>
      <c r="G121" s="23">
        <v>696.3</v>
      </c>
      <c r="H121" s="23"/>
      <c r="I121" s="23"/>
      <c r="J121" s="23"/>
      <c r="K121" s="23"/>
    </row>
    <row r="122" spans="1:12" s="33" customFormat="1" ht="54.6" customHeight="1" x14ac:dyDescent="0.25">
      <c r="A122" s="78">
        <v>11</v>
      </c>
      <c r="B122" s="27" t="s">
        <v>32</v>
      </c>
      <c r="C122" s="23" t="s">
        <v>55</v>
      </c>
      <c r="D122" s="7">
        <v>2016</v>
      </c>
      <c r="E122" s="7" t="s">
        <v>47</v>
      </c>
      <c r="F122" s="74">
        <f t="shared" si="16"/>
        <v>780.09999999999991</v>
      </c>
      <c r="G122" s="23">
        <v>232.3</v>
      </c>
      <c r="H122" s="23">
        <v>547.79999999999995</v>
      </c>
      <c r="I122" s="23"/>
      <c r="J122" s="23"/>
      <c r="K122" s="23"/>
    </row>
    <row r="123" spans="1:12" s="33" customFormat="1" ht="43.35" customHeight="1" x14ac:dyDescent="0.25">
      <c r="A123" s="78">
        <v>12</v>
      </c>
      <c r="B123" s="27" t="s">
        <v>121</v>
      </c>
      <c r="C123" s="23" t="s">
        <v>77</v>
      </c>
      <c r="D123" s="7">
        <v>2016</v>
      </c>
      <c r="E123" s="7" t="s">
        <v>101</v>
      </c>
      <c r="F123" s="74">
        <f t="shared" si="16"/>
        <v>1984.1</v>
      </c>
      <c r="G123" s="23">
        <v>1984.1</v>
      </c>
      <c r="H123" s="23"/>
      <c r="I123" s="23"/>
      <c r="J123" s="23"/>
      <c r="K123" s="23"/>
    </row>
    <row r="124" spans="1:12" s="33" customFormat="1" ht="61.15" customHeight="1" x14ac:dyDescent="0.25">
      <c r="A124" s="78">
        <v>13</v>
      </c>
      <c r="B124" s="53" t="s">
        <v>170</v>
      </c>
      <c r="C124" s="23" t="s">
        <v>164</v>
      </c>
      <c r="D124" s="7" t="s">
        <v>28</v>
      </c>
      <c r="E124" s="55" t="s">
        <v>51</v>
      </c>
      <c r="F124" s="74">
        <f t="shared" si="16"/>
        <v>821.1</v>
      </c>
      <c r="G124" s="23">
        <v>821.1</v>
      </c>
      <c r="H124" s="23"/>
      <c r="I124" s="23"/>
      <c r="J124" s="23"/>
      <c r="K124" s="23"/>
    </row>
    <row r="125" spans="1:12" s="33" customFormat="1" ht="45.6" customHeight="1" x14ac:dyDescent="0.25">
      <c r="A125" s="83">
        <v>14</v>
      </c>
      <c r="B125" s="27" t="s">
        <v>185</v>
      </c>
      <c r="C125" s="23" t="s">
        <v>85</v>
      </c>
      <c r="D125" s="7" t="s">
        <v>47</v>
      </c>
      <c r="E125" s="7" t="s">
        <v>53</v>
      </c>
      <c r="F125" s="74">
        <f t="shared" si="16"/>
        <v>400</v>
      </c>
      <c r="G125" s="23">
        <v>400</v>
      </c>
      <c r="H125" s="23"/>
      <c r="I125" s="23"/>
      <c r="J125" s="23"/>
      <c r="K125" s="23"/>
    </row>
    <row r="126" spans="1:12" s="33" customFormat="1" ht="99" customHeight="1" x14ac:dyDescent="0.25">
      <c r="A126" s="78">
        <v>15</v>
      </c>
      <c r="B126" s="27" t="s">
        <v>215</v>
      </c>
      <c r="C126" s="23" t="s">
        <v>186</v>
      </c>
      <c r="D126" s="7" t="s">
        <v>51</v>
      </c>
      <c r="E126" s="7" t="s">
        <v>100</v>
      </c>
      <c r="F126" s="74">
        <f t="shared" si="16"/>
        <v>3585.4</v>
      </c>
      <c r="G126" s="23">
        <v>3585.4</v>
      </c>
      <c r="H126" s="23"/>
      <c r="I126" s="23"/>
      <c r="J126" s="23"/>
      <c r="K126" s="23"/>
    </row>
    <row r="127" spans="1:12" s="33" customFormat="1" ht="99" customHeight="1" x14ac:dyDescent="0.25">
      <c r="A127" s="78">
        <v>16</v>
      </c>
      <c r="B127" s="27" t="s">
        <v>187</v>
      </c>
      <c r="C127" s="23" t="s">
        <v>186</v>
      </c>
      <c r="D127" s="7" t="s">
        <v>53</v>
      </c>
      <c r="E127" s="7"/>
      <c r="F127" s="74">
        <f t="shared" si="16"/>
        <v>358.6</v>
      </c>
      <c r="G127" s="23">
        <v>58.6</v>
      </c>
      <c r="H127" s="23"/>
      <c r="I127" s="23">
        <v>300</v>
      </c>
      <c r="J127" s="23"/>
      <c r="K127" s="23"/>
    </row>
    <row r="128" spans="1:12" s="33" customFormat="1" ht="42.6" customHeight="1" x14ac:dyDescent="0.25">
      <c r="A128" s="164">
        <v>17</v>
      </c>
      <c r="B128" s="231" t="s">
        <v>188</v>
      </c>
      <c r="C128" s="23" t="s">
        <v>189</v>
      </c>
      <c r="D128" s="7" t="s">
        <v>47</v>
      </c>
      <c r="E128" s="7" t="s">
        <v>53</v>
      </c>
      <c r="F128" s="74">
        <f t="shared" si="16"/>
        <v>522.79999999999995</v>
      </c>
      <c r="G128" s="23">
        <v>122.8</v>
      </c>
      <c r="H128" s="23"/>
      <c r="I128" s="23">
        <v>400</v>
      </c>
      <c r="J128" s="23"/>
      <c r="K128" s="23"/>
    </row>
    <row r="129" spans="1:13" s="33" customFormat="1" ht="42.6" customHeight="1" x14ac:dyDescent="0.25">
      <c r="A129" s="94"/>
      <c r="B129" s="232"/>
      <c r="C129" s="54" t="s">
        <v>190</v>
      </c>
      <c r="D129" s="7" t="s">
        <v>47</v>
      </c>
      <c r="E129" s="7" t="s">
        <v>47</v>
      </c>
      <c r="F129" s="74">
        <f t="shared" si="16"/>
        <v>122.6</v>
      </c>
      <c r="G129" s="23">
        <v>28.6</v>
      </c>
      <c r="H129" s="23"/>
      <c r="I129" s="23">
        <v>94</v>
      </c>
      <c r="J129" s="23"/>
      <c r="K129" s="23"/>
      <c r="M129" s="163"/>
    </row>
    <row r="130" spans="1:13" s="33" customFormat="1" ht="18" customHeight="1" x14ac:dyDescent="0.25">
      <c r="A130" s="81">
        <v>17</v>
      </c>
      <c r="B130" s="149" t="s">
        <v>138</v>
      </c>
      <c r="C130" s="62"/>
      <c r="D130" s="63"/>
      <c r="E130" s="64" t="s">
        <v>13</v>
      </c>
      <c r="F130" s="127">
        <f>SUM(F112:F127)</f>
        <v>44023.199999999997</v>
      </c>
      <c r="G130" s="127">
        <f>SUM(G112:G129)</f>
        <v>38451.999999999993</v>
      </c>
      <c r="H130" s="127">
        <f>SUM(H112:H124)</f>
        <v>2455.1999999999998</v>
      </c>
      <c r="I130" s="127">
        <f>SUM(I112:I124)</f>
        <v>2967.4</v>
      </c>
      <c r="J130" s="127">
        <f>SUM(J112:J124)</f>
        <v>0</v>
      </c>
      <c r="K130" s="127">
        <f>SUM(K112:K124)</f>
        <v>0</v>
      </c>
    </row>
    <row r="131" spans="1:13" s="33" customFormat="1" ht="16.5" customHeight="1" x14ac:dyDescent="0.25">
      <c r="A131" s="223" t="s">
        <v>39</v>
      </c>
      <c r="B131" s="224"/>
      <c r="C131" s="224"/>
      <c r="D131" s="224"/>
      <c r="E131" s="224"/>
      <c r="F131" s="224"/>
      <c r="G131" s="224"/>
      <c r="H131" s="224"/>
      <c r="I131" s="224"/>
      <c r="J131" s="224"/>
      <c r="K131" s="168"/>
    </row>
    <row r="132" spans="1:13" s="33" customFormat="1" ht="30.75" customHeight="1" x14ac:dyDescent="0.25">
      <c r="A132" s="78" t="s">
        <v>92</v>
      </c>
      <c r="B132" s="27" t="s">
        <v>72</v>
      </c>
      <c r="C132" s="26" t="s">
        <v>52</v>
      </c>
      <c r="D132" s="7">
        <v>2017</v>
      </c>
      <c r="E132" s="7" t="s">
        <v>47</v>
      </c>
      <c r="F132" s="74">
        <f t="shared" ref="F132:F140" si="17">+G132+H132+I132+J132+K132</f>
        <v>5527.7000000000007</v>
      </c>
      <c r="G132" s="23">
        <v>4255.5</v>
      </c>
      <c r="H132" s="23">
        <v>1169.0999999999999</v>
      </c>
      <c r="I132" s="23">
        <v>103.1</v>
      </c>
      <c r="J132" s="23"/>
      <c r="K132" s="23"/>
    </row>
    <row r="133" spans="1:13" s="33" customFormat="1" ht="30.75" customHeight="1" x14ac:dyDescent="0.25">
      <c r="A133" s="78" t="s">
        <v>71</v>
      </c>
      <c r="B133" s="27" t="s">
        <v>73</v>
      </c>
      <c r="C133" s="26" t="s">
        <v>52</v>
      </c>
      <c r="D133" s="7">
        <v>2017</v>
      </c>
      <c r="E133" s="7" t="s">
        <v>47</v>
      </c>
      <c r="F133" s="74">
        <f t="shared" si="17"/>
        <v>5206.8999999999996</v>
      </c>
      <c r="G133" s="23">
        <v>5206.8999999999996</v>
      </c>
      <c r="H133" s="23"/>
      <c r="I133" s="23"/>
      <c r="J133" s="23"/>
      <c r="K133" s="23"/>
    </row>
    <row r="134" spans="1:13" s="33" customFormat="1" ht="27" customHeight="1" x14ac:dyDescent="0.25">
      <c r="A134" s="78" t="s">
        <v>104</v>
      </c>
      <c r="B134" s="49" t="s">
        <v>150</v>
      </c>
      <c r="C134" s="26" t="s">
        <v>52</v>
      </c>
      <c r="D134" s="7">
        <v>2017</v>
      </c>
      <c r="E134" s="7" t="s">
        <v>100</v>
      </c>
      <c r="F134" s="74">
        <f t="shared" si="17"/>
        <v>6300</v>
      </c>
      <c r="G134" s="23">
        <v>6300</v>
      </c>
      <c r="H134" s="23"/>
      <c r="I134" s="23"/>
      <c r="J134" s="23"/>
      <c r="K134" s="23"/>
    </row>
    <row r="135" spans="1:13" s="33" customFormat="1" ht="25.5" x14ac:dyDescent="0.25">
      <c r="A135" s="78" t="s">
        <v>105</v>
      </c>
      <c r="B135" s="25" t="s">
        <v>74</v>
      </c>
      <c r="C135" s="26" t="s">
        <v>52</v>
      </c>
      <c r="D135" s="18">
        <v>2020</v>
      </c>
      <c r="E135" s="7" t="s">
        <v>101</v>
      </c>
      <c r="F135" s="74">
        <f t="shared" si="17"/>
        <v>1924.1</v>
      </c>
      <c r="G135" s="23"/>
      <c r="H135" s="23"/>
      <c r="I135" s="23">
        <v>1924.1</v>
      </c>
      <c r="J135" s="23"/>
      <c r="K135" s="23"/>
    </row>
    <row r="136" spans="1:13" s="33" customFormat="1" ht="29.1" customHeight="1" x14ac:dyDescent="0.25">
      <c r="A136" s="78" t="s">
        <v>19</v>
      </c>
      <c r="B136" s="25" t="s">
        <v>126</v>
      </c>
      <c r="C136" s="26" t="s">
        <v>179</v>
      </c>
      <c r="D136" s="18" t="s">
        <v>53</v>
      </c>
      <c r="E136" s="7" t="s">
        <v>100</v>
      </c>
      <c r="F136" s="74">
        <f t="shared" si="17"/>
        <v>12883.5</v>
      </c>
      <c r="G136" s="23"/>
      <c r="H136" s="23"/>
      <c r="I136" s="23"/>
      <c r="J136" s="23"/>
      <c r="K136" s="23">
        <v>12883.5</v>
      </c>
      <c r="L136" s="95"/>
    </row>
    <row r="137" spans="1:13" s="33" customFormat="1" ht="32.25" customHeight="1" x14ac:dyDescent="0.25">
      <c r="A137" s="78" t="s">
        <v>24</v>
      </c>
      <c r="B137" s="91" t="s">
        <v>140</v>
      </c>
      <c r="C137" s="26" t="s">
        <v>179</v>
      </c>
      <c r="D137" s="18" t="s">
        <v>28</v>
      </c>
      <c r="E137" s="7" t="s">
        <v>47</v>
      </c>
      <c r="F137" s="74">
        <f t="shared" si="17"/>
        <v>321.7</v>
      </c>
      <c r="G137" s="23">
        <v>321.7</v>
      </c>
      <c r="H137" s="23"/>
      <c r="I137" s="23"/>
      <c r="J137" s="23"/>
      <c r="K137" s="23"/>
      <c r="L137" s="95"/>
    </row>
    <row r="138" spans="1:13" s="33" customFormat="1" ht="33" customHeight="1" x14ac:dyDescent="0.25">
      <c r="A138" s="157">
        <v>7</v>
      </c>
      <c r="B138" s="169" t="s">
        <v>154</v>
      </c>
      <c r="C138" s="153" t="s">
        <v>180</v>
      </c>
      <c r="D138" s="9" t="s">
        <v>53</v>
      </c>
      <c r="E138" s="9"/>
      <c r="F138" s="77">
        <f t="shared" si="17"/>
        <v>2300</v>
      </c>
      <c r="G138" s="23">
        <v>2300</v>
      </c>
      <c r="H138" s="23"/>
      <c r="I138" s="23"/>
      <c r="J138" s="23"/>
      <c r="K138" s="23"/>
      <c r="L138" s="109"/>
    </row>
    <row r="139" spans="1:13" s="33" customFormat="1" ht="44.45" customHeight="1" x14ac:dyDescent="0.25">
      <c r="A139" s="78">
        <v>8</v>
      </c>
      <c r="B139" s="128" t="s">
        <v>191</v>
      </c>
      <c r="C139" s="23" t="s">
        <v>192</v>
      </c>
      <c r="D139" s="7" t="s">
        <v>47</v>
      </c>
      <c r="E139" s="7" t="s">
        <v>47</v>
      </c>
      <c r="F139" s="74">
        <f t="shared" si="17"/>
        <v>10.6</v>
      </c>
      <c r="G139" s="23">
        <v>10.6</v>
      </c>
      <c r="H139" s="23"/>
      <c r="I139" s="23"/>
      <c r="J139" s="23"/>
      <c r="K139" s="23"/>
      <c r="L139" s="109"/>
    </row>
    <row r="140" spans="1:13" s="33" customFormat="1" ht="33.6" customHeight="1" x14ac:dyDescent="0.25">
      <c r="A140" s="78">
        <v>9</v>
      </c>
      <c r="B140" s="128" t="s">
        <v>193</v>
      </c>
      <c r="C140" s="23" t="s">
        <v>192</v>
      </c>
      <c r="D140" s="7" t="s">
        <v>51</v>
      </c>
      <c r="E140" s="7" t="s">
        <v>51</v>
      </c>
      <c r="F140" s="74">
        <f t="shared" si="17"/>
        <v>225</v>
      </c>
      <c r="G140" s="23">
        <v>225</v>
      </c>
      <c r="H140" s="23"/>
      <c r="I140" s="23"/>
      <c r="J140" s="23"/>
      <c r="K140" s="23"/>
      <c r="L140" s="109"/>
    </row>
    <row r="141" spans="1:13" s="33" customFormat="1" ht="17.25" customHeight="1" x14ac:dyDescent="0.25">
      <c r="A141" s="79">
        <v>9</v>
      </c>
      <c r="B141" s="150" t="s">
        <v>137</v>
      </c>
      <c r="C141" s="58"/>
      <c r="D141" s="59"/>
      <c r="E141" s="66" t="s">
        <v>13</v>
      </c>
      <c r="F141" s="67">
        <f>SUM(F132:F140)</f>
        <v>34699.499999999993</v>
      </c>
      <c r="G141" s="67">
        <f>SUM(G132:G140)</f>
        <v>18619.699999999997</v>
      </c>
      <c r="H141" s="67">
        <f t="shared" ref="H141:K141" si="18">SUM(H132:H140)</f>
        <v>1169.0999999999999</v>
      </c>
      <c r="I141" s="67">
        <f t="shared" si="18"/>
        <v>2027.1999999999998</v>
      </c>
      <c r="J141" s="67">
        <f t="shared" si="18"/>
        <v>0</v>
      </c>
      <c r="K141" s="67">
        <f t="shared" si="18"/>
        <v>12883.5</v>
      </c>
    </row>
    <row r="142" spans="1:13" s="33" customFormat="1" ht="17.25" customHeight="1" x14ac:dyDescent="0.25">
      <c r="A142" s="221" t="s">
        <v>40</v>
      </c>
      <c r="B142" s="222"/>
      <c r="C142" s="222"/>
      <c r="D142" s="222"/>
      <c r="E142" s="222"/>
      <c r="F142" s="222"/>
      <c r="G142" s="222"/>
      <c r="H142" s="222"/>
      <c r="I142" s="222"/>
      <c r="J142" s="222"/>
      <c r="K142" s="171"/>
    </row>
    <row r="143" spans="1:13" s="33" customFormat="1" ht="42.75" customHeight="1" x14ac:dyDescent="0.25">
      <c r="A143" s="78" t="s">
        <v>92</v>
      </c>
      <c r="B143" s="25" t="s">
        <v>34</v>
      </c>
      <c r="C143" s="151" t="s">
        <v>82</v>
      </c>
      <c r="D143" s="5">
        <v>2016</v>
      </c>
      <c r="E143" s="5" t="s">
        <v>47</v>
      </c>
      <c r="F143" s="74">
        <f t="shared" ref="F143:F148" si="19">+G143+H143+I143+J143+K143</f>
        <v>480.1</v>
      </c>
      <c r="G143" s="23">
        <v>150.1</v>
      </c>
      <c r="H143" s="23">
        <v>330</v>
      </c>
      <c r="I143" s="23"/>
      <c r="J143" s="23"/>
      <c r="K143" s="23"/>
      <c r="L143" s="119"/>
    </row>
    <row r="144" spans="1:13" s="33" customFormat="1" ht="53.25" customHeight="1" x14ac:dyDescent="0.25">
      <c r="A144" s="78" t="s">
        <v>71</v>
      </c>
      <c r="B144" s="25" t="s">
        <v>91</v>
      </c>
      <c r="C144" s="151" t="s">
        <v>180</v>
      </c>
      <c r="D144" s="7" t="s">
        <v>18</v>
      </c>
      <c r="E144" s="7" t="s">
        <v>101</v>
      </c>
      <c r="F144" s="74">
        <f t="shared" si="19"/>
        <v>3457</v>
      </c>
      <c r="G144" s="23">
        <v>3457</v>
      </c>
      <c r="H144" s="23"/>
      <c r="I144" s="23"/>
      <c r="J144" s="23"/>
      <c r="K144" s="23"/>
    </row>
    <row r="145" spans="1:12" s="33" customFormat="1" ht="46.35" customHeight="1" x14ac:dyDescent="0.25">
      <c r="A145" s="78">
        <v>3</v>
      </c>
      <c r="B145" s="27" t="s">
        <v>62</v>
      </c>
      <c r="C145" s="151" t="s">
        <v>181</v>
      </c>
      <c r="D145" s="5">
        <v>2016</v>
      </c>
      <c r="E145" s="5" t="s">
        <v>47</v>
      </c>
      <c r="F145" s="74">
        <f t="shared" si="19"/>
        <v>5030.3</v>
      </c>
      <c r="G145" s="23">
        <v>1174.4000000000001</v>
      </c>
      <c r="H145" s="23">
        <v>3855.9</v>
      </c>
      <c r="I145" s="23"/>
      <c r="J145" s="23"/>
      <c r="K145" s="23"/>
      <c r="L145" s="120"/>
    </row>
    <row r="146" spans="1:12" s="33" customFormat="1" ht="42.75" customHeight="1" x14ac:dyDescent="0.25">
      <c r="A146" s="78">
        <v>4</v>
      </c>
      <c r="B146" s="27" t="s">
        <v>216</v>
      </c>
      <c r="C146" s="151" t="s">
        <v>48</v>
      </c>
      <c r="D146" s="5" t="s">
        <v>21</v>
      </c>
      <c r="E146" s="5" t="s">
        <v>100</v>
      </c>
      <c r="F146" s="74">
        <f t="shared" si="19"/>
        <v>3604.7</v>
      </c>
      <c r="G146" s="23">
        <v>3604.7</v>
      </c>
      <c r="H146" s="23"/>
      <c r="I146" s="23"/>
      <c r="J146" s="23"/>
      <c r="K146" s="23"/>
    </row>
    <row r="147" spans="1:12" s="33" customFormat="1" ht="43.5" customHeight="1" x14ac:dyDescent="0.25">
      <c r="A147" s="78">
        <v>5</v>
      </c>
      <c r="B147" s="27" t="s">
        <v>141</v>
      </c>
      <c r="C147" s="151" t="s">
        <v>180</v>
      </c>
      <c r="D147" s="1" t="s">
        <v>21</v>
      </c>
      <c r="E147" s="1" t="s">
        <v>47</v>
      </c>
      <c r="F147" s="74">
        <f t="shared" si="19"/>
        <v>363</v>
      </c>
      <c r="G147" s="23"/>
      <c r="H147" s="23">
        <v>363</v>
      </c>
      <c r="I147" s="23"/>
      <c r="J147" s="23"/>
      <c r="K147" s="23"/>
    </row>
    <row r="148" spans="1:12" s="33" customFormat="1" ht="43.5" customHeight="1" x14ac:dyDescent="0.25">
      <c r="A148" s="78">
        <v>6</v>
      </c>
      <c r="B148" s="169" t="s">
        <v>155</v>
      </c>
      <c r="C148" s="151" t="s">
        <v>180</v>
      </c>
      <c r="D148" s="112">
        <v>2020</v>
      </c>
      <c r="E148" s="112">
        <v>2022</v>
      </c>
      <c r="F148" s="74">
        <f t="shared" si="19"/>
        <v>190.4</v>
      </c>
      <c r="G148" s="23">
        <v>114.2</v>
      </c>
      <c r="H148" s="23">
        <v>76.2</v>
      </c>
      <c r="I148" s="23"/>
      <c r="J148" s="23"/>
      <c r="K148" s="23"/>
    </row>
    <row r="149" spans="1:12" s="33" customFormat="1" ht="18" customHeight="1" x14ac:dyDescent="0.25">
      <c r="A149" s="81" t="s">
        <v>24</v>
      </c>
      <c r="B149" s="149" t="s">
        <v>137</v>
      </c>
      <c r="C149" s="62"/>
      <c r="D149" s="110"/>
      <c r="E149" s="111" t="s">
        <v>13</v>
      </c>
      <c r="F149" s="68">
        <f t="shared" ref="F149:G149" si="20">SUM(F143:F148)</f>
        <v>13125.499999999998</v>
      </c>
      <c r="G149" s="68">
        <f t="shared" si="20"/>
        <v>8500.4000000000015</v>
      </c>
      <c r="H149" s="68">
        <f>SUM(H143:H148)</f>
        <v>4625.0999999999995</v>
      </c>
      <c r="I149" s="68">
        <f t="shared" ref="I149:K149" si="21">SUM(I143:I148)</f>
        <v>0</v>
      </c>
      <c r="J149" s="68">
        <f t="shared" si="21"/>
        <v>0</v>
      </c>
      <c r="K149" s="68">
        <f t="shared" si="21"/>
        <v>0</v>
      </c>
    </row>
    <row r="150" spans="1:12" ht="18.75" customHeight="1" x14ac:dyDescent="0.2">
      <c r="A150" s="86">
        <f>A27+A149+A141+A130+A110+A102+A80+A43+A12</f>
        <v>113</v>
      </c>
      <c r="B150" s="208" t="s">
        <v>138</v>
      </c>
      <c r="C150" s="209"/>
      <c r="D150" s="209"/>
      <c r="E150" s="210"/>
      <c r="F150" s="84">
        <f>SUMIF(E7:E149,"Iš viso:",F7:F149)</f>
        <v>329591.80000000005</v>
      </c>
      <c r="G150" s="84">
        <f>SUMIF(E7:E149,"Iš viso:",G7:G149)</f>
        <v>170806.19999999998</v>
      </c>
      <c r="H150" s="84">
        <f>SUMIF(E7:E149,"Iš viso:",H7:H149)</f>
        <v>45543.799999999996</v>
      </c>
      <c r="I150" s="84">
        <f>SUMIF(E7:E149,"Iš viso:",I7:I149)</f>
        <v>56228.799999999996</v>
      </c>
      <c r="J150" s="84">
        <f>SUMIF(E7:E149,"Iš viso:",J7:J149)</f>
        <v>38236.6</v>
      </c>
      <c r="K150" s="84">
        <f>SUMIF(E7:E149,"Iš viso:",K7:K149)</f>
        <v>22679.199999999997</v>
      </c>
    </row>
    <row r="151" spans="1:12" x14ac:dyDescent="0.2">
      <c r="A151" s="69"/>
    </row>
    <row r="152" spans="1:12" ht="13.5" customHeight="1" x14ac:dyDescent="0.2">
      <c r="A152" s="69"/>
      <c r="E152" s="56"/>
    </row>
    <row r="153" spans="1:12" x14ac:dyDescent="0.2">
      <c r="A153" s="69"/>
      <c r="E153" s="71"/>
      <c r="F153" s="123"/>
      <c r="G153" s="124"/>
      <c r="H153" s="124"/>
      <c r="I153" s="125"/>
    </row>
  </sheetData>
  <mergeCells count="29">
    <mergeCell ref="B150:E150"/>
    <mergeCell ref="A7:K7"/>
    <mergeCell ref="A28:K28"/>
    <mergeCell ref="A81:J81"/>
    <mergeCell ref="A103:J103"/>
    <mergeCell ref="A111:J111"/>
    <mergeCell ref="A131:J131"/>
    <mergeCell ref="A142:J142"/>
    <mergeCell ref="A58:A63"/>
    <mergeCell ref="C58:C63"/>
    <mergeCell ref="C66:C68"/>
    <mergeCell ref="A44:J44"/>
    <mergeCell ref="A16:K16"/>
    <mergeCell ref="B128:B129"/>
    <mergeCell ref="A13:K13"/>
    <mergeCell ref="H1:K1"/>
    <mergeCell ref="B4:B6"/>
    <mergeCell ref="C4:C6"/>
    <mergeCell ref="D5:D6"/>
    <mergeCell ref="E5:E6"/>
    <mergeCell ref="D4:E4"/>
    <mergeCell ref="F4:F5"/>
    <mergeCell ref="A2:K2"/>
    <mergeCell ref="J4:J5"/>
    <mergeCell ref="K4:K5"/>
    <mergeCell ref="G4:G5"/>
    <mergeCell ref="H4:H5"/>
    <mergeCell ref="I4:I5"/>
    <mergeCell ref="A4:A5"/>
  </mergeCells>
  <printOptions horizontalCentered="1"/>
  <pageMargins left="0.70866141732283472" right="0.31496062992125984" top="0.35433070866141736" bottom="0.35433070866141736" header="0.31496062992125984" footer="0.31496062992125984"/>
  <pageSetup paperSize="9" scale="75" orientation="portrait" r:id="rId1"/>
  <colBreaks count="1" manualBreakCount="1">
    <brk id="11"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2</vt:i4>
      </vt:variant>
    </vt:vector>
  </HeadingPairs>
  <TitlesOfParts>
    <vt:vector size="3" baseType="lpstr">
      <vt:lpstr>Projektų sarašas</vt:lpstr>
      <vt:lpstr>'Projektų sarašas'!Print_Area</vt:lpstr>
      <vt:lpstr>'Projektų sarašas'!Print_Titles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2021-02-01T19:46:06Z</cp:lastPrinted>
  <dcterms:created xsi:type="dcterms:W3CDTF">2016-08-26T11:07:05Z</dcterms:created>
  <dcterms:modified xsi:type="dcterms:W3CDTF">2021-02-04T06:35:05Z</dcterms:modified>
</cp:coreProperties>
</file>