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V.Palaimiene\Desktop\T1-72\"/>
    </mc:Choice>
  </mc:AlternateContent>
  <bookViews>
    <workbookView xWindow="0" yWindow="0" windowWidth="28800" windowHeight="12300"/>
  </bookViews>
  <sheets>
    <sheet name="Ataskaita" sheetId="13" r:id="rId1"/>
    <sheet name="1 programa" sheetId="19" r:id="rId2"/>
  </sheets>
  <definedNames>
    <definedName name="_xlnm.Print_Area" localSheetId="0">Ataskaita!$A$1:$I$40</definedName>
    <definedName name="_xlnm.Print_Titles" localSheetId="1">'1 programa'!$4:$6</definedName>
  </definedNames>
  <calcPr calcId="191029" fullPrecision="0"/>
</workbook>
</file>

<file path=xl/calcChain.xml><?xml version="1.0" encoding="utf-8"?>
<calcChain xmlns="http://schemas.openxmlformats.org/spreadsheetml/2006/main">
  <c r="F69" i="19" l="1"/>
  <c r="E69" i="19"/>
  <c r="D69" i="19"/>
  <c r="C69" i="19"/>
  <c r="H58" i="19"/>
  <c r="G58" i="19"/>
  <c r="F58" i="19"/>
  <c r="E58" i="19"/>
  <c r="H55" i="19"/>
  <c r="H51" i="19" s="1"/>
  <c r="H50" i="19" s="1"/>
  <c r="G55" i="19"/>
  <c r="G51" i="19" s="1"/>
  <c r="G50" i="19" s="1"/>
  <c r="F55" i="19"/>
  <c r="F51" i="19" s="1"/>
  <c r="E55" i="19"/>
  <c r="E51" i="19" s="1"/>
  <c r="E50" i="19" s="1"/>
  <c r="H45" i="19"/>
  <c r="G45" i="19"/>
  <c r="F45" i="19"/>
  <c r="F44" i="19" s="1"/>
  <c r="F43" i="19" s="1"/>
  <c r="E45" i="19"/>
  <c r="E44" i="19" s="1"/>
  <c r="E43" i="19" s="1"/>
  <c r="H44" i="19"/>
  <c r="H43" i="19" s="1"/>
  <c r="G44" i="19"/>
  <c r="G43" i="19" s="1"/>
  <c r="H38" i="19"/>
  <c r="G38" i="19"/>
  <c r="F38" i="19"/>
  <c r="E38" i="19"/>
  <c r="H35" i="19"/>
  <c r="H34" i="19" s="1"/>
  <c r="G35" i="19"/>
  <c r="G34" i="19" s="1"/>
  <c r="F35" i="19"/>
  <c r="F34" i="19" s="1"/>
  <c r="E35" i="19"/>
  <c r="E34" i="19" s="1"/>
  <c r="H25" i="19"/>
  <c r="G25" i="19"/>
  <c r="F25" i="19"/>
  <c r="E25" i="19"/>
  <c r="H23" i="19"/>
  <c r="G23" i="19"/>
  <c r="F23" i="19"/>
  <c r="E23" i="19"/>
  <c r="H20" i="19"/>
  <c r="G20" i="19"/>
  <c r="G14" i="19" s="1"/>
  <c r="F20" i="19"/>
  <c r="F14" i="19" s="1"/>
  <c r="E20" i="19"/>
  <c r="E14" i="19" s="1"/>
  <c r="H14" i="19"/>
  <c r="F50" i="19" l="1"/>
  <c r="G13" i="19"/>
  <c r="G8" i="19" s="1"/>
  <c r="G7" i="19" s="1"/>
  <c r="F13" i="19"/>
  <c r="F8" i="19" s="1"/>
  <c r="F7" i="19" s="1"/>
  <c r="H13" i="19"/>
  <c r="H8" i="19" s="1"/>
  <c r="H7" i="19" s="1"/>
  <c r="E13" i="19"/>
  <c r="E8" i="19" s="1"/>
  <c r="E7" i="19" s="1"/>
</calcChain>
</file>

<file path=xl/sharedStrings.xml><?xml version="1.0" encoding="utf-8"?>
<sst xmlns="http://schemas.openxmlformats.org/spreadsheetml/2006/main" count="349" uniqueCount="214">
  <si>
    <t>01</t>
  </si>
  <si>
    <t>Finansavimo šaltinių suvestinė</t>
  </si>
  <si>
    <t>IŠ VISO:</t>
  </si>
  <si>
    <t>SB</t>
  </si>
  <si>
    <t>MIESTO URBANISTINIO PLANAVIMO PROGRAMOS (NR. 01)</t>
  </si>
  <si>
    <t>Užtikrinti kompleksišką ir darnų miesto planavimą</t>
  </si>
  <si>
    <t>Savivaldybės administracijos GIS programinės įrangos ir informacinių sistemų, veikiančių GIS pagrindu, atnaujinimas, papildymas</t>
  </si>
  <si>
    <t>Kultūrinės vertės nustatymo objektų dokumentacijos parengimas</t>
  </si>
  <si>
    <t>Bendrojo plano parengimas</t>
  </si>
  <si>
    <t>SB(ŽPL)</t>
  </si>
  <si>
    <t>Archeologinių tyrimų vykdymas Klaipėdos miesto teritorijoje</t>
  </si>
  <si>
    <t>Topografinėms-inžinerinėms nuotraukoms vykdyti reikalingų išeitinių duomenų išdavimas, atliktų geodezinių darbų kontrolės vykdymas, Klaipėdos miesto žemės kadastro skaitmeninių duomenų įsigijimas</t>
  </si>
  <si>
    <t>WebGIS programų sukūrimas ir teminių žemėlapių viešinimas</t>
  </si>
  <si>
    <t>Žemės sklypo Turgaus g. 24 detaliojo plano keitimas (Šv. Jono bažnyčios detalusis planas)</t>
  </si>
  <si>
    <t>Kultūros paveldo objektų tvarkybos darbų vykdymas</t>
  </si>
  <si>
    <t>SB(L)</t>
  </si>
  <si>
    <t xml:space="preserve"> </t>
  </si>
  <si>
    <t xml:space="preserve">STRATEGINIO VEIKLOS PLANO VYKDYMO ATASKAITA </t>
  </si>
  <si>
    <t>MIESTO URBANISTINIO PLANAVIMO PROGRAMA (NR. 01)</t>
  </si>
  <si>
    <t>ĮVYKDYMO ATASKAITA</t>
  </si>
  <si>
    <t>faktiškai įvykdyta</t>
  </si>
  <si>
    <t>iš dalies įvykdyta</t>
  </si>
  <si>
    <r>
      <rPr>
        <b/>
        <sz val="11"/>
        <rFont val="Times New Roman"/>
        <family val="1"/>
        <charset val="186"/>
      </rPr>
      <t>Pastaba</t>
    </r>
    <r>
      <rPr>
        <sz val="11"/>
        <rFont val="Times New Roman"/>
        <family val="1"/>
        <charset val="186"/>
      </rPr>
      <t>. Strateginio planavimo skyrius, vertindamas programos įgyvendinimo lygį, atsižvelgia į programos priemonių ir papriemonių įgyvendinimo lygį:</t>
    </r>
  </si>
  <si>
    <t>1) priemonė ir papriemonė laikoma visiškai įvykdyta, jei pasiektos visos planuotų ataskaitiniais metais vertinimo  kriterijų reikšmės;</t>
  </si>
  <si>
    <t>2) priemonė ir papriemonė laikoma iš dalies įvykdyta, jei pasiekta mažiau vertinimo kriterijų reikšmių, nei planuota ataskaitiniais metais;</t>
  </si>
  <si>
    <t>3) priemonė ir papriemonė laikoma neįvykdyta, jei nepasiekta nė viena planuoto ataskaitinių metų produkto kriterijaus reikšmė.</t>
  </si>
  <si>
    <t>Kodas</t>
  </si>
  <si>
    <t>METINIO VEIKLOS PLANO VYKDYMO ATASKAITA</t>
  </si>
  <si>
    <t>SP lėšos</t>
  </si>
  <si>
    <t>Patvirtintas asignavimų planas</t>
  </si>
  <si>
    <t>Patikslintas asignavimų planas</t>
  </si>
  <si>
    <t>Iš viso gauta asignavimų</t>
  </si>
  <si>
    <t>Likutis</t>
  </si>
  <si>
    <t>Rodiklis</t>
  </si>
  <si>
    <t>Mato vnt.</t>
  </si>
  <si>
    <t>Pastaba</t>
  </si>
  <si>
    <t>Planas</t>
  </si>
  <si>
    <t>Faktas</t>
  </si>
  <si>
    <t>Miesto urbanistinio planavimo programa</t>
  </si>
  <si>
    <t>01.01.</t>
  </si>
  <si>
    <t>01.01.01.</t>
  </si>
  <si>
    <t>Rengti miesto teritorijų planavimo bei susijusius dokumentus</t>
  </si>
  <si>
    <t>01.01.01.01.</t>
  </si>
  <si>
    <t>Detaliųjų ir kitų planų rengimas</t>
  </si>
  <si>
    <t>01.01.01.01.01.</t>
  </si>
  <si>
    <t>Parengtas planas</t>
  </si>
  <si>
    <t>vnt.</t>
  </si>
  <si>
    <t>1,00</t>
  </si>
  <si>
    <t>0,00</t>
  </si>
  <si>
    <t>01.01.01.01.02.</t>
  </si>
  <si>
    <t>Atlikta ekspertizių</t>
  </si>
  <si>
    <t>2,00</t>
  </si>
  <si>
    <t>3,00</t>
  </si>
  <si>
    <t>01.01.01.01.03</t>
  </si>
  <si>
    <t>Detaliųjų ar specialiųjų planų koregavimas ar keitimas</t>
  </si>
  <si>
    <t>Pakoreguota teritorijų planavimo dokumentų</t>
  </si>
  <si>
    <t>01.01.01.01.05.</t>
  </si>
  <si>
    <t>Pakeistas detalusis planas</t>
  </si>
  <si>
    <t>SB(ŽP)</t>
  </si>
  <si>
    <t>01.01.01.01.08.</t>
  </si>
  <si>
    <t>Parengtas specialusis planas</t>
  </si>
  <si>
    <t>01.01.01.01.10.</t>
  </si>
  <si>
    <t>Leidinio apie Klaipėdos miesto architektūrą ir urbanistiką išleidimas ir architektūrinės parodos organizavimas</t>
  </si>
  <si>
    <t>Suorganizuota paroda</t>
  </si>
  <si>
    <t>Išleistas leidinys</t>
  </si>
  <si>
    <t>egz.</t>
  </si>
  <si>
    <t>100,00</t>
  </si>
  <si>
    <t>01.01.01.01.11.</t>
  </si>
  <si>
    <t>Planavimo dokumentų viešinimas ir sklaida</t>
  </si>
  <si>
    <t>Pagaminta ir pakabinta bendrojo plano stendų</t>
  </si>
  <si>
    <t>Suorganizuota renginių</t>
  </si>
  <si>
    <t>5,00</t>
  </si>
  <si>
    <t>01.01.01.02.</t>
  </si>
  <si>
    <t>Žemės sklypų planų rengimas</t>
  </si>
  <si>
    <t>01.01.01.02.01.</t>
  </si>
  <si>
    <t>Atskirų žemės sklypų planų bei susijusių dokumentų parengimas</t>
  </si>
  <si>
    <t>Parengta planų</t>
  </si>
  <si>
    <t>80,00</t>
  </si>
  <si>
    <t>01.01.01.02.02.</t>
  </si>
  <si>
    <t>Žemės visuomenės poreikiams paėmimas ir turto įsigijimas inžinerinės infrastruktūros plėtrai</t>
  </si>
  <si>
    <t>Išmokėta kompensacijų projektams</t>
  </si>
  <si>
    <t>4,00</t>
  </si>
  <si>
    <t>Parengta žemės paėmimo visuomenės poreikiams projektų</t>
  </si>
  <si>
    <t>01.01.02.</t>
  </si>
  <si>
    <t>Užtikrinti geoinformacinių sistemų (GIS) administravimą ir vykdomų geodezinių darbų kontrolę</t>
  </si>
  <si>
    <t>01.01.02.01.</t>
  </si>
  <si>
    <t>Geoinformacinių sistemų (GIS) administravimas ir kontrolė</t>
  </si>
  <si>
    <t>01.01.02.01.01.</t>
  </si>
  <si>
    <t>Atnaujinta GIS licencijuotų darbo vietų</t>
  </si>
  <si>
    <t>Atnaujinta duomenų bazių</t>
  </si>
  <si>
    <t>01.01.02.01.02.</t>
  </si>
  <si>
    <t>Atnaujinta topografinių-inžinerinių nuotraukų kokybės tikrinimo programų</t>
  </si>
  <si>
    <t>01.01.02.01.04.</t>
  </si>
  <si>
    <t>Viešinama programų ir teminių žemėlapių pagal poreikį</t>
  </si>
  <si>
    <t>proc.</t>
  </si>
  <si>
    <t>01.01.03.</t>
  </si>
  <si>
    <t>Vykdyti paveldo objektų išsaugojimo priemones</t>
  </si>
  <si>
    <t>01.01.03.01.</t>
  </si>
  <si>
    <t>Kultūros paveldo objektų apskaitos, tvarkybos ir sklaidos dokumentacijos parengimas</t>
  </si>
  <si>
    <t>01.01.03.01.01.</t>
  </si>
  <si>
    <t>Parengta objektų kultūrinės vertės nustatymo dokumentacija</t>
  </si>
  <si>
    <t>01.01.03.01.04.</t>
  </si>
  <si>
    <t>Surengta posėdžių</t>
  </si>
  <si>
    <t>6,00</t>
  </si>
  <si>
    <t>01.01.03.01.06.</t>
  </si>
  <si>
    <t>Kultūros paveldo sklaida</t>
  </si>
  <si>
    <t>01.01.03.01.07.</t>
  </si>
  <si>
    <t>Atlikta archeologinių tyrimų</t>
  </si>
  <si>
    <t>01.01.03.02.</t>
  </si>
  <si>
    <t>Kultūros paveldo objektų tvarkyba</t>
  </si>
  <si>
    <t>Kultūros paveldo objektų, kuriems atlikti tvarkybos darbai, dalis nuo visų kultūros paveldo objektų</t>
  </si>
  <si>
    <t>01.01.03.02.01.</t>
  </si>
  <si>
    <t>Sutvarkyta kultūros paveldo objektų</t>
  </si>
  <si>
    <t>Programų lėšų likučių laikinai laisvos lėšos  (apyvartos lėšų likutis)</t>
  </si>
  <si>
    <t>Žemės pardavimų lėšos</t>
  </si>
  <si>
    <t>Žemės pardavimų likučio lėšos</t>
  </si>
  <si>
    <t>Savivaldybės biudžeto</t>
  </si>
  <si>
    <t>neįvykdyta</t>
  </si>
  <si>
    <t>BVS lėšos</t>
  </si>
  <si>
    <t>2020</t>
  </si>
  <si>
    <t>Visuomenės reikmėms atlaisvintos teritorijos plotas</t>
  </si>
  <si>
    <t>ha</t>
  </si>
  <si>
    <t>1,92</t>
  </si>
  <si>
    <t>Į Lietuvos Respublikos nekilnojamųjų vertybių registrą įtrauktų objektų arba objektų, kurių vertingosios savybės patikslintos, skaičius</t>
  </si>
  <si>
    <t>24,00</t>
  </si>
  <si>
    <t>Suderintų teritorijų planavimo dokumentų (specialiųjų planų, detaliųjų planų) skaičius</t>
  </si>
  <si>
    <t>26,00</t>
  </si>
  <si>
    <t>39,00</t>
  </si>
  <si>
    <t>Atnaujintas topografinių duomenų bazės plotas</t>
  </si>
  <si>
    <t>2 400,00</t>
  </si>
  <si>
    <t>1,90</t>
  </si>
  <si>
    <t>1560502</t>
  </si>
  <si>
    <t>151</t>
  </si>
  <si>
    <t>2020 m.: Rytinės dalies B teritorijos specialiojo plano rengimo sutarties vykdymas sustabdytas iki bendrojo plano keitimo patvirtinimo, todėl ekspertinis vertinimas bus atliekamas 2021 m.</t>
  </si>
  <si>
    <t>01.01.01.01.07.</t>
  </si>
  <si>
    <t>Šilumos ūkio specialiojo plano parengimas</t>
  </si>
  <si>
    <t>1560503</t>
  </si>
  <si>
    <t>01.01.01.01.09.</t>
  </si>
  <si>
    <t>01.01.01.01.13.</t>
  </si>
  <si>
    <t>01.01.01.01.14.</t>
  </si>
  <si>
    <t>Galimybių studijos dėl AB „Klaipėdos energija“ teritorijos Danės g. 8, Klaipėdoje, konversijos parengimas</t>
  </si>
  <si>
    <t>Parengta galimybių studija</t>
  </si>
  <si>
    <t>01.01.01.01.15.</t>
  </si>
  <si>
    <t>Galimybių studijos dėl kapinių plėtros papildymas</t>
  </si>
  <si>
    <t>Parengtas galimybių studijos papildymas</t>
  </si>
  <si>
    <t>01.01.01.01.16</t>
  </si>
  <si>
    <t>Klaipėdos miesto lietaus nuotekų tvarkymo infrastruktūros plėtros specialiojo plano parengimas</t>
  </si>
  <si>
    <t>01.01.01.01.17.</t>
  </si>
  <si>
    <t>Smiltynės ir Girulių bendrųjų planų parengimas</t>
  </si>
  <si>
    <t>01.01.01.01.20</t>
  </si>
  <si>
    <t>Schemos ir vertinimo dėl vietų, kuriose gali būti statomi ar įrengiami atsinaujinančių išteklių energijos bendrijos energijos gamybos įrenginiai, parengimas</t>
  </si>
  <si>
    <t>60,00</t>
  </si>
  <si>
    <t>56,00</t>
  </si>
  <si>
    <t>155</t>
  </si>
  <si>
    <t>01.01.01.02.03.</t>
  </si>
  <si>
    <t>Miško žemės keitimas kitomis naudmenomis inžinerinės infrastruktūros plėtrai</t>
  </si>
  <si>
    <t>Paversta kitomis naudmenomis miško žemės</t>
  </si>
  <si>
    <t>01.01.02.01.05.</t>
  </si>
  <si>
    <t>Klaipėdos miesto realistinio modelio, ortofotografinio žemėlapio ir aplikacijos viešinimui sukūrimas</t>
  </si>
  <si>
    <t>2020 m.: Sutartis įvykdyta, paslauga suteikta.</t>
  </si>
  <si>
    <t>7,00</t>
  </si>
  <si>
    <t>2020 m.: Atlikta. Ekspertinės paslaugos suteiktos.</t>
  </si>
  <si>
    <t>01.01.03.01.05.</t>
  </si>
  <si>
    <t>Karinių paveldo objektų ženklinimas Klaipėdoje</t>
  </si>
  <si>
    <t>Objektų, kurie paženklinti, skaičius</t>
  </si>
  <si>
    <t>20,00</t>
  </si>
  <si>
    <t>25,00</t>
  </si>
  <si>
    <t>2020 m.: Atlikta. Kariniai paveldo objektai paženklinti.</t>
  </si>
  <si>
    <t>200,00</t>
  </si>
  <si>
    <t>01.01.03.02.02.</t>
  </si>
  <si>
    <t>Šv. Jono bažnyčios atstatymas Klaipėdoje</t>
  </si>
  <si>
    <t xml:space="preserve">2020 M. KLAIPĖDOS MIESTO SAVIVALDYBĖS </t>
  </si>
  <si>
    <t xml:space="preserve">Klaipėdos miesto savivaldybės 2020–2022 m. 
strateginio veiklos plano įgyvendinimo                 2020 m. ataskaitos dalis
</t>
  </si>
  <si>
    <t>2020 m.: 2020 m. pradėti vykdyti Šv. Jono bažnyčios archeologiniai tyrimai. Archeologinius tyrimus atlieka Baltijos regiono istorijos ir archeologijos instituto (BRIAI) darbuotojai. Iki 2020 m. pabaigos atidengta apie 30 proc. statinio pamatų. Skirti 20,0 tūkst. Eur iš SB  panaudoti.</t>
  </si>
  <si>
    <t>2020 m.:  Įgyvendinta. Pasirašyta aptarnavimo sutartis, galioja iki 2021-07-25</t>
  </si>
  <si>
    <t>2020 m.: Įgyvendinta. Pasirašyta sutartis, galioja iki 2021-07-03.</t>
  </si>
  <si>
    <t>2020 m. SVP programos Nr. 01 įvykdymas</t>
  </si>
  <si>
    <r>
      <t xml:space="preserve">Asignavimų valdytoja – </t>
    </r>
    <r>
      <rPr>
        <sz val="12"/>
        <rFont val="Times New Roman"/>
        <family val="1"/>
        <charset val="186"/>
      </rPr>
      <t xml:space="preserve"> Klaipėdos miesto savivaldybės administracija</t>
    </r>
  </si>
  <si>
    <t>(pagal planą arba geriau)</t>
  </si>
  <si>
    <t>(nepasiekta planuota reikšmė)</t>
  </si>
  <si>
    <t>tūkst. Eur</t>
  </si>
  <si>
    <r>
      <rPr>
        <b/>
        <sz val="12"/>
        <rFont val="Times New Roman"/>
        <family val="1"/>
        <charset val="186"/>
      </rPr>
      <t>Programą vykdė:</t>
    </r>
    <r>
      <rPr>
        <sz val="12"/>
        <rFont val="Times New Roman"/>
        <family val="1"/>
        <charset val="186"/>
      </rPr>
      <t xml:space="preserve"> Urbanistikos ir architektūros skyrius, Geodezijos ir GIS skyrius, Žemėtvarkos skyrius, Paveldosaugos skyrius, Projektų skyrius, vyriausiasis patarėjas K. Macijauskas, vyriausiasis patarėjas R. Zulcas.</t>
    </r>
  </si>
  <si>
    <r>
      <rPr>
        <b/>
        <sz val="12"/>
        <rFont val="Times New Roman"/>
        <family val="1"/>
        <charset val="186"/>
      </rPr>
      <t xml:space="preserve">Iš 2020 m. </t>
    </r>
    <r>
      <rPr>
        <sz val="12"/>
        <rFont val="Times New Roman"/>
        <family val="1"/>
        <charset val="186"/>
      </rPr>
      <t xml:space="preserve">planuotų įvykdyti 23 priemonių ir papriemonių (kurioms patvirtinti / skirti asignavimai): </t>
    </r>
  </si>
  <si>
    <t>(blogiau, nei planuota)</t>
  </si>
  <si>
    <t>Efekto / Rezultato / Produkto</t>
  </si>
  <si>
    <t>Rengiamų planavimo dokumentų ekspertinis vertinimas / iki 2019-12-31 Architektūros rūmų ekspertizių paslaugų įsigijimas</t>
  </si>
  <si>
    <t>Rytinės dalies B teritorijos (tarp Pajūrio g., kelio A13, Liepų g. ir Danės g.) susisiekimo infrastruktūros vystymo specialiojo plano parengimas</t>
  </si>
  <si>
    <t>Klaipėdos miesto vandens tiekimo ir nuotekų tvarkymo infrastruktūros plėtros specialiojo plano parengimas</t>
  </si>
  <si>
    <t>„Memelio miesto“ teritorijos išvystymo veiksmų plano parengimas</t>
  </si>
  <si>
    <t>Klaipėdos miesto savivaldybės nekilnojamojo kultūros paveldo vertinimo tarybos ekspertų paslaugų pirkimas</t>
  </si>
  <si>
    <t>2020 m.: Bendrojo plano keitimo rengimo procesas yra baigiamajame etape. Su planavimo sąlygas išdavusiomis institucijomis Teritorijų planavimo komisijoje suderinta
rugsėjo 17 d. (per 4-ą derinimą). Sutarties įvykdymo terminas su Bendrojo plano keitimo rengėjais pratęstas iki 2021 m. kovo 1 d. (baigiamajam etapui užbaigti, dokumentacijai tvirtinimui parengti). Bendrojo plano keitimo projektas pateiktas tikrinti Valstybinei teritorijų planavimo ir statybos inspekcijai spalio 13 d. 2020-10-22 inspekcija informavo, kad stabdo tikrinimo procedūrą, kol bus pateiktas visos apimties Bendrojo plano keitimo originalas bei kopija popieriniame variante, o ne skaitmeninėje laikmenoje, kaip buvo pateikta. Motyvuota tuo, kad dokumentas pradėtas rengti tada, kai buvo reikalaujama teikti popierines bylas. Popieriniai dokumentai buvo pateikti 2020-11-19, o 2020-12-14 Inspekcija informavo, kad nutraukia tikrinimą ir nurodė pataisyti konkretizuotus sprendinius bei kartoti baigiamąjį etapą. Š. m. sausio 14 d. įvyko pasitarimas dėl papildomų darbų taisant sprendinius bei kartojant baigiamąjį etapą. Nutarta rengti papildomą susitarimą dėl papildomų paslaugų įsigijimo bei terminų pratęsimo. Šiuo metu  susitarimas rengiamas, pagal jo projektą – papildomos paslaugos kainuos 65238 Eur, galutinis medžiagos perdavimas numatomas 2021-10-18.</t>
  </si>
  <si>
    <t>2020 m.: Šio detaliojo plano keitimo sutarties Nr. J9-2709, pasirašytos 2017-11-27 su UAB „Urbanistika“, vykdymas sustabdytas 2019-01-17 susitarimu Nr. J9-166 iki Bendrojo plano keitimo patvirtinimo, todėl mokėjimai nebuvo vykdomi.</t>
  </si>
  <si>
    <t>2020 m.: Specialiojo plano parengimo paslaugą numatyta pirkti po Bendrojo plano keitimo patvirtinimo. Šiuo metu Bendrojo plano keitimo rengimo darbų pabaiga planuojama 2021 m. spalio 18 d.</t>
  </si>
  <si>
    <t>2020 m.: Toks skaičiaus padidėjimas 2020 metais susijęs su tuo, kad teisės aktai įpareigoja valdytojus prieš vykdant statybos darbus pastatuose, turinčiuose vertingųjų savybių požymių (o tokį statusą turi beveik visi pastatai Senamiestyje ir Naujamiestyje, statyti iki Antrojo pasaulinio karo), kreiptis į Klaipėdos miesto savivaldybės vertinimo tarybą. Ši taryba, kurios veiklą administruoja Paveldosaugos skyrius, vertina objektus paveldosaugos aspektu ir atitinkamai nustato jo arba koreguoja vietovės vertingąsias savybes. Taigi, 2020 metais padidėjo pastatų, kuriems buvo rengiami  tvarkybos, remonto, rekonstrukcijos ar modernizavimo projektai, taip pat Kultūros paveldo departamentas iš esmės griežtino minėto reikalavimo įgyvendinimą.</t>
  </si>
  <si>
    <t>2020 m.: Nepriimtas Nacionalinės žemės tarnybos sprendimas dėl paėmimo visuomenės poreikiams, todėl neatlaisvinta planuota  teritorija gatvei  tarp Klemiškės g. ir Tilžės g. tiesti bei Danės g. 6, nes nepasirašyta sutartis su turto savininkais.</t>
  </si>
  <si>
    <t>2020 m.: Specialiojo plano parengimas pagal 2019-05-14 sutartį Nr. J9-1623 su UAB „Atamis“ iki nepaprastosios padėties paskelbimo ir karantino vyko pagal grafiką. Kovo pabaigoje numatytas koncepcijos pristatymas visuomenei neįvyko dėl paskelbto karantino. Dėl piliečio skundo Valstybinė teritorijų planavimo ir statybos inspekcija (VTPSI) privalomuoju nurodymu sustabdė specialiojo plano rengimo procesą, kol bus gautas VTPSI leidimas procesą tęsti. Leidimas tęsti buvo gautas. Darbo grupė posėdyje yra pasirinkusi koncepcijos variantą, bet jis dar nepatvirtintas. Koncepcijos sprendiniai numatyti orientuojantis į naujo BP sprendinius. Užsitęsus BP parengimui darbo grupė nusprendė stabdyti specialiojo plano rengimą iki naujo BP parengimo. Susitarimas Nr. J9-2389 dėl specialiojo plano rengimo sutarties vykdymo stabdymo pasirašytas 2020-08-28. Tęsti darbus numatoma 2021 m., baigti 2022 m.</t>
  </si>
  <si>
    <t>2020 m.: Specialiojo plano parengimo paslaugos pirkimą numatyta vykdyti patvirtinus Bendrojo plano keitimą.</t>
  </si>
  <si>
    <t>2020 m.: Parodos organizavimo paslauga nupirkta – 2020-06-01 sutartis Nr. J9-1533 su Lietuvos architektų sąjungos Klaipėdos apskrities organizacija. Paroda vyko nustatytu laiku.</t>
  </si>
  <si>
    <t>2020 m.: Leidiniai gauti už  mažesnę kainą, nei planuota. Įsigijimo kaina – 1812,0 Eur (planuota 2700,0 Eur).</t>
  </si>
  <si>
    <t>2020 m.: Planuotas Klaipėdos miesto rytinės dalies B teritorijos susisiekimo infrastruktūros vystymo specialiojo plano koncepcijos pristatymo visuomenei renginys kovo mėn. pabaigoje neįvyko dėl įvesto karantino. Vėliau buvo sustabdytas specialiojo plano rengimas iki Bendrojo plano keitimo patvirtinimo.  2020 metais  viešinimo renginiai neįvyko.</t>
  </si>
  <si>
    <t>2020 m.: Bendrojo plano leidinio parengimo ir išleidimo paslauga bus perkama patvirtinus Bendrojo plano keitimą.</t>
  </si>
  <si>
    <t>2020 m.: Stendai bus gaminami patvirtinus Bendrojo plano keitimą.</t>
  </si>
  <si>
    <t>2020 m.: Detalųjį planą UAB „Memelio miestas“ užsakymu parengė UAB „Sweco Lietuva". Detalusis planas patvirtintas 2020-12-16 įsakymu Nr. AD1-1465. UAB „Memelio miestas“ 2020-12-14 pasirašė detaliojo plano sprendinių įgyvendinimo sutartį Nr. J9-3281, kuria įsipareigojo organizuoti bei finansuoti viešą Danės skvero (detaliajame plane žemės sklypas Nr. 5) sutvarkymo architektūrinį konkursą. Parengti skvero sutvarkymo projektą ir jį kartu su statybos leidimu perduoti planavimo organizatoriui; po krantinių perėmimo procedūrų organizuoti bei finansuoti viešą krantinių (detaliajame plane žemės sklypai Nr. 8 ir Nr. 9) sutvarkymo architektūrinį konkursą; parengti krantinių sutvarkymo projektus ir juos kartu su statybos leidimais perduoti planavimo organizatoriui; architektūrinių konkursų technines užduotis ir konkursų sąlygas derinti su planavimo organizatoriumi bei įtraukti planavimo organizatoriaus atstovą (-us) į konkursų vertinimo komisijos sudėtį; nustačius konkursų laimėtojus ir planavimo iniciatoriui pasirašius projektavimo sutartį, įsipareigoja sudaryti darbo grupę iš šalių atstovų projektavimo darbams koordinuoti; siekdama sėkmingai įgyvendinti detaliojo plano sprendinius, įsipareigoja inicijuoti savivaldybės infrastruktūros plėtros sutarties sudarymą Lietuvos Respublikos savivaldybių infrastruktūros plėtros įstatyme nustatyta tvarka ir terminais.</t>
  </si>
  <si>
    <t>2020 m.: Buvo parengta ir suderinta techninė užduotis, pateikta paraiška Viešųjų pirkimų skyriui dėl galimybių studijos rengėjo paslaugos pirkimo.</t>
  </si>
  <si>
    <t>2020 m.: Galimybių studijos papildymo parengimo paslaugų sutartis Nr. J9-2922 pasirašyta 2020-10-30 su UAB „Stilit“.  Apmokėjimas numatytas baigus galimybių studijos papildymą – 2021 m.</t>
  </si>
  <si>
    <t>2020 m.: Šioje priemonėje planuojami asignavimai atskirų žemės sklypų planams ir susijusiems dokumentams parengti. Žemės sklypų planų su kadastriniais matavimais ir formavimo ir pertvarkymo projektų parengimas vyko pagal poreikį, parengti 56 planai. 2020 m. pasirašytos naujos  sutartys dėl žemės sklypų formavimo ir pertvarkymo projektų parengimo  ir kadastrinių matavimų atlikimo paslaugų su Valstybės žemės fondu ir Registrų centru. Įvairių Registrų centro paslaugų atlikta už 15 tūkst. Eur (valstybės nuosavybės ir patikėjimo teisės į žemę, gatvių registravimui, rinkos vertės nustatymui ir kt.).</t>
  </si>
  <si>
    <t>2020 m.: Išmokėtos kompensacijos už paimamą turtą Didžioji Vandens g. 28B, Kūlių Vartų g. 5A ir už sklypą LEZ teritorijoje. Žemės paėmimo visuomenės poreikiams  procedūra, kurios tikslas – C kategorijos gatvei  tarp Klemiškės g. ir Tilžės g. tiesti ir eksploatuoti, faktiškai baigta. Šiuo metu yra pasirašytos sutartys su žemės sklypų savininkais, pagal kurias numatyta atsiskaityti su jais per 1 mėn. nuo Nacionalinės žemės tarnybos sprendimo paimti žemę priėmimo. Nacionalinės žemės tarnybos sprendimas 2020 m. nebuvo priimtas, todėl kompensavimas perkeltas į 2021 m. Danės g. 6 nepasirašyta sutartis su turto savininkais, todėl kompensavimas perkeltas į 2021 m.</t>
  </si>
  <si>
    <t xml:space="preserve">2020 m.: Parengtas žemės paėmimo visuomenės poreikiams projektas Kūlių Vartų g. 5A.  Dalis asignavimų liko nepanaudoti, nes planuotas žemės paėmimo visuomenės poreikiams projekto Didžioji Vandens g. 28B rengimas persikėlė į 2021 m. </t>
  </si>
  <si>
    <t>2020 m.:  Dėl to, kad nepatvirtina valstybinės reikšmės miškų schema (nepriimtas Lietuvos Respublikos Vyriausybės nutarimas) priemonės vykdymas perkeltas iš 2020 m. į 2021 ir 2022 m.</t>
  </si>
  <si>
    <t>2020 m.: Paslauga suteikta. Išleista J. Saulėnienės knyga „Karališkoji Klaipėda“.</t>
  </si>
  <si>
    <t>2020 m.: Dėl COVID-19 epidemijos renginys įvyko nuotoliniu būdu, „Facebook“ ir „Youtube“ platformoje. Vyko gyventojų apmokymai, kaip teisingai restauruoti saugomų pastatų medinius langus.</t>
  </si>
  <si>
    <t>2020 m.: Paslauga suteikta. Buvo atlikti Šv. Jono bažnyčios archeologiniai tyrimai.</t>
  </si>
  <si>
    <t>2020 m.: Atlikti paveldo tvarkybos darbai visuose suplanuotuose objektuose: mažojoje dujų saugykloje Liepų g. 47, sandėlyje Žvejų g. 18, pastate Pylimo g. 2, gyv. namuose Kurpių g. 2, Turgaus a. 9, 11, 13. Iš viso – 7 objektuose. 7615,99 Eur likutis susidarė dėl to, kad faktiškai tvarkybos darbai kainavo mažiau, nei buvo numatyta projektų skaičiuojamojoje kainoje.</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</si>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</sst>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10427]#,##0.00;\-#,##0.00;&quot;&quot;"/>
  </numFmts>
  <fonts count="15" x14ac:knownFonts="1">
    <font>
      <sz val="10"/>
      <name val="Arial"/>
      <charset val="186"/>
    </font>
    <font>
      <sz val="10"/>
      <name val="Times New Roman"/>
      <family val="1"/>
      <charset val="186"/>
    </font>
    <font>
      <sz val="12"/>
      <name val="Times New Roman"/>
      <family val="1"/>
      <charset val="186"/>
    </font>
    <font>
      <sz val="10"/>
      <name val="Arial"/>
      <family val="2"/>
      <charset val="186"/>
    </font>
    <font>
      <sz val="11"/>
      <name val="Times New Roman"/>
      <family val="1"/>
      <charset val="186"/>
    </font>
    <font>
      <b/>
      <sz val="11"/>
      <name val="Times New Roman"/>
      <family val="1"/>
      <charset val="186"/>
    </font>
    <font>
      <b/>
      <sz val="12"/>
      <name val="Times New Roman"/>
      <family val="1"/>
      <charset val="186"/>
    </font>
    <font>
      <b/>
      <sz val="10"/>
      <name val="Arial"/>
      <family val="2"/>
      <charset val="186"/>
    </font>
    <font>
      <b/>
      <sz val="9"/>
      <color rgb="FF000000"/>
      <name val="times New Roman"/>
      <family val="2"/>
    </font>
    <font>
      <b/>
      <sz val="8"/>
      <color rgb="FF000000"/>
      <name val="Arial"/>
      <family val="2"/>
    </font>
    <font>
      <sz val="8"/>
      <color rgb="FF000000"/>
      <name val="Arial"/>
      <family val="2"/>
    </font>
    <font>
      <b/>
      <sz val="10"/>
      <color rgb="FF000000"/>
      <name val="Times New Roman"/>
      <family val="1"/>
      <charset val="186"/>
    </font>
    <font>
      <sz val="10"/>
      <color rgb="FF000000"/>
      <name val="Times New Roman"/>
      <family val="1"/>
      <charset val="186"/>
    </font>
    <font>
      <sz val="10"/>
      <color theme="0"/>
      <name val="Times New Roman"/>
      <family val="1"/>
      <charset val="186"/>
    </font>
    <font>
      <sz val="10"/>
      <color rgb="FFFF0000"/>
      <name val="Times New Roman"/>
      <family val="1"/>
      <charset val="186"/>
    </font>
  </fonts>
  <fills count="9">
    <fill>
      <patternFill patternType="none"/>
    </fill>
    <fill>
      <patternFill patternType="gray125"/>
    </fill>
    <fill>
      <patternFill patternType="solid">
        <fgColor rgb="FFFFCCFF"/>
        <bgColor indexed="64"/>
      </patternFill>
    </fill>
    <fill>
      <patternFill patternType="solid">
        <fgColor theme="0"/>
        <bgColor indexed="64"/>
      </patternFill>
    </fill>
    <fill>
      <patternFill patternType="solid">
        <fgColor rgb="FFFBF9C3"/>
        <bgColor rgb="FFFBF9C3"/>
      </patternFill>
    </fill>
    <fill>
      <patternFill patternType="solid">
        <fgColor rgb="FFBCB5F8"/>
        <bgColor rgb="FFBCB5F8"/>
      </patternFill>
    </fill>
    <fill>
      <patternFill patternType="solid">
        <fgColor rgb="FFC2EFC5"/>
        <bgColor rgb="FFC2EFC5"/>
      </patternFill>
    </fill>
    <fill>
      <patternFill patternType="solid">
        <fgColor rgb="FFEBEBEB"/>
        <bgColor rgb="FFEBEBEB"/>
      </patternFill>
    </fill>
    <fill>
      <patternFill patternType="solid">
        <fgColor theme="8" tint="0.79998168889431442"/>
        <bgColor indexed="64"/>
      </patternFill>
    </fill>
  </fills>
  <borders count="44">
    <border>
      <left/>
      <right/>
      <top/>
      <bottom/>
      <diagonal/>
    </border>
    <border>
      <left style="thin">
        <color indexed="64"/>
      </left>
      <right style="thin">
        <color indexed="64"/>
      </right>
      <top style="medium">
        <color indexed="64"/>
      </top>
      <bottom style="medium">
        <color indexed="64"/>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thin">
        <color rgb="FF000000"/>
      </left>
      <right style="thin">
        <color rgb="FF000000"/>
      </right>
      <top/>
      <bottom/>
      <diagonal/>
    </border>
    <border>
      <left style="thin">
        <color rgb="FF000000"/>
      </left>
      <right/>
      <top/>
      <bottom/>
      <diagonal/>
    </border>
    <border>
      <left style="thin">
        <color rgb="FF000000"/>
      </left>
      <right style="thin">
        <color rgb="FF000000"/>
      </right>
      <top style="medium">
        <color indexed="64"/>
      </top>
      <bottom style="thin">
        <color rgb="FF000000"/>
      </bottom>
      <diagonal/>
    </border>
    <border>
      <left style="thin">
        <color rgb="FF000000"/>
      </left>
      <right style="thin">
        <color rgb="FF000000"/>
      </right>
      <top style="medium">
        <color rgb="FF000000"/>
      </top>
      <bottom style="medium">
        <color indexed="64"/>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bottom style="medium">
        <color rgb="FF000000"/>
      </bottom>
      <diagonal/>
    </border>
    <border>
      <left style="thin">
        <color rgb="FF000000"/>
      </left>
      <right style="thin">
        <color rgb="FF000000"/>
      </right>
      <top style="hair">
        <color indexed="64"/>
      </top>
      <bottom style="medium">
        <color rgb="FF000000"/>
      </bottom>
      <diagonal/>
    </border>
    <border>
      <left style="thin">
        <color rgb="FF000000"/>
      </left>
      <right style="thin">
        <color rgb="FF000000"/>
      </right>
      <top style="medium">
        <color rgb="FF000000"/>
      </top>
      <bottom style="hair">
        <color indexed="64"/>
      </bottom>
      <diagonal/>
    </border>
    <border>
      <left style="thin">
        <color rgb="FF000000"/>
      </left>
      <right style="medium">
        <color rgb="FF000000"/>
      </right>
      <top style="hair">
        <color indexed="64"/>
      </top>
      <bottom style="medium">
        <color rgb="FF000000"/>
      </bottom>
      <diagonal/>
    </border>
    <border>
      <left style="thin">
        <color rgb="FF000000"/>
      </left>
      <right style="medium">
        <color rgb="FF000000"/>
      </right>
      <top style="medium">
        <color rgb="FF000000"/>
      </top>
      <bottom/>
      <diagonal/>
    </border>
    <border>
      <left style="medium">
        <color rgb="FF000000"/>
      </left>
      <right style="thin">
        <color rgb="FF000000"/>
      </right>
      <top/>
      <bottom/>
      <diagonal/>
    </border>
    <border>
      <left style="thin">
        <color rgb="FF000000"/>
      </left>
      <right/>
      <top style="medium">
        <color rgb="FF000000"/>
      </top>
      <bottom/>
      <diagonal/>
    </border>
    <border>
      <left style="thin">
        <color rgb="FF000000"/>
      </left>
      <right/>
      <top/>
      <bottom style="medium">
        <color rgb="FF000000"/>
      </bottom>
      <diagonal/>
    </border>
    <border>
      <left/>
      <right style="thin">
        <color rgb="FF000000"/>
      </right>
      <top/>
      <bottom/>
      <diagonal/>
    </border>
    <border>
      <left style="thin">
        <color rgb="FF000000"/>
      </left>
      <right style="thin">
        <color rgb="FF000000"/>
      </right>
      <top style="hair">
        <color indexed="64"/>
      </top>
      <bottom style="hair">
        <color indexed="64"/>
      </bottom>
      <diagonal/>
    </border>
    <border>
      <left style="thin">
        <color rgb="FF000000"/>
      </left>
      <right style="thin">
        <color rgb="FF000000"/>
      </right>
      <top style="hair">
        <color indexed="64"/>
      </top>
      <bottom/>
      <diagonal/>
    </border>
    <border>
      <left style="thin">
        <color rgb="FF000000"/>
      </left>
      <right style="medium">
        <color rgb="FF000000"/>
      </right>
      <top style="hair">
        <color indexed="64"/>
      </top>
      <bottom/>
      <diagonal/>
    </border>
    <border>
      <left style="thin">
        <color rgb="FF000000"/>
      </left>
      <right style="medium">
        <color rgb="FF000000"/>
      </right>
      <top style="medium">
        <color rgb="FF000000"/>
      </top>
      <bottom style="hair">
        <color indexed="64"/>
      </bottom>
      <diagonal/>
    </border>
    <border>
      <left style="thin">
        <color rgb="FF000000"/>
      </left>
      <right style="medium">
        <color rgb="FF000000"/>
      </right>
      <top/>
      <bottom/>
      <diagonal/>
    </border>
    <border>
      <left/>
      <right style="thin">
        <color rgb="FF000000"/>
      </right>
      <top style="medium">
        <color rgb="FF000000"/>
      </top>
      <bottom style="hair">
        <color indexed="64"/>
      </bottom>
      <diagonal/>
    </border>
    <border>
      <left/>
      <right style="thin">
        <color rgb="FF000000"/>
      </right>
      <top style="hair">
        <color indexed="64"/>
      </top>
      <bottom style="medium">
        <color rgb="FF000000"/>
      </bottom>
      <diagonal/>
    </border>
    <border>
      <left style="thin">
        <color rgb="FF000000"/>
      </left>
      <right style="thin">
        <color indexed="64"/>
      </right>
      <top style="thin">
        <color rgb="FF000000"/>
      </top>
      <bottom style="thin">
        <color rgb="FF000000"/>
      </bottom>
      <diagonal/>
    </border>
    <border>
      <left style="thin">
        <color rgb="FF000000"/>
      </left>
      <right style="medium">
        <color rgb="FF000000"/>
      </right>
      <top/>
      <bottom style="medium">
        <color rgb="FF000000"/>
      </bottom>
      <diagonal/>
    </border>
    <border>
      <left style="thin">
        <color rgb="FF000000"/>
      </left>
      <right style="thin">
        <color rgb="FF000000"/>
      </right>
      <top style="thin">
        <color indexed="64"/>
      </top>
      <bottom style="thin">
        <color indexed="64"/>
      </bottom>
      <diagonal/>
    </border>
  </borders>
  <cellStyleXfs count="2">
    <xf numFmtId="0" fontId="0" fillId="0" borderId="0"/>
    <xf numFmtId="0" fontId="3" fillId="0" borderId="0"/>
  </cellStyleXfs>
  <cellXfs count="264">
    <xf numFmtId="0" fontId="0" fillId="0" borderId="0" xfId="0"/>
    <xf numFmtId="0" fontId="2" fillId="0" borderId="0" xfId="0" applyFont="1"/>
    <xf numFmtId="0" fontId="2" fillId="0" borderId="0" xfId="0" applyFont="1" applyAlignment="1">
      <alignment horizontal="left" vertical="top" wrapText="1"/>
    </xf>
    <xf numFmtId="0" fontId="6" fillId="0" borderId="0" xfId="0" applyFont="1" applyAlignment="1">
      <alignment horizontal="center"/>
    </xf>
    <xf numFmtId="0" fontId="2" fillId="0" borderId="0" xfId="0" applyFont="1" applyAlignment="1">
      <alignment horizontal="center" vertical="top"/>
    </xf>
    <xf numFmtId="0" fontId="6" fillId="0" borderId="0" xfId="0" applyFont="1" applyAlignment="1">
      <alignment horizontal="left" vertical="top"/>
    </xf>
    <xf numFmtId="0" fontId="2" fillId="0" borderId="0" xfId="0" applyFont="1" applyAlignment="1">
      <alignment horizontal="left" vertical="top"/>
    </xf>
    <xf numFmtId="0" fontId="0" fillId="0" borderId="0" xfId="0" applyAlignment="1">
      <alignment vertical="top" wrapText="1"/>
    </xf>
    <xf numFmtId="0" fontId="2" fillId="0" borderId="0" xfId="0" applyFont="1" applyAlignment="1">
      <alignment horizontal="center" vertical="top" wrapText="1"/>
    </xf>
    <xf numFmtId="0" fontId="2" fillId="0" borderId="0" xfId="0" applyFont="1" applyAlignment="1">
      <alignment horizontal="center"/>
    </xf>
    <xf numFmtId="0" fontId="2" fillId="0" borderId="0" xfId="0" applyFont="1" applyAlignment="1">
      <alignment horizontal="right" vertical="top"/>
    </xf>
    <xf numFmtId="0" fontId="7" fillId="0" borderId="0" xfId="0" applyFont="1" applyAlignment="1">
      <alignment horizontal="center"/>
    </xf>
    <xf numFmtId="0" fontId="4" fillId="0" borderId="0" xfId="0" applyFont="1" applyBorder="1" applyAlignment="1">
      <alignment horizontal="left" vertical="top"/>
    </xf>
    <xf numFmtId="0" fontId="4" fillId="0" borderId="0" xfId="0" applyFont="1" applyAlignment="1">
      <alignment horizontal="left" vertical="center"/>
    </xf>
    <xf numFmtId="0" fontId="2" fillId="0" borderId="0" xfId="0" applyFont="1" applyAlignment="1">
      <alignment horizontal="left" vertical="top"/>
    </xf>
    <xf numFmtId="14" fontId="2" fillId="0" borderId="0" xfId="0" applyNumberFormat="1" applyFont="1"/>
    <xf numFmtId="0" fontId="2" fillId="0" borderId="0" xfId="0" applyFont="1" applyAlignment="1">
      <alignment horizontal="left" vertical="top" wrapText="1"/>
    </xf>
    <xf numFmtId="0" fontId="6" fillId="0" borderId="0" xfId="0" applyFont="1" applyAlignment="1">
      <alignment horizontal="center" vertical="center"/>
    </xf>
    <xf numFmtId="0" fontId="2" fillId="0" borderId="0" xfId="0" applyFont="1" applyAlignment="1">
      <alignment vertical="top" wrapText="1"/>
    </xf>
    <xf numFmtId="0" fontId="10" fillId="0" borderId="0" xfId="0" applyNumberFormat="1" applyFont="1" applyFill="1" applyAlignment="1" applyProtection="1">
      <alignment vertical="top" wrapText="1" readingOrder="1"/>
      <protection locked="0"/>
    </xf>
    <xf numFmtId="0" fontId="10" fillId="0" borderId="0" xfId="0" applyNumberFormat="1" applyFont="1" applyFill="1" applyAlignment="1" applyProtection="1">
      <alignment horizontal="left" vertical="top" wrapText="1" readingOrder="1"/>
      <protection locked="0"/>
    </xf>
    <xf numFmtId="165" fontId="10" fillId="0" borderId="0" xfId="0" applyNumberFormat="1" applyFont="1" applyFill="1" applyAlignment="1" applyProtection="1">
      <alignment horizontal="right" vertical="top" wrapText="1" readingOrder="1"/>
      <protection locked="0"/>
    </xf>
    <xf numFmtId="0" fontId="10" fillId="0" borderId="0" xfId="0" applyNumberFormat="1" applyFont="1" applyFill="1" applyAlignment="1" applyProtection="1">
      <alignment horizontal="center" vertical="top" wrapText="1" readingOrder="1"/>
      <protection locked="0"/>
    </xf>
    <xf numFmtId="0" fontId="10" fillId="0" borderId="0" xfId="0" applyNumberFormat="1" applyFont="1" applyFill="1" applyAlignment="1" applyProtection="1">
      <alignment horizontal="right" vertical="top" wrapText="1" readingOrder="1"/>
      <protection locked="0"/>
    </xf>
    <xf numFmtId="0" fontId="0" fillId="0" borderId="0" xfId="0" applyNumberFormat="1" applyFill="1" applyAlignment="1" applyProtection="1">
      <alignment wrapText="1"/>
    </xf>
    <xf numFmtId="0" fontId="0" fillId="0" borderId="0" xfId="0" applyNumberFormat="1" applyFill="1" applyAlignment="1" applyProtection="1">
      <alignment horizontal="center" vertical="top" wrapText="1"/>
    </xf>
    <xf numFmtId="0" fontId="11" fillId="0" borderId="9" xfId="0" applyNumberFormat="1" applyFont="1" applyFill="1" applyBorder="1" applyAlignment="1" applyProtection="1">
      <alignment horizontal="center" vertical="center" wrapText="1" readingOrder="1"/>
    </xf>
    <xf numFmtId="0" fontId="11" fillId="4" borderId="3" xfId="0" applyNumberFormat="1" applyFont="1" applyFill="1" applyBorder="1" applyAlignment="1" applyProtection="1">
      <alignment vertical="top" wrapText="1" readingOrder="1"/>
      <protection locked="0"/>
    </xf>
    <xf numFmtId="0" fontId="11" fillId="4" borderId="3" xfId="0" applyNumberFormat="1" applyFont="1" applyFill="1" applyBorder="1" applyAlignment="1" applyProtection="1">
      <alignment horizontal="left" vertical="top" wrapText="1" readingOrder="1"/>
      <protection locked="0"/>
    </xf>
    <xf numFmtId="0" fontId="11" fillId="4" borderId="3" xfId="0" applyNumberFormat="1" applyFont="1" applyFill="1" applyBorder="1" applyAlignment="1" applyProtection="1">
      <alignment horizontal="center" vertical="top" wrapText="1" readingOrder="1"/>
      <protection locked="0"/>
    </xf>
    <xf numFmtId="165" fontId="11" fillId="4" borderId="3" xfId="0" applyNumberFormat="1" applyFont="1" applyFill="1" applyBorder="1" applyAlignment="1" applyProtection="1">
      <alignment horizontal="right" vertical="top" wrapText="1" readingOrder="1"/>
    </xf>
    <xf numFmtId="0" fontId="11" fillId="4" borderId="3" xfId="0" applyNumberFormat="1" applyFont="1" applyFill="1" applyBorder="1" applyAlignment="1" applyProtection="1">
      <alignment horizontal="right" vertical="top" wrapText="1" readingOrder="1"/>
      <protection locked="0"/>
    </xf>
    <xf numFmtId="0" fontId="11" fillId="4" borderId="4" xfId="0" applyNumberFormat="1" applyFont="1" applyFill="1" applyBorder="1" applyAlignment="1" applyProtection="1">
      <alignment horizontal="left" vertical="top" wrapText="1" readingOrder="1"/>
      <protection locked="0"/>
    </xf>
    <xf numFmtId="0" fontId="11" fillId="5" borderId="3" xfId="0" applyNumberFormat="1" applyFont="1" applyFill="1" applyBorder="1" applyAlignment="1" applyProtection="1">
      <alignment vertical="top" wrapText="1" readingOrder="1"/>
      <protection locked="0"/>
    </xf>
    <xf numFmtId="0" fontId="11" fillId="5" borderId="3" xfId="0" applyNumberFormat="1" applyFont="1" applyFill="1" applyBorder="1" applyAlignment="1" applyProtection="1">
      <alignment horizontal="left" vertical="top" wrapText="1" readingOrder="1"/>
      <protection locked="0"/>
    </xf>
    <xf numFmtId="0" fontId="11" fillId="5" borderId="3" xfId="0" applyNumberFormat="1" applyFont="1" applyFill="1" applyBorder="1" applyAlignment="1" applyProtection="1">
      <alignment horizontal="center" vertical="top" wrapText="1" readingOrder="1"/>
      <protection locked="0"/>
    </xf>
    <xf numFmtId="165" fontId="11" fillId="5" borderId="3" xfId="0" applyNumberFormat="1" applyFont="1" applyFill="1" applyBorder="1" applyAlignment="1" applyProtection="1">
      <alignment horizontal="right" vertical="top" wrapText="1" readingOrder="1"/>
    </xf>
    <xf numFmtId="0" fontId="11" fillId="5" borderId="3" xfId="0" applyNumberFormat="1" applyFont="1" applyFill="1" applyBorder="1" applyAlignment="1" applyProtection="1">
      <alignment horizontal="right" vertical="top" wrapText="1" readingOrder="1"/>
      <protection locked="0"/>
    </xf>
    <xf numFmtId="0" fontId="11" fillId="5" borderId="4" xfId="0" applyNumberFormat="1" applyFont="1" applyFill="1" applyBorder="1" applyAlignment="1" applyProtection="1">
      <alignment horizontal="left" vertical="top" wrapText="1" readingOrder="1"/>
      <protection locked="0"/>
    </xf>
    <xf numFmtId="0" fontId="12" fillId="0" borderId="6" xfId="0" applyNumberFormat="1" applyFont="1" applyFill="1" applyBorder="1" applyAlignment="1" applyProtection="1">
      <alignment vertical="top" wrapText="1" readingOrder="1"/>
      <protection locked="0"/>
    </xf>
    <xf numFmtId="0" fontId="12" fillId="0" borderId="6" xfId="0" applyNumberFormat="1" applyFont="1" applyFill="1" applyBorder="1" applyAlignment="1" applyProtection="1">
      <alignment horizontal="left" vertical="top" wrapText="1" readingOrder="1"/>
      <protection locked="0"/>
    </xf>
    <xf numFmtId="0" fontId="12" fillId="0" borderId="6" xfId="0" applyNumberFormat="1" applyFont="1" applyFill="1" applyBorder="1" applyAlignment="1" applyProtection="1">
      <alignment horizontal="center" vertical="top" wrapText="1" readingOrder="1"/>
      <protection locked="0"/>
    </xf>
    <xf numFmtId="165" fontId="13" fillId="0" borderId="6" xfId="0" applyNumberFormat="1" applyFont="1" applyFill="1" applyBorder="1" applyAlignment="1" applyProtection="1">
      <alignment horizontal="right" vertical="top" wrapText="1" readingOrder="1"/>
      <protection locked="0"/>
    </xf>
    <xf numFmtId="0" fontId="12" fillId="0" borderId="6" xfId="0" applyNumberFormat="1" applyFont="1" applyFill="1" applyBorder="1" applyAlignment="1" applyProtection="1">
      <alignment horizontal="right" vertical="top" wrapText="1" readingOrder="1"/>
      <protection locked="0"/>
    </xf>
    <xf numFmtId="0" fontId="12" fillId="0" borderId="7" xfId="0" applyNumberFormat="1" applyFont="1" applyFill="1" applyBorder="1" applyAlignment="1" applyProtection="1">
      <alignment horizontal="left" vertical="top" wrapText="1" readingOrder="1"/>
      <protection locked="0"/>
    </xf>
    <xf numFmtId="0" fontId="11" fillId="6" borderId="3" xfId="0" applyNumberFormat="1" applyFont="1" applyFill="1" applyBorder="1" applyAlignment="1" applyProtection="1">
      <alignment vertical="top" wrapText="1" readingOrder="1"/>
      <protection locked="0"/>
    </xf>
    <xf numFmtId="0" fontId="11" fillId="6" borderId="3" xfId="0" applyNumberFormat="1" applyFont="1" applyFill="1" applyBorder="1" applyAlignment="1" applyProtection="1">
      <alignment horizontal="left" vertical="top" wrapText="1" readingOrder="1"/>
      <protection locked="0"/>
    </xf>
    <xf numFmtId="0" fontId="11" fillId="6" borderId="3" xfId="0" applyNumberFormat="1" applyFont="1" applyFill="1" applyBorder="1" applyAlignment="1" applyProtection="1">
      <alignment horizontal="center" vertical="top" wrapText="1" readingOrder="1"/>
      <protection locked="0"/>
    </xf>
    <xf numFmtId="165" fontId="11" fillId="6" borderId="3" xfId="0" applyNumberFormat="1" applyFont="1" applyFill="1" applyBorder="1" applyAlignment="1" applyProtection="1">
      <alignment horizontal="right" vertical="top" wrapText="1" readingOrder="1"/>
    </xf>
    <xf numFmtId="0" fontId="11" fillId="6" borderId="3" xfId="0" applyNumberFormat="1" applyFont="1" applyFill="1" applyBorder="1" applyAlignment="1" applyProtection="1">
      <alignment horizontal="right" vertical="top" wrapText="1" readingOrder="1"/>
      <protection locked="0"/>
    </xf>
    <xf numFmtId="0" fontId="11" fillId="6" borderId="4" xfId="0" applyNumberFormat="1" applyFont="1" applyFill="1" applyBorder="1" applyAlignment="1" applyProtection="1">
      <alignment horizontal="left" vertical="top" wrapText="1" readingOrder="1"/>
      <protection locked="0"/>
    </xf>
    <xf numFmtId="0" fontId="11" fillId="0" borderId="3" xfId="0" applyNumberFormat="1" applyFont="1" applyFill="1" applyBorder="1" applyAlignment="1" applyProtection="1">
      <alignment vertical="top" wrapText="1" readingOrder="1"/>
      <protection locked="0"/>
    </xf>
    <xf numFmtId="0" fontId="11" fillId="0" borderId="3" xfId="0" applyNumberFormat="1" applyFont="1" applyFill="1" applyBorder="1" applyAlignment="1" applyProtection="1">
      <alignment horizontal="left" vertical="top" wrapText="1" readingOrder="1"/>
      <protection locked="0"/>
    </xf>
    <xf numFmtId="0" fontId="11" fillId="0" borderId="3" xfId="0" applyNumberFormat="1" applyFont="1" applyFill="1" applyBorder="1" applyAlignment="1" applyProtection="1">
      <alignment horizontal="center" vertical="top" wrapText="1" readingOrder="1"/>
      <protection locked="0"/>
    </xf>
    <xf numFmtId="165" fontId="11" fillId="0" borderId="3" xfId="0" applyNumberFormat="1" applyFont="1" applyFill="1" applyBorder="1" applyAlignment="1" applyProtection="1">
      <alignment horizontal="right" vertical="top" wrapText="1" readingOrder="1"/>
    </xf>
    <xf numFmtId="0" fontId="11" fillId="0" borderId="3" xfId="0" applyNumberFormat="1" applyFont="1" applyFill="1" applyBorder="1" applyAlignment="1" applyProtection="1">
      <alignment horizontal="right" vertical="top" wrapText="1" readingOrder="1"/>
      <protection locked="0"/>
    </xf>
    <xf numFmtId="0" fontId="12" fillId="0" borderId="4" xfId="0" applyNumberFormat="1" applyFont="1" applyFill="1" applyBorder="1" applyAlignment="1" applyProtection="1">
      <alignment horizontal="left" vertical="top" wrapText="1" readingOrder="1"/>
      <protection locked="0"/>
    </xf>
    <xf numFmtId="0" fontId="12" fillId="0" borderId="3" xfId="0" applyNumberFormat="1" applyFont="1" applyFill="1" applyBorder="1" applyAlignment="1" applyProtection="1">
      <alignment vertical="top" wrapText="1" readingOrder="1"/>
      <protection locked="0"/>
    </xf>
    <xf numFmtId="0" fontId="12" fillId="0" borderId="3" xfId="0" applyNumberFormat="1" applyFont="1" applyFill="1" applyBorder="1" applyAlignment="1" applyProtection="1">
      <alignment horizontal="left" vertical="top" wrapText="1" readingOrder="1"/>
      <protection locked="0"/>
    </xf>
    <xf numFmtId="0" fontId="12" fillId="0" borderId="3" xfId="0" applyNumberFormat="1" applyFont="1" applyFill="1" applyBorder="1" applyAlignment="1" applyProtection="1">
      <alignment horizontal="center" vertical="top" wrapText="1" readingOrder="1"/>
      <protection locked="0"/>
    </xf>
    <xf numFmtId="165" fontId="12" fillId="0" borderId="3" xfId="0" applyNumberFormat="1" applyFont="1" applyFill="1" applyBorder="1" applyAlignment="1" applyProtection="1">
      <alignment horizontal="right" vertical="top" wrapText="1" readingOrder="1"/>
      <protection locked="0"/>
    </xf>
    <xf numFmtId="0" fontId="12" fillId="0" borderId="3" xfId="0" applyNumberFormat="1" applyFont="1" applyFill="1" applyBorder="1" applyAlignment="1" applyProtection="1">
      <alignment horizontal="right" vertical="top" wrapText="1" readingOrder="1"/>
      <protection locked="0"/>
    </xf>
    <xf numFmtId="0" fontId="13" fillId="0" borderId="3" xfId="0" applyNumberFormat="1" applyFont="1" applyFill="1" applyBorder="1" applyAlignment="1" applyProtection="1">
      <alignment vertical="top" wrapText="1" readingOrder="1"/>
      <protection locked="0"/>
    </xf>
    <xf numFmtId="0" fontId="13" fillId="0" borderId="3" xfId="0" applyNumberFormat="1" applyFont="1" applyFill="1" applyBorder="1" applyAlignment="1" applyProtection="1">
      <alignment horizontal="left" vertical="top" wrapText="1" readingOrder="1"/>
      <protection locked="0"/>
    </xf>
    <xf numFmtId="0" fontId="13" fillId="0" borderId="3" xfId="0" applyNumberFormat="1" applyFont="1" applyFill="1" applyBorder="1" applyAlignment="1" applyProtection="1">
      <alignment horizontal="center" vertical="top" wrapText="1" readingOrder="1"/>
      <protection locked="0"/>
    </xf>
    <xf numFmtId="165" fontId="13" fillId="0" borderId="3" xfId="0" applyNumberFormat="1" applyFont="1" applyFill="1" applyBorder="1" applyAlignment="1" applyProtection="1">
      <alignment horizontal="right" vertical="top" wrapText="1" readingOrder="1"/>
      <protection locked="0"/>
    </xf>
    <xf numFmtId="0" fontId="13" fillId="0" borderId="3" xfId="0" applyNumberFormat="1" applyFont="1" applyFill="1" applyBorder="1" applyAlignment="1" applyProtection="1">
      <alignment horizontal="right" vertical="top" wrapText="1" readingOrder="1"/>
      <protection locked="0"/>
    </xf>
    <xf numFmtId="0" fontId="13" fillId="0" borderId="4" xfId="0" applyNumberFormat="1" applyFont="1" applyFill="1" applyBorder="1" applyAlignment="1" applyProtection="1">
      <alignment horizontal="left" vertical="top" wrapText="1" readingOrder="1"/>
      <protection locked="0"/>
    </xf>
    <xf numFmtId="165" fontId="12" fillId="0" borderId="3" xfId="0" applyNumberFormat="1" applyFont="1" applyFill="1" applyBorder="1" applyAlignment="1" applyProtection="1">
      <alignment horizontal="right" vertical="top" wrapText="1" readingOrder="1"/>
    </xf>
    <xf numFmtId="0" fontId="13" fillId="0" borderId="6" xfId="0" applyNumberFormat="1" applyFont="1" applyFill="1" applyBorder="1" applyAlignment="1" applyProtection="1">
      <alignment horizontal="center" vertical="top" wrapText="1" readingOrder="1"/>
      <protection locked="0"/>
    </xf>
    <xf numFmtId="0" fontId="14" fillId="0" borderId="3" xfId="0" applyNumberFormat="1" applyFont="1" applyFill="1" applyBorder="1" applyAlignment="1" applyProtection="1">
      <alignment horizontal="center" vertical="top" wrapText="1" readingOrder="1"/>
      <protection locked="0"/>
    </xf>
    <xf numFmtId="0" fontId="14" fillId="0" borderId="3" xfId="0" applyNumberFormat="1" applyFont="1" applyFill="1" applyBorder="1" applyAlignment="1" applyProtection="1">
      <alignment horizontal="left" vertical="top" wrapText="1" readingOrder="1"/>
      <protection locked="0"/>
    </xf>
    <xf numFmtId="164" fontId="13" fillId="0" borderId="3" xfId="0" applyNumberFormat="1" applyFont="1" applyFill="1" applyBorder="1" applyAlignment="1" applyProtection="1">
      <alignment horizontal="right" vertical="top" wrapText="1" readingOrder="1"/>
      <protection locked="0"/>
    </xf>
    <xf numFmtId="0" fontId="12" fillId="0" borderId="19" xfId="0" applyNumberFormat="1" applyFont="1" applyFill="1" applyBorder="1" applyAlignment="1" applyProtection="1">
      <alignment vertical="top" wrapText="1" readingOrder="1"/>
      <protection locked="0"/>
    </xf>
    <xf numFmtId="0" fontId="12" fillId="0" borderId="19" xfId="0" applyNumberFormat="1" applyFont="1" applyFill="1" applyBorder="1" applyAlignment="1" applyProtection="1">
      <alignment horizontal="left" vertical="top" wrapText="1" readingOrder="1"/>
      <protection locked="0"/>
    </xf>
    <xf numFmtId="0" fontId="12" fillId="0" borderId="19" xfId="0" applyNumberFormat="1" applyFont="1" applyFill="1" applyBorder="1" applyAlignment="1" applyProtection="1">
      <alignment horizontal="center" vertical="top" wrapText="1" readingOrder="1"/>
      <protection locked="0"/>
    </xf>
    <xf numFmtId="165" fontId="12" fillId="0" borderId="19" xfId="0" applyNumberFormat="1" applyFont="1" applyFill="1" applyBorder="1" applyAlignment="1" applyProtection="1">
      <alignment horizontal="right" vertical="top" wrapText="1" readingOrder="1"/>
      <protection locked="0"/>
    </xf>
    <xf numFmtId="165" fontId="13" fillId="0" borderId="12" xfId="0" applyNumberFormat="1" applyFont="1" applyFill="1" applyBorder="1" applyAlignment="1" applyProtection="1">
      <alignment horizontal="right" vertical="top" wrapText="1" readingOrder="1"/>
      <protection locked="0"/>
    </xf>
    <xf numFmtId="165" fontId="12" fillId="0" borderId="22" xfId="0" applyNumberFormat="1" applyFont="1" applyFill="1" applyBorder="1" applyAlignment="1" applyProtection="1">
      <alignment horizontal="right" vertical="top" wrapText="1" readingOrder="1"/>
    </xf>
    <xf numFmtId="165" fontId="13" fillId="0" borderId="26" xfId="0" applyNumberFormat="1" applyFont="1" applyFill="1" applyBorder="1" applyAlignment="1" applyProtection="1">
      <alignment horizontal="right" vertical="top" wrapText="1" readingOrder="1"/>
      <protection locked="0"/>
    </xf>
    <xf numFmtId="165" fontId="12" fillId="0" borderId="27" xfId="0" applyNumberFormat="1" applyFont="1" applyFill="1" applyBorder="1" applyAlignment="1" applyProtection="1">
      <alignment horizontal="right" vertical="top" wrapText="1" readingOrder="1"/>
    </xf>
    <xf numFmtId="0" fontId="12" fillId="0" borderId="12" xfId="0" applyNumberFormat="1" applyFont="1" applyFill="1" applyBorder="1" applyAlignment="1" applyProtection="1">
      <alignment horizontal="left" vertical="top" wrapText="1" readingOrder="1"/>
      <protection locked="0"/>
    </xf>
    <xf numFmtId="0" fontId="12" fillId="0" borderId="27" xfId="0" applyNumberFormat="1" applyFont="1" applyFill="1" applyBorder="1" applyAlignment="1" applyProtection="1">
      <alignment horizontal="left" vertical="top" wrapText="1" readingOrder="1"/>
      <protection locked="0"/>
    </xf>
    <xf numFmtId="0" fontId="12" fillId="0" borderId="22" xfId="0" applyNumberFormat="1" applyFont="1" applyFill="1" applyBorder="1" applyAlignment="1" applyProtection="1">
      <alignment horizontal="center" vertical="top" wrapText="1" readingOrder="1"/>
      <protection locked="0"/>
    </xf>
    <xf numFmtId="0" fontId="12" fillId="0" borderId="26" xfId="0" applyNumberFormat="1" applyFont="1" applyFill="1" applyBorder="1" applyAlignment="1" applyProtection="1">
      <alignment horizontal="center" vertical="top" wrapText="1" readingOrder="1"/>
      <protection locked="0"/>
    </xf>
    <xf numFmtId="0" fontId="12" fillId="0" borderId="12" xfId="0" applyNumberFormat="1" applyFont="1" applyFill="1" applyBorder="1" applyAlignment="1" applyProtection="1">
      <alignment horizontal="right" vertical="top" wrapText="1" readingOrder="1"/>
      <protection locked="0"/>
    </xf>
    <xf numFmtId="0" fontId="12" fillId="0" borderId="29" xfId="0" applyNumberFormat="1" applyFont="1" applyFill="1" applyBorder="1" applyAlignment="1" applyProtection="1">
      <alignment horizontal="left" vertical="top" wrapText="1" readingOrder="1"/>
      <protection locked="0"/>
    </xf>
    <xf numFmtId="0" fontId="12" fillId="0" borderId="28" xfId="0" applyNumberFormat="1" applyFont="1" applyFill="1" applyBorder="1" applyAlignment="1" applyProtection="1">
      <alignment horizontal="left" vertical="top" wrapText="1" readingOrder="1"/>
      <protection locked="0"/>
    </xf>
    <xf numFmtId="0" fontId="12" fillId="0" borderId="12" xfId="0" applyNumberFormat="1" applyFont="1" applyFill="1" applyBorder="1" applyAlignment="1" applyProtection="1">
      <alignment horizontal="center" vertical="top" wrapText="1" readingOrder="1"/>
      <protection locked="0"/>
    </xf>
    <xf numFmtId="0" fontId="12" fillId="0" borderId="17" xfId="0" applyNumberFormat="1" applyFont="1" applyFill="1" applyBorder="1" applyAlignment="1" applyProtection="1">
      <alignment horizontal="center" vertical="top" wrapText="1" readingOrder="1"/>
      <protection locked="0"/>
    </xf>
    <xf numFmtId="0" fontId="12" fillId="0" borderId="16" xfId="0" applyNumberFormat="1" applyFont="1" applyFill="1" applyBorder="1" applyAlignment="1" applyProtection="1">
      <alignment horizontal="center" vertical="top" wrapText="1" readingOrder="1"/>
      <protection locked="0"/>
    </xf>
    <xf numFmtId="165" fontId="13" fillId="0" borderId="33" xfId="0" applyNumberFormat="1" applyFont="1" applyFill="1" applyBorder="1" applyAlignment="1" applyProtection="1">
      <alignment horizontal="right" vertical="top" wrapText="1" readingOrder="1"/>
      <protection locked="0"/>
    </xf>
    <xf numFmtId="165" fontId="13" fillId="0" borderId="34" xfId="0" applyNumberFormat="1" applyFont="1" applyFill="1" applyBorder="1" applyAlignment="1" applyProtection="1">
      <alignment horizontal="right" vertical="top" wrapText="1" readingOrder="1"/>
      <protection locked="0"/>
    </xf>
    <xf numFmtId="165" fontId="13" fillId="0" borderId="14" xfId="0" applyNumberFormat="1" applyFont="1" applyFill="1" applyBorder="1" applyAlignment="1" applyProtection="1">
      <alignment horizontal="right" vertical="top" wrapText="1" readingOrder="1"/>
      <protection locked="0"/>
    </xf>
    <xf numFmtId="0" fontId="12" fillId="0" borderId="22" xfId="0" applyNumberFormat="1" applyFont="1" applyFill="1" applyBorder="1" applyAlignment="1" applyProtection="1">
      <alignment horizontal="left" vertical="top" wrapText="1" readingOrder="1"/>
      <protection locked="0"/>
    </xf>
    <xf numFmtId="0" fontId="12" fillId="0" borderId="27" xfId="0" applyNumberFormat="1" applyFont="1" applyFill="1" applyBorder="1" applyAlignment="1" applyProtection="1">
      <alignment horizontal="center" vertical="top" wrapText="1" readingOrder="1"/>
      <protection locked="0"/>
    </xf>
    <xf numFmtId="0" fontId="12" fillId="0" borderId="14" xfId="0" applyNumberFormat="1" applyFont="1" applyFill="1" applyBorder="1" applyAlignment="1" applyProtection="1">
      <alignment horizontal="center" vertical="top" wrapText="1" readingOrder="1"/>
      <protection locked="0"/>
    </xf>
    <xf numFmtId="0" fontId="12" fillId="0" borderId="35" xfId="0" applyNumberFormat="1" applyFont="1" applyFill="1" applyBorder="1" applyAlignment="1" applyProtection="1">
      <alignment horizontal="left" vertical="top" wrapText="1" readingOrder="1"/>
      <protection locked="0"/>
    </xf>
    <xf numFmtId="0" fontId="12" fillId="0" borderId="26" xfId="0" applyNumberFormat="1" applyFont="1" applyFill="1" applyBorder="1" applyAlignment="1" applyProtection="1">
      <alignment horizontal="left" vertical="top" wrapText="1" readingOrder="1"/>
      <protection locked="0"/>
    </xf>
    <xf numFmtId="0" fontId="12" fillId="0" borderId="35" xfId="0" applyNumberFormat="1" applyFont="1" applyFill="1" applyBorder="1" applyAlignment="1" applyProtection="1">
      <alignment horizontal="right" vertical="top" wrapText="1" readingOrder="1"/>
      <protection locked="0"/>
    </xf>
    <xf numFmtId="0" fontId="12" fillId="0" borderId="26" xfId="0" applyNumberFormat="1" applyFont="1" applyFill="1" applyBorder="1" applyAlignment="1" applyProtection="1">
      <alignment horizontal="right" vertical="top" wrapText="1" readingOrder="1"/>
      <protection locked="0"/>
    </xf>
    <xf numFmtId="0" fontId="12" fillId="0" borderId="34" xfId="0" applyNumberFormat="1" applyFont="1" applyFill="1" applyBorder="1" applyAlignment="1" applyProtection="1">
      <alignment horizontal="right" vertical="top" wrapText="1" readingOrder="1"/>
      <protection locked="0"/>
    </xf>
    <xf numFmtId="0" fontId="12" fillId="0" borderId="36" xfId="0" applyNumberFormat="1" applyFont="1" applyFill="1" applyBorder="1" applyAlignment="1" applyProtection="1">
      <alignment horizontal="left" vertical="top" wrapText="1" readingOrder="1"/>
      <protection locked="0"/>
    </xf>
    <xf numFmtId="0" fontId="12" fillId="0" borderId="35" xfId="0" applyNumberFormat="1" applyFont="1" applyFill="1" applyBorder="1" applyAlignment="1" applyProtection="1">
      <alignment horizontal="center" vertical="top" wrapText="1" readingOrder="1"/>
      <protection locked="0"/>
    </xf>
    <xf numFmtId="0" fontId="12" fillId="0" borderId="34" xfId="0" applyNumberFormat="1" applyFont="1" applyFill="1" applyBorder="1" applyAlignment="1" applyProtection="1">
      <alignment horizontal="center" vertical="top" wrapText="1" readingOrder="1"/>
      <protection locked="0"/>
    </xf>
    <xf numFmtId="165" fontId="12" fillId="0" borderId="35" xfId="0" applyNumberFormat="1" applyFont="1" applyFill="1" applyBorder="1" applyAlignment="1" applyProtection="1">
      <alignment horizontal="right" vertical="top" wrapText="1" readingOrder="1"/>
      <protection locked="0"/>
    </xf>
    <xf numFmtId="165" fontId="12" fillId="0" borderId="26" xfId="0" applyNumberFormat="1" applyFont="1" applyFill="1" applyBorder="1" applyAlignment="1" applyProtection="1">
      <alignment horizontal="right" vertical="top" wrapText="1" readingOrder="1"/>
      <protection locked="0"/>
    </xf>
    <xf numFmtId="0" fontId="12" fillId="0" borderId="37" xfId="0" applyNumberFormat="1" applyFont="1" applyFill="1" applyBorder="1" applyAlignment="1" applyProtection="1">
      <alignment horizontal="left" vertical="top" wrapText="1" readingOrder="1"/>
      <protection locked="0"/>
    </xf>
    <xf numFmtId="0" fontId="12" fillId="0" borderId="13" xfId="0" applyNumberFormat="1" applyFont="1" applyFill="1" applyBorder="1" applyAlignment="1" applyProtection="1">
      <alignment horizontal="left" vertical="top" wrapText="1" readingOrder="1"/>
      <protection locked="0"/>
    </xf>
    <xf numFmtId="0" fontId="1" fillId="0" borderId="35" xfId="0" applyNumberFormat="1" applyFont="1" applyFill="1" applyBorder="1" applyAlignment="1" applyProtection="1">
      <alignment horizontal="center" vertical="top" wrapText="1" readingOrder="1"/>
      <protection locked="0"/>
    </xf>
    <xf numFmtId="0" fontId="1" fillId="0" borderId="14" xfId="0" applyNumberFormat="1" applyFont="1" applyFill="1" applyBorder="1" applyAlignment="1" applyProtection="1">
      <alignment horizontal="center" vertical="top" wrapText="1" readingOrder="1"/>
      <protection locked="0"/>
    </xf>
    <xf numFmtId="165" fontId="1" fillId="0" borderId="34" xfId="0" applyNumberFormat="1" applyFont="1" applyFill="1" applyBorder="1" applyAlignment="1" applyProtection="1">
      <alignment horizontal="right" vertical="top" wrapText="1" readingOrder="1"/>
      <protection locked="0"/>
    </xf>
    <xf numFmtId="165" fontId="1" fillId="0" borderId="14" xfId="0" applyNumberFormat="1" applyFont="1" applyFill="1" applyBorder="1" applyAlignment="1" applyProtection="1">
      <alignment horizontal="right" vertical="top" wrapText="1" readingOrder="1"/>
      <protection locked="0"/>
    </xf>
    <xf numFmtId="0" fontId="1" fillId="0" borderId="34" xfId="0" applyNumberFormat="1" applyFont="1" applyFill="1" applyBorder="1" applyAlignment="1" applyProtection="1">
      <alignment horizontal="center" vertical="top" wrapText="1" readingOrder="1"/>
      <protection locked="0"/>
    </xf>
    <xf numFmtId="165" fontId="1" fillId="0" borderId="35" xfId="0" applyNumberFormat="1" applyFont="1" applyFill="1" applyBorder="1" applyAlignment="1" applyProtection="1">
      <alignment horizontal="right" vertical="top" wrapText="1" readingOrder="1"/>
      <protection locked="0"/>
    </xf>
    <xf numFmtId="0" fontId="1" fillId="0" borderId="12" xfId="0" applyNumberFormat="1" applyFont="1" applyFill="1" applyBorder="1" applyAlignment="1" applyProtection="1">
      <alignment horizontal="center" vertical="top" wrapText="1" readingOrder="1"/>
      <protection locked="0"/>
    </xf>
    <xf numFmtId="0" fontId="1" fillId="0" borderId="26" xfId="0" applyNumberFormat="1" applyFont="1" applyFill="1" applyBorder="1" applyAlignment="1" applyProtection="1">
      <alignment horizontal="center" vertical="top" wrapText="1" readingOrder="1"/>
      <protection locked="0"/>
    </xf>
    <xf numFmtId="165" fontId="1" fillId="0" borderId="12" xfId="0" applyNumberFormat="1" applyFont="1" applyFill="1" applyBorder="1" applyAlignment="1" applyProtection="1">
      <alignment horizontal="right" vertical="top" wrapText="1" readingOrder="1"/>
      <protection locked="0"/>
    </xf>
    <xf numFmtId="165" fontId="1" fillId="0" borderId="26" xfId="0" applyNumberFormat="1" applyFont="1" applyFill="1" applyBorder="1" applyAlignment="1" applyProtection="1">
      <alignment horizontal="right" vertical="top" wrapText="1" readingOrder="1"/>
      <protection locked="0"/>
    </xf>
    <xf numFmtId="0" fontId="1" fillId="0" borderId="3" xfId="0" applyNumberFormat="1" applyFont="1" applyFill="1" applyBorder="1" applyAlignment="1" applyProtection="1">
      <alignment horizontal="center" vertical="top" wrapText="1" readingOrder="1"/>
      <protection locked="0"/>
    </xf>
    <xf numFmtId="165" fontId="1" fillId="0" borderId="3" xfId="0" applyNumberFormat="1" applyFont="1" applyFill="1" applyBorder="1" applyAlignment="1" applyProtection="1">
      <alignment horizontal="right" vertical="top" wrapText="1" readingOrder="1"/>
      <protection locked="0"/>
    </xf>
    <xf numFmtId="0" fontId="1" fillId="0" borderId="3" xfId="0" applyNumberFormat="1" applyFont="1" applyFill="1" applyBorder="1" applyAlignment="1" applyProtection="1">
      <alignment horizontal="left" vertical="top" wrapText="1" readingOrder="1"/>
      <protection locked="0"/>
    </xf>
    <xf numFmtId="0" fontId="11" fillId="0" borderId="21" xfId="0" applyNumberFormat="1" applyFont="1" applyFill="1" applyBorder="1" applyAlignment="1" applyProtection="1">
      <alignment horizontal="center" vertical="center" wrapText="1" readingOrder="1"/>
    </xf>
    <xf numFmtId="0" fontId="11" fillId="0" borderId="6" xfId="0" applyNumberFormat="1" applyFont="1" applyFill="1" applyBorder="1" applyAlignment="1" applyProtection="1">
      <alignment horizontal="center" vertical="center" wrapText="1" readingOrder="1"/>
    </xf>
    <xf numFmtId="166" fontId="12" fillId="0" borderId="21" xfId="0" applyNumberFormat="1" applyFont="1" applyFill="1" applyBorder="1" applyAlignment="1" applyProtection="1">
      <alignment horizontal="right" vertical="top" wrapText="1" readingOrder="1"/>
      <protection locked="0"/>
    </xf>
    <xf numFmtId="166" fontId="12" fillId="0" borderId="6" xfId="0" applyNumberFormat="1" applyFont="1" applyFill="1" applyBorder="1" applyAlignment="1" applyProtection="1">
      <alignment horizontal="center" vertical="top" wrapText="1" readingOrder="1"/>
      <protection locked="0"/>
    </xf>
    <xf numFmtId="166" fontId="12" fillId="0" borderId="6" xfId="0" applyNumberFormat="1" applyFont="1" applyFill="1" applyBorder="1" applyAlignment="1" applyProtection="1">
      <alignment horizontal="right" vertical="top" wrapText="1" readingOrder="1"/>
      <protection locked="0"/>
    </xf>
    <xf numFmtId="166" fontId="11" fillId="7" borderId="21" xfId="0" applyNumberFormat="1" applyFont="1" applyFill="1" applyBorder="1" applyAlignment="1" applyProtection="1">
      <alignment horizontal="right" vertical="top" wrapText="1" readingOrder="1"/>
    </xf>
    <xf numFmtId="166" fontId="11" fillId="7" borderId="6" xfId="0" applyNumberFormat="1" applyFont="1" applyFill="1" applyBorder="1" applyAlignment="1" applyProtection="1">
      <alignment horizontal="center" vertical="top" wrapText="1" readingOrder="1"/>
    </xf>
    <xf numFmtId="166" fontId="11" fillId="7" borderId="6" xfId="0" applyNumberFormat="1" applyFont="1" applyFill="1" applyBorder="1" applyAlignment="1" applyProtection="1">
      <alignment horizontal="right" vertical="top" wrapText="1" readingOrder="1"/>
    </xf>
    <xf numFmtId="165" fontId="12" fillId="0" borderId="39" xfId="0" applyNumberFormat="1" applyFont="1" applyFill="1" applyBorder="1" applyAlignment="1" applyProtection="1">
      <alignment horizontal="right" vertical="top" wrapText="1" readingOrder="1"/>
    </xf>
    <xf numFmtId="165" fontId="13" fillId="0" borderId="40" xfId="0" applyNumberFormat="1" applyFont="1" applyFill="1" applyBorder="1" applyAlignment="1" applyProtection="1">
      <alignment horizontal="right" vertical="top" wrapText="1" readingOrder="1"/>
      <protection locked="0"/>
    </xf>
    <xf numFmtId="0" fontId="1" fillId="0" borderId="3" xfId="0" applyNumberFormat="1" applyFont="1" applyFill="1" applyBorder="1" applyAlignment="1" applyProtection="1">
      <alignment horizontal="right" vertical="top" wrapText="1" readingOrder="1"/>
      <protection locked="0"/>
    </xf>
    <xf numFmtId="0" fontId="1" fillId="0" borderId="4" xfId="0" applyNumberFormat="1" applyFont="1" applyFill="1" applyBorder="1" applyAlignment="1" applyProtection="1">
      <alignment horizontal="left" vertical="top" wrapText="1" readingOrder="1"/>
      <protection locked="0"/>
    </xf>
    <xf numFmtId="0" fontId="1" fillId="0" borderId="20" xfId="0" applyNumberFormat="1" applyFont="1" applyFill="1" applyBorder="1" applyAlignment="1" applyProtection="1">
      <alignment horizontal="left" vertical="top" wrapText="1" readingOrder="1"/>
      <protection locked="0"/>
    </xf>
    <xf numFmtId="0" fontId="12" fillId="3" borderId="3" xfId="0" applyNumberFormat="1" applyFont="1" applyFill="1" applyBorder="1" applyAlignment="1" applyProtection="1">
      <alignment horizontal="right" vertical="top" wrapText="1" readingOrder="1"/>
      <protection locked="0"/>
    </xf>
    <xf numFmtId="0" fontId="12" fillId="3" borderId="27" xfId="0" applyNumberFormat="1" applyFont="1" applyFill="1" applyBorder="1" applyAlignment="1" applyProtection="1">
      <alignment horizontal="right" vertical="top" wrapText="1" readingOrder="1"/>
      <protection locked="0"/>
    </xf>
    <xf numFmtId="0" fontId="12" fillId="3" borderId="12" xfId="0" applyNumberFormat="1" applyFont="1" applyFill="1" applyBorder="1" applyAlignment="1" applyProtection="1">
      <alignment horizontal="right" vertical="top" wrapText="1" readingOrder="1"/>
      <protection locked="0"/>
    </xf>
    <xf numFmtId="0" fontId="12" fillId="3" borderId="22" xfId="0" applyNumberFormat="1" applyFont="1" applyFill="1" applyBorder="1" applyAlignment="1" applyProtection="1">
      <alignment horizontal="right" vertical="top" wrapText="1" readingOrder="1"/>
      <protection locked="0"/>
    </xf>
    <xf numFmtId="2" fontId="1" fillId="3" borderId="22" xfId="0" applyNumberFormat="1" applyFont="1" applyFill="1" applyBorder="1" applyAlignment="1" applyProtection="1">
      <alignment horizontal="right" vertical="top" wrapText="1" readingOrder="1"/>
      <protection locked="0"/>
    </xf>
    <xf numFmtId="0" fontId="12" fillId="3" borderId="26" xfId="0" applyNumberFormat="1" applyFont="1" applyFill="1" applyBorder="1" applyAlignment="1" applyProtection="1">
      <alignment horizontal="right" vertical="top" wrapText="1" readingOrder="1"/>
      <protection locked="0"/>
    </xf>
    <xf numFmtId="2" fontId="1" fillId="3" borderId="26" xfId="0" applyNumberFormat="1" applyFont="1" applyFill="1" applyBorder="1" applyAlignment="1" applyProtection="1">
      <alignment horizontal="right" vertical="top" wrapText="1" readingOrder="1"/>
      <protection locked="0"/>
    </xf>
    <xf numFmtId="2" fontId="1" fillId="3" borderId="3" xfId="0" applyNumberFormat="1" applyFont="1" applyFill="1" applyBorder="1" applyAlignment="1" applyProtection="1">
      <alignment horizontal="right" vertical="top" wrapText="1" readingOrder="1"/>
      <protection locked="0"/>
    </xf>
    <xf numFmtId="0" fontId="14" fillId="3" borderId="3" xfId="0" applyNumberFormat="1" applyFont="1" applyFill="1" applyBorder="1" applyAlignment="1" applyProtection="1">
      <alignment horizontal="right" vertical="top" wrapText="1" readingOrder="1"/>
      <protection locked="0"/>
    </xf>
    <xf numFmtId="0" fontId="12" fillId="3" borderId="19" xfId="0" applyNumberFormat="1" applyFont="1" applyFill="1" applyBorder="1" applyAlignment="1" applyProtection="1">
      <alignment horizontal="right" vertical="top" wrapText="1" readingOrder="1"/>
      <protection locked="0"/>
    </xf>
    <xf numFmtId="0" fontId="11" fillId="0" borderId="41" xfId="0" applyNumberFormat="1" applyFont="1" applyFill="1" applyBorder="1" applyAlignment="1" applyProtection="1">
      <alignment horizontal="center" vertical="center" wrapText="1" readingOrder="1"/>
    </xf>
    <xf numFmtId="0" fontId="12" fillId="0" borderId="41" xfId="0" applyNumberFormat="1" applyFont="1" applyFill="1" applyBorder="1" applyAlignment="1" applyProtection="1">
      <alignment vertical="top" wrapText="1" readingOrder="1"/>
      <protection locked="0"/>
    </xf>
    <xf numFmtId="0" fontId="11" fillId="7" borderId="41" xfId="0" applyNumberFormat="1" applyFont="1" applyFill="1" applyBorder="1" applyAlignment="1" applyProtection="1">
      <alignment horizontal="right" vertical="top" wrapText="1" readingOrder="1"/>
      <protection locked="0"/>
    </xf>
    <xf numFmtId="0" fontId="12" fillId="0" borderId="11" xfId="0" applyNumberFormat="1" applyFont="1" applyFill="1" applyBorder="1" applyAlignment="1" applyProtection="1">
      <alignment vertical="top" wrapText="1" readingOrder="1"/>
      <protection locked="0"/>
    </xf>
    <xf numFmtId="0" fontId="12" fillId="0" borderId="23" xfId="0" applyNumberFormat="1" applyFont="1" applyFill="1" applyBorder="1" applyAlignment="1" applyProtection="1">
      <alignment vertical="top" wrapText="1" readingOrder="1"/>
      <protection locked="0"/>
    </xf>
    <xf numFmtId="0" fontId="12" fillId="0" borderId="43" xfId="0" applyNumberFormat="1" applyFont="1" applyFill="1" applyBorder="1" applyAlignment="1" applyProtection="1">
      <alignment vertical="top" wrapText="1" readingOrder="1"/>
      <protection locked="0"/>
    </xf>
    <xf numFmtId="0" fontId="0" fillId="0" borderId="0" xfId="0" applyNumberFormat="1" applyFill="1" applyAlignment="1" applyProtection="1">
      <alignment horizontal="left" wrapText="1"/>
    </xf>
    <xf numFmtId="0" fontId="11" fillId="4" borderId="2" xfId="0" applyNumberFormat="1" applyFont="1" applyFill="1" applyBorder="1" applyAlignment="1" applyProtection="1">
      <alignment horizontal="left" vertical="top" wrapText="1"/>
      <protection locked="0"/>
    </xf>
    <xf numFmtId="0" fontId="11" fillId="5" borderId="2" xfId="0" applyNumberFormat="1" applyFont="1" applyFill="1" applyBorder="1" applyAlignment="1" applyProtection="1">
      <alignment horizontal="left" vertical="top" wrapText="1"/>
      <protection locked="0"/>
    </xf>
    <xf numFmtId="0" fontId="12" fillId="0" borderId="5" xfId="0" applyNumberFormat="1" applyFont="1" applyFill="1" applyBorder="1" applyAlignment="1" applyProtection="1">
      <alignment horizontal="left" vertical="top" wrapText="1"/>
      <protection locked="0"/>
    </xf>
    <xf numFmtId="0" fontId="11" fillId="6" borderId="2" xfId="0" applyNumberFormat="1" applyFont="1" applyFill="1" applyBorder="1" applyAlignment="1" applyProtection="1">
      <alignment horizontal="left" vertical="top" wrapText="1"/>
      <protection locked="0"/>
    </xf>
    <xf numFmtId="0" fontId="11" fillId="0" borderId="2" xfId="0" applyNumberFormat="1" applyFont="1" applyFill="1" applyBorder="1" applyAlignment="1" applyProtection="1">
      <alignment horizontal="left" vertical="top" wrapText="1"/>
      <protection locked="0"/>
    </xf>
    <xf numFmtId="0" fontId="12" fillId="0" borderId="2" xfId="0" applyNumberFormat="1" applyFont="1" applyFill="1" applyBorder="1" applyAlignment="1" applyProtection="1">
      <alignment horizontal="left" vertical="top" wrapText="1"/>
      <protection locked="0"/>
    </xf>
    <xf numFmtId="0" fontId="13" fillId="0" borderId="2" xfId="0" applyNumberFormat="1" applyFont="1" applyFill="1" applyBorder="1" applyAlignment="1" applyProtection="1">
      <alignment horizontal="left" vertical="top" wrapText="1"/>
      <protection locked="0"/>
    </xf>
    <xf numFmtId="0" fontId="12" fillId="0" borderId="18" xfId="0" applyNumberFormat="1" applyFont="1" applyFill="1" applyBorder="1" applyAlignment="1" applyProtection="1">
      <alignment horizontal="left" vertical="top" wrapText="1"/>
      <protection locked="0"/>
    </xf>
    <xf numFmtId="0" fontId="10" fillId="0" borderId="0" xfId="0" applyNumberFormat="1" applyFont="1" applyFill="1" applyAlignment="1" applyProtection="1">
      <alignment horizontal="left" vertical="top" wrapText="1"/>
      <protection locked="0"/>
    </xf>
    <xf numFmtId="0" fontId="9" fillId="7" borderId="6" xfId="0" applyNumberFormat="1" applyFont="1" applyFill="1" applyBorder="1" applyAlignment="1" applyProtection="1">
      <alignment horizontal="left" vertical="top" wrapText="1"/>
      <protection locked="0"/>
    </xf>
    <xf numFmtId="0" fontId="12" fillId="2" borderId="3" xfId="0" applyNumberFormat="1" applyFont="1" applyFill="1" applyBorder="1" applyAlignment="1" applyProtection="1">
      <alignment horizontal="left" vertical="top" wrapText="1" readingOrder="1"/>
      <protection locked="0"/>
    </xf>
    <xf numFmtId="0" fontId="12" fillId="2" borderId="3" xfId="0" applyNumberFormat="1" applyFont="1" applyFill="1" applyBorder="1" applyAlignment="1" applyProtection="1">
      <alignment horizontal="center" vertical="top" wrapText="1" readingOrder="1"/>
      <protection locked="0"/>
    </xf>
    <xf numFmtId="0" fontId="12" fillId="2" borderId="3" xfId="0" applyNumberFormat="1" applyFont="1" applyFill="1" applyBorder="1" applyAlignment="1" applyProtection="1">
      <alignment horizontal="right" vertical="top" wrapText="1" readingOrder="1"/>
      <protection locked="0"/>
    </xf>
    <xf numFmtId="0" fontId="12" fillId="2" borderId="4" xfId="0" applyNumberFormat="1" applyFont="1" applyFill="1" applyBorder="1" applyAlignment="1" applyProtection="1">
      <alignment horizontal="left" vertical="top" wrapText="1" readingOrder="1"/>
      <protection locked="0"/>
    </xf>
    <xf numFmtId="0" fontId="12" fillId="8" borderId="27" xfId="0" applyNumberFormat="1" applyFont="1" applyFill="1" applyBorder="1" applyAlignment="1" applyProtection="1">
      <alignment horizontal="left" vertical="top" wrapText="1" readingOrder="1"/>
      <protection locked="0"/>
    </xf>
    <xf numFmtId="0" fontId="12" fillId="8" borderId="22" xfId="0" applyNumberFormat="1" applyFont="1" applyFill="1" applyBorder="1" applyAlignment="1" applyProtection="1">
      <alignment horizontal="center" vertical="top" wrapText="1" readingOrder="1"/>
      <protection locked="0"/>
    </xf>
    <xf numFmtId="0" fontId="12" fillId="8" borderId="22" xfId="0" applyNumberFormat="1" applyFont="1" applyFill="1" applyBorder="1" applyAlignment="1" applyProtection="1">
      <alignment horizontal="right" vertical="top" wrapText="1" readingOrder="1"/>
      <protection locked="0"/>
    </xf>
    <xf numFmtId="0" fontId="12" fillId="8" borderId="37" xfId="0" applyNumberFormat="1" applyFont="1" applyFill="1" applyBorder="1" applyAlignment="1" applyProtection="1">
      <alignment horizontal="left" vertical="top" wrapText="1" readingOrder="1"/>
      <protection locked="0"/>
    </xf>
    <xf numFmtId="0" fontId="12" fillId="2" borderId="2" xfId="0" applyNumberFormat="1" applyFont="1" applyFill="1" applyBorder="1" applyAlignment="1" applyProtection="1">
      <alignment horizontal="left" vertical="top" wrapText="1"/>
      <protection locked="0"/>
    </xf>
    <xf numFmtId="0" fontId="12" fillId="2" borderId="3" xfId="0" applyNumberFormat="1" applyFont="1" applyFill="1" applyBorder="1" applyAlignment="1" applyProtection="1">
      <alignment vertical="top" wrapText="1" readingOrder="1"/>
      <protection locked="0"/>
    </xf>
    <xf numFmtId="0" fontId="12" fillId="2" borderId="22" xfId="0" applyNumberFormat="1" applyFont="1" applyFill="1" applyBorder="1" applyAlignment="1" applyProtection="1">
      <alignment horizontal="left" vertical="top" wrapText="1" readingOrder="1"/>
      <protection locked="0"/>
    </xf>
    <xf numFmtId="0" fontId="12" fillId="2" borderId="27" xfId="0" applyNumberFormat="1" applyFont="1" applyFill="1" applyBorder="1" applyAlignment="1" applyProtection="1">
      <alignment horizontal="center" vertical="top" wrapText="1" readingOrder="1"/>
      <protection locked="0"/>
    </xf>
    <xf numFmtId="0" fontId="12" fillId="2" borderId="22" xfId="0" applyNumberFormat="1" applyFont="1" applyFill="1" applyBorder="1" applyAlignment="1" applyProtection="1">
      <alignment horizontal="right" vertical="top" wrapText="1" readingOrder="1"/>
      <protection locked="0"/>
    </xf>
    <xf numFmtId="0" fontId="12" fillId="2" borderId="29" xfId="0" applyNumberFormat="1" applyFont="1" applyFill="1" applyBorder="1" applyAlignment="1" applyProtection="1">
      <alignment horizontal="left" vertical="top" wrapText="1" readingOrder="1"/>
      <protection locked="0"/>
    </xf>
    <xf numFmtId="0" fontId="6" fillId="0" borderId="0" xfId="0" applyFont="1" applyAlignment="1">
      <alignment horizontal="center" wrapText="1"/>
    </xf>
    <xf numFmtId="0" fontId="0" fillId="0" borderId="0" xfId="0" applyAlignment="1">
      <alignment horizontal="center" wrapText="1"/>
    </xf>
    <xf numFmtId="0" fontId="1" fillId="0" borderId="0" xfId="0" applyNumberFormat="1" applyFont="1" applyFill="1" applyAlignment="1" applyProtection="1">
      <alignment horizontal="right" wrapText="1"/>
    </xf>
    <xf numFmtId="0" fontId="8" fillId="0" borderId="6" xfId="0" applyNumberFormat="1" applyFont="1" applyFill="1" applyBorder="1" applyAlignment="1" applyProtection="1">
      <alignment horizontal="center" vertical="center" wrapText="1"/>
    </xf>
    <xf numFmtId="0" fontId="10" fillId="0" borderId="6" xfId="0" applyNumberFormat="1" applyFont="1" applyFill="1" applyBorder="1" applyAlignment="1" applyProtection="1">
      <alignment horizontal="center" vertical="top" wrapText="1"/>
      <protection locked="0"/>
    </xf>
    <xf numFmtId="0" fontId="12" fillId="3" borderId="2" xfId="0" applyNumberFormat="1" applyFont="1" applyFill="1" applyBorder="1" applyAlignment="1" applyProtection="1">
      <alignment horizontal="left" vertical="top" wrapText="1"/>
      <protection locked="0"/>
    </xf>
    <xf numFmtId="0" fontId="12" fillId="3" borderId="3" xfId="0" applyNumberFormat="1" applyFont="1" applyFill="1" applyBorder="1" applyAlignment="1" applyProtection="1">
      <alignment vertical="top" wrapText="1" readingOrder="1"/>
      <protection locked="0"/>
    </xf>
    <xf numFmtId="0" fontId="12" fillId="3" borderId="3" xfId="0" applyNumberFormat="1" applyFont="1" applyFill="1" applyBorder="1" applyAlignment="1" applyProtection="1">
      <alignment horizontal="left" vertical="top" wrapText="1" readingOrder="1"/>
      <protection locked="0"/>
    </xf>
    <xf numFmtId="0" fontId="12" fillId="3" borderId="3" xfId="0" applyNumberFormat="1" applyFont="1" applyFill="1" applyBorder="1" applyAlignment="1" applyProtection="1">
      <alignment horizontal="center" vertical="top" wrapText="1" readingOrder="1"/>
      <protection locked="0"/>
    </xf>
    <xf numFmtId="2" fontId="12" fillId="3" borderId="3" xfId="0" applyNumberFormat="1" applyFont="1" applyFill="1" applyBorder="1" applyAlignment="1" applyProtection="1">
      <alignment horizontal="right" vertical="top" wrapText="1" readingOrder="1"/>
      <protection locked="0"/>
    </xf>
    <xf numFmtId="0" fontId="12" fillId="3" borderId="4" xfId="0" applyNumberFormat="1" applyFont="1" applyFill="1" applyBorder="1" applyAlignment="1" applyProtection="1">
      <alignment horizontal="left" vertical="top" wrapText="1" readingOrder="1"/>
      <protection locked="0"/>
    </xf>
    <xf numFmtId="2" fontId="11" fillId="5" borderId="3" xfId="0" applyNumberFormat="1" applyFont="1" applyFill="1" applyBorder="1" applyAlignment="1" applyProtection="1">
      <alignment horizontal="right" vertical="top" wrapText="1" readingOrder="1"/>
      <protection locked="0"/>
    </xf>
    <xf numFmtId="2" fontId="12" fillId="0" borderId="6" xfId="0" applyNumberFormat="1" applyFont="1" applyFill="1" applyBorder="1" applyAlignment="1" applyProtection="1">
      <alignment horizontal="right" vertical="top" wrapText="1" readingOrder="1"/>
      <protection locked="0"/>
    </xf>
    <xf numFmtId="0" fontId="2" fillId="0" borderId="0" xfId="0" applyFont="1" applyAlignment="1">
      <alignment horizontal="left" vertical="top" wrapText="1"/>
    </xf>
    <xf numFmtId="0" fontId="4" fillId="0" borderId="0" xfId="0" applyFont="1" applyAlignment="1">
      <alignment horizontal="left" vertical="center" wrapText="1"/>
    </xf>
    <xf numFmtId="0" fontId="0" fillId="0" borderId="0" xfId="0" applyAlignment="1">
      <alignment horizontal="left" wrapText="1"/>
    </xf>
    <xf numFmtId="0" fontId="2" fillId="0" borderId="0" xfId="0" applyFont="1" applyAlignment="1">
      <alignment horizontal="left"/>
    </xf>
    <xf numFmtId="0" fontId="2" fillId="0" borderId="0" xfId="0" applyFont="1" applyAlignment="1">
      <alignment horizontal="left" vertical="top"/>
    </xf>
    <xf numFmtId="0" fontId="6" fillId="0" borderId="0" xfId="0" applyFont="1" applyAlignment="1">
      <alignment horizontal="center" wrapText="1"/>
    </xf>
    <xf numFmtId="0" fontId="0" fillId="0" borderId="0" xfId="0" applyAlignment="1">
      <alignment horizontal="center" wrapText="1"/>
    </xf>
    <xf numFmtId="0" fontId="4" fillId="0" borderId="0" xfId="0" applyFont="1" applyBorder="1" applyAlignment="1">
      <alignment horizontal="left" vertical="top" wrapText="1"/>
    </xf>
    <xf numFmtId="0" fontId="2" fillId="0" borderId="0" xfId="0" applyFont="1" applyFill="1" applyAlignment="1">
      <alignment horizontal="left" vertical="top" wrapText="1"/>
    </xf>
    <xf numFmtId="0" fontId="0" fillId="0" borderId="0" xfId="0" applyFill="1" applyAlignment="1">
      <alignment horizontal="left" vertical="top" wrapText="1"/>
    </xf>
    <xf numFmtId="0" fontId="2" fillId="0" borderId="0" xfId="0" applyFont="1" applyAlignment="1">
      <alignment horizontal="center" vertical="top" wrapText="1"/>
    </xf>
    <xf numFmtId="0" fontId="3" fillId="0" borderId="0" xfId="0" applyFont="1" applyAlignment="1">
      <alignment vertical="top" wrapText="1"/>
    </xf>
    <xf numFmtId="0" fontId="6" fillId="0" borderId="0" xfId="0" applyFont="1" applyAlignment="1">
      <alignment horizontal="left" vertical="top" wrapText="1"/>
    </xf>
    <xf numFmtId="0" fontId="0" fillId="0" borderId="0" xfId="0" applyAlignment="1">
      <alignment vertical="top" wrapText="1"/>
    </xf>
    <xf numFmtId="0" fontId="1" fillId="8" borderId="35" xfId="0" applyNumberFormat="1" applyFont="1" applyFill="1" applyBorder="1" applyAlignment="1" applyProtection="1">
      <alignment horizontal="left" vertical="top" wrapText="1" readingOrder="1"/>
      <protection locked="0"/>
    </xf>
    <xf numFmtId="0" fontId="1" fillId="8" borderId="14" xfId="0" applyNumberFormat="1" applyFont="1" applyFill="1" applyBorder="1" applyAlignment="1" applyProtection="1">
      <alignment horizontal="left" vertical="top" wrapText="1" readingOrder="1"/>
      <protection locked="0"/>
    </xf>
    <xf numFmtId="0" fontId="1" fillId="8" borderId="23" xfId="0" applyNumberFormat="1" applyFont="1" applyFill="1" applyBorder="1" applyAlignment="1" applyProtection="1">
      <alignment horizontal="left" vertical="top" wrapText="1" readingOrder="1"/>
      <protection locked="0"/>
    </xf>
    <xf numFmtId="0" fontId="1" fillId="8" borderId="35" xfId="0" applyNumberFormat="1" applyFont="1" applyFill="1" applyBorder="1" applyAlignment="1" applyProtection="1">
      <alignment horizontal="center" vertical="top" wrapText="1" readingOrder="1"/>
      <protection locked="0"/>
    </xf>
    <xf numFmtId="0" fontId="1" fillId="8" borderId="14" xfId="0" applyNumberFormat="1" applyFont="1" applyFill="1" applyBorder="1" applyAlignment="1" applyProtection="1">
      <alignment horizontal="center" vertical="top" wrapText="1" readingOrder="1"/>
      <protection locked="0"/>
    </xf>
    <xf numFmtId="0" fontId="1" fillId="8" borderId="23" xfId="0" applyNumberFormat="1" applyFont="1" applyFill="1" applyBorder="1" applyAlignment="1" applyProtection="1">
      <alignment horizontal="center" vertical="top" wrapText="1" readingOrder="1"/>
      <protection locked="0"/>
    </xf>
    <xf numFmtId="0" fontId="1" fillId="8" borderId="35" xfId="0" applyNumberFormat="1" applyFont="1" applyFill="1" applyBorder="1" applyAlignment="1" applyProtection="1">
      <alignment horizontal="right" vertical="top" wrapText="1" readingOrder="1"/>
      <protection locked="0"/>
    </xf>
    <xf numFmtId="0" fontId="1" fillId="8" borderId="14" xfId="0" applyNumberFormat="1" applyFont="1" applyFill="1" applyBorder="1" applyAlignment="1" applyProtection="1">
      <alignment horizontal="right" vertical="top" wrapText="1" readingOrder="1"/>
      <protection locked="0"/>
    </xf>
    <xf numFmtId="0" fontId="1" fillId="8" borderId="23" xfId="0" applyNumberFormat="1" applyFont="1" applyFill="1" applyBorder="1" applyAlignment="1" applyProtection="1">
      <alignment horizontal="right" vertical="top" wrapText="1" readingOrder="1"/>
      <protection locked="0"/>
    </xf>
    <xf numFmtId="2" fontId="1" fillId="8" borderId="35" xfId="0" applyNumberFormat="1" applyFont="1" applyFill="1" applyBorder="1" applyAlignment="1" applyProtection="1">
      <alignment horizontal="right" vertical="top" wrapText="1" readingOrder="1"/>
      <protection locked="0"/>
    </xf>
    <xf numFmtId="2" fontId="1" fillId="8" borderId="14" xfId="0" applyNumberFormat="1" applyFont="1" applyFill="1" applyBorder="1" applyAlignment="1" applyProtection="1">
      <alignment horizontal="right" vertical="top" wrapText="1" readingOrder="1"/>
      <protection locked="0"/>
    </xf>
    <xf numFmtId="2" fontId="1" fillId="8" borderId="23" xfId="0" applyNumberFormat="1" applyFont="1" applyFill="1" applyBorder="1" applyAlignment="1" applyProtection="1">
      <alignment horizontal="right" vertical="top" wrapText="1" readingOrder="1"/>
      <protection locked="0"/>
    </xf>
    <xf numFmtId="0" fontId="1" fillId="8" borderId="36" xfId="0" applyNumberFormat="1" applyFont="1" applyFill="1" applyBorder="1" applyAlignment="1" applyProtection="1">
      <alignment horizontal="left" vertical="top" wrapText="1" readingOrder="1"/>
      <protection locked="0"/>
    </xf>
    <xf numFmtId="0" fontId="1" fillId="8" borderId="38" xfId="0" applyNumberFormat="1" applyFont="1" applyFill="1" applyBorder="1" applyAlignment="1" applyProtection="1">
      <alignment horizontal="left" vertical="top" wrapText="1" readingOrder="1"/>
      <protection locked="0"/>
    </xf>
    <xf numFmtId="0" fontId="1" fillId="8" borderId="42" xfId="0" applyNumberFormat="1" applyFont="1" applyFill="1" applyBorder="1" applyAlignment="1" applyProtection="1">
      <alignment horizontal="left" vertical="top" wrapText="1" readingOrder="1"/>
      <protection locked="0"/>
    </xf>
    <xf numFmtId="0" fontId="12" fillId="8" borderId="22" xfId="0" applyNumberFormat="1" applyFont="1" applyFill="1" applyBorder="1" applyAlignment="1" applyProtection="1">
      <alignment horizontal="left" vertical="top" wrapText="1" readingOrder="1"/>
      <protection locked="0"/>
    </xf>
    <xf numFmtId="0" fontId="12" fillId="8" borderId="14" xfId="0" applyNumberFormat="1" applyFont="1" applyFill="1" applyBorder="1" applyAlignment="1" applyProtection="1">
      <alignment horizontal="left" vertical="top" wrapText="1" readingOrder="1"/>
      <protection locked="0"/>
    </xf>
    <xf numFmtId="0" fontId="12" fillId="8" borderId="23" xfId="0" applyNumberFormat="1" applyFont="1" applyFill="1" applyBorder="1" applyAlignment="1" applyProtection="1">
      <alignment horizontal="left" vertical="top" wrapText="1" readingOrder="1"/>
      <protection locked="0"/>
    </xf>
    <xf numFmtId="0" fontId="12" fillId="8" borderId="22" xfId="0" applyNumberFormat="1" applyFont="1" applyFill="1" applyBorder="1" applyAlignment="1" applyProtection="1">
      <alignment horizontal="center" vertical="top" wrapText="1" readingOrder="1"/>
      <protection locked="0"/>
    </xf>
    <xf numFmtId="0" fontId="12" fillId="8" borderId="14" xfId="0" applyNumberFormat="1" applyFont="1" applyFill="1" applyBorder="1" applyAlignment="1" applyProtection="1">
      <alignment horizontal="center" vertical="top" wrapText="1" readingOrder="1"/>
      <protection locked="0"/>
    </xf>
    <xf numFmtId="0" fontId="12" fillId="8" borderId="23" xfId="0" applyNumberFormat="1" applyFont="1" applyFill="1" applyBorder="1" applyAlignment="1" applyProtection="1">
      <alignment horizontal="center" vertical="top" wrapText="1" readingOrder="1"/>
      <protection locked="0"/>
    </xf>
    <xf numFmtId="0" fontId="12" fillId="8" borderId="22" xfId="0" applyNumberFormat="1" applyFont="1" applyFill="1" applyBorder="1" applyAlignment="1" applyProtection="1">
      <alignment horizontal="right" vertical="top" wrapText="1" readingOrder="1"/>
      <protection locked="0"/>
    </xf>
    <xf numFmtId="0" fontId="12" fillId="8" borderId="14" xfId="0" applyNumberFormat="1" applyFont="1" applyFill="1" applyBorder="1" applyAlignment="1" applyProtection="1">
      <alignment horizontal="right" vertical="top" wrapText="1" readingOrder="1"/>
      <protection locked="0"/>
    </xf>
    <xf numFmtId="0" fontId="12" fillId="8" borderId="23" xfId="0" applyNumberFormat="1" applyFont="1" applyFill="1" applyBorder="1" applyAlignment="1" applyProtection="1">
      <alignment horizontal="right" vertical="top" wrapText="1" readingOrder="1"/>
      <protection locked="0"/>
    </xf>
    <xf numFmtId="0" fontId="12" fillId="8" borderId="29" xfId="0" applyNumberFormat="1" applyFont="1" applyFill="1" applyBorder="1" applyAlignment="1" applyProtection="1">
      <alignment horizontal="left" vertical="top" wrapText="1" readingOrder="1"/>
      <protection locked="0"/>
    </xf>
    <xf numFmtId="0" fontId="12" fillId="8" borderId="38" xfId="0" applyNumberFormat="1" applyFont="1" applyFill="1" applyBorder="1" applyAlignment="1" applyProtection="1">
      <alignment horizontal="left" vertical="top" wrapText="1" readingOrder="1"/>
      <protection locked="0"/>
    </xf>
    <xf numFmtId="0" fontId="12" fillId="8" borderId="42" xfId="0" applyNumberFormat="1" applyFont="1" applyFill="1" applyBorder="1" applyAlignment="1" applyProtection="1">
      <alignment horizontal="left" vertical="top" wrapText="1" readingOrder="1"/>
      <protection locked="0"/>
    </xf>
    <xf numFmtId="0" fontId="4" fillId="0" borderId="0" xfId="0" applyNumberFormat="1" applyFont="1" applyFill="1" applyAlignment="1" applyProtection="1">
      <alignment horizontal="center" wrapText="1"/>
    </xf>
    <xf numFmtId="0" fontId="5" fillId="0" borderId="0" xfId="0" applyNumberFormat="1" applyFont="1" applyFill="1" applyAlignment="1" applyProtection="1">
      <alignment horizontal="center" wrapText="1"/>
    </xf>
    <xf numFmtId="0" fontId="11" fillId="0" borderId="3" xfId="0" applyNumberFormat="1" applyFont="1" applyFill="1" applyBorder="1" applyAlignment="1" applyProtection="1">
      <alignment horizontal="center" vertical="center" wrapText="1" readingOrder="1"/>
    </xf>
    <xf numFmtId="0" fontId="11" fillId="0" borderId="6" xfId="0" applyNumberFormat="1" applyFont="1" applyFill="1" applyBorder="1" applyAlignment="1" applyProtection="1">
      <alignment horizontal="center" vertical="center" wrapText="1" readingOrder="1"/>
    </xf>
    <xf numFmtId="0" fontId="11" fillId="0" borderId="9" xfId="0" applyNumberFormat="1" applyFont="1" applyFill="1" applyBorder="1" applyAlignment="1" applyProtection="1">
      <alignment horizontal="center" vertical="center" wrapText="1" readingOrder="1"/>
    </xf>
    <xf numFmtId="0" fontId="11" fillId="0" borderId="3" xfId="0" applyNumberFormat="1" applyFont="1" applyFill="1" applyBorder="1" applyAlignment="1" applyProtection="1">
      <alignment horizontal="center" vertical="center" wrapText="1"/>
    </xf>
    <xf numFmtId="0" fontId="11" fillId="0" borderId="4" xfId="0" applyNumberFormat="1" applyFont="1" applyFill="1" applyBorder="1" applyAlignment="1" applyProtection="1">
      <alignment horizontal="center" vertical="center" wrapText="1"/>
    </xf>
    <xf numFmtId="0" fontId="11" fillId="0" borderId="6" xfId="0" applyNumberFormat="1" applyFont="1" applyFill="1" applyBorder="1" applyAlignment="1" applyProtection="1">
      <alignment horizontal="center" vertical="center" wrapText="1"/>
    </xf>
    <xf numFmtId="0" fontId="11" fillId="0" borderId="7" xfId="0" applyNumberFormat="1" applyFont="1" applyFill="1" applyBorder="1" applyAlignment="1" applyProtection="1">
      <alignment horizontal="center" vertical="center" wrapText="1" readingOrder="1"/>
    </xf>
    <xf numFmtId="0" fontId="11" fillId="0" borderId="10" xfId="0" applyNumberFormat="1" applyFont="1" applyFill="1" applyBorder="1" applyAlignment="1" applyProtection="1">
      <alignment horizontal="center" vertical="center" wrapText="1" readingOrder="1"/>
    </xf>
    <xf numFmtId="0" fontId="12" fillId="0" borderId="22" xfId="0" applyNumberFormat="1" applyFont="1" applyFill="1" applyBorder="1" applyAlignment="1" applyProtection="1">
      <alignment horizontal="left" vertical="top" wrapText="1" readingOrder="1"/>
      <protection locked="0"/>
    </xf>
    <xf numFmtId="0" fontId="12" fillId="0" borderId="23" xfId="0" applyNumberFormat="1" applyFont="1" applyFill="1" applyBorder="1" applyAlignment="1" applyProtection="1">
      <alignment horizontal="left" vertical="top" wrapText="1" readingOrder="1"/>
      <protection locked="0"/>
    </xf>
    <xf numFmtId="0" fontId="12" fillId="0" borderId="24" xfId="0" applyNumberFormat="1" applyFont="1" applyFill="1" applyBorder="1" applyAlignment="1" applyProtection="1">
      <alignment horizontal="left" vertical="top" wrapText="1"/>
      <protection locked="0"/>
    </xf>
    <xf numFmtId="0" fontId="12" fillId="0" borderId="25" xfId="0" applyNumberFormat="1" applyFont="1" applyFill="1" applyBorder="1" applyAlignment="1" applyProtection="1">
      <alignment horizontal="left" vertical="top" wrapText="1"/>
      <protection locked="0"/>
    </xf>
    <xf numFmtId="0" fontId="12" fillId="0" borderId="22" xfId="0" applyNumberFormat="1" applyFont="1" applyFill="1" applyBorder="1" applyAlignment="1" applyProtection="1">
      <alignment horizontal="center" vertical="top" wrapText="1" readingOrder="1"/>
      <protection locked="0"/>
    </xf>
    <xf numFmtId="0" fontId="12" fillId="0" borderId="23" xfId="0" applyNumberFormat="1" applyFont="1" applyFill="1" applyBorder="1" applyAlignment="1" applyProtection="1">
      <alignment horizontal="center" vertical="top" wrapText="1" readingOrder="1"/>
      <protection locked="0"/>
    </xf>
    <xf numFmtId="0" fontId="12" fillId="0" borderId="14" xfId="0" applyNumberFormat="1" applyFont="1" applyFill="1" applyBorder="1" applyAlignment="1" applyProtection="1">
      <alignment horizontal="center" vertical="top" wrapText="1" readingOrder="1"/>
      <protection locked="0"/>
    </xf>
    <xf numFmtId="0" fontId="11" fillId="0" borderId="2" xfId="0" applyNumberFormat="1" applyFont="1" applyFill="1" applyBorder="1" applyAlignment="1" applyProtection="1">
      <alignment horizontal="center" vertical="center" wrapText="1"/>
    </xf>
    <xf numFmtId="0" fontId="11" fillId="0" borderId="5" xfId="0" applyNumberFormat="1" applyFont="1" applyFill="1" applyBorder="1" applyAlignment="1" applyProtection="1">
      <alignment horizontal="center" vertical="center" wrapText="1"/>
    </xf>
    <xf numFmtId="0" fontId="11" fillId="0" borderId="8" xfId="0" applyNumberFormat="1" applyFont="1" applyFill="1" applyBorder="1" applyAlignment="1" applyProtection="1">
      <alignment horizontal="center" vertical="center" wrapText="1"/>
    </xf>
    <xf numFmtId="0" fontId="12" fillId="2" borderId="24" xfId="0" applyNumberFormat="1" applyFont="1" applyFill="1" applyBorder="1" applyAlignment="1" applyProtection="1">
      <alignment horizontal="left" vertical="top" wrapText="1"/>
      <protection locked="0"/>
    </xf>
    <xf numFmtId="0" fontId="12" fillId="2" borderId="30" xfId="0" applyNumberFormat="1" applyFont="1" applyFill="1" applyBorder="1" applyAlignment="1" applyProtection="1">
      <alignment horizontal="left" vertical="top" wrapText="1"/>
      <protection locked="0"/>
    </xf>
    <xf numFmtId="0" fontId="12" fillId="2" borderId="25" xfId="0" applyNumberFormat="1" applyFont="1" applyFill="1" applyBorder="1" applyAlignment="1" applyProtection="1">
      <alignment horizontal="left" vertical="top" wrapText="1"/>
      <protection locked="0"/>
    </xf>
    <xf numFmtId="0" fontId="12" fillId="2" borderId="22" xfId="0" applyNumberFormat="1" applyFont="1" applyFill="1" applyBorder="1" applyAlignment="1" applyProtection="1">
      <alignment horizontal="left" vertical="top" wrapText="1" readingOrder="1"/>
      <protection locked="0"/>
    </xf>
    <xf numFmtId="0" fontId="12" fillId="2" borderId="14" xfId="0" applyNumberFormat="1" applyFont="1" applyFill="1" applyBorder="1" applyAlignment="1" applyProtection="1">
      <alignment horizontal="left" vertical="top" wrapText="1" readingOrder="1"/>
      <protection locked="0"/>
    </xf>
    <xf numFmtId="0" fontId="12" fillId="2" borderId="23" xfId="0" applyNumberFormat="1" applyFont="1" applyFill="1" applyBorder="1" applyAlignment="1" applyProtection="1">
      <alignment horizontal="left" vertical="top" wrapText="1" readingOrder="1"/>
      <protection locked="0"/>
    </xf>
    <xf numFmtId="0" fontId="12" fillId="0" borderId="31" xfId="0" applyNumberFormat="1" applyFont="1" applyFill="1" applyBorder="1" applyAlignment="1" applyProtection="1">
      <alignment horizontal="center" vertical="top" wrapText="1" readingOrder="1"/>
      <protection locked="0"/>
    </xf>
    <xf numFmtId="0" fontId="12" fillId="0" borderId="15" xfId="0" applyNumberFormat="1" applyFont="1" applyFill="1" applyBorder="1" applyAlignment="1" applyProtection="1">
      <alignment horizontal="center" vertical="top" wrapText="1" readingOrder="1"/>
      <protection locked="0"/>
    </xf>
    <xf numFmtId="0" fontId="12" fillId="0" borderId="32" xfId="0" applyNumberFormat="1" applyFont="1" applyFill="1" applyBorder="1" applyAlignment="1" applyProtection="1">
      <alignment horizontal="center" vertical="top" wrapText="1" readingOrder="1"/>
      <protection locked="0"/>
    </xf>
    <xf numFmtId="0" fontId="12" fillId="0" borderId="1" xfId="0" applyNumberFormat="1" applyFont="1" applyFill="1" applyBorder="1" applyAlignment="1" applyProtection="1">
      <alignment horizontal="center" vertical="top" wrapText="1" readingOrder="1"/>
      <protection locked="0"/>
    </xf>
    <xf numFmtId="0" fontId="12" fillId="8" borderId="24" xfId="0" applyNumberFormat="1" applyFont="1" applyFill="1" applyBorder="1" applyAlignment="1" applyProtection="1">
      <alignment horizontal="left" vertical="top" wrapText="1"/>
      <protection locked="0"/>
    </xf>
    <xf numFmtId="0" fontId="12" fillId="8" borderId="30" xfId="0" applyNumberFormat="1" applyFont="1" applyFill="1" applyBorder="1" applyAlignment="1" applyProtection="1">
      <alignment horizontal="left" vertical="top" wrapText="1"/>
      <protection locked="0"/>
    </xf>
    <xf numFmtId="0" fontId="12" fillId="8" borderId="25" xfId="0" applyNumberFormat="1" applyFont="1" applyFill="1" applyBorder="1" applyAlignment="1" applyProtection="1">
      <alignment horizontal="left" vertical="top" wrapText="1"/>
      <protection locked="0"/>
    </xf>
    <xf numFmtId="0" fontId="11" fillId="0" borderId="0" xfId="0" applyNumberFormat="1" applyFont="1" applyFill="1" applyAlignment="1" applyProtection="1">
      <alignment horizontal="center" vertical="top" wrapText="1" readingOrder="1"/>
      <protection locked="0"/>
    </xf>
  </cellXfs>
  <cellStyles count="2">
    <cellStyle name="Įprastas" xfId="0" builtinId="0"/>
    <cellStyle name="Įprastas 2" xfId="1"/>
  </cellStyles>
  <dxfs count="0"/>
  <tableStyles count="0" defaultTableStyle="TableStyleMedium2" defaultPivotStyle="PivotStyleLight16"/>
  <colors>
    <mruColors>
      <color rgb="FFFFCCFF"/>
      <color rgb="FFCCECFF"/>
      <color rgb="FFCCFFCC"/>
      <color rgb="FF99FFCC"/>
      <color rgb="FFFFFFCC"/>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1.8930047992022112E-2"/>
          <c:y val="7.329503295189492E-2"/>
          <c:w val="0.93566264309309599"/>
          <c:h val="0.79036176640941747"/>
        </c:manualLayout>
      </c:layout>
      <c:pie3DChart>
        <c:varyColors val="1"/>
        <c:ser>
          <c:idx val="0"/>
          <c:order val="0"/>
          <c:dPt>
            <c:idx val="0"/>
            <c:bubble3D val="0"/>
            <c:spPr>
              <a:solidFill>
                <a:sysClr val="window" lastClr="FFFFFF"/>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xmlns:c16r2="http://schemas.microsoft.com/office/drawing/2015/06/chart">
              <c:ext xmlns:c16="http://schemas.microsoft.com/office/drawing/2014/chart" uri="{C3380CC4-5D6E-409C-BE32-E72D297353CC}">
                <c16:uniqueId val="{00000002-A051-4A4F-AA7F-2114B37A616E}"/>
              </c:ext>
            </c:extLst>
          </c:dPt>
          <c:dPt>
            <c:idx val="1"/>
            <c:bubble3D val="0"/>
            <c:spPr>
              <a:solidFill>
                <a:schemeClr val="accent5">
                  <a:lumMod val="20000"/>
                  <a:lumOff val="80000"/>
                </a:schemeClr>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xmlns:c16r2="http://schemas.microsoft.com/office/drawing/2015/06/chart">
              <c:ext xmlns:c16="http://schemas.microsoft.com/office/drawing/2014/chart" uri="{C3380CC4-5D6E-409C-BE32-E72D297353CC}">
                <c16:uniqueId val="{00000003-A051-4A4F-AA7F-2114B37A616E}"/>
              </c:ext>
            </c:extLst>
          </c:dPt>
          <c:dPt>
            <c:idx val="2"/>
            <c:bubble3D val="0"/>
            <c:spPr>
              <a:solidFill>
                <a:srgbClr val="FFCCFF"/>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xmlns:c16r2="http://schemas.microsoft.com/office/drawing/2015/06/chart">
              <c:ext xmlns:c16="http://schemas.microsoft.com/office/drawing/2014/chart" uri="{C3380CC4-5D6E-409C-BE32-E72D297353CC}">
                <c16:uniqueId val="{00000001-A051-4A4F-AA7F-2114B37A616E}"/>
              </c:ext>
            </c:extLst>
          </c:dPt>
          <c:dLbls>
            <c:dLbl>
              <c:idx val="0"/>
              <c:layout>
                <c:manualLayout>
                  <c:x val="-0.1350826914471242"/>
                  <c:y val="0.17504710949592825"/>
                </c:manualLayout>
              </c:layout>
              <c:spPr>
                <a:solidFill>
                  <a:schemeClr val="lt1"/>
                </a:solidFill>
                <a:ln>
                  <a:no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dk1">
                          <a:lumMod val="65000"/>
                          <a:lumOff val="35000"/>
                        </a:schemeClr>
                      </a:solidFill>
                      <a:latin typeface="+mn-lt"/>
                      <a:ea typeface="+mn-ea"/>
                      <a:cs typeface="+mn-cs"/>
                    </a:defRPr>
                  </a:pPr>
                  <a:endParaRPr lang="lt-LT"/>
                </a:p>
              </c:txPr>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2-A051-4A4F-AA7F-2114B37A616E}"/>
                </c:ext>
                <c:ext xmlns:c15="http://schemas.microsoft.com/office/drawing/2012/chart" uri="{CE6537A1-D6FC-4f65-9D91-7224C49458BB}">
                  <c15:spPr xmlns:c15="http://schemas.microsoft.com/office/drawing/2012/chart">
                    <a:prstGeom prst="rect">
                      <a:avLst/>
                    </a:prstGeom>
                    <a:noFill/>
                    <a:ln>
                      <a:noFill/>
                    </a:ln>
                  </c15:spPr>
                  <c15:layout/>
                </c:ext>
              </c:extLst>
            </c:dLbl>
            <c:dLbl>
              <c:idx val="1"/>
              <c:layout>
                <c:manualLayout>
                  <c:x val="2.332400265823549E-3"/>
                  <c:y val="-5.5970119119725416E-2"/>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3-A051-4A4F-AA7F-2114B37A616E}"/>
                </c:ext>
                <c:ext xmlns:c15="http://schemas.microsoft.com/office/drawing/2012/chart" uri="{CE6537A1-D6FC-4f65-9D91-7224C49458BB}">
                  <c15:layout/>
                </c:ext>
              </c:extLst>
            </c:dLbl>
            <c:dLbl>
              <c:idx val="2"/>
              <c:layout>
                <c:manualLayout>
                  <c:x val="-8.8303968715319994E-2"/>
                  <c:y val="-1.5875431301424453E-3"/>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1-A051-4A4F-AA7F-2114B37A616E}"/>
                </c:ext>
                <c:ext xmlns:c15="http://schemas.microsoft.com/office/drawing/2012/chart" uri="{CE6537A1-D6FC-4f65-9D91-7224C49458BB}">
                  <c15:layout/>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lt-LT"/>
              </a:p>
            </c:txPr>
            <c:dLblPos val="inEnd"/>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multiLvlStrRef>
              <c:f>Ataskaita!$B$12:$D$14</c:f>
              <c:multiLvlStrCache>
                <c:ptCount val="3"/>
                <c:lvl>
                  <c:pt idx="0">
                    <c:v>–</c:v>
                  </c:pt>
                  <c:pt idx="1">
                    <c:v>–</c:v>
                  </c:pt>
                  <c:pt idx="2">
                    <c:v>–</c:v>
                  </c:pt>
                </c:lvl>
                <c:lvl>
                  <c:pt idx="0">
                    <c:v>faktiškai įvykdyta</c:v>
                  </c:pt>
                  <c:pt idx="1">
                    <c:v>iš dalies įvykdyta</c:v>
                  </c:pt>
                  <c:pt idx="2">
                    <c:v>neįvykdyta</c:v>
                  </c:pt>
                </c:lvl>
              </c:multiLvlStrCache>
            </c:multiLvlStrRef>
          </c:cat>
          <c:val>
            <c:numRef>
              <c:f>Ataskaita!$E$12:$E$14</c:f>
              <c:numCache>
                <c:formatCode>General</c:formatCode>
                <c:ptCount val="3"/>
                <c:pt idx="0">
                  <c:v>18</c:v>
                </c:pt>
                <c:pt idx="1">
                  <c:v>2</c:v>
                </c:pt>
                <c:pt idx="2">
                  <c:v>3</c:v>
                </c:pt>
              </c:numCache>
            </c:numRef>
          </c:val>
          <c:extLst xmlns:c16r2="http://schemas.microsoft.com/office/drawing/2015/06/chart">
            <c:ext xmlns:c16="http://schemas.microsoft.com/office/drawing/2014/chart" uri="{C3380CC4-5D6E-409C-BE32-E72D297353CC}">
              <c16:uniqueId val="{00000000-A051-4A4F-AA7F-2114B37A616E}"/>
            </c:ext>
          </c:extLst>
        </c:ser>
        <c:dLbls>
          <c:dLblPos val="inEnd"/>
          <c:showLegendKey val="0"/>
          <c:showVal val="0"/>
          <c:showCatName val="1"/>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45">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12700</xdr:colOff>
      <xdr:row>17</xdr:row>
      <xdr:rowOff>63500</xdr:rowOff>
    </xdr:from>
    <xdr:to>
      <xdr:col>8</xdr:col>
      <xdr:colOff>711200</xdr:colOff>
      <xdr:row>32</xdr:row>
      <xdr:rowOff>82550</xdr:rowOff>
    </xdr:to>
    <xdr:graphicFrame macro="">
      <xdr:nvGraphicFramePr>
        <xdr:cNvPr id="2" name="Diagrama 1">
          <a:extLst>
            <a:ext uri="{FF2B5EF4-FFF2-40B4-BE49-F238E27FC236}">
              <a16:creationId xmlns:a16="http://schemas.microsoft.com/office/drawing/2014/main" xmlns=""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0"/>
  <sheetViews>
    <sheetView tabSelected="1" zoomScaleNormal="100" zoomScaleSheetLayoutView="100" workbookViewId="0">
      <selection activeCell="D14" sqref="D14"/>
    </sheetView>
  </sheetViews>
  <sheetFormatPr defaultRowHeight="12.75" x14ac:dyDescent="0.2"/>
  <cols>
    <col min="9" max="9" width="17.5703125" customWidth="1"/>
    <col min="10" max="10" width="7.42578125" customWidth="1"/>
    <col min="13" max="13" width="11.42578125" bestFit="1" customWidth="1"/>
  </cols>
  <sheetData>
    <row r="1" spans="1:11" ht="48.75" customHeight="1" x14ac:dyDescent="0.2">
      <c r="E1" s="18"/>
      <c r="F1" s="189" t="s">
        <v>172</v>
      </c>
      <c r="G1" s="189"/>
      <c r="H1" s="189"/>
      <c r="I1" s="189"/>
      <c r="J1" s="17"/>
    </row>
    <row r="2" spans="1:11" ht="15" customHeight="1" x14ac:dyDescent="0.2">
      <c r="E2" s="18"/>
      <c r="F2" s="16"/>
      <c r="G2" s="16"/>
      <c r="H2" s="16"/>
      <c r="I2" s="16"/>
      <c r="J2" s="17"/>
    </row>
    <row r="3" spans="1:11" s="1" customFormat="1" ht="15.75" x14ac:dyDescent="0.25">
      <c r="A3" s="194" t="s">
        <v>171</v>
      </c>
      <c r="B3" s="195"/>
      <c r="C3" s="195"/>
      <c r="D3" s="195"/>
      <c r="E3" s="195"/>
      <c r="F3" s="195"/>
      <c r="G3" s="195"/>
      <c r="H3" s="195"/>
      <c r="I3" s="195"/>
      <c r="J3" s="3"/>
      <c r="K3" s="3"/>
    </row>
    <row r="4" spans="1:11" s="1" customFormat="1" ht="15.75" x14ac:dyDescent="0.25">
      <c r="A4" s="194" t="s">
        <v>4</v>
      </c>
      <c r="B4" s="195"/>
      <c r="C4" s="195"/>
      <c r="D4" s="195"/>
      <c r="E4" s="195"/>
      <c r="F4" s="195"/>
      <c r="G4" s="195"/>
      <c r="H4" s="195"/>
      <c r="I4" s="195"/>
      <c r="J4" s="3"/>
      <c r="K4" s="3"/>
    </row>
    <row r="5" spans="1:11" s="1" customFormat="1" ht="15.75" x14ac:dyDescent="0.25">
      <c r="A5" s="194" t="s">
        <v>19</v>
      </c>
      <c r="B5" s="195"/>
      <c r="C5" s="195"/>
      <c r="D5" s="195"/>
      <c r="E5" s="195"/>
      <c r="F5" s="195"/>
      <c r="G5" s="195"/>
      <c r="H5" s="195"/>
      <c r="I5" s="195"/>
      <c r="J5" s="3"/>
      <c r="K5" s="3"/>
    </row>
    <row r="6" spans="1:11" s="1" customFormat="1" ht="15.75" x14ac:dyDescent="0.25">
      <c r="E6" s="4"/>
    </row>
    <row r="7" spans="1:11" s="1" customFormat="1" ht="15.75" x14ac:dyDescent="0.25">
      <c r="A7" s="201" t="s">
        <v>177</v>
      </c>
      <c r="B7" s="200"/>
      <c r="C7" s="200"/>
      <c r="D7" s="200"/>
      <c r="E7" s="200"/>
      <c r="F7" s="200"/>
      <c r="G7" s="200"/>
      <c r="H7" s="200"/>
      <c r="I7" s="200"/>
      <c r="J7" s="5"/>
      <c r="K7" s="5"/>
    </row>
    <row r="8" spans="1:11" s="1" customFormat="1" ht="50.25" customHeight="1" x14ac:dyDescent="0.25">
      <c r="A8" s="189" t="s">
        <v>181</v>
      </c>
      <c r="B8" s="202"/>
      <c r="C8" s="202"/>
      <c r="D8" s="202"/>
      <c r="E8" s="202"/>
      <c r="F8" s="202"/>
      <c r="G8" s="202"/>
      <c r="H8" s="202"/>
      <c r="I8" s="202"/>
      <c r="J8" s="6"/>
      <c r="K8" s="6"/>
    </row>
    <row r="9" spans="1:11" s="1" customFormat="1" ht="15.75" x14ac:dyDescent="0.25">
      <c r="A9" s="2"/>
      <c r="B9" s="7"/>
      <c r="C9" s="7"/>
      <c r="D9" s="7"/>
      <c r="E9" s="7"/>
      <c r="F9" s="7"/>
      <c r="G9" s="7"/>
      <c r="H9" s="7"/>
      <c r="I9" s="7"/>
      <c r="J9" s="6"/>
      <c r="K9" s="6"/>
    </row>
    <row r="10" spans="1:11" s="1" customFormat="1" ht="21" customHeight="1" x14ac:dyDescent="0.25">
      <c r="A10" s="199" t="s">
        <v>182</v>
      </c>
      <c r="B10" s="200"/>
      <c r="C10" s="200"/>
      <c r="D10" s="200"/>
      <c r="E10" s="200"/>
      <c r="F10" s="200"/>
      <c r="G10" s="200"/>
      <c r="H10" s="200"/>
      <c r="I10" s="200"/>
      <c r="J10" s="4"/>
      <c r="K10" s="4"/>
    </row>
    <row r="11" spans="1:11" s="1" customFormat="1" ht="15.75" x14ac:dyDescent="0.25">
      <c r="A11" s="8"/>
      <c r="B11" s="7"/>
      <c r="C11" s="7"/>
      <c r="D11" s="7"/>
      <c r="E11" s="7"/>
      <c r="F11" s="7"/>
      <c r="G11" s="7"/>
      <c r="H11" s="7"/>
      <c r="I11" s="7"/>
      <c r="J11" s="4"/>
      <c r="K11" s="4"/>
    </row>
    <row r="12" spans="1:11" s="1" customFormat="1" ht="15.75" x14ac:dyDescent="0.25">
      <c r="B12" s="192" t="s">
        <v>20</v>
      </c>
      <c r="C12" s="192"/>
      <c r="D12" s="9" t="s">
        <v>213</v>
      </c>
      <c r="E12" s="4">
        <v>18</v>
      </c>
      <c r="F12" s="14" t="s">
        <v>178</v>
      </c>
      <c r="G12" s="14"/>
      <c r="H12" s="6"/>
      <c r="I12" s="6"/>
      <c r="J12" s="6"/>
      <c r="K12" s="6"/>
    </row>
    <row r="13" spans="1:11" s="1" customFormat="1" ht="15.75" x14ac:dyDescent="0.25">
      <c r="B13" s="192" t="s">
        <v>21</v>
      </c>
      <c r="C13" s="192"/>
      <c r="D13" s="9" t="s">
        <v>213</v>
      </c>
      <c r="E13" s="4">
        <v>2</v>
      </c>
      <c r="F13" s="14" t="s">
        <v>183</v>
      </c>
      <c r="G13" s="14"/>
      <c r="H13" s="6"/>
      <c r="I13" s="6"/>
      <c r="J13" s="6"/>
      <c r="K13" s="6"/>
    </row>
    <row r="14" spans="1:11" s="1" customFormat="1" ht="17.100000000000001" customHeight="1" x14ac:dyDescent="0.25">
      <c r="B14" s="193" t="s">
        <v>117</v>
      </c>
      <c r="C14" s="193"/>
      <c r="D14" s="4" t="s">
        <v>213</v>
      </c>
      <c r="E14" s="4">
        <v>3</v>
      </c>
      <c r="F14" s="197" t="s">
        <v>179</v>
      </c>
      <c r="G14" s="198"/>
      <c r="H14" s="198"/>
      <c r="I14" s="198"/>
      <c r="J14" s="6"/>
      <c r="K14" s="6"/>
    </row>
    <row r="15" spans="1:11" s="1" customFormat="1" ht="15.75" x14ac:dyDescent="0.25">
      <c r="B15" s="6"/>
      <c r="C15" s="6"/>
      <c r="D15" s="9"/>
      <c r="E15" s="10"/>
      <c r="F15" s="6"/>
      <c r="G15" s="6"/>
      <c r="H15" s="6"/>
      <c r="I15" s="6"/>
      <c r="J15" s="6"/>
      <c r="K15" s="6"/>
    </row>
    <row r="16" spans="1:11" s="1" customFormat="1" ht="15.75" x14ac:dyDescent="0.25">
      <c r="B16" s="194" t="s">
        <v>176</v>
      </c>
      <c r="C16" s="195"/>
      <c r="D16" s="195"/>
      <c r="E16" s="195"/>
      <c r="F16" s="195"/>
      <c r="G16" s="195"/>
      <c r="H16" s="195"/>
      <c r="I16" s="11"/>
    </row>
    <row r="17" spans="2:15" s="1" customFormat="1" ht="15.75" x14ac:dyDescent="0.25">
      <c r="B17" s="176"/>
      <c r="C17" s="177"/>
      <c r="D17" s="177"/>
      <c r="E17" s="177"/>
      <c r="F17" s="177"/>
      <c r="G17" s="177"/>
      <c r="H17" s="177"/>
      <c r="I17" s="11"/>
    </row>
    <row r="18" spans="2:15" s="1" customFormat="1" ht="15.75" x14ac:dyDescent="0.25">
      <c r="E18" s="4"/>
      <c r="M18" s="15"/>
    </row>
    <row r="19" spans="2:15" s="1" customFormat="1" ht="15.75" x14ac:dyDescent="0.25">
      <c r="E19" s="4"/>
    </row>
    <row r="20" spans="2:15" s="1" customFormat="1" ht="15.75" x14ac:dyDescent="0.25">
      <c r="E20" s="4"/>
    </row>
    <row r="21" spans="2:15" s="1" customFormat="1" ht="15.75" x14ac:dyDescent="0.25">
      <c r="E21" s="4"/>
    </row>
    <row r="22" spans="2:15" s="1" customFormat="1" ht="15.75" x14ac:dyDescent="0.25">
      <c r="E22" s="4"/>
    </row>
    <row r="23" spans="2:15" s="1" customFormat="1" ht="15.75" x14ac:dyDescent="0.25">
      <c r="E23" s="4"/>
    </row>
    <row r="24" spans="2:15" s="1" customFormat="1" ht="15.75" x14ac:dyDescent="0.25">
      <c r="E24" s="4"/>
    </row>
    <row r="25" spans="2:15" s="1" customFormat="1" ht="15.75" x14ac:dyDescent="0.25">
      <c r="E25" s="4"/>
    </row>
    <row r="26" spans="2:15" s="1" customFormat="1" ht="15.75" x14ac:dyDescent="0.25">
      <c r="E26" s="4"/>
      <c r="O26" s="1" t="s">
        <v>16</v>
      </c>
    </row>
    <row r="27" spans="2:15" s="1" customFormat="1" ht="15.75" x14ac:dyDescent="0.25">
      <c r="E27" s="4"/>
    </row>
    <row r="28" spans="2:15" s="1" customFormat="1" ht="15.75" x14ac:dyDescent="0.25">
      <c r="E28" s="4"/>
    </row>
    <row r="29" spans="2:15" s="1" customFormat="1" ht="15.75" x14ac:dyDescent="0.25">
      <c r="E29" s="4"/>
    </row>
    <row r="30" spans="2:15" s="1" customFormat="1" ht="15.75" x14ac:dyDescent="0.25">
      <c r="E30" s="4"/>
    </row>
    <row r="31" spans="2:15" s="1" customFormat="1" ht="15.75" x14ac:dyDescent="0.25">
      <c r="E31" s="4"/>
    </row>
    <row r="32" spans="2:15" s="1" customFormat="1" ht="15.75" x14ac:dyDescent="0.25">
      <c r="E32" s="4"/>
    </row>
    <row r="33" spans="1:11" s="1" customFormat="1" ht="15.75" x14ac:dyDescent="0.25">
      <c r="E33" s="4"/>
    </row>
    <row r="34" spans="1:11" s="1" customFormat="1" ht="15.75" x14ac:dyDescent="0.25">
      <c r="E34" s="4"/>
    </row>
    <row r="35" spans="1:11" s="1" customFormat="1" ht="15.75" x14ac:dyDescent="0.25">
      <c r="E35" s="4"/>
    </row>
    <row r="36" spans="1:11" s="1" customFormat="1" ht="15.75" x14ac:dyDescent="0.25">
      <c r="E36" s="4"/>
    </row>
    <row r="37" spans="1:11" s="1" customFormat="1" ht="33" customHeight="1" x14ac:dyDescent="0.25">
      <c r="A37" s="196" t="s">
        <v>22</v>
      </c>
      <c r="B37" s="191"/>
      <c r="C37" s="191"/>
      <c r="D37" s="191"/>
      <c r="E37" s="191"/>
      <c r="F37" s="191"/>
      <c r="G37" s="191"/>
      <c r="H37" s="191"/>
      <c r="I37" s="191"/>
      <c r="J37" s="12"/>
      <c r="K37" s="12"/>
    </row>
    <row r="38" spans="1:11" s="1" customFormat="1" ht="29.25" customHeight="1" x14ac:dyDescent="0.25">
      <c r="A38" s="190" t="s">
        <v>23</v>
      </c>
      <c r="B38" s="191"/>
      <c r="C38" s="191"/>
      <c r="D38" s="191"/>
      <c r="E38" s="191"/>
      <c r="F38" s="191"/>
      <c r="G38" s="191"/>
      <c r="H38" s="191"/>
      <c r="I38" s="191"/>
      <c r="J38" s="13"/>
      <c r="K38" s="13"/>
    </row>
    <row r="39" spans="1:11" s="1" customFormat="1" ht="31.5" customHeight="1" x14ac:dyDescent="0.25">
      <c r="A39" s="190" t="s">
        <v>24</v>
      </c>
      <c r="B39" s="191"/>
      <c r="C39" s="191"/>
      <c r="D39" s="191"/>
      <c r="E39" s="191"/>
      <c r="F39" s="191"/>
      <c r="G39" s="191"/>
      <c r="H39" s="191"/>
      <c r="I39" s="191"/>
      <c r="J39" s="13"/>
      <c r="K39" s="13"/>
    </row>
    <row r="40" spans="1:11" s="1" customFormat="1" ht="29.25" customHeight="1" x14ac:dyDescent="0.25">
      <c r="A40" s="190" t="s">
        <v>25</v>
      </c>
      <c r="B40" s="191"/>
      <c r="C40" s="191"/>
      <c r="D40" s="191"/>
      <c r="E40" s="191"/>
      <c r="F40" s="191"/>
      <c r="G40" s="191"/>
      <c r="H40" s="191"/>
      <c r="I40" s="191"/>
      <c r="J40" s="13"/>
      <c r="K40" s="13"/>
    </row>
  </sheetData>
  <mergeCells count="16">
    <mergeCell ref="F1:I1"/>
    <mergeCell ref="A39:I39"/>
    <mergeCell ref="A40:I40"/>
    <mergeCell ref="B12:C12"/>
    <mergeCell ref="B13:C13"/>
    <mergeCell ref="B14:C14"/>
    <mergeCell ref="B16:H16"/>
    <mergeCell ref="A37:I37"/>
    <mergeCell ref="A38:I38"/>
    <mergeCell ref="F14:I14"/>
    <mergeCell ref="A10:I10"/>
    <mergeCell ref="A3:I3"/>
    <mergeCell ref="A4:I4"/>
    <mergeCell ref="A5:I5"/>
    <mergeCell ref="A7:I7"/>
    <mergeCell ref="A8:I8"/>
  </mergeCells>
  <pageMargins left="1.1811023622047245" right="0.19685039370078741" top="0.74803149606299213" bottom="0.74803149606299213" header="0.31496062992125984" footer="0.31496062992125984"/>
  <pageSetup paperSize="9" scale="9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9"/>
  <sheetViews>
    <sheetView zoomScaleNormal="100" workbookViewId="0">
      <selection activeCell="A55" sqref="A55:A56"/>
    </sheetView>
  </sheetViews>
  <sheetFormatPr defaultColWidth="8.5703125" defaultRowHeight="12.75" x14ac:dyDescent="0.2"/>
  <cols>
    <col min="1" max="1" width="12.28515625" style="151" customWidth="1"/>
    <col min="2" max="2" width="34.42578125" style="24" customWidth="1"/>
    <col min="3" max="3" width="10.7109375" style="25" customWidth="1"/>
    <col min="4" max="4" width="11.42578125" style="25" customWidth="1"/>
    <col min="5" max="5" width="10.7109375" style="24" customWidth="1"/>
    <col min="6" max="6" width="11" style="24" customWidth="1"/>
    <col min="7" max="7" width="10.5703125" style="24" customWidth="1"/>
    <col min="8" max="8" width="9.7109375" style="24" customWidth="1"/>
    <col min="9" max="9" width="26.7109375" style="24" customWidth="1"/>
    <col min="10" max="10" width="5.5703125" style="24" customWidth="1"/>
    <col min="11" max="11" width="7.5703125" style="24" customWidth="1"/>
    <col min="12" max="12" width="7.7109375" style="24" customWidth="1"/>
    <col min="13" max="13" width="50.5703125" style="24" customWidth="1"/>
    <col min="14" max="16384" width="8.5703125" style="24"/>
  </cols>
  <sheetData>
    <row r="1" spans="1:13" ht="15" x14ac:dyDescent="0.25">
      <c r="A1" s="230" t="s">
        <v>17</v>
      </c>
      <c r="B1" s="230"/>
      <c r="C1" s="230"/>
      <c r="D1" s="230"/>
      <c r="E1" s="230"/>
      <c r="F1" s="230"/>
      <c r="G1" s="230"/>
      <c r="H1" s="230"/>
      <c r="I1" s="230"/>
      <c r="J1" s="230"/>
      <c r="K1" s="230"/>
      <c r="L1" s="230"/>
      <c r="M1" s="230"/>
    </row>
    <row r="2" spans="1:13" ht="14.25" x14ac:dyDescent="0.2">
      <c r="A2" s="231" t="s">
        <v>18</v>
      </c>
      <c r="B2" s="231"/>
      <c r="C2" s="231"/>
      <c r="D2" s="231"/>
      <c r="E2" s="231"/>
      <c r="F2" s="231"/>
      <c r="G2" s="231"/>
      <c r="H2" s="231"/>
      <c r="I2" s="231"/>
      <c r="J2" s="231"/>
      <c r="K2" s="231"/>
      <c r="L2" s="231"/>
      <c r="M2" s="231"/>
    </row>
    <row r="3" spans="1:13" ht="13.5" thickBot="1" x14ac:dyDescent="0.25">
      <c r="M3" s="178" t="s">
        <v>180</v>
      </c>
    </row>
    <row r="4" spans="1:13" ht="13.15" customHeight="1" x14ac:dyDescent="0.2">
      <c r="A4" s="247" t="s">
        <v>26</v>
      </c>
      <c r="B4" s="232" t="s">
        <v>27</v>
      </c>
      <c r="C4" s="232" t="s">
        <v>28</v>
      </c>
      <c r="D4" s="232" t="s">
        <v>118</v>
      </c>
      <c r="E4" s="232" t="s">
        <v>29</v>
      </c>
      <c r="F4" s="232" t="s">
        <v>30</v>
      </c>
      <c r="G4" s="232" t="s">
        <v>31</v>
      </c>
      <c r="H4" s="232" t="s">
        <v>32</v>
      </c>
      <c r="I4" s="232" t="s">
        <v>184</v>
      </c>
      <c r="J4" s="235"/>
      <c r="K4" s="235"/>
      <c r="L4" s="235"/>
      <c r="M4" s="236"/>
    </row>
    <row r="5" spans="1:13" x14ac:dyDescent="0.2">
      <c r="A5" s="248"/>
      <c r="B5" s="233"/>
      <c r="C5" s="233"/>
      <c r="D5" s="233"/>
      <c r="E5" s="233"/>
      <c r="F5" s="233"/>
      <c r="G5" s="233"/>
      <c r="H5" s="233"/>
      <c r="I5" s="233" t="s">
        <v>33</v>
      </c>
      <c r="J5" s="233" t="s">
        <v>34</v>
      </c>
      <c r="K5" s="233" t="s">
        <v>119</v>
      </c>
      <c r="L5" s="237"/>
      <c r="M5" s="238" t="s">
        <v>35</v>
      </c>
    </row>
    <row r="6" spans="1:13" ht="13.5" thickBot="1" x14ac:dyDescent="0.25">
      <c r="A6" s="249"/>
      <c r="B6" s="234"/>
      <c r="C6" s="234"/>
      <c r="D6" s="234"/>
      <c r="E6" s="234"/>
      <c r="F6" s="234"/>
      <c r="G6" s="234"/>
      <c r="H6" s="234"/>
      <c r="I6" s="234"/>
      <c r="J6" s="234"/>
      <c r="K6" s="26" t="s">
        <v>36</v>
      </c>
      <c r="L6" s="26" t="s">
        <v>37</v>
      </c>
      <c r="M6" s="239"/>
    </row>
    <row r="7" spans="1:13" ht="17.100000000000001" customHeight="1" thickBot="1" x14ac:dyDescent="0.25">
      <c r="A7" s="152" t="s">
        <v>0</v>
      </c>
      <c r="B7" s="27" t="s">
        <v>38</v>
      </c>
      <c r="C7" s="29"/>
      <c r="D7" s="29"/>
      <c r="E7" s="30">
        <f>SUM(E8:E8)</f>
        <v>901.2</v>
      </c>
      <c r="F7" s="30">
        <f>SUM(F8:F8)</f>
        <v>763.5</v>
      </c>
      <c r="G7" s="30">
        <f>SUM(G8:G8)</f>
        <v>483.5</v>
      </c>
      <c r="H7" s="30">
        <f>SUM(H8:H8)</f>
        <v>280</v>
      </c>
      <c r="I7" s="28"/>
      <c r="J7" s="29"/>
      <c r="K7" s="31"/>
      <c r="L7" s="31"/>
      <c r="M7" s="32"/>
    </row>
    <row r="8" spans="1:13" ht="53.65" customHeight="1" x14ac:dyDescent="0.2">
      <c r="A8" s="153" t="s">
        <v>39</v>
      </c>
      <c r="B8" s="33" t="s">
        <v>5</v>
      </c>
      <c r="C8" s="35"/>
      <c r="D8" s="35"/>
      <c r="E8" s="36">
        <f>E9+E10+E11+E12+E13+E43+E50</f>
        <v>901.2</v>
      </c>
      <c r="F8" s="36">
        <f>F9+F10+F11+F12+F13+F43+F50</f>
        <v>763.5</v>
      </c>
      <c r="G8" s="36">
        <f>G9+G10+G11+G12+G13+G43+G50+0.1</f>
        <v>483.5</v>
      </c>
      <c r="H8" s="36">
        <f>H9+H10+H11+H12+H13+H43+H50-0.1</f>
        <v>280</v>
      </c>
      <c r="I8" s="34" t="s">
        <v>120</v>
      </c>
      <c r="J8" s="35" t="s">
        <v>121</v>
      </c>
      <c r="K8" s="37" t="s">
        <v>122</v>
      </c>
      <c r="L8" s="187">
        <v>0.4</v>
      </c>
      <c r="M8" s="38" t="s">
        <v>194</v>
      </c>
    </row>
    <row r="9" spans="1:13" ht="158.25" customHeight="1" x14ac:dyDescent="0.2">
      <c r="A9" s="154"/>
      <c r="B9" s="148"/>
      <c r="C9" s="41"/>
      <c r="D9" s="41"/>
      <c r="E9" s="42">
        <v>0</v>
      </c>
      <c r="F9" s="42">
        <v>0</v>
      </c>
      <c r="G9" s="42">
        <v>0</v>
      </c>
      <c r="H9" s="42">
        <v>0</v>
      </c>
      <c r="I9" s="40" t="s">
        <v>123</v>
      </c>
      <c r="J9" s="41" t="s">
        <v>46</v>
      </c>
      <c r="K9" s="43" t="s">
        <v>71</v>
      </c>
      <c r="L9" s="43" t="s">
        <v>124</v>
      </c>
      <c r="M9" s="44" t="s">
        <v>193</v>
      </c>
    </row>
    <row r="10" spans="1:13" ht="39.6" customHeight="1" x14ac:dyDescent="0.2">
      <c r="A10" s="154"/>
      <c r="B10" s="150"/>
      <c r="C10" s="41"/>
      <c r="D10" s="41"/>
      <c r="E10" s="42">
        <v>0</v>
      </c>
      <c r="F10" s="42">
        <v>0</v>
      </c>
      <c r="G10" s="42">
        <v>0</v>
      </c>
      <c r="H10" s="42">
        <v>0</v>
      </c>
      <c r="I10" s="40" t="s">
        <v>125</v>
      </c>
      <c r="J10" s="41" t="s">
        <v>46</v>
      </c>
      <c r="K10" s="43" t="s">
        <v>126</v>
      </c>
      <c r="L10" s="43" t="s">
        <v>127</v>
      </c>
      <c r="M10" s="44"/>
    </row>
    <row r="11" spans="1:13" ht="26.65" customHeight="1" x14ac:dyDescent="0.2">
      <c r="A11" s="154"/>
      <c r="B11" s="150"/>
      <c r="C11" s="41"/>
      <c r="D11" s="41"/>
      <c r="E11" s="42">
        <v>0</v>
      </c>
      <c r="F11" s="42">
        <v>0</v>
      </c>
      <c r="G11" s="42">
        <v>0</v>
      </c>
      <c r="H11" s="42">
        <v>0</v>
      </c>
      <c r="I11" s="40" t="s">
        <v>128</v>
      </c>
      <c r="J11" s="41" t="s">
        <v>121</v>
      </c>
      <c r="K11" s="43" t="s">
        <v>129</v>
      </c>
      <c r="L11" s="43" t="s">
        <v>129</v>
      </c>
      <c r="M11" s="44"/>
    </row>
    <row r="12" spans="1:13" ht="40.15" customHeight="1" thickBot="1" x14ac:dyDescent="0.25">
      <c r="A12" s="154"/>
      <c r="B12" s="149"/>
      <c r="C12" s="41"/>
      <c r="D12" s="41"/>
      <c r="E12" s="42">
        <v>0</v>
      </c>
      <c r="F12" s="42">
        <v>0</v>
      </c>
      <c r="G12" s="42">
        <v>0</v>
      </c>
      <c r="H12" s="42">
        <v>0</v>
      </c>
      <c r="I12" s="40" t="s">
        <v>110</v>
      </c>
      <c r="J12" s="41" t="s">
        <v>94</v>
      </c>
      <c r="K12" s="188">
        <v>0.7</v>
      </c>
      <c r="L12" s="43" t="s">
        <v>130</v>
      </c>
      <c r="M12" s="44"/>
    </row>
    <row r="13" spans="1:13" ht="26.25" thickBot="1" x14ac:dyDescent="0.25">
      <c r="A13" s="155" t="s">
        <v>40</v>
      </c>
      <c r="B13" s="45" t="s">
        <v>41</v>
      </c>
      <c r="C13" s="47"/>
      <c r="D13" s="47"/>
      <c r="E13" s="48">
        <f>E14+E34</f>
        <v>603.20000000000005</v>
      </c>
      <c r="F13" s="48">
        <f>F14+F34</f>
        <v>465.5</v>
      </c>
      <c r="G13" s="48">
        <f>G14+G34</f>
        <v>193.2</v>
      </c>
      <c r="H13" s="48">
        <f>H14+H34</f>
        <v>272.3</v>
      </c>
      <c r="I13" s="46"/>
      <c r="J13" s="47"/>
      <c r="K13" s="49"/>
      <c r="L13" s="49"/>
      <c r="M13" s="50"/>
    </row>
    <row r="14" spans="1:13" ht="16.5" customHeight="1" thickBot="1" x14ac:dyDescent="0.25">
      <c r="A14" s="156" t="s">
        <v>42</v>
      </c>
      <c r="B14" s="51" t="s">
        <v>43</v>
      </c>
      <c r="C14" s="53"/>
      <c r="D14" s="53"/>
      <c r="E14" s="54">
        <f>E15+E16+E17+E18+E19+E20+E22+E23+E25+E28+E29+E30+E31+E32+E33</f>
        <v>140.6</v>
      </c>
      <c r="F14" s="54">
        <f>F15+F16+F17+F18+F19+F20+F22+F23+F25+F28+F29+F30+F31+F32+F33</f>
        <v>89.4</v>
      </c>
      <c r="G14" s="54">
        <f>G15+G16+G17+G18+G19+G20+G22+G23+G25+G28+G29+G30+G31+G32+G33</f>
        <v>35</v>
      </c>
      <c r="H14" s="54">
        <f>H15+H16+H17+H18+H19+H20+H22+H23+H25+H28+H29+H30+H31+H32+H33</f>
        <v>54.4</v>
      </c>
      <c r="I14" s="52"/>
      <c r="J14" s="53"/>
      <c r="K14" s="55"/>
      <c r="L14" s="55"/>
      <c r="M14" s="56"/>
    </row>
    <row r="15" spans="1:13" ht="289.14999999999998" customHeight="1" thickBot="1" x14ac:dyDescent="0.25">
      <c r="A15" s="170" t="s">
        <v>44</v>
      </c>
      <c r="B15" s="171" t="s">
        <v>8</v>
      </c>
      <c r="C15" s="59" t="s">
        <v>9</v>
      </c>
      <c r="D15" s="59" t="s">
        <v>131</v>
      </c>
      <c r="E15" s="60">
        <v>13.2</v>
      </c>
      <c r="F15" s="60">
        <v>13.2</v>
      </c>
      <c r="G15" s="60">
        <v>0</v>
      </c>
      <c r="H15" s="60">
        <v>13.2</v>
      </c>
      <c r="I15" s="162" t="s">
        <v>45</v>
      </c>
      <c r="J15" s="163" t="s">
        <v>46</v>
      </c>
      <c r="K15" s="164" t="s">
        <v>47</v>
      </c>
      <c r="L15" s="164" t="s">
        <v>48</v>
      </c>
      <c r="M15" s="165" t="s">
        <v>190</v>
      </c>
    </row>
    <row r="16" spans="1:13" ht="43.15" customHeight="1" thickBot="1" x14ac:dyDescent="0.25">
      <c r="A16" s="170" t="s">
        <v>49</v>
      </c>
      <c r="B16" s="171" t="s">
        <v>185</v>
      </c>
      <c r="C16" s="59" t="s">
        <v>3</v>
      </c>
      <c r="D16" s="59" t="s">
        <v>132</v>
      </c>
      <c r="E16" s="60">
        <v>2.5</v>
      </c>
      <c r="F16" s="60">
        <v>2.5</v>
      </c>
      <c r="G16" s="60">
        <v>0</v>
      </c>
      <c r="H16" s="60">
        <v>2.5</v>
      </c>
      <c r="I16" s="162" t="s">
        <v>50</v>
      </c>
      <c r="J16" s="163" t="s">
        <v>46</v>
      </c>
      <c r="K16" s="164" t="s">
        <v>47</v>
      </c>
      <c r="L16" s="164" t="s">
        <v>48</v>
      </c>
      <c r="M16" s="165" t="s">
        <v>133</v>
      </c>
    </row>
    <row r="17" spans="1:13" ht="26.25" hidden="1" thickBot="1" x14ac:dyDescent="0.25">
      <c r="A17" s="158" t="s">
        <v>53</v>
      </c>
      <c r="B17" s="62" t="s">
        <v>54</v>
      </c>
      <c r="C17" s="64"/>
      <c r="D17" s="64"/>
      <c r="E17" s="65">
        <v>0</v>
      </c>
      <c r="F17" s="65">
        <v>0</v>
      </c>
      <c r="G17" s="65">
        <v>0</v>
      </c>
      <c r="H17" s="65">
        <v>0</v>
      </c>
      <c r="I17" s="63" t="s">
        <v>55</v>
      </c>
      <c r="J17" s="64" t="s">
        <v>46</v>
      </c>
      <c r="K17" s="66" t="s">
        <v>48</v>
      </c>
      <c r="L17" s="66" t="s">
        <v>48</v>
      </c>
      <c r="M17" s="67"/>
    </row>
    <row r="18" spans="1:13" ht="55.5" customHeight="1" thickBot="1" x14ac:dyDescent="0.25">
      <c r="A18" s="157" t="s">
        <v>56</v>
      </c>
      <c r="B18" s="57" t="s">
        <v>13</v>
      </c>
      <c r="C18" s="59" t="s">
        <v>9</v>
      </c>
      <c r="D18" s="59" t="s">
        <v>131</v>
      </c>
      <c r="E18" s="60">
        <v>9.6999999999999993</v>
      </c>
      <c r="F18" s="60">
        <v>0</v>
      </c>
      <c r="G18" s="60">
        <v>0</v>
      </c>
      <c r="H18" s="60">
        <v>0</v>
      </c>
      <c r="I18" s="58" t="s">
        <v>57</v>
      </c>
      <c r="J18" s="59" t="s">
        <v>46</v>
      </c>
      <c r="K18" s="61" t="s">
        <v>48</v>
      </c>
      <c r="L18" s="61" t="s">
        <v>48</v>
      </c>
      <c r="M18" s="56" t="s">
        <v>191</v>
      </c>
    </row>
    <row r="19" spans="1:13" ht="42.6" customHeight="1" thickBot="1" x14ac:dyDescent="0.25">
      <c r="A19" s="157" t="s">
        <v>134</v>
      </c>
      <c r="B19" s="57" t="s">
        <v>135</v>
      </c>
      <c r="C19" s="89" t="s">
        <v>58</v>
      </c>
      <c r="D19" s="83" t="s">
        <v>136</v>
      </c>
      <c r="E19" s="60">
        <v>10</v>
      </c>
      <c r="F19" s="60">
        <v>0</v>
      </c>
      <c r="G19" s="60">
        <v>0</v>
      </c>
      <c r="H19" s="60">
        <v>0</v>
      </c>
      <c r="I19" s="58" t="s">
        <v>60</v>
      </c>
      <c r="J19" s="59" t="s">
        <v>46</v>
      </c>
      <c r="K19" s="61" t="s">
        <v>48</v>
      </c>
      <c r="L19" s="61" t="s">
        <v>48</v>
      </c>
      <c r="M19" s="56" t="s">
        <v>192</v>
      </c>
    </row>
    <row r="20" spans="1:13" ht="204.75" thickBot="1" x14ac:dyDescent="0.25">
      <c r="A20" s="157" t="s">
        <v>59</v>
      </c>
      <c r="B20" s="57" t="s">
        <v>186</v>
      </c>
      <c r="C20" s="88" t="s">
        <v>9</v>
      </c>
      <c r="D20" s="90" t="s">
        <v>131</v>
      </c>
      <c r="E20" s="68">
        <f>SUM(E21:E21)</f>
        <v>58.9</v>
      </c>
      <c r="F20" s="68">
        <f>SUM(F21:F21)</f>
        <v>58.9</v>
      </c>
      <c r="G20" s="68">
        <f>SUM(G21:G21)</f>
        <v>28.4</v>
      </c>
      <c r="H20" s="68">
        <f>SUM(H21:H21)</f>
        <v>30.5</v>
      </c>
      <c r="I20" s="58" t="s">
        <v>60</v>
      </c>
      <c r="J20" s="59" t="s">
        <v>46</v>
      </c>
      <c r="K20" s="61" t="s">
        <v>48</v>
      </c>
      <c r="L20" s="61" t="s">
        <v>48</v>
      </c>
      <c r="M20" s="56" t="s">
        <v>195</v>
      </c>
    </row>
    <row r="21" spans="1:13" ht="13.5" hidden="1" thickBot="1" x14ac:dyDescent="0.25">
      <c r="A21" s="154"/>
      <c r="B21" s="39"/>
      <c r="C21" s="69" t="s">
        <v>9</v>
      </c>
      <c r="D21" s="69" t="s">
        <v>131</v>
      </c>
      <c r="E21" s="42">
        <v>58.9</v>
      </c>
      <c r="F21" s="42">
        <v>58.9</v>
      </c>
      <c r="G21" s="42">
        <v>28.4</v>
      </c>
      <c r="H21" s="42">
        <v>30.5</v>
      </c>
      <c r="I21" s="40"/>
      <c r="J21" s="41"/>
      <c r="K21" s="43"/>
      <c r="L21" s="43"/>
      <c r="M21" s="44"/>
    </row>
    <row r="22" spans="1:13" ht="42.75" customHeight="1" thickBot="1" x14ac:dyDescent="0.25">
      <c r="A22" s="157" t="s">
        <v>137</v>
      </c>
      <c r="B22" s="57" t="s">
        <v>187</v>
      </c>
      <c r="C22" s="59" t="s">
        <v>58</v>
      </c>
      <c r="D22" s="59" t="s">
        <v>136</v>
      </c>
      <c r="E22" s="60">
        <v>5.9</v>
      </c>
      <c r="F22" s="60">
        <v>0</v>
      </c>
      <c r="G22" s="60">
        <v>0</v>
      </c>
      <c r="H22" s="60">
        <v>0</v>
      </c>
      <c r="I22" s="58" t="s">
        <v>60</v>
      </c>
      <c r="J22" s="59" t="s">
        <v>46</v>
      </c>
      <c r="K22" s="61" t="s">
        <v>48</v>
      </c>
      <c r="L22" s="61" t="s">
        <v>48</v>
      </c>
      <c r="M22" s="56" t="s">
        <v>196</v>
      </c>
    </row>
    <row r="23" spans="1:13" ht="41.65" customHeight="1" x14ac:dyDescent="0.2">
      <c r="A23" s="242" t="s">
        <v>61</v>
      </c>
      <c r="B23" s="240" t="s">
        <v>62</v>
      </c>
      <c r="C23" s="244" t="s">
        <v>3</v>
      </c>
      <c r="D23" s="244" t="s">
        <v>132</v>
      </c>
      <c r="E23" s="78">
        <f>SUM(E24:E24)+7.5</f>
        <v>7.5</v>
      </c>
      <c r="F23" s="78">
        <f>SUM(F24:F24)+7.5</f>
        <v>7.5</v>
      </c>
      <c r="G23" s="80">
        <f>SUM(G24:G24)+6.6</f>
        <v>6.6</v>
      </c>
      <c r="H23" s="78">
        <f>SUM(H24:H24)+0.9</f>
        <v>0.9</v>
      </c>
      <c r="I23" s="82" t="s">
        <v>63</v>
      </c>
      <c r="J23" s="83" t="s">
        <v>46</v>
      </c>
      <c r="K23" s="136" t="s">
        <v>47</v>
      </c>
      <c r="L23" s="136" t="s">
        <v>47</v>
      </c>
      <c r="M23" s="86" t="s">
        <v>197</v>
      </c>
    </row>
    <row r="24" spans="1:13" ht="28.15" customHeight="1" thickBot="1" x14ac:dyDescent="0.25">
      <c r="A24" s="243"/>
      <c r="B24" s="241"/>
      <c r="C24" s="245"/>
      <c r="D24" s="246"/>
      <c r="E24" s="79">
        <v>0</v>
      </c>
      <c r="F24" s="79">
        <v>0</v>
      </c>
      <c r="G24" s="77">
        <v>0</v>
      </c>
      <c r="H24" s="79">
        <v>0</v>
      </c>
      <c r="I24" s="81" t="s">
        <v>64</v>
      </c>
      <c r="J24" s="84" t="s">
        <v>65</v>
      </c>
      <c r="K24" s="137" t="s">
        <v>66</v>
      </c>
      <c r="L24" s="137" t="s">
        <v>66</v>
      </c>
      <c r="M24" s="87" t="s">
        <v>198</v>
      </c>
    </row>
    <row r="25" spans="1:13" ht="78" customHeight="1" thickBot="1" x14ac:dyDescent="0.25">
      <c r="A25" s="250" t="s">
        <v>67</v>
      </c>
      <c r="B25" s="253" t="s">
        <v>68</v>
      </c>
      <c r="C25" s="256" t="s">
        <v>3</v>
      </c>
      <c r="D25" s="259" t="s">
        <v>132</v>
      </c>
      <c r="E25" s="130">
        <f>SUM(E26:E27)+32.9</f>
        <v>32.9</v>
      </c>
      <c r="F25" s="78">
        <f>SUM(F26:F27)+7.3</f>
        <v>7.3</v>
      </c>
      <c r="G25" s="78">
        <f>SUM(G26:G27)</f>
        <v>0</v>
      </c>
      <c r="H25" s="80">
        <f>SUM(H26:H27)+7.3</f>
        <v>7.3</v>
      </c>
      <c r="I25" s="172" t="s">
        <v>70</v>
      </c>
      <c r="J25" s="173" t="s">
        <v>46</v>
      </c>
      <c r="K25" s="174" t="s">
        <v>47</v>
      </c>
      <c r="L25" s="174" t="s">
        <v>48</v>
      </c>
      <c r="M25" s="175" t="s">
        <v>199</v>
      </c>
    </row>
    <row r="26" spans="1:13" ht="27.6" customHeight="1" thickBot="1" x14ac:dyDescent="0.25">
      <c r="A26" s="251"/>
      <c r="B26" s="254"/>
      <c r="C26" s="257"/>
      <c r="D26" s="259"/>
      <c r="E26" s="91">
        <v>0</v>
      </c>
      <c r="F26" s="92">
        <v>0</v>
      </c>
      <c r="G26" s="92">
        <v>0</v>
      </c>
      <c r="H26" s="93">
        <v>0</v>
      </c>
      <c r="I26" s="97" t="s">
        <v>64</v>
      </c>
      <c r="J26" s="96" t="s">
        <v>65</v>
      </c>
      <c r="K26" s="99" t="s">
        <v>48</v>
      </c>
      <c r="L26" s="101" t="s">
        <v>48</v>
      </c>
      <c r="M26" s="102" t="s">
        <v>200</v>
      </c>
    </row>
    <row r="27" spans="1:13" ht="26.25" thickBot="1" x14ac:dyDescent="0.25">
      <c r="A27" s="252"/>
      <c r="B27" s="255"/>
      <c r="C27" s="258"/>
      <c r="D27" s="259"/>
      <c r="E27" s="131">
        <v>0</v>
      </c>
      <c r="F27" s="77">
        <v>0</v>
      </c>
      <c r="G27" s="77">
        <v>0</v>
      </c>
      <c r="H27" s="79">
        <v>0</v>
      </c>
      <c r="I27" s="98" t="s">
        <v>69</v>
      </c>
      <c r="J27" s="84" t="s">
        <v>46</v>
      </c>
      <c r="K27" s="100" t="s">
        <v>48</v>
      </c>
      <c r="L27" s="85" t="s">
        <v>48</v>
      </c>
      <c r="M27" s="87" t="s">
        <v>201</v>
      </c>
    </row>
    <row r="28" spans="1:13" ht="294.75" customHeight="1" thickBot="1" x14ac:dyDescent="0.25">
      <c r="A28" s="157" t="s">
        <v>138</v>
      </c>
      <c r="B28" s="57" t="s">
        <v>188</v>
      </c>
      <c r="C28" s="59"/>
      <c r="D28" s="88"/>
      <c r="E28" s="60">
        <v>0</v>
      </c>
      <c r="F28" s="60">
        <v>0</v>
      </c>
      <c r="G28" s="60">
        <v>0</v>
      </c>
      <c r="H28" s="60">
        <v>0</v>
      </c>
      <c r="I28" s="58" t="s">
        <v>45</v>
      </c>
      <c r="J28" s="59" t="s">
        <v>46</v>
      </c>
      <c r="K28" s="135" t="s">
        <v>47</v>
      </c>
      <c r="L28" s="135" t="s">
        <v>47</v>
      </c>
      <c r="M28" s="56" t="s">
        <v>202</v>
      </c>
    </row>
    <row r="29" spans="1:13" ht="40.15" customHeight="1" thickBot="1" x14ac:dyDescent="0.25">
      <c r="A29" s="181" t="s">
        <v>139</v>
      </c>
      <c r="B29" s="182" t="s">
        <v>140</v>
      </c>
      <c r="C29" s="59"/>
      <c r="D29" s="59"/>
      <c r="E29" s="65">
        <v>0</v>
      </c>
      <c r="F29" s="65">
        <v>0</v>
      </c>
      <c r="G29" s="65">
        <v>0</v>
      </c>
      <c r="H29" s="65">
        <v>0</v>
      </c>
      <c r="I29" s="183" t="s">
        <v>141</v>
      </c>
      <c r="J29" s="184" t="s">
        <v>46</v>
      </c>
      <c r="K29" s="185">
        <v>0</v>
      </c>
      <c r="L29" s="135" t="s">
        <v>48</v>
      </c>
      <c r="M29" s="186" t="s">
        <v>203</v>
      </c>
    </row>
    <row r="30" spans="1:13" ht="43.5" customHeight="1" thickBot="1" x14ac:dyDescent="0.25">
      <c r="A30" s="181" t="s">
        <v>142</v>
      </c>
      <c r="B30" s="182" t="s">
        <v>143</v>
      </c>
      <c r="C30" s="59"/>
      <c r="D30" s="59"/>
      <c r="E30" s="65">
        <v>0</v>
      </c>
      <c r="F30" s="65">
        <v>0</v>
      </c>
      <c r="G30" s="65">
        <v>0</v>
      </c>
      <c r="H30" s="65">
        <v>0</v>
      </c>
      <c r="I30" s="183" t="s">
        <v>144</v>
      </c>
      <c r="J30" s="184" t="s">
        <v>46</v>
      </c>
      <c r="K30" s="185">
        <v>0</v>
      </c>
      <c r="L30" s="135" t="s">
        <v>48</v>
      </c>
      <c r="M30" s="186" t="s">
        <v>204</v>
      </c>
    </row>
    <row r="31" spans="1:13" ht="22.5" hidden="1" customHeight="1" thickBot="1" x14ac:dyDescent="0.25">
      <c r="A31" s="158" t="s">
        <v>145</v>
      </c>
      <c r="B31" s="62" t="s">
        <v>146</v>
      </c>
      <c r="C31" s="64"/>
      <c r="D31" s="64"/>
      <c r="E31" s="65">
        <v>0</v>
      </c>
      <c r="F31" s="65">
        <v>0</v>
      </c>
      <c r="G31" s="65">
        <v>0</v>
      </c>
      <c r="H31" s="65">
        <v>0</v>
      </c>
      <c r="I31" s="58"/>
      <c r="J31" s="59"/>
      <c r="K31" s="61"/>
      <c r="L31" s="61"/>
      <c r="M31" s="56"/>
    </row>
    <row r="32" spans="1:13" ht="26.25" hidden="1" thickBot="1" x14ac:dyDescent="0.25">
      <c r="A32" s="158" t="s">
        <v>147</v>
      </c>
      <c r="B32" s="62" t="s">
        <v>148</v>
      </c>
      <c r="C32" s="64"/>
      <c r="D32" s="64"/>
      <c r="E32" s="65">
        <v>0</v>
      </c>
      <c r="F32" s="65">
        <v>0</v>
      </c>
      <c r="G32" s="65">
        <v>0</v>
      </c>
      <c r="H32" s="65">
        <v>0</v>
      </c>
      <c r="I32" s="58"/>
      <c r="J32" s="59"/>
      <c r="K32" s="61"/>
      <c r="L32" s="61"/>
      <c r="M32" s="56"/>
    </row>
    <row r="33" spans="1:13" ht="51.75" hidden="1" thickBot="1" x14ac:dyDescent="0.25">
      <c r="A33" s="158" t="s">
        <v>149</v>
      </c>
      <c r="B33" s="62" t="s">
        <v>150</v>
      </c>
      <c r="C33" s="64"/>
      <c r="D33" s="64"/>
      <c r="E33" s="65">
        <v>0</v>
      </c>
      <c r="F33" s="65">
        <v>0</v>
      </c>
      <c r="G33" s="65">
        <v>0</v>
      </c>
      <c r="H33" s="65">
        <v>0</v>
      </c>
      <c r="I33" s="58"/>
      <c r="J33" s="59"/>
      <c r="K33" s="61"/>
      <c r="L33" s="61"/>
      <c r="M33" s="56"/>
    </row>
    <row r="34" spans="1:13" ht="20.100000000000001" customHeight="1" thickBot="1" x14ac:dyDescent="0.25">
      <c r="A34" s="156" t="s">
        <v>72</v>
      </c>
      <c r="B34" s="51" t="s">
        <v>73</v>
      </c>
      <c r="C34" s="53"/>
      <c r="D34" s="53"/>
      <c r="E34" s="54">
        <f>E35+E38+E42</f>
        <v>462.6</v>
      </c>
      <c r="F34" s="54">
        <f>F35+F38+F42</f>
        <v>376.1</v>
      </c>
      <c r="G34" s="54">
        <f>G35+G38+G42</f>
        <v>158.19999999999999</v>
      </c>
      <c r="H34" s="54">
        <f>H35+H38+H42</f>
        <v>217.9</v>
      </c>
      <c r="I34" s="58"/>
      <c r="J34" s="59"/>
      <c r="K34" s="61"/>
      <c r="L34" s="61"/>
      <c r="M34" s="56"/>
    </row>
    <row r="35" spans="1:13" ht="104.1" customHeight="1" x14ac:dyDescent="0.2">
      <c r="A35" s="260" t="s">
        <v>74</v>
      </c>
      <c r="B35" s="218" t="s">
        <v>75</v>
      </c>
      <c r="C35" s="83"/>
      <c r="D35" s="83"/>
      <c r="E35" s="78">
        <f>SUM(E36:E37)</f>
        <v>42.3</v>
      </c>
      <c r="F35" s="78">
        <f>SUM(F36:F37)</f>
        <v>33.299999999999997</v>
      </c>
      <c r="G35" s="78">
        <f>SUM(G36:G37)</f>
        <v>27.5</v>
      </c>
      <c r="H35" s="78">
        <f>SUM(H36:H37)</f>
        <v>5.8</v>
      </c>
      <c r="I35" s="218" t="s">
        <v>76</v>
      </c>
      <c r="J35" s="221" t="s">
        <v>46</v>
      </c>
      <c r="K35" s="224" t="s">
        <v>151</v>
      </c>
      <c r="L35" s="224" t="s">
        <v>152</v>
      </c>
      <c r="M35" s="227" t="s">
        <v>205</v>
      </c>
    </row>
    <row r="36" spans="1:13" x14ac:dyDescent="0.2">
      <c r="A36" s="261"/>
      <c r="B36" s="219"/>
      <c r="C36" s="103" t="s">
        <v>9</v>
      </c>
      <c r="D36" s="104" t="s">
        <v>131</v>
      </c>
      <c r="E36" s="105">
        <v>10</v>
      </c>
      <c r="F36" s="105">
        <v>10</v>
      </c>
      <c r="G36" s="105">
        <v>10</v>
      </c>
      <c r="H36" s="105">
        <v>0</v>
      </c>
      <c r="I36" s="219"/>
      <c r="J36" s="222"/>
      <c r="K36" s="225"/>
      <c r="L36" s="225"/>
      <c r="M36" s="228"/>
    </row>
    <row r="37" spans="1:13" ht="13.5" thickBot="1" x14ac:dyDescent="0.25">
      <c r="A37" s="262"/>
      <c r="B37" s="220"/>
      <c r="C37" s="84" t="s">
        <v>58</v>
      </c>
      <c r="D37" s="84" t="s">
        <v>136</v>
      </c>
      <c r="E37" s="106">
        <v>32.299999999999997</v>
      </c>
      <c r="F37" s="106">
        <v>23.3</v>
      </c>
      <c r="G37" s="106">
        <v>17.5</v>
      </c>
      <c r="H37" s="106">
        <v>5.8</v>
      </c>
      <c r="I37" s="220"/>
      <c r="J37" s="223"/>
      <c r="K37" s="226"/>
      <c r="L37" s="226"/>
      <c r="M37" s="229"/>
    </row>
    <row r="38" spans="1:13" ht="144" customHeight="1" x14ac:dyDescent="0.2">
      <c r="A38" s="260" t="s">
        <v>78</v>
      </c>
      <c r="B38" s="218" t="s">
        <v>79</v>
      </c>
      <c r="C38" s="83"/>
      <c r="D38" s="95"/>
      <c r="E38" s="78">
        <f>SUM(E39:E41)</f>
        <v>405.3</v>
      </c>
      <c r="F38" s="78">
        <f>SUM(F39:F41)</f>
        <v>342.8</v>
      </c>
      <c r="G38" s="80">
        <f>SUM(G39:G41)</f>
        <v>130.69999999999999</v>
      </c>
      <c r="H38" s="80">
        <f>SUM(H39:H41)</f>
        <v>212.1</v>
      </c>
      <c r="I38" s="166" t="s">
        <v>80</v>
      </c>
      <c r="J38" s="167" t="s">
        <v>46</v>
      </c>
      <c r="K38" s="168" t="s">
        <v>81</v>
      </c>
      <c r="L38" s="168" t="s">
        <v>52</v>
      </c>
      <c r="M38" s="169" t="s">
        <v>206</v>
      </c>
    </row>
    <row r="39" spans="1:13" ht="26.65" customHeight="1" x14ac:dyDescent="0.2">
      <c r="A39" s="261"/>
      <c r="B39" s="219"/>
      <c r="C39" s="109" t="s">
        <v>9</v>
      </c>
      <c r="D39" s="110" t="s">
        <v>131</v>
      </c>
      <c r="E39" s="111">
        <v>367.6</v>
      </c>
      <c r="F39" s="111">
        <v>305.10000000000002</v>
      </c>
      <c r="G39" s="112">
        <v>96</v>
      </c>
      <c r="H39" s="112">
        <v>209.1</v>
      </c>
      <c r="I39" s="203" t="s">
        <v>82</v>
      </c>
      <c r="J39" s="206" t="s">
        <v>46</v>
      </c>
      <c r="K39" s="209" t="s">
        <v>51</v>
      </c>
      <c r="L39" s="212">
        <v>1</v>
      </c>
      <c r="M39" s="215" t="s">
        <v>207</v>
      </c>
    </row>
    <row r="40" spans="1:13" x14ac:dyDescent="0.2">
      <c r="A40" s="261"/>
      <c r="B40" s="219"/>
      <c r="C40" s="113" t="s">
        <v>3</v>
      </c>
      <c r="D40" s="109" t="s">
        <v>132</v>
      </c>
      <c r="E40" s="111">
        <v>12.6</v>
      </c>
      <c r="F40" s="112">
        <v>12.6</v>
      </c>
      <c r="G40" s="114">
        <v>9.6</v>
      </c>
      <c r="H40" s="111">
        <v>3</v>
      </c>
      <c r="I40" s="204"/>
      <c r="J40" s="207"/>
      <c r="K40" s="210"/>
      <c r="L40" s="213"/>
      <c r="M40" s="216"/>
    </row>
    <row r="41" spans="1:13" ht="13.5" thickBot="1" x14ac:dyDescent="0.25">
      <c r="A41" s="262"/>
      <c r="B41" s="220"/>
      <c r="C41" s="115" t="s">
        <v>15</v>
      </c>
      <c r="D41" s="116" t="s">
        <v>153</v>
      </c>
      <c r="E41" s="117">
        <v>25.1</v>
      </c>
      <c r="F41" s="118">
        <v>25.1</v>
      </c>
      <c r="G41" s="118">
        <v>25.1</v>
      </c>
      <c r="H41" s="118"/>
      <c r="I41" s="205"/>
      <c r="J41" s="208"/>
      <c r="K41" s="211"/>
      <c r="L41" s="214"/>
      <c r="M41" s="217"/>
    </row>
    <row r="42" spans="1:13" ht="42.6" customHeight="1" thickBot="1" x14ac:dyDescent="0.25">
      <c r="A42" s="157" t="s">
        <v>154</v>
      </c>
      <c r="B42" s="57" t="s">
        <v>155</v>
      </c>
      <c r="C42" s="119" t="s">
        <v>58</v>
      </c>
      <c r="D42" s="119" t="s">
        <v>136</v>
      </c>
      <c r="E42" s="120">
        <v>15</v>
      </c>
      <c r="F42" s="120">
        <v>0</v>
      </c>
      <c r="G42" s="120">
        <v>0</v>
      </c>
      <c r="H42" s="120">
        <v>0</v>
      </c>
      <c r="I42" s="121" t="s">
        <v>156</v>
      </c>
      <c r="J42" s="119" t="s">
        <v>121</v>
      </c>
      <c r="K42" s="132" t="s">
        <v>48</v>
      </c>
      <c r="L42" s="132" t="s">
        <v>48</v>
      </c>
      <c r="M42" s="133" t="s">
        <v>208</v>
      </c>
    </row>
    <row r="43" spans="1:13" ht="39" customHeight="1" thickBot="1" x14ac:dyDescent="0.25">
      <c r="A43" s="155" t="s">
        <v>83</v>
      </c>
      <c r="B43" s="45" t="s">
        <v>84</v>
      </c>
      <c r="C43" s="47"/>
      <c r="D43" s="47"/>
      <c r="E43" s="48">
        <f>SUM(E44:E44)</f>
        <v>42.5</v>
      </c>
      <c r="F43" s="48">
        <f>SUM(F44:F44)</f>
        <v>42.5</v>
      </c>
      <c r="G43" s="48">
        <f>SUM(G44:G44)</f>
        <v>42.4</v>
      </c>
      <c r="H43" s="48">
        <f>SUM(H44:H44)</f>
        <v>0.1</v>
      </c>
      <c r="I43" s="46"/>
      <c r="J43" s="47"/>
      <c r="K43" s="49"/>
      <c r="L43" s="49"/>
      <c r="M43" s="50"/>
    </row>
    <row r="44" spans="1:13" ht="26.25" thickBot="1" x14ac:dyDescent="0.25">
      <c r="A44" s="156" t="s">
        <v>85</v>
      </c>
      <c r="B44" s="51" t="s">
        <v>86</v>
      </c>
      <c r="C44" s="53"/>
      <c r="D44" s="53"/>
      <c r="E44" s="54">
        <f>E45+E47+E48+E49</f>
        <v>42.5</v>
      </c>
      <c r="F44" s="54">
        <f>F45+F47+F48+F49</f>
        <v>42.5</v>
      </c>
      <c r="G44" s="54">
        <f>G45+G47+G48+G49</f>
        <v>42.4</v>
      </c>
      <c r="H44" s="54">
        <f>H45+H47+H48+H49</f>
        <v>0.1</v>
      </c>
      <c r="I44" s="58"/>
      <c r="J44" s="59"/>
      <c r="K44" s="61"/>
      <c r="L44" s="61"/>
      <c r="M44" s="56"/>
    </row>
    <row r="45" spans="1:13" ht="40.5" customHeight="1" x14ac:dyDescent="0.2">
      <c r="A45" s="242" t="s">
        <v>87</v>
      </c>
      <c r="B45" s="240" t="s">
        <v>6</v>
      </c>
      <c r="C45" s="244" t="s">
        <v>3</v>
      </c>
      <c r="D45" s="95" t="s">
        <v>132</v>
      </c>
      <c r="E45" s="78">
        <f>SUM(E46:E46)+34</f>
        <v>34</v>
      </c>
      <c r="F45" s="80">
        <f>SUM(F46:F46)+34.5</f>
        <v>34.5</v>
      </c>
      <c r="G45" s="80">
        <f>SUM(G46:G46)+34.4</f>
        <v>34.4</v>
      </c>
      <c r="H45" s="78">
        <f>SUM(H46:H46)+0.1</f>
        <v>0.1</v>
      </c>
      <c r="I45" s="94" t="s">
        <v>88</v>
      </c>
      <c r="J45" s="95" t="s">
        <v>46</v>
      </c>
      <c r="K45" s="138" t="s">
        <v>77</v>
      </c>
      <c r="L45" s="139">
        <v>80</v>
      </c>
      <c r="M45" s="107" t="s">
        <v>174</v>
      </c>
    </row>
    <row r="46" spans="1:13" ht="13.5" thickBot="1" x14ac:dyDescent="0.25">
      <c r="A46" s="243"/>
      <c r="B46" s="241"/>
      <c r="C46" s="245"/>
      <c r="D46" s="88"/>
      <c r="E46" s="79">
        <v>0</v>
      </c>
      <c r="F46" s="77">
        <v>0</v>
      </c>
      <c r="G46" s="77">
        <v>0</v>
      </c>
      <c r="H46" s="79">
        <v>0</v>
      </c>
      <c r="I46" s="98" t="s">
        <v>89</v>
      </c>
      <c r="J46" s="88" t="s">
        <v>46</v>
      </c>
      <c r="K46" s="140" t="s">
        <v>71</v>
      </c>
      <c r="L46" s="141">
        <v>5</v>
      </c>
      <c r="M46" s="108"/>
    </row>
    <row r="47" spans="1:13" ht="68.650000000000006" customHeight="1" thickBot="1" x14ac:dyDescent="0.25">
      <c r="A47" s="157" t="s">
        <v>90</v>
      </c>
      <c r="B47" s="57" t="s">
        <v>11</v>
      </c>
      <c r="C47" s="59" t="s">
        <v>3</v>
      </c>
      <c r="D47" s="59" t="s">
        <v>132</v>
      </c>
      <c r="E47" s="60">
        <v>8.5</v>
      </c>
      <c r="F47" s="60">
        <v>8</v>
      </c>
      <c r="G47" s="60">
        <v>8</v>
      </c>
      <c r="H47" s="60">
        <v>0</v>
      </c>
      <c r="I47" s="58" t="s">
        <v>91</v>
      </c>
      <c r="J47" s="59" t="s">
        <v>46</v>
      </c>
      <c r="K47" s="135" t="s">
        <v>51</v>
      </c>
      <c r="L47" s="142">
        <v>2</v>
      </c>
      <c r="M47" s="56" t="s">
        <v>175</v>
      </c>
    </row>
    <row r="48" spans="1:13" ht="26.25" hidden="1" thickBot="1" x14ac:dyDescent="0.25">
      <c r="A48" s="158" t="s">
        <v>92</v>
      </c>
      <c r="B48" s="62" t="s">
        <v>12</v>
      </c>
      <c r="C48" s="64" t="s">
        <v>3</v>
      </c>
      <c r="D48" s="64" t="s">
        <v>132</v>
      </c>
      <c r="E48" s="65">
        <v>0</v>
      </c>
      <c r="F48" s="65">
        <v>0</v>
      </c>
      <c r="G48" s="65">
        <v>0</v>
      </c>
      <c r="H48" s="65">
        <v>0</v>
      </c>
      <c r="I48" s="63" t="s">
        <v>93</v>
      </c>
      <c r="J48" s="64" t="s">
        <v>94</v>
      </c>
      <c r="K48" s="72">
        <v>0</v>
      </c>
      <c r="L48" s="66" t="s">
        <v>48</v>
      </c>
      <c r="M48" s="67"/>
    </row>
    <row r="49" spans="1:13" ht="39" hidden="1" thickBot="1" x14ac:dyDescent="0.25">
      <c r="A49" s="158" t="s">
        <v>157</v>
      </c>
      <c r="B49" s="62" t="s">
        <v>158</v>
      </c>
      <c r="C49" s="64"/>
      <c r="D49" s="64"/>
      <c r="E49" s="65">
        <v>0</v>
      </c>
      <c r="F49" s="65">
        <v>0</v>
      </c>
      <c r="G49" s="65">
        <v>0</v>
      </c>
      <c r="H49" s="65">
        <v>0</v>
      </c>
      <c r="I49" s="63"/>
      <c r="J49" s="64"/>
      <c r="K49" s="66"/>
      <c r="L49" s="66"/>
      <c r="M49" s="67"/>
    </row>
    <row r="50" spans="1:13" ht="24.4" customHeight="1" thickBot="1" x14ac:dyDescent="0.25">
      <c r="A50" s="155" t="s">
        <v>95</v>
      </c>
      <c r="B50" s="45" t="s">
        <v>96</v>
      </c>
      <c r="C50" s="47"/>
      <c r="D50" s="47"/>
      <c r="E50" s="48">
        <f>E51+E58</f>
        <v>255.5</v>
      </c>
      <c r="F50" s="48">
        <f>F51+F58</f>
        <v>255.5</v>
      </c>
      <c r="G50" s="48">
        <f>G51+G58</f>
        <v>247.8</v>
      </c>
      <c r="H50" s="48">
        <f>H51+H58</f>
        <v>7.7</v>
      </c>
      <c r="I50" s="46"/>
      <c r="J50" s="47"/>
      <c r="K50" s="49"/>
      <c r="L50" s="49"/>
      <c r="M50" s="50"/>
    </row>
    <row r="51" spans="1:13" ht="39" thickBot="1" x14ac:dyDescent="0.25">
      <c r="A51" s="156" t="s">
        <v>97</v>
      </c>
      <c r="B51" s="51" t="s">
        <v>98</v>
      </c>
      <c r="C51" s="53"/>
      <c r="D51" s="53"/>
      <c r="E51" s="54">
        <f>E52+E53+E54+E55+E57</f>
        <v>35.5</v>
      </c>
      <c r="F51" s="54">
        <f>F52+F53+F54+F55+F57</f>
        <v>35.5</v>
      </c>
      <c r="G51" s="54">
        <f>G52+G53+G54+G55+G57-0.1</f>
        <v>35.4</v>
      </c>
      <c r="H51" s="54">
        <f>H52+H53+H54+H55+H57+0.1</f>
        <v>0.1</v>
      </c>
      <c r="I51" s="52"/>
      <c r="J51" s="53"/>
      <c r="K51" s="55"/>
      <c r="L51" s="55"/>
      <c r="M51" s="56"/>
    </row>
    <row r="52" spans="1:13" ht="27.6" customHeight="1" thickBot="1" x14ac:dyDescent="0.25">
      <c r="A52" s="157" t="s">
        <v>99</v>
      </c>
      <c r="B52" s="57" t="s">
        <v>7</v>
      </c>
      <c r="C52" s="59" t="s">
        <v>3</v>
      </c>
      <c r="D52" s="59" t="s">
        <v>132</v>
      </c>
      <c r="E52" s="60">
        <v>6</v>
      </c>
      <c r="F52" s="60">
        <v>6</v>
      </c>
      <c r="G52" s="60">
        <v>6</v>
      </c>
      <c r="H52" s="60">
        <v>0</v>
      </c>
      <c r="I52" s="58" t="s">
        <v>100</v>
      </c>
      <c r="J52" s="59" t="s">
        <v>46</v>
      </c>
      <c r="K52" s="135" t="s">
        <v>52</v>
      </c>
      <c r="L52" s="135" t="s">
        <v>81</v>
      </c>
      <c r="M52" s="56" t="s">
        <v>159</v>
      </c>
    </row>
    <row r="53" spans="1:13" ht="41.65" customHeight="1" thickBot="1" x14ac:dyDescent="0.25">
      <c r="A53" s="157" t="s">
        <v>101</v>
      </c>
      <c r="B53" s="57" t="s">
        <v>189</v>
      </c>
      <c r="C53" s="59" t="s">
        <v>3</v>
      </c>
      <c r="D53" s="59" t="s">
        <v>132</v>
      </c>
      <c r="E53" s="60">
        <v>2.5</v>
      </c>
      <c r="F53" s="60">
        <v>2.5</v>
      </c>
      <c r="G53" s="60">
        <v>2.5</v>
      </c>
      <c r="H53" s="60">
        <v>0</v>
      </c>
      <c r="I53" s="58" t="s">
        <v>102</v>
      </c>
      <c r="J53" s="59" t="s">
        <v>46</v>
      </c>
      <c r="K53" s="135" t="s">
        <v>103</v>
      </c>
      <c r="L53" s="135" t="s">
        <v>160</v>
      </c>
      <c r="M53" s="56" t="s">
        <v>161</v>
      </c>
    </row>
    <row r="54" spans="1:13" ht="28.35" customHeight="1" thickBot="1" x14ac:dyDescent="0.25">
      <c r="A54" s="157" t="s">
        <v>162</v>
      </c>
      <c r="B54" s="57" t="s">
        <v>163</v>
      </c>
      <c r="C54" s="59" t="s">
        <v>3</v>
      </c>
      <c r="D54" s="59" t="s">
        <v>132</v>
      </c>
      <c r="E54" s="60">
        <v>10</v>
      </c>
      <c r="F54" s="60">
        <v>10</v>
      </c>
      <c r="G54" s="60">
        <v>10</v>
      </c>
      <c r="H54" s="60">
        <v>0</v>
      </c>
      <c r="I54" s="58" t="s">
        <v>164</v>
      </c>
      <c r="J54" s="59" t="s">
        <v>46</v>
      </c>
      <c r="K54" s="135" t="s">
        <v>165</v>
      </c>
      <c r="L54" s="135" t="s">
        <v>166</v>
      </c>
      <c r="M54" s="56" t="s">
        <v>167</v>
      </c>
    </row>
    <row r="55" spans="1:13" ht="27.6" customHeight="1" x14ac:dyDescent="0.2">
      <c r="A55" s="242" t="s">
        <v>104</v>
      </c>
      <c r="B55" s="240" t="s">
        <v>105</v>
      </c>
      <c r="C55" s="244" t="s">
        <v>3</v>
      </c>
      <c r="D55" s="83" t="s">
        <v>132</v>
      </c>
      <c r="E55" s="78">
        <f>SUM(E56:E56)+12</f>
        <v>12</v>
      </c>
      <c r="F55" s="80">
        <f>SUM(F56:F56)+12</f>
        <v>12</v>
      </c>
      <c r="G55" s="78">
        <f>SUM(G56:G56)+12</f>
        <v>12</v>
      </c>
      <c r="H55" s="78">
        <f>SUM(H56:H56)</f>
        <v>0</v>
      </c>
      <c r="I55" s="82" t="s">
        <v>64</v>
      </c>
      <c r="J55" s="83" t="s">
        <v>65</v>
      </c>
      <c r="K55" s="138" t="s">
        <v>168</v>
      </c>
      <c r="L55" s="138" t="s">
        <v>168</v>
      </c>
      <c r="M55" s="86" t="s">
        <v>209</v>
      </c>
    </row>
    <row r="56" spans="1:13" ht="40.9" customHeight="1" thickBot="1" x14ac:dyDescent="0.25">
      <c r="A56" s="243"/>
      <c r="B56" s="241"/>
      <c r="C56" s="245"/>
      <c r="D56" s="84"/>
      <c r="E56" s="79">
        <v>0</v>
      </c>
      <c r="F56" s="77">
        <v>0</v>
      </c>
      <c r="G56" s="79">
        <v>0</v>
      </c>
      <c r="H56" s="79">
        <v>0</v>
      </c>
      <c r="I56" s="81" t="s">
        <v>70</v>
      </c>
      <c r="J56" s="84" t="s">
        <v>46</v>
      </c>
      <c r="K56" s="140" t="s">
        <v>47</v>
      </c>
      <c r="L56" s="140" t="s">
        <v>47</v>
      </c>
      <c r="M56" s="87" t="s">
        <v>210</v>
      </c>
    </row>
    <row r="57" spans="1:13" ht="27" customHeight="1" thickBot="1" x14ac:dyDescent="0.25">
      <c r="A57" s="157" t="s">
        <v>106</v>
      </c>
      <c r="B57" s="57" t="s">
        <v>10</v>
      </c>
      <c r="C57" s="59" t="s">
        <v>3</v>
      </c>
      <c r="D57" s="59" t="s">
        <v>132</v>
      </c>
      <c r="E57" s="60">
        <v>5</v>
      </c>
      <c r="F57" s="60">
        <v>5</v>
      </c>
      <c r="G57" s="60">
        <v>5</v>
      </c>
      <c r="H57" s="60">
        <v>0</v>
      </c>
      <c r="I57" s="58" t="s">
        <v>107</v>
      </c>
      <c r="J57" s="59" t="s">
        <v>46</v>
      </c>
      <c r="K57" s="135" t="s">
        <v>47</v>
      </c>
      <c r="L57" s="135" t="s">
        <v>47</v>
      </c>
      <c r="M57" s="133" t="s">
        <v>211</v>
      </c>
    </row>
    <row r="58" spans="1:13" ht="17.649999999999999" customHeight="1" thickBot="1" x14ac:dyDescent="0.25">
      <c r="A58" s="156" t="s">
        <v>108</v>
      </c>
      <c r="B58" s="51" t="s">
        <v>109</v>
      </c>
      <c r="C58" s="53"/>
      <c r="D58" s="53"/>
      <c r="E58" s="54">
        <f>SUM(E59:E60)</f>
        <v>220</v>
      </c>
      <c r="F58" s="54">
        <f>SUM(F59:F60)</f>
        <v>220</v>
      </c>
      <c r="G58" s="54">
        <f>SUM(G59:G60)</f>
        <v>212.4</v>
      </c>
      <c r="H58" s="54">
        <f>SUM(H59:H60)</f>
        <v>7.6</v>
      </c>
      <c r="I58" s="71"/>
      <c r="J58" s="70"/>
      <c r="K58" s="143"/>
      <c r="L58" s="143"/>
      <c r="M58" s="56"/>
    </row>
    <row r="59" spans="1:13" ht="81.599999999999994" customHeight="1" thickBot="1" x14ac:dyDescent="0.25">
      <c r="A59" s="157" t="s">
        <v>111</v>
      </c>
      <c r="B59" s="57" t="s">
        <v>14</v>
      </c>
      <c r="C59" s="59" t="s">
        <v>3</v>
      </c>
      <c r="D59" s="59" t="s">
        <v>132</v>
      </c>
      <c r="E59" s="60">
        <v>200</v>
      </c>
      <c r="F59" s="60">
        <v>200</v>
      </c>
      <c r="G59" s="60">
        <v>192.4</v>
      </c>
      <c r="H59" s="60">
        <v>7.6</v>
      </c>
      <c r="I59" s="58" t="s">
        <v>112</v>
      </c>
      <c r="J59" s="59" t="s">
        <v>46</v>
      </c>
      <c r="K59" s="135" t="s">
        <v>71</v>
      </c>
      <c r="L59" s="135" t="s">
        <v>160</v>
      </c>
      <c r="M59" s="56" t="s">
        <v>212</v>
      </c>
    </row>
    <row r="60" spans="1:13" ht="67.5" customHeight="1" thickBot="1" x14ac:dyDescent="0.25">
      <c r="A60" s="159" t="s">
        <v>169</v>
      </c>
      <c r="B60" s="73" t="s">
        <v>170</v>
      </c>
      <c r="C60" s="75" t="s">
        <v>15</v>
      </c>
      <c r="D60" s="75" t="s">
        <v>153</v>
      </c>
      <c r="E60" s="76">
        <v>20</v>
      </c>
      <c r="F60" s="76">
        <v>20</v>
      </c>
      <c r="G60" s="76">
        <v>20</v>
      </c>
      <c r="H60" s="76">
        <v>0</v>
      </c>
      <c r="I60" s="74" t="s">
        <v>107</v>
      </c>
      <c r="J60" s="75" t="s">
        <v>46</v>
      </c>
      <c r="K60" s="144" t="s">
        <v>47</v>
      </c>
      <c r="L60" s="144" t="s">
        <v>47</v>
      </c>
      <c r="M60" s="134" t="s">
        <v>173</v>
      </c>
    </row>
    <row r="61" spans="1:13" x14ac:dyDescent="0.2">
      <c r="A61" s="160"/>
      <c r="B61" s="19"/>
      <c r="C61" s="22"/>
      <c r="D61" s="22"/>
      <c r="E61" s="21"/>
      <c r="F61" s="21"/>
      <c r="G61" s="21"/>
      <c r="H61" s="21"/>
      <c r="I61" s="20"/>
      <c r="J61" s="22"/>
      <c r="K61" s="23"/>
      <c r="L61" s="23"/>
      <c r="M61" s="20"/>
    </row>
    <row r="62" spans="1:13" x14ac:dyDescent="0.2">
      <c r="A62" s="160"/>
      <c r="B62" s="263" t="s">
        <v>1</v>
      </c>
      <c r="C62" s="263"/>
      <c r="D62" s="263"/>
      <c r="E62" s="263"/>
      <c r="F62" s="263"/>
      <c r="G62" s="21"/>
      <c r="H62" s="21"/>
      <c r="I62" s="20"/>
      <c r="J62" s="22"/>
      <c r="K62" s="23"/>
      <c r="L62" s="23"/>
      <c r="M62" s="20"/>
    </row>
    <row r="63" spans="1:13" x14ac:dyDescent="0.2">
      <c r="A63" s="160"/>
      <c r="B63" s="19"/>
      <c r="C63" s="22"/>
      <c r="D63" s="22"/>
      <c r="E63" s="21"/>
      <c r="F63" s="21"/>
      <c r="G63" s="21"/>
      <c r="H63" s="21"/>
      <c r="I63" s="20"/>
      <c r="J63" s="22"/>
      <c r="K63" s="23"/>
      <c r="L63" s="23"/>
      <c r="M63" s="20"/>
    </row>
    <row r="64" spans="1:13" ht="39" customHeight="1" x14ac:dyDescent="0.2">
      <c r="A64" s="179" t="s">
        <v>26</v>
      </c>
      <c r="B64" s="145" t="s">
        <v>27</v>
      </c>
      <c r="C64" s="122" t="s">
        <v>29</v>
      </c>
      <c r="D64" s="123" t="s">
        <v>30</v>
      </c>
      <c r="E64" s="123" t="s">
        <v>31</v>
      </c>
      <c r="F64" s="123" t="s">
        <v>32</v>
      </c>
    </row>
    <row r="65" spans="1:6" ht="25.5" x14ac:dyDescent="0.2">
      <c r="A65" s="180" t="s">
        <v>15</v>
      </c>
      <c r="B65" s="146" t="s">
        <v>113</v>
      </c>
      <c r="C65" s="124">
        <v>45.1</v>
      </c>
      <c r="D65" s="125">
        <v>45.1</v>
      </c>
      <c r="E65" s="125">
        <v>45.1</v>
      </c>
      <c r="F65" s="126">
        <v>0</v>
      </c>
    </row>
    <row r="66" spans="1:6" x14ac:dyDescent="0.2">
      <c r="A66" s="180" t="s">
        <v>58</v>
      </c>
      <c r="B66" s="146" t="s">
        <v>114</v>
      </c>
      <c r="C66" s="124">
        <v>63.2</v>
      </c>
      <c r="D66" s="125">
        <v>23.3</v>
      </c>
      <c r="E66" s="125">
        <v>17.5</v>
      </c>
      <c r="F66" s="126">
        <v>5.8</v>
      </c>
    </row>
    <row r="67" spans="1:6" x14ac:dyDescent="0.2">
      <c r="A67" s="180" t="s">
        <v>9</v>
      </c>
      <c r="B67" s="146" t="s">
        <v>115</v>
      </c>
      <c r="C67" s="124">
        <v>459.4</v>
      </c>
      <c r="D67" s="125">
        <v>387.2</v>
      </c>
      <c r="E67" s="125">
        <v>134.4</v>
      </c>
      <c r="F67" s="126">
        <v>252.8</v>
      </c>
    </row>
    <row r="68" spans="1:6" x14ac:dyDescent="0.2">
      <c r="A68" s="180" t="s">
        <v>3</v>
      </c>
      <c r="B68" s="146" t="s">
        <v>116</v>
      </c>
      <c r="C68" s="124">
        <v>333.5</v>
      </c>
      <c r="D68" s="125">
        <v>307.89999999999998</v>
      </c>
      <c r="E68" s="125">
        <v>286.5</v>
      </c>
      <c r="F68" s="126">
        <v>21.4</v>
      </c>
    </row>
    <row r="69" spans="1:6" x14ac:dyDescent="0.2">
      <c r="A69" s="161"/>
      <c r="B69" s="147" t="s">
        <v>2</v>
      </c>
      <c r="C69" s="127">
        <f>SUM(C65:C68)</f>
        <v>901.2</v>
      </c>
      <c r="D69" s="128">
        <f>SUM(D65:D68)</f>
        <v>763.5</v>
      </c>
      <c r="E69" s="128">
        <f>SUM(E65:E68)</f>
        <v>483.5</v>
      </c>
      <c r="F69" s="129">
        <f>SUM(F65:F68)</f>
        <v>280</v>
      </c>
    </row>
  </sheetData>
  <mergeCells count="44">
    <mergeCell ref="B62:F62"/>
    <mergeCell ref="A38:A41"/>
    <mergeCell ref="B38:B41"/>
    <mergeCell ref="A45:A46"/>
    <mergeCell ref="B45:B46"/>
    <mergeCell ref="C45:C46"/>
    <mergeCell ref="A55:A56"/>
    <mergeCell ref="B55:B56"/>
    <mergeCell ref="C55:C56"/>
    <mergeCell ref="A25:A27"/>
    <mergeCell ref="B25:B27"/>
    <mergeCell ref="C25:C27"/>
    <mergeCell ref="D25:D27"/>
    <mergeCell ref="A35:A37"/>
    <mergeCell ref="B35:B37"/>
    <mergeCell ref="B23:B24"/>
    <mergeCell ref="A23:A24"/>
    <mergeCell ref="C23:C24"/>
    <mergeCell ref="D23:D24"/>
    <mergeCell ref="F4:F6"/>
    <mergeCell ref="A4:A6"/>
    <mergeCell ref="B4:B6"/>
    <mergeCell ref="C4:C6"/>
    <mergeCell ref="D4:D6"/>
    <mergeCell ref="E4:E6"/>
    <mergeCell ref="A1:M1"/>
    <mergeCell ref="A2:M2"/>
    <mergeCell ref="G4:G6"/>
    <mergeCell ref="H4:H6"/>
    <mergeCell ref="I4:M4"/>
    <mergeCell ref="I5:I6"/>
    <mergeCell ref="J5:J6"/>
    <mergeCell ref="K5:L5"/>
    <mergeCell ref="M5:M6"/>
    <mergeCell ref="I35:I37"/>
    <mergeCell ref="J35:J37"/>
    <mergeCell ref="K35:K37"/>
    <mergeCell ref="L35:L37"/>
    <mergeCell ref="M35:M37"/>
    <mergeCell ref="I39:I41"/>
    <mergeCell ref="J39:J41"/>
    <mergeCell ref="K39:K41"/>
    <mergeCell ref="L39:L41"/>
    <mergeCell ref="M39:M41"/>
  </mergeCells>
  <pageMargins left="0.39370078740157483" right="0.39370078740157483" top="0.39370078740157483" bottom="0.39370078740157483" header="0.31496062992125984" footer="0.31496062992125984"/>
  <pageSetup paperSize="9" scale="67" orientation="landscape" r:id="rId1"/>
  <rowBreaks count="2" manualBreakCount="2">
    <brk id="15" max="16383" man="1"/>
    <brk id="27"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2</vt:i4>
      </vt:variant>
    </vt:vector>
  </HeadingPairs>
  <TitlesOfParts>
    <vt:vector size="4" baseType="lpstr">
      <vt:lpstr>Ataskaita</vt:lpstr>
      <vt:lpstr>1 programa</vt:lpstr>
      <vt:lpstr>Ataskaita!Print_Area</vt:lpstr>
      <vt:lpstr>'1 programa'!Print_Titles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2021-02-25T19:35:05Z</cp:lastPrinted>
  <dcterms:created xsi:type="dcterms:W3CDTF">2007-07-27T10:32:34Z</dcterms:created>
  <dcterms:modified xsi:type="dcterms:W3CDTF">2021-02-26T11:49:00Z</dcterms:modified>
</cp:coreProperties>
</file>