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120" yWindow="-120" windowWidth="24240" windowHeight="13140"/>
  </bookViews>
  <sheets>
    <sheet name="Ataskaita" sheetId="4" r:id="rId1"/>
    <sheet name="11 programa" sheetId="8" r:id="rId2"/>
  </sheets>
  <definedNames>
    <definedName name="_xlnm.Print_Area" localSheetId="0">Ataskaita!$A$1:$H$31</definedName>
    <definedName name="_xlnm.Print_Titles" localSheetId="1">'11 programa'!$4:$6</definedName>
  </definedNames>
  <calcPr calcId="191029"/>
</workbook>
</file>

<file path=xl/calcChain.xml><?xml version="1.0" encoding="utf-8"?>
<calcChain xmlns="http://schemas.openxmlformats.org/spreadsheetml/2006/main">
  <c r="F156" i="8" l="1"/>
  <c r="F160" i="8" l="1"/>
  <c r="E160" i="8"/>
  <c r="D160" i="8"/>
  <c r="C160" i="8"/>
  <c r="H141" i="8"/>
  <c r="G141" i="8"/>
  <c r="F141" i="8"/>
  <c r="E141" i="8"/>
  <c r="H139" i="8"/>
  <c r="H138" i="8" s="1"/>
  <c r="H137" i="8" s="1"/>
  <c r="G139" i="8"/>
  <c r="G138" i="8" s="1"/>
  <c r="G137" i="8" s="1"/>
  <c r="F139" i="8"/>
  <c r="F138" i="8" s="1"/>
  <c r="F137" i="8" s="1"/>
  <c r="E139" i="8"/>
  <c r="E138" i="8" s="1"/>
  <c r="E137" i="8" s="1"/>
  <c r="H135" i="8"/>
  <c r="G135" i="8"/>
  <c r="F135" i="8"/>
  <c r="E135" i="8"/>
  <c r="H134" i="8"/>
  <c r="G134" i="8"/>
  <c r="F134" i="8"/>
  <c r="E134" i="8"/>
  <c r="H129" i="8"/>
  <c r="G129" i="8"/>
  <c r="F129" i="8"/>
  <c r="E129" i="8"/>
  <c r="H123" i="8"/>
  <c r="H122" i="8" s="1"/>
  <c r="G123" i="8"/>
  <c r="G122" i="8" s="1"/>
  <c r="F123" i="8"/>
  <c r="F122" i="8" s="1"/>
  <c r="E123" i="8"/>
  <c r="E122" i="8" s="1"/>
  <c r="H118" i="8"/>
  <c r="G118" i="8"/>
  <c r="F118" i="8"/>
  <c r="E118" i="8"/>
  <c r="H115" i="8"/>
  <c r="G115" i="8"/>
  <c r="F115" i="8"/>
  <c r="E115" i="8"/>
  <c r="H110" i="8"/>
  <c r="G110" i="8"/>
  <c r="F110" i="8"/>
  <c r="E110" i="8"/>
  <c r="H99" i="8"/>
  <c r="G99" i="8"/>
  <c r="F99" i="8"/>
  <c r="E99" i="8"/>
  <c r="H96" i="8"/>
  <c r="G96" i="8"/>
  <c r="F96" i="8"/>
  <c r="F95" i="8" s="1"/>
  <c r="E96" i="8"/>
  <c r="H92" i="8"/>
  <c r="G92" i="8"/>
  <c r="F92" i="8"/>
  <c r="E92" i="8"/>
  <c r="E91" i="8" s="1"/>
  <c r="H91" i="8"/>
  <c r="G91" i="8"/>
  <c r="F91" i="8"/>
  <c r="H89" i="8"/>
  <c r="G89" i="8"/>
  <c r="F89" i="8"/>
  <c r="E89" i="8"/>
  <c r="E88" i="8" s="1"/>
  <c r="H88" i="8"/>
  <c r="G88" i="8"/>
  <c r="F88" i="8"/>
  <c r="H86" i="8"/>
  <c r="G86" i="8"/>
  <c r="F86" i="8"/>
  <c r="E86" i="8"/>
  <c r="H79" i="8"/>
  <c r="H75" i="8" s="1"/>
  <c r="G79" i="8"/>
  <c r="G75" i="8" s="1"/>
  <c r="F79" i="8"/>
  <c r="E79" i="8"/>
  <c r="E75" i="8" s="1"/>
  <c r="F75" i="8"/>
  <c r="H73" i="8"/>
  <c r="G73" i="8"/>
  <c r="F73" i="8"/>
  <c r="E73" i="8"/>
  <c r="H67" i="8"/>
  <c r="G67" i="8"/>
  <c r="F67" i="8"/>
  <c r="E67" i="8"/>
  <c r="H57" i="8"/>
  <c r="G57" i="8"/>
  <c r="F57" i="8"/>
  <c r="E57" i="8"/>
  <c r="H52" i="8"/>
  <c r="G52" i="8"/>
  <c r="F52" i="8"/>
  <c r="E52" i="8"/>
  <c r="H45" i="8"/>
  <c r="G45" i="8"/>
  <c r="F45" i="8"/>
  <c r="E45" i="8"/>
  <c r="H38" i="8"/>
  <c r="G38" i="8"/>
  <c r="F38" i="8"/>
  <c r="E38" i="8"/>
  <c r="H33" i="8"/>
  <c r="H28" i="8" s="1"/>
  <c r="G33" i="8"/>
  <c r="G28" i="8" s="1"/>
  <c r="F33" i="8"/>
  <c r="F28" i="8" s="1"/>
  <c r="E33" i="8"/>
  <c r="E28" i="8" s="1"/>
  <c r="H25" i="8"/>
  <c r="H24" i="8" s="1"/>
  <c r="G25" i="8"/>
  <c r="G24" i="8" s="1"/>
  <c r="F25" i="8"/>
  <c r="F24" i="8" s="1"/>
  <c r="E25" i="8"/>
  <c r="E24" i="8" s="1"/>
  <c r="H22" i="8"/>
  <c r="G22" i="8"/>
  <c r="F22" i="8"/>
  <c r="E22" i="8"/>
  <c r="H20" i="8"/>
  <c r="G20" i="8"/>
  <c r="G19" i="8" s="1"/>
  <c r="F20" i="8"/>
  <c r="F19" i="8" s="1"/>
  <c r="E20" i="8"/>
  <c r="E19" i="8" s="1"/>
  <c r="H19" i="8"/>
  <c r="H16" i="8"/>
  <c r="G16" i="8"/>
  <c r="G15" i="8" s="1"/>
  <c r="F16" i="8"/>
  <c r="F15" i="8" s="1"/>
  <c r="E16" i="8"/>
  <c r="E15" i="8" s="1"/>
  <c r="H15" i="8"/>
  <c r="F27" i="8" l="1"/>
  <c r="F14" i="8"/>
  <c r="G14" i="8"/>
  <c r="H14" i="8"/>
  <c r="G27" i="8"/>
  <c r="G8" i="8" s="1"/>
  <c r="G7" i="8" s="1"/>
  <c r="H27" i="8"/>
  <c r="G95" i="8"/>
  <c r="G94" i="8" s="1"/>
  <c r="E95" i="8"/>
  <c r="E94" i="8" s="1"/>
  <c r="F94" i="8"/>
  <c r="H95" i="8"/>
  <c r="H94" i="8" s="1"/>
  <c r="E14" i="8"/>
  <c r="E27" i="8"/>
  <c r="H8" i="8" l="1"/>
  <c r="H7" i="8" s="1"/>
  <c r="F8" i="8"/>
  <c r="F7" i="8" s="1"/>
  <c r="E8" i="8"/>
  <c r="E7" i="8" s="1"/>
</calcChain>
</file>

<file path=xl/sharedStrings.xml><?xml version="1.0" encoding="utf-8"?>
<sst xmlns="http://schemas.openxmlformats.org/spreadsheetml/2006/main" count="686" uniqueCount="368">
  <si>
    <t>tūkst. Eur</t>
  </si>
  <si>
    <t>Planas</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</si>
  <si>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</si>
  <si>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</si>
  <si>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</si>
  <si>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</si>
  <si>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Sudaryti sąlygas sportuoti visų amžiaus grupių miestiečiams, įgyvendinant sveikos gyvensenos ir fizinio aktyvumo programas</t>
  </si>
  <si>
    <t>SB(SP)</t>
  </si>
  <si>
    <t>BĮ Klaipėdos „Viesulo“ sporto centre</t>
  </si>
  <si>
    <t>BĮ Klaipėdos „Gintaro“ sporto centre</t>
  </si>
  <si>
    <t>BĮ Klaipėdos Vlado Knašiaus krepšinio mokykloje</t>
  </si>
  <si>
    <t>BĮ Klaipėdos futbolo sporto mokykloje</t>
  </si>
  <si>
    <t>Vidutinis sportininkų, dalyvavusių programose, skaičius</t>
  </si>
  <si>
    <t>SB(VB)</t>
  </si>
  <si>
    <t>Kt</t>
  </si>
  <si>
    <t>SB(P)</t>
  </si>
  <si>
    <t>LRVB</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</si>
  <si>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</si>
  <si>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</si>
  <si>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</si>
  <si>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11</t>
  </si>
  <si>
    <t>Finansavimo šaltinių suvestinė</t>
  </si>
  <si>
    <t>SB(SPL)</t>
  </si>
  <si>
    <t>Miestą reprezentuojančių komandų, miestą garsinančių individualių sporto šakų sportininkų ir trenerių pagerbimas</t>
  </si>
  <si>
    <t xml:space="preserve"> KŪNO KULTŪROS IR SPORTO PLĖTROS PROGRAMOS (NR. 11)</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</si>
  <si>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</si>
  <si>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</si>
  <si>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</si>
  <si>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</si>
  <si>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</si>
  <si>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</si>
  <si>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</si>
  <si>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</si>
  <si>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sporto bazių valdymo centre</t>
  </si>
  <si>
    <t>SB(L)</t>
  </si>
  <si>
    <t>SB(ES)</t>
  </si>
  <si>
    <t>BĮ Klaipėdos miesto sporto bazių valdymo centro pastatų patalpų ir įrenginių atnaujinimo darbai</t>
  </si>
  <si>
    <t>Prestižinių, tarptautinių ir nacionalinių sporto renginių pritraukimas ir organizavimas, viešinimas</t>
  </si>
  <si>
    <t>Paslaugų miesto bendruomenei teikimas Klaipėdos miesto daugiafunkciame sveikatingumo centre</t>
  </si>
  <si>
    <t>Klaipėdos miesto savivaldybės jachtos „Lietuva“ kapitalinis remontas</t>
  </si>
  <si>
    <t>BĮ Klaipėdos „Gintaro“ sporto centro pastato patalpų atnaujinimo darbai</t>
  </si>
  <si>
    <t>Neatlygintinai suteiktų sporto bazių paslaugų kompensavimas</t>
  </si>
  <si>
    <t>Miesto bendruomenei aktualių sporto renginių, švenčių organizavimas</t>
  </si>
  <si>
    <t>Finansuota projektų, iš viso:</t>
  </si>
  <si>
    <t>Klaipėdos miesto antrųjų klasių mokinių mokymas plaukti</t>
  </si>
  <si>
    <t>Sporto projektų vertinimo paslaugų pirkimas</t>
  </si>
  <si>
    <t>Klaipėdos miesto sporto bazių infrastruktūros plėtros poreikio galimybių studijos parengimas</t>
  </si>
  <si>
    <t>BĮ Klaipėdos miesto lengvosios atletikos mokyklos maniežo dangos atnaujinimo darbai</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</si>
  <si>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</si>
  <si>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</si>
  <si>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</si>
  <si>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</si>
  <si>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</si>
  <si>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</si>
  <si>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</si>
  <si>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</si>
  <si>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</si>
  <si>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</si>
  <si>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</si>
  <si>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Kūno kultūros ir sporto plėtros programa</t>
  </si>
  <si>
    <t>11.01.</t>
  </si>
  <si>
    <t>Savivaldybės lėšomis modernizuota sporto objektų</t>
  </si>
  <si>
    <t>vnt.</t>
  </si>
  <si>
    <t>0,00</t>
  </si>
  <si>
    <t>Užimta prizinių vietų Lietuvos, Europos ir pasaulio čempionatuose</t>
  </si>
  <si>
    <t>330,00</t>
  </si>
  <si>
    <t>Parengta sportininkų (jaunių, jaunimo, suaugusiųjų) nacionalinėms rinktinėms</t>
  </si>
  <si>
    <t>skaičius</t>
  </si>
  <si>
    <t>320,00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</si>
  <si>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</si>
  <si>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</si>
  <si>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</si>
  <si>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</si>
  <si>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</si>
  <si>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</si>
  <si>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31,00</t>
  </si>
  <si>
    <t>11.01.01.</t>
  </si>
  <si>
    <t>11.01.01.01.</t>
  </si>
  <si>
    <t>11.01.01.01.01.</t>
  </si>
  <si>
    <t>Suorganizuota renginių</t>
  </si>
  <si>
    <t>1,00</t>
  </si>
  <si>
    <t>Įsigyta reprezentacinių prekių</t>
  </si>
  <si>
    <t>60,00</t>
  </si>
  <si>
    <t>11.01.01.02.</t>
  </si>
  <si>
    <t>11.01.01.02.01.</t>
  </si>
  <si>
    <t>Suorganizuota pagerbimo ir viešinimo renginių</t>
  </si>
  <si>
    <t>20,00</t>
  </si>
  <si>
    <t>11.01.01.03.</t>
  </si>
  <si>
    <t>11.01.01.03.01.</t>
  </si>
  <si>
    <t>2,00</t>
  </si>
  <si>
    <t>11.01.01.04.</t>
  </si>
  <si>
    <t>Neatlygintinai suteiktų sporto bazių paslaugų sporto renginiams organizuoti kompensavimas</t>
  </si>
  <si>
    <t>11.01.01.04.01.</t>
  </si>
  <si>
    <t>Fizinių ir juridinių asmenų, neatlygintinai gaunančių sporto bazių paslaugas</t>
  </si>
  <si>
    <t>Neatlygintinai suteikta sporto bazių sporto renginiams</t>
  </si>
  <si>
    <t>val.</t>
  </si>
  <si>
    <t>Užsiėmimų senjorams ir neįgaliesiems</t>
  </si>
  <si>
    <t>88,00</t>
  </si>
  <si>
    <t>Suteikta paslaugų</t>
  </si>
  <si>
    <t>11.01.02.</t>
  </si>
  <si>
    <t>11.01.02.01.</t>
  </si>
  <si>
    <t>Sąlygų ugdytis biudžetinėse sporto įstaigose sudarymas</t>
  </si>
  <si>
    <t>Sportininkų, dalyvavusių tarptautinėse varžybose</t>
  </si>
  <si>
    <t>Nuomojama sporto salių bendrojo ugdymo mokyklose</t>
  </si>
  <si>
    <t>Asmenų, lankančių sporto mokyklas</t>
  </si>
  <si>
    <t>Sportuojančiųjų grupių</t>
  </si>
  <si>
    <t>Suorganizuota miesto sporto renginių</t>
  </si>
  <si>
    <t>11.01.02.01.01.</t>
  </si>
  <si>
    <t>Įsigyta sportinių dviračių</t>
  </si>
  <si>
    <t>12,00</t>
  </si>
  <si>
    <t>11.01.02.01.02.</t>
  </si>
  <si>
    <t>4,00</t>
  </si>
  <si>
    <t>11.01.02.01.03.</t>
  </si>
  <si>
    <t>11.01.02.01.04.</t>
  </si>
  <si>
    <t>11.01.02.01.05.</t>
  </si>
  <si>
    <t>Įsigyta varžybinės įrangos</t>
  </si>
  <si>
    <t>11.01.02.01.06.</t>
  </si>
  <si>
    <t>Valdoma sporto bazių</t>
  </si>
  <si>
    <t>11.01.02.01.07.</t>
  </si>
  <si>
    <t>Sporto bazių paslaugų teikimas sporto renginiams</t>
  </si>
  <si>
    <t>5,00</t>
  </si>
  <si>
    <t>6,00</t>
  </si>
  <si>
    <t>11.01.02.02.</t>
  </si>
  <si>
    <t>Sportinės veiklos programų dalinis finansavimas</t>
  </si>
  <si>
    <t>100,00</t>
  </si>
  <si>
    <t>11.01.02.02.01.</t>
  </si>
  <si>
    <t>Buriavimo, irklavimo, baidarių ir kanojų irklavimo sporto šakų</t>
  </si>
  <si>
    <t>Asmenų, lankančių sporto organizacijas</t>
  </si>
  <si>
    <t>11.01.02.02.02.</t>
  </si>
  <si>
    <t>Klaipėdos miesto tradicinių tarptautinių sporto renginių</t>
  </si>
  <si>
    <t>11.01.02.02.03.</t>
  </si>
  <si>
    <t>Klaipėdos miesto sporto šakų federacijų</t>
  </si>
  <si>
    <t>Finansuotų sporto šakų federacijų</t>
  </si>
  <si>
    <t>11.01.02.02.04.</t>
  </si>
  <si>
    <t>Neįgaliųjų socialinės integracijos per kūno kultūrą ir sportą</t>
  </si>
  <si>
    <t>11.01.02.02.05.</t>
  </si>
  <si>
    <t>Klaipėdos miesto „Sportas visiems“ renginių</t>
  </si>
  <si>
    <t>11.01.02.03.</t>
  </si>
  <si>
    <t>11.01.02.03.01.</t>
  </si>
  <si>
    <t>Apmokyta plaukti vaikų</t>
  </si>
  <si>
    <t>11.01.02.04.</t>
  </si>
  <si>
    <t>11.01.02.04.01.</t>
  </si>
  <si>
    <t>Įsigyta persirengimo konteinerių</t>
  </si>
  <si>
    <t>11.01.02.05.</t>
  </si>
  <si>
    <t>11.01.02.05.01.</t>
  </si>
  <si>
    <t>Sportuojančio vaiko ugdymo dalinis finansavimas</t>
  </si>
  <si>
    <t>2 900,00</t>
  </si>
  <si>
    <t>3 051,00</t>
  </si>
  <si>
    <t>Įvertinta paraiškų</t>
  </si>
  <si>
    <t>17,00</t>
  </si>
  <si>
    <t>11.01.03.</t>
  </si>
  <si>
    <t>11.01.03.01.</t>
  </si>
  <si>
    <t>11.01.03.01.02.</t>
  </si>
  <si>
    <t>Įgyvendintas projektas</t>
  </si>
  <si>
    <t>11.01.03.01.03-1.</t>
  </si>
  <si>
    <t>Futbolo mokyklos ir baseino pastatų konversija, I etapas</t>
  </si>
  <si>
    <t>11.01.03.01.03-2.</t>
  </si>
  <si>
    <t>Futbolo mokyklos ir baseino pastatų konversija, II etapas</t>
  </si>
  <si>
    <t>11.01.03.01.04.</t>
  </si>
  <si>
    <t>Irklavimo bazės (Gluosnių skg. 8) modernizavimas</t>
  </si>
  <si>
    <t>Atlikta modernizavimo darbų. Užbaigtumas</t>
  </si>
  <si>
    <t>11.01.03.01.09.</t>
  </si>
  <si>
    <t>Atlikta remonto darbų. Užbaigtumas</t>
  </si>
  <si>
    <t>11.01.03.03.</t>
  </si>
  <si>
    <t xml:space="preserve">Sporto infrastruktūros objektų einamasis remontas ir techninis aptarnavimas: </t>
  </si>
  <si>
    <t>11.01.03.03.01.</t>
  </si>
  <si>
    <t>11.01.03.03.02.</t>
  </si>
  <si>
    <t>11.01.03.03.03.</t>
  </si>
  <si>
    <t>Pakeista danga</t>
  </si>
  <si>
    <t>11.01.03.03.04.</t>
  </si>
  <si>
    <t>Komunalinių paslaugų (šildymo, vandens, nuotekų) įsigijimas</t>
  </si>
  <si>
    <t>Šildoma įstaigų</t>
  </si>
  <si>
    <t>11.01.03.11.</t>
  </si>
  <si>
    <t>11.01.03.11.01.</t>
  </si>
  <si>
    <t>Parengta galimybių studija</t>
  </si>
  <si>
    <t>11.01.04.</t>
  </si>
  <si>
    <t>11.01.04.01.</t>
  </si>
  <si>
    <t>11.01.04.01.01.</t>
  </si>
  <si>
    <t>Reprezentacinių Klaipėdos miesto sporto komandų dalinis finansavimas</t>
  </si>
  <si>
    <t>Iš dalies finansuota programų</t>
  </si>
  <si>
    <t>11.01.04.02.</t>
  </si>
  <si>
    <t>11.01.04.02.01.</t>
  </si>
  <si>
    <t>Stipendijų mokėjimas perspektyviems Klaipėdos miesto sportininkams</t>
  </si>
  <si>
    <t>Skirta stipendijų</t>
  </si>
  <si>
    <t>Programų lėšų likučių laikinai laisvos lėšos  (apyvartos lėšų likutis)</t>
  </si>
  <si>
    <t>Paskolos lėšos</t>
  </si>
  <si>
    <t>Įstaigų pajamos</t>
  </si>
  <si>
    <t>Pajamų imokų likutis</t>
  </si>
  <si>
    <t>Kiti šaltiniai</t>
  </si>
  <si>
    <t>Valstybės biudžeto lėšos</t>
  </si>
  <si>
    <t>Savivaldybės biudžeto</t>
  </si>
  <si>
    <t>IŠ VISO:</t>
  </si>
  <si>
    <t xml:space="preserve">STRATEGINIO VEIKLOS PLANO VYKDYMO ATASKAITA </t>
  </si>
  <si>
    <t>KŪNO KULTŪROS IR SPORTO PLĖTROS PROGRAMA NR. 11</t>
  </si>
  <si>
    <t xml:space="preserve">(blogiau, nei planuota). </t>
  </si>
  <si>
    <t xml:space="preserve">2020 M. KLAIPĖDOS MIESTO SAVIVALDYBĖS   </t>
  </si>
  <si>
    <r>
      <t xml:space="preserve">Asignavimų valdytojas: </t>
    </r>
    <r>
      <rPr>
        <sz val="12"/>
        <rFont val="Times New Roman"/>
        <family val="1"/>
        <charset val="186"/>
      </rPr>
      <t>Savivaldybės administracijos direktorius</t>
    </r>
    <r>
      <rPr>
        <b/>
        <sz val="12"/>
        <rFont val="Times New Roman"/>
        <family val="1"/>
      </rPr>
      <t xml:space="preserve">
</t>
    </r>
  </si>
  <si>
    <r>
      <t>Programą vykdė:</t>
    </r>
    <r>
      <rPr>
        <sz val="12"/>
        <rFont val="Times New Roman"/>
        <family val="1"/>
      </rPr>
      <t xml:space="preserve"> Sporto skyrius, Planavimo ir analizės skyrius, Sveikatos apsaugos skyrius, Projektų skyrius, Turto valdymo skyrius, Statinių administravimo skyrius.</t>
    </r>
  </si>
  <si>
    <r>
      <rPr>
        <b/>
        <sz val="12"/>
        <rFont val="Times New Roman"/>
        <family val="1"/>
        <charset val="186"/>
      </rPr>
      <t>Iš 2020 m. planuotų</t>
    </r>
    <r>
      <rPr>
        <sz val="12"/>
        <rFont val="Times New Roman"/>
        <family val="1"/>
      </rPr>
      <t xml:space="preserve"> įvykdyti 32 priemonių ir papriemonių (kurioms patvirtinti / skirti asignavimai): </t>
    </r>
  </si>
  <si>
    <t>BVS lėšos</t>
  </si>
  <si>
    <t>2020</t>
  </si>
  <si>
    <t>251,00</t>
  </si>
  <si>
    <t>14,70</t>
  </si>
  <si>
    <t>2020 m.: Planuotas rodiklis nepasiektas, nes pandemijos laikotarpiu buvo taikyti suvaržymai sportinėje veikloje.</t>
  </si>
  <si>
    <t>86,00</t>
  </si>
  <si>
    <t>151</t>
  </si>
  <si>
    <t>14118</t>
  </si>
  <si>
    <t>Įsigytas surenkamas grindų parketas</t>
  </si>
  <si>
    <t>Įsigyta prekių ar reprezentacinių leidinių</t>
  </si>
  <si>
    <t>500,00</t>
  </si>
  <si>
    <t>85,00</t>
  </si>
  <si>
    <t>21,00</t>
  </si>
  <si>
    <t>900,00</t>
  </si>
  <si>
    <t>152,50</t>
  </si>
  <si>
    <t>24 522,00</t>
  </si>
  <si>
    <t>22 502,00</t>
  </si>
  <si>
    <t>2020 m.: Karantino metu treniruotis sporto bazėse buvo draudžiama.</t>
  </si>
  <si>
    <t>271,00</t>
  </si>
  <si>
    <t>408,00</t>
  </si>
  <si>
    <t>2020 m.: Rodiklis viršytas, kadangi keitėsi sportinio ugdymo organizavimo aprašas. Apraše sudarytos sąlygos vaikams, neatitinkantiems meistriškumo pakopų keliamų reikalavimų, tęsti veiklą neformaliose ugdymo grupėse bei kelti savo meistriškumą.</t>
  </si>
  <si>
    <t>3 017,00</t>
  </si>
  <si>
    <t>3 161,00</t>
  </si>
  <si>
    <t>1 828,00</t>
  </si>
  <si>
    <t>921,00</t>
  </si>
  <si>
    <t>116,00</t>
  </si>
  <si>
    <t>70,00</t>
  </si>
  <si>
    <t>2020 m.: Dalis renginių dėl paskelbto karantino ir buvusių suvaržymų neįvyko.</t>
  </si>
  <si>
    <t>332</t>
  </si>
  <si>
    <t>Vidutinis sportuojančių neįgalių vaikų</t>
  </si>
  <si>
    <t>19,00</t>
  </si>
  <si>
    <t>16,00</t>
  </si>
  <si>
    <t>2020 m.: Planuotas rodiklis nepasiektas, kadangi pandemijos laikotarpiu nevyko užsiėmimai įprastu režimu.</t>
  </si>
  <si>
    <t>334</t>
  </si>
  <si>
    <t>Sporto salių bendrojo lavinimo mokyklose poreikis, valandų</t>
  </si>
  <si>
    <t>11 626,00</t>
  </si>
  <si>
    <t>13 582,00</t>
  </si>
  <si>
    <t>2020 m.: Karantino laikotarpiu neformalus ugdymas buvo organizuotas nuotoliniu būdu.</t>
  </si>
  <si>
    <t>Asmenų, lankančių įstaigą</t>
  </si>
  <si>
    <t>891,00</t>
  </si>
  <si>
    <t>984,00</t>
  </si>
  <si>
    <t>323</t>
  </si>
  <si>
    <t>575,00</t>
  </si>
  <si>
    <t>567,00</t>
  </si>
  <si>
    <t>80,00</t>
  </si>
  <si>
    <t>126,00</t>
  </si>
  <si>
    <t>321</t>
  </si>
  <si>
    <t>8,00</t>
  </si>
  <si>
    <t>596,00</t>
  </si>
  <si>
    <t>602,00</t>
  </si>
  <si>
    <t>6 782,00</t>
  </si>
  <si>
    <t>6 794,00</t>
  </si>
  <si>
    <t>16</t>
  </si>
  <si>
    <t>6 395,00</t>
  </si>
  <si>
    <t>2 000,00</t>
  </si>
  <si>
    <t>690,00</t>
  </si>
  <si>
    <t>772,00</t>
  </si>
  <si>
    <t>2020 m.: Planuotas rodiklis nepasiektas, kadangi pandemijos laikotarpiu nevyko tiesioginio kontakto treniruotės.</t>
  </si>
  <si>
    <t>Įsigyta modulinė pakyla</t>
  </si>
  <si>
    <t>311</t>
  </si>
  <si>
    <t>Patalpos pritaikytos žmonėms  su judėjimo negalia</t>
  </si>
  <si>
    <t>Įrengta klientų srautų kontrolės sistema</t>
  </si>
  <si>
    <t>402,00</t>
  </si>
  <si>
    <t>312</t>
  </si>
  <si>
    <t>155</t>
  </si>
  <si>
    <t>15,00</t>
  </si>
  <si>
    <t>Sporto bazių paslaugų sporto renginiams vykdyti, poreikis, valandų</t>
  </si>
  <si>
    <t>16 939,00</t>
  </si>
  <si>
    <t>4 119,00</t>
  </si>
  <si>
    <t>2020 m.: Sporto bazėse dėl karantino buvo nutrauktas paslaugų teikimas.</t>
  </si>
  <si>
    <t>3,00</t>
  </si>
  <si>
    <t>2020 m.: BĮ Lengvosios atletikos mokykla I ir III ketv. nesinaudojo paslaugomis.</t>
  </si>
  <si>
    <t>68,00</t>
  </si>
  <si>
    <t>104,00</t>
  </si>
  <si>
    <t>215,00</t>
  </si>
  <si>
    <t>33,00</t>
  </si>
  <si>
    <t>241,00</t>
  </si>
  <si>
    <t>149</t>
  </si>
  <si>
    <t>24,00</t>
  </si>
  <si>
    <t>11.01.02.02.06.</t>
  </si>
  <si>
    <t>Futbolo sporto šakos su Elitine jaunių lyga</t>
  </si>
  <si>
    <t>11.01.02.02.07.</t>
  </si>
  <si>
    <t>11.01.02.02.08.</t>
  </si>
  <si>
    <t>1 985,00</t>
  </si>
  <si>
    <t>1 981,00</t>
  </si>
  <si>
    <t>152,00</t>
  </si>
  <si>
    <t>288,00</t>
  </si>
  <si>
    <t>7 125,25</t>
  </si>
  <si>
    <t>5 121,25</t>
  </si>
  <si>
    <t>Motyvuojančios sporto sistemos (fizinio aktyvumo ir aukšto sportinio meistriškumo) modelio įgyvendinimas</t>
  </si>
  <si>
    <t>Informacinės sistemos sportuojančių vaikų lankomumo apskaitai užtikrinti įdiegimas</t>
  </si>
  <si>
    <t>Sukurtas priemonių planas</t>
  </si>
  <si>
    <t>Įrengti naujas ir modernizuoti esamas sporto bazes, užtikrinti įstaigų ūkinį aptarnavimą</t>
  </si>
  <si>
    <t>Sporto infrastruktūros objektų modernizavimas ir plėtra</t>
  </si>
  <si>
    <t>Grąžintos lėšos pagal CPVA ataskaitą</t>
  </si>
  <si>
    <t>82,00</t>
  </si>
  <si>
    <t>41</t>
  </si>
  <si>
    <t>131</t>
  </si>
  <si>
    <t>SB(ESL)</t>
  </si>
  <si>
    <t>13111</t>
  </si>
  <si>
    <t>13211</t>
  </si>
  <si>
    <t>SB(ES-VB)</t>
  </si>
  <si>
    <t>132</t>
  </si>
  <si>
    <t>1321</t>
  </si>
  <si>
    <t>1311</t>
  </si>
  <si>
    <t>1551</t>
  </si>
  <si>
    <t>90,00</t>
  </si>
  <si>
    <t>11.01.03.01.05.</t>
  </si>
  <si>
    <t>Naujos sporto salės statyba</t>
  </si>
  <si>
    <t>Atlikta statybos darbų. Užbaigtumas</t>
  </si>
  <si>
    <t>2020 m.: Projektas nukeltas į 2023 m.</t>
  </si>
  <si>
    <t>11.01.03.01.07.</t>
  </si>
  <si>
    <t>11.01.03.01.08.</t>
  </si>
  <si>
    <t>Atsinaujinančių energijos išteklių  panaudojimas sporto įstaigų pastatuose (Lengvosios atletikos mokykloje)</t>
  </si>
  <si>
    <t>Įstaigų, kuriose įrengtos saulės (fotovoltinės) elektrinės, skaičius</t>
  </si>
  <si>
    <t>2020 m.: BĮ Klaipėdos lengvosios atletikos mokykloje IV ketv. numatyta įrengti saulės (fotovoltinę) elektrinę.</t>
  </si>
  <si>
    <t>Atnaujinti riedutininkų rampa Poilsio parke</t>
  </si>
  <si>
    <t>Įsigyta talpa vandeniui kaupti su įranga</t>
  </si>
  <si>
    <t>Atnaujinta grindų danga (Taikos pr. 61A)</t>
  </si>
  <si>
    <t>2020 m.: Priemonė vykdoma pagal planą. Sutaupyta dėl palankių oro sąlygų.</t>
  </si>
  <si>
    <t>11.01.03.03.05.</t>
  </si>
  <si>
    <t>Centrinio stadiono infrastruktūros atnaujinimas</t>
  </si>
  <si>
    <t>Įrengtos stoginės virš žiūrovų tribūnų centriniame stadione</t>
  </si>
  <si>
    <t>Komandų, dalyvaujančių aukščiausioje lygoje</t>
  </si>
  <si>
    <t>Valstybės biudžeto specialiosios tikslinės dotacijos lėšos</t>
  </si>
  <si>
    <t>Europos Sąjungos paramos lėšos SB(VB)</t>
  </si>
  <si>
    <t>2020 m.: Atlikti vienos dvigubos stoginės virš tribūnos įrengimo darbai.</t>
  </si>
  <si>
    <t>2020 m.: Planuotas rodiklis nepasiektas, kadangi pandemijos laikotarpiu dalis suplanuotų varžybų buvo atšaukta.</t>
  </si>
  <si>
    <t>2020 m.: Įsigyti 85 reprezentacinių sportinių aprangų komplektai. Vieną komplektą sudaro: sportinis kostiumas (kelnės ir džemperis), marškinėliai ilgomis rankovėmis, marškinėliai trumpomis rankovėmis, laisvalaikio šortai.</t>
  </si>
  <si>
    <t>2020 m.: Įvykdyta pagal planą.</t>
  </si>
  <si>
    <t>2020 m.: Planuotas rodiklis nepasiektas dėl COVID-19 pandemijos.</t>
  </si>
  <si>
    <t>2020 m.: Planuotas rodiklis nepasiektas dėl karantino suvaržymų.</t>
  </si>
  <si>
    <t>2020 m.: Įsigyta informacinė švieslentė baseino patalpose.</t>
  </si>
  <si>
    <t>2020 m.: II ketv. buvo paskelbtas karantinas ir sportinis ugdymas vyko nuotoliniu būdu, III ketv. treniruočių procesas buvo organizuojamas lauke. Rodiklis  nepasiektas dėl karantino I pusm. ir IV ketv.</t>
  </si>
  <si>
    <t>2020 m.: Įsigytos dvi švieslentės sporto bazėms Taikos pr. 61A ir Dariaus ir Girėno g. 10</t>
  </si>
  <si>
    <t>2020 m.: Teigiamai įvertintos 87 paraiškos iš 100 pateiktų, 13 iš jų neatitiko administracinės atitikties vertinimo reikalavimų. Nebuvo skelbiami konkursai į  Buriavimo, irklavimo, baidarių ir kanojų irklavimo sporto šakų sportinės veiklos  bei Sportuojančio vaiko ugdymo programas. II ketv. vadovaujantis teismo nutartimi, buvo papildomai iš naujo įvertinta 1 Sportuojančio vaiko ugdymo programos paraiška.</t>
  </si>
  <si>
    <t>2020 m.: Antrų klasių mokinių mokymo plaukti programoje nuo 2020.01.06 iki 2020.03.31 dalyvavo 1981 antrųjų klasių mokinys, 173 grupės, apmokymą plaukti vykdė 15 sporto centro trenerių. 2020.04.06-2020-06.01 ir 2020-11-04-2020-12-31 antrųjų klasių apmokymo plaukti programa buvo sustabdyta dėl karantino.</t>
  </si>
  <si>
    <t>2020 m.: Paskelbus Lietuvoje karantiną bei dėl vieno darbuotojo ilgo nedarbingumo, buvo perskirstyti darbai ir Informacinės sistemos sportuojančiųjų vaikų lankomumo apskaitai užtikrinti planuotas pirkimas 2020 m. perkeltas į 2021 m. 2020 m. buvo surinkti duomenys, reikalingi sportuojančių vaikų lankomumo apskaitos informacinės sistemos techninės specifikacijos sąlygų parengimui.</t>
  </si>
  <si>
    <t>2020 m.: Buvo suplanuoti 2 renginiai: FIFA Futsal pasaulio čempionatas bei Europos U20 jaunimo vaikinų krepšinio čempionatas. FIFA Futsal pasaulio čempionatą Klaipėdos mieste nukėlė į 2021 m. pagal gautą oficialų Lietuvos futbolo federacijos raštą. 2020-04-08 Lietuvos krepšinio federacija raštu informavo, kad Europos U20 jaunimo vaikinų krepšinio čempionatas Klaipėdoje yra atšauktas.</t>
  </si>
  <si>
    <t>2020 m.: Ši papriemonė perkelta į papriemonę 11.01.01.02.01</t>
  </si>
  <si>
    <t>2020 m.: Ši tikslinė grupė paslaugas gauna 9 mėn. nuo rugsėjo iki gegužės. 2020 m. dėl karantino baseinas sustabdė veiklą nuo kovo 13 d.  ir nuo lapkričio 7 d. iki gruodžio 31 d. Kovo, balandžio ir gegužės mėn. senjorų ir neįgaliųjų grupių užsiėmimai buvo perkelti į rugsėjį, spalį ir lapkritį.</t>
  </si>
  <si>
    <t>Planuotas rodiklis nepasiektas, nes pandemijos laikotarpiu buvo taikyti suvaržymai sportinėje veikloje.</t>
  </si>
  <si>
    <t>10877/ 7,3</t>
  </si>
  <si>
    <t>10430/ 7,00</t>
  </si>
  <si>
    <t>Klaipėdos miesto savivaldybės 2020–2022 m. 
strateginio veiklos plano įgyvendinimo           2020 m. ataskaitos dalis</t>
  </si>
  <si>
    <t>Efekto / Rezultato / Produkto</t>
  </si>
  <si>
    <t>BĮ Klaipėdos miesto lengvosios atletikos mokykloje</t>
  </si>
  <si>
    <t>Klaipėdos daugiafunkcio sveikatingumo centro statyba</t>
  </si>
  <si>
    <t>Europos Sąjungos paramos lėšos (savivaldybės biudžetas)</t>
  </si>
  <si>
    <t>Europos Sąjungos paramos lėšų likutis (savivaldybės biudžetas)</t>
  </si>
  <si>
    <t>2020 m.: Visiškai modernizuota Irklavimo sporto bazė. Futbolo pastato konversijos modernizacijos užbaigiamieji darbai perkelti į 2021 m. dėl darbų derinimo su rangovais ir jų prašymu atnaujinti terminus jų įgyvendinimui.</t>
  </si>
  <si>
    <t>2020 m.: Suorganizuoti 2 pagerbimai sporto klasių mokiniams ir pasveikinti 5 Klaipėdos miesto sportui nusipelnę asmenys jubiliejų proga. Likusieji 13 suplanuotų pagerbimo renginių neįvyko dėl COVID-19 pandemijos nevykusių varžybų ir draudimų organizuoti viešus renginius.</t>
  </si>
  <si>
    <t>2020 m.: Planuotas rodiklis nepasiektas dėl COVID-19 pandemijos ir suvaržymų pandemijos laikotarpiu.</t>
  </si>
  <si>
    <t>2020 m.: ŠMM finansavo parketo įsigijimą. 2020-12-07 pasirašyta sutartis su UAB „Intero“ dėl parketo įsigijimo. Parketas nupirktas, saugiai transportuotas ir sandėliuojamas AB „Klaipėdos energija“ suteiktose patalpose.</t>
  </si>
  <si>
    <t>2020 m.: Savivaldybės tarybos 2020 m. birželio 25 d. sprendimu Nr. T2-137 buvo apsispręsta nevykdyti planuoto vandens sporto šakų festivalio dėl šalyje paskelbto karantino. Tačiau 2020-09-19 BĮ Klaipėdos lengvosios atletikos mokykla suorganizavo šį renginį (per 11.01.02.01.05.priemonę).</t>
  </si>
  <si>
    <t>2020 m.: Treniruotės sausumoje vykdomos „Medeinės“ mokykloje. Karantino metu nuo 2020-11-04 iki 2020-12-31 „Medeinės“ sporto bazėje treniravosi mokiniai su intelekto negalia.</t>
  </si>
  <si>
    <t>2020 m.: Sporto salių bendrojo ugdymo mokyklose poreikis patenkintas tik iš dalies, kadangi II ketvirtį buvo paskelbtas karantinas ir ugdymas buvo organizuojamas nuotoliniu būdu</t>
  </si>
  <si>
    <t>2020 m.: Įrengta įvaža į maniežą ir keltuvas žmonėms  su judėjimo negalia</t>
  </si>
  <si>
    <t>2020 m.: Planuojant rodiklį nebuvo įtraukti Neįgaliųjų socialinės integracijos per kūno kultūrą ir sportą (5 organizacijos) ir Sportuojančio vaiko ugdymo programos (31 organizacija). Todėl apjungus visas papriemones, bendras rodiklis – 104.</t>
  </si>
  <si>
    <t>2020 m.: Finansavimas skirtas 7 federacijoms: Klaipėdos apskrities ir miesto futbolo federacijai, Klaipėdos lengvosios atletikos federacijai, Klaipėdos miesto rankinio federacijai, Klaipėdos miesto imtynių sporto federacijai, Klaipėdos krepšinio federacijai, federacijai „Hockey Klaipėda“ ir Klaipėdos miesto šachmatų federacijai.</t>
  </si>
  <si>
    <t>2020 m.: Dėl karantino Klaipėdos baseino paslaugomis pradėta naudotis tik nuo 2020 m. birželio 8 d., liepos–rugpjūčio mėn. paslaugomis nesinaudota. Planuotas rodiklis nepasiektas dėl COVID-19 pandemijos.</t>
  </si>
  <si>
    <t>2020 m.: Vyksta rangos darbai, įrenginėjamos vidaus patalpos, atliekami aplinkos tvarkymo darbai. Dėl būtinų techninio projekto pakeitimų atsirado papildomų darbų, o  projektuotojai stipriai vėlavo pateikti ir detalizuoti projekto sprendinius, todėl rangovas negalėjo per 2020 m. užbaigti objekto. Be to, kai kurie darbai negalėjo būti atlikti esant minusinei temperatūrai, todėl perkelti į 2021 m.</t>
  </si>
  <si>
    <t>2020 m.: Vyksta rangos darbai. Dėl būtinų techninio projekto pakeitimų atsirado papildomų darbų, o  projektuotojai stipriai vėlavo pateikti ir detalizuoti projekto sprendinius, todėl rangovas negalėjo per 2020 m. užbaigti objekto. Be to, kai kurie darbai negali būti atlikti esant minusinei temperatūrai todėl persikelia į 2021 m. Taip pat 2021 m., papildomai bus vykdomi III etapo (perkeliami į II etapą) pėsčiųjų ir dviračių tako, automobilių stovėjimo aikštelės ir inžinerinių tinklų įrengimo darbai, kurie gali būti atlikti tik balandžio–gegužės mėn.</t>
  </si>
  <si>
    <t>2020 m.: Deklaracijos apie statinio statybos užbaigimą data – 2020 m. liepos 17 d.</t>
  </si>
  <si>
    <t>2020 m.: Dėl blogos jachtos būklės remonto darbai 2020 m. nebuvo baigti. Jachtos remonto darbus planuojama baigti 2021 m. I ketv.</t>
  </si>
  <si>
    <t>2020 m.: Rangovas informavo, kad dėl nuo jo nepriklausančių aplinkybių negalės rangos darbų sutartyje numatytų įsipareigojimų įvykdyti laiku ir paprašė pratęsti darbų užbaigimo datą iki 2021 m. kovo mėn., kas neprieštarauja pasirašytos rangos darbų sutarties nuostatoms.</t>
  </si>
  <si>
    <t>2020 m.: Studija parengta, 2020-06-22 įvyko viešas pristatymas.</t>
  </si>
  <si>
    <t>2020 m.: Aukščiausioje lygoje dalyvavo 4 organizacijos: VšĮ „Neptūno“ krepšinio klubas, Klaipėdos m. rankinio klubas „Dragūnas“, tinklinio komanda „Amber Queen“ ir ledo ritulio klubas „HC Klaipėda“. Klaipėdos moterų krepšinio klubas „Fortūna“ veiklos nebevykdo, o sutartis bus nutraukta, kai grąžins ne pagal paskirtį panaudotas lėšas.</t>
  </si>
  <si>
    <t>2020 m.: Finansuoti 4 miesto reprezentaciniai klubai: „Neptūnas“ (krepšinis), „Dragūnas“ (rankinis), „Pajūrio tinklinis“ ir „HC Klaipėda“ (ledo ritulys). 2020-12-28 nutraukta biudžeto lėšų naudojimo sutartis su „Pajūrio“ tinklinio klubu.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</si>
</sst>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20"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charset val="186"/>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1"/>
      <color rgb="FF000000"/>
      <name val="Calibri"/>
      <family val="2"/>
      <charset val="186"/>
    </font>
    <font>
      <sz val="12"/>
      <color theme="1"/>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sz val="10"/>
      <color theme="0"/>
      <name val="Times New Roman"/>
      <family val="1"/>
      <charset val="186"/>
    </font>
  </fonts>
  <fills count="9">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s>
  <borders count="2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s>
  <cellStyleXfs count="4">
    <xf numFmtId="0" fontId="0" fillId="0" borderId="0"/>
    <xf numFmtId="0" fontId="6" fillId="0" borderId="0"/>
    <xf numFmtId="0" fontId="2" fillId="0" borderId="0"/>
    <xf numFmtId="165" fontId="14" fillId="0" borderId="0" applyBorder="0" applyProtection="0"/>
  </cellStyleXfs>
  <cellXfs count="143">
    <xf numFmtId="0" fontId="0" fillId="0" borderId="0" xfId="0"/>
    <xf numFmtId="0" fontId="2" fillId="0" borderId="0" xfId="0" applyFont="1"/>
    <xf numFmtId="0" fontId="7" fillId="0" borderId="0" xfId="0" applyFont="1" applyFill="1" applyBorder="1" applyAlignment="1">
      <alignment vertical="top" wrapText="1"/>
    </xf>
    <xf numFmtId="0" fontId="4" fillId="0" borderId="0" xfId="0" applyFont="1"/>
    <xf numFmtId="0" fontId="4" fillId="0" borderId="0" xfId="0" applyFont="1" applyFill="1"/>
    <xf numFmtId="0" fontId="7" fillId="0" borderId="0" xfId="0" applyFont="1" applyFill="1" applyBorder="1" applyAlignment="1">
      <alignment horizontal="center" vertical="top" wrapText="1"/>
    </xf>
    <xf numFmtId="0" fontId="0" fillId="0" borderId="0" xfId="0" applyFill="1" applyAlignment="1"/>
    <xf numFmtId="0" fontId="0" fillId="0" borderId="0" xfId="0" applyFill="1"/>
    <xf numFmtId="0" fontId="8" fillId="0" borderId="0" xfId="0" applyFont="1" applyFill="1" applyAlignment="1">
      <alignment vertical="top" wrapText="1"/>
    </xf>
    <xf numFmtId="0" fontId="2" fillId="0" borderId="0" xfId="0" applyFont="1" applyFill="1"/>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Border="1" applyAlignment="1">
      <alignment horizontal="center" vertical="top" wrapText="1"/>
    </xf>
    <xf numFmtId="0" fontId="1" fillId="0" borderId="0" xfId="0" applyFont="1"/>
    <xf numFmtId="0" fontId="8" fillId="0" borderId="0" xfId="0" applyFont="1" applyFill="1" applyAlignment="1">
      <alignment horizontal="left" vertical="top" wrapText="1"/>
    </xf>
    <xf numFmtId="0" fontId="10" fillId="0" borderId="0" xfId="0" applyFont="1"/>
    <xf numFmtId="0" fontId="11" fillId="0" borderId="0" xfId="0" applyFont="1" applyFill="1" applyBorder="1" applyAlignment="1"/>
    <xf numFmtId="0" fontId="11" fillId="0" borderId="0" xfId="0" applyFont="1" applyFill="1" applyBorder="1"/>
    <xf numFmtId="0" fontId="10" fillId="0" borderId="0" xfId="0" applyFont="1" applyFill="1"/>
    <xf numFmtId="0" fontId="12" fillId="0" borderId="0" xfId="2" applyFont="1" applyBorder="1" applyAlignment="1">
      <alignment vertical="top" wrapText="1"/>
    </xf>
    <xf numFmtId="0" fontId="12" fillId="0" borderId="0" xfId="2" applyFont="1" applyAlignment="1">
      <alignment vertical="center" wrapText="1"/>
    </xf>
    <xf numFmtId="0" fontId="16" fillId="4" borderId="1"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horizontal="left" vertical="top" wrapText="1" readingOrder="1"/>
      <protection locked="0"/>
    </xf>
    <xf numFmtId="164" fontId="16" fillId="4" borderId="2" xfId="0" applyNumberFormat="1" applyFont="1" applyFill="1" applyBorder="1" applyAlignment="1" applyProtection="1">
      <alignment horizontal="right" vertical="top" wrapText="1" readingOrder="1"/>
    </xf>
    <xf numFmtId="0" fontId="16" fillId="4" borderId="2" xfId="0" applyNumberFormat="1" applyFont="1" applyFill="1" applyBorder="1" applyAlignment="1" applyProtection="1">
      <alignment horizontal="center" vertical="top" wrapText="1" readingOrder="1"/>
      <protection locked="0"/>
    </xf>
    <xf numFmtId="0" fontId="16" fillId="4" borderId="2" xfId="0" applyNumberFormat="1" applyFont="1" applyFill="1" applyBorder="1" applyAlignment="1" applyProtection="1">
      <alignment horizontal="right" vertical="top" wrapText="1" readingOrder="1"/>
      <protection locked="0"/>
    </xf>
    <xf numFmtId="0" fontId="16" fillId="4" borderId="3" xfId="0" applyNumberFormat="1" applyFont="1" applyFill="1" applyBorder="1" applyAlignment="1" applyProtection="1">
      <alignment horizontal="left" vertical="top" wrapText="1" readingOrder="1"/>
      <protection locked="0"/>
    </xf>
    <xf numFmtId="0" fontId="16" fillId="5" borderId="1"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horizontal="left" vertical="top" wrapText="1" readingOrder="1"/>
      <protection locked="0"/>
    </xf>
    <xf numFmtId="164" fontId="16" fillId="5" borderId="2" xfId="0" applyNumberFormat="1" applyFont="1" applyFill="1" applyBorder="1" applyAlignment="1" applyProtection="1">
      <alignment horizontal="right" vertical="top" wrapText="1" readingOrder="1"/>
    </xf>
    <xf numFmtId="0" fontId="17" fillId="0" borderId="4"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7" fillId="0" borderId="5" xfId="0" applyNumberFormat="1" applyFont="1" applyFill="1" applyBorder="1" applyAlignment="1" applyProtection="1">
      <alignment horizontal="center" vertical="top" wrapText="1" readingOrder="1"/>
      <protection locked="0"/>
    </xf>
    <xf numFmtId="0" fontId="17" fillId="0" borderId="5" xfId="0" applyNumberFormat="1" applyFont="1" applyFill="1" applyBorder="1" applyAlignment="1" applyProtection="1">
      <alignment horizontal="right" vertical="top" wrapText="1" readingOrder="1"/>
      <protection locked="0"/>
    </xf>
    <xf numFmtId="0" fontId="17" fillId="0" borderId="6" xfId="0" applyNumberFormat="1" applyFont="1" applyFill="1" applyBorder="1" applyAlignment="1" applyProtection="1">
      <alignment horizontal="left" vertical="top" wrapText="1" readingOrder="1"/>
      <protection locked="0"/>
    </xf>
    <xf numFmtId="0" fontId="16" fillId="6" borderId="1"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horizontal="left" vertical="top" wrapText="1" readingOrder="1"/>
      <protection locked="0"/>
    </xf>
    <xf numFmtId="164" fontId="16" fillId="6" borderId="2" xfId="0" applyNumberFormat="1" applyFont="1" applyFill="1" applyBorder="1" applyAlignment="1" applyProtection="1">
      <alignment horizontal="right" vertical="top" wrapText="1" readingOrder="1"/>
    </xf>
    <xf numFmtId="0" fontId="16" fillId="6" borderId="2" xfId="0" applyNumberFormat="1" applyFont="1" applyFill="1" applyBorder="1" applyAlignment="1" applyProtection="1">
      <alignment horizontal="center" vertical="top" wrapText="1" readingOrder="1"/>
      <protection locked="0"/>
    </xf>
    <xf numFmtId="0" fontId="16" fillId="6" borderId="2" xfId="0" applyNumberFormat="1" applyFont="1" applyFill="1" applyBorder="1" applyAlignment="1" applyProtection="1">
      <alignment horizontal="right" vertical="top" wrapText="1" readingOrder="1"/>
      <protection locked="0"/>
    </xf>
    <xf numFmtId="0" fontId="16" fillId="6" borderId="3" xfId="0" applyNumberFormat="1" applyFont="1" applyFill="1" applyBorder="1" applyAlignment="1" applyProtection="1">
      <alignment horizontal="left" vertical="top" wrapText="1" readingOrder="1"/>
      <protection locked="0"/>
    </xf>
    <xf numFmtId="0" fontId="17" fillId="0" borderId="1"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xf>
    <xf numFmtId="0" fontId="17" fillId="0" borderId="2" xfId="0" applyNumberFormat="1" applyFont="1" applyFill="1" applyBorder="1" applyAlignment="1" applyProtection="1">
      <alignment horizontal="center" vertical="top" wrapText="1" readingOrder="1"/>
      <protection locked="0"/>
    </xf>
    <xf numFmtId="0" fontId="17" fillId="0" borderId="2" xfId="0" applyNumberFormat="1" applyFont="1" applyFill="1" applyBorder="1" applyAlignment="1" applyProtection="1">
      <alignment horizontal="right" vertical="top" wrapText="1" readingOrder="1"/>
      <protection locked="0"/>
    </xf>
    <xf numFmtId="0" fontId="17" fillId="0" borderId="3"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protection locked="0"/>
    </xf>
    <xf numFmtId="0" fontId="17" fillId="0" borderId="10"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horizontal="left" vertical="top" wrapText="1" readingOrder="1"/>
      <protection locked="0"/>
    </xf>
    <xf numFmtId="164" fontId="17" fillId="0" borderId="11" xfId="0" applyNumberFormat="1" applyFont="1" applyFill="1" applyBorder="1" applyAlignment="1" applyProtection="1">
      <alignment horizontal="right" vertical="top" wrapText="1" readingOrder="1"/>
      <protection locked="0"/>
    </xf>
    <xf numFmtId="0" fontId="17" fillId="0" borderId="11" xfId="0" applyNumberFormat="1" applyFont="1" applyFill="1" applyBorder="1" applyAlignment="1" applyProtection="1">
      <alignment horizontal="center" vertical="top" wrapText="1" readingOrder="1"/>
      <protection locked="0"/>
    </xf>
    <xf numFmtId="0" fontId="17" fillId="0" borderId="11" xfId="0" applyNumberFormat="1" applyFont="1" applyFill="1" applyBorder="1" applyAlignment="1" applyProtection="1">
      <alignment horizontal="right" vertical="top" wrapText="1" readingOrder="1"/>
      <protection locked="0"/>
    </xf>
    <xf numFmtId="0" fontId="17" fillId="0" borderId="0" xfId="0" applyNumberFormat="1" applyFont="1" applyFill="1" applyAlignment="1" applyProtection="1">
      <alignment vertical="top" wrapText="1" readingOrder="1"/>
      <protection locked="0"/>
    </xf>
    <xf numFmtId="0" fontId="17" fillId="0" borderId="0" xfId="0" applyNumberFormat="1" applyFont="1" applyFill="1" applyAlignment="1" applyProtection="1">
      <alignment horizontal="left" vertical="top" wrapText="1" readingOrder="1"/>
      <protection locked="0"/>
    </xf>
    <xf numFmtId="164" fontId="17" fillId="0" borderId="0" xfId="0" applyNumberFormat="1" applyFont="1" applyFill="1" applyAlignment="1" applyProtection="1">
      <alignment horizontal="right" vertical="top" wrapText="1" readingOrder="1"/>
      <protection locked="0"/>
    </xf>
    <xf numFmtId="0" fontId="17" fillId="0" borderId="0" xfId="0" applyNumberFormat="1" applyFont="1" applyFill="1" applyAlignment="1" applyProtection="1">
      <alignment horizontal="center" vertical="top" wrapText="1" readingOrder="1"/>
      <protection locked="0"/>
    </xf>
    <xf numFmtId="0" fontId="17" fillId="0" borderId="0" xfId="0" applyNumberFormat="1" applyFont="1" applyFill="1" applyAlignment="1" applyProtection="1">
      <alignment horizontal="right" vertical="top" wrapText="1" readingOrder="1"/>
      <protection locked="0"/>
    </xf>
    <xf numFmtId="166" fontId="17" fillId="0" borderId="5" xfId="0" applyNumberFormat="1" applyFont="1" applyFill="1" applyBorder="1" applyAlignment="1" applyProtection="1">
      <alignment horizontal="right" vertical="top" wrapText="1" readingOrder="1"/>
      <protection locked="0"/>
    </xf>
    <xf numFmtId="0" fontId="16" fillId="7" borderId="5" xfId="0" applyNumberFormat="1" applyFont="1" applyFill="1" applyBorder="1" applyAlignment="1" applyProtection="1">
      <alignment vertical="top" wrapText="1" readingOrder="1"/>
      <protection locked="0"/>
    </xf>
    <xf numFmtId="0" fontId="16" fillId="7" borderId="5" xfId="0" applyNumberFormat="1" applyFont="1" applyFill="1" applyBorder="1" applyAlignment="1" applyProtection="1">
      <alignment horizontal="right" vertical="top" wrapText="1" readingOrder="1"/>
      <protection locked="0"/>
    </xf>
    <xf numFmtId="166" fontId="16" fillId="7" borderId="5" xfId="0" applyNumberFormat="1" applyFont="1" applyFill="1" applyBorder="1" applyAlignment="1" applyProtection="1">
      <alignment horizontal="right" vertical="top"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18" fillId="0" borderId="0" xfId="0" applyNumberFormat="1" applyFont="1" applyFill="1" applyAlignment="1" applyProtection="1">
      <alignment wrapText="1"/>
    </xf>
    <xf numFmtId="0" fontId="17" fillId="0" borderId="1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vertical="top" wrapText="1"/>
    </xf>
    <xf numFmtId="3" fontId="13" fillId="0" borderId="0" xfId="0" applyNumberFormat="1" applyFont="1" applyAlignment="1">
      <alignment vertical="top" wrapText="1"/>
    </xf>
    <xf numFmtId="0" fontId="18" fillId="0" borderId="0" xfId="0" applyNumberFormat="1" applyFont="1" applyFill="1" applyAlignment="1" applyProtection="1">
      <alignment horizontal="center" wrapText="1"/>
    </xf>
    <xf numFmtId="0" fontId="18" fillId="0" borderId="0" xfId="0" applyNumberFormat="1" applyFont="1" applyFill="1" applyAlignment="1" applyProtection="1">
      <alignment horizontal="right" wrapText="1"/>
    </xf>
    <xf numFmtId="0" fontId="18" fillId="0" borderId="0" xfId="0" applyNumberFormat="1" applyFont="1" applyFill="1" applyAlignment="1" applyProtection="1">
      <alignment vertical="top" wrapText="1"/>
    </xf>
    <xf numFmtId="0" fontId="16" fillId="0" borderId="8" xfId="0" applyNumberFormat="1" applyFont="1" applyFill="1" applyBorder="1" applyAlignment="1" applyProtection="1">
      <alignment horizontal="center" vertical="top" wrapText="1" readingOrder="1"/>
    </xf>
    <xf numFmtId="164" fontId="19" fillId="0" borderId="5" xfId="0" applyNumberFormat="1" applyFont="1" applyFill="1" applyBorder="1" applyAlignment="1" applyProtection="1">
      <alignment horizontal="right" vertical="top" wrapText="1" readingOrder="1"/>
      <protection locked="0"/>
    </xf>
    <xf numFmtId="0" fontId="16" fillId="0" borderId="5" xfId="0" applyNumberFormat="1" applyFont="1" applyFill="1" applyBorder="1" applyAlignment="1" applyProtection="1">
      <alignment horizontal="center" vertical="top" wrapText="1" readingOrder="1"/>
    </xf>
    <xf numFmtId="0" fontId="17" fillId="3" borderId="2" xfId="0" applyNumberFormat="1" applyFont="1" applyFill="1" applyBorder="1" applyAlignment="1" applyProtection="1">
      <alignment horizontal="left" vertical="top" wrapText="1" readingOrder="1"/>
      <protection locked="0"/>
    </xf>
    <xf numFmtId="0" fontId="17" fillId="3" borderId="2" xfId="0" applyNumberFormat="1" applyFont="1" applyFill="1" applyBorder="1" applyAlignment="1" applyProtection="1">
      <alignment horizontal="center" vertical="top" wrapText="1" readingOrder="1"/>
      <protection locked="0"/>
    </xf>
    <xf numFmtId="0" fontId="17" fillId="3" borderId="2" xfId="0" applyNumberFormat="1" applyFont="1" applyFill="1" applyBorder="1" applyAlignment="1" applyProtection="1">
      <alignment horizontal="right" vertical="top" wrapText="1" readingOrder="1"/>
      <protection locked="0"/>
    </xf>
    <xf numFmtId="0" fontId="17" fillId="3" borderId="3" xfId="0" applyNumberFormat="1" applyFont="1" applyFill="1" applyBorder="1" applyAlignment="1" applyProtection="1">
      <alignment horizontal="left" vertical="top" wrapText="1" readingOrder="1"/>
      <protection locked="0"/>
    </xf>
    <xf numFmtId="0" fontId="17" fillId="3" borderId="1" xfId="0" applyNumberFormat="1" applyFont="1" applyFill="1" applyBorder="1" applyAlignment="1" applyProtection="1">
      <alignment vertical="top" wrapText="1" readingOrder="1"/>
      <protection locked="0"/>
    </xf>
    <xf numFmtId="0" fontId="17" fillId="3" borderId="2" xfId="0" applyNumberFormat="1" applyFont="1" applyFill="1" applyBorder="1" applyAlignment="1" applyProtection="1">
      <alignment vertical="top" wrapText="1" readingOrder="1"/>
      <protection locked="0"/>
    </xf>
    <xf numFmtId="0" fontId="17" fillId="3" borderId="5" xfId="0" applyNumberFormat="1" applyFont="1" applyFill="1" applyBorder="1" applyAlignment="1" applyProtection="1">
      <alignment horizontal="left" vertical="top" wrapText="1" readingOrder="1"/>
      <protection locked="0"/>
    </xf>
    <xf numFmtId="0" fontId="17" fillId="3" borderId="5" xfId="0" applyNumberFormat="1" applyFont="1" applyFill="1" applyBorder="1" applyAlignment="1" applyProtection="1">
      <alignment horizontal="center" vertical="top" wrapText="1" readingOrder="1"/>
      <protection locked="0"/>
    </xf>
    <xf numFmtId="0" fontId="17" fillId="3" borderId="5" xfId="0" applyNumberFormat="1" applyFont="1" applyFill="1" applyBorder="1" applyAlignment="1" applyProtection="1">
      <alignment horizontal="right" vertical="top" wrapText="1" readingOrder="1"/>
      <protection locked="0"/>
    </xf>
    <xf numFmtId="0" fontId="17" fillId="3"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17" fillId="8" borderId="1"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horizontal="left" vertical="top" wrapText="1" readingOrder="1"/>
      <protection locked="0"/>
    </xf>
    <xf numFmtId="164" fontId="17" fillId="8" borderId="2" xfId="0" applyNumberFormat="1" applyFont="1" applyFill="1" applyBorder="1" applyAlignment="1" applyProtection="1">
      <alignment horizontal="right" vertical="top" wrapText="1" readingOrder="1"/>
      <protection locked="0"/>
    </xf>
    <xf numFmtId="0" fontId="17" fillId="8" borderId="2" xfId="0" applyNumberFormat="1" applyFont="1" applyFill="1" applyBorder="1" applyAlignment="1" applyProtection="1">
      <alignment horizontal="center" vertical="top" wrapText="1" readingOrder="1"/>
      <protection locked="0"/>
    </xf>
    <xf numFmtId="0" fontId="17" fillId="8" borderId="2" xfId="0" applyNumberFormat="1" applyFont="1" applyFill="1" applyBorder="1" applyAlignment="1" applyProtection="1">
      <alignment horizontal="right" vertical="top" wrapText="1" readingOrder="1"/>
      <protection locked="0"/>
    </xf>
    <xf numFmtId="0" fontId="17" fillId="8" borderId="3"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7" fillId="5" borderId="2" xfId="0" applyNumberFormat="1" applyFont="1" applyFill="1" applyBorder="1" applyAlignment="1" applyProtection="1">
      <alignment horizontal="left" vertical="top" wrapText="1" readingOrder="1"/>
      <protection locked="0"/>
    </xf>
    <xf numFmtId="0" fontId="17" fillId="5" borderId="2" xfId="0" applyNumberFormat="1" applyFont="1" applyFill="1" applyBorder="1" applyAlignment="1" applyProtection="1">
      <alignment horizontal="center" vertical="top" wrapText="1" readingOrder="1"/>
      <protection locked="0"/>
    </xf>
    <xf numFmtId="0" fontId="17" fillId="5" borderId="2" xfId="0" applyNumberFormat="1" applyFont="1" applyFill="1" applyBorder="1" applyAlignment="1" applyProtection="1">
      <alignment horizontal="right" vertical="top" wrapText="1" readingOrder="1"/>
      <protection locked="0"/>
    </xf>
    <xf numFmtId="0" fontId="17" fillId="5" borderId="3" xfId="0" applyNumberFormat="1" applyFont="1" applyFill="1" applyBorder="1" applyAlignment="1" applyProtection="1">
      <alignment horizontal="left" vertical="top" wrapText="1" readingOrder="1"/>
      <protection locked="0"/>
    </xf>
    <xf numFmtId="0" fontId="15" fillId="0" borderId="0" xfId="0" applyFont="1" applyAlignment="1">
      <alignment horizontal="left" vertical="top" wrapText="1"/>
    </xf>
    <xf numFmtId="0" fontId="12" fillId="0" borderId="0" xfId="2" applyFont="1" applyAlignment="1">
      <alignment horizontal="left" vertical="center" wrapText="1"/>
    </xf>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8" fillId="0" borderId="0" xfId="0" applyFont="1" applyFill="1" applyAlignment="1">
      <alignment horizontal="center" vertical="top"/>
    </xf>
    <xf numFmtId="0" fontId="8" fillId="0" borderId="0" xfId="0" applyFont="1" applyFill="1" applyBorder="1" applyAlignment="1">
      <alignment horizontal="left" vertical="top" wrapText="1"/>
    </xf>
    <xf numFmtId="0" fontId="12" fillId="0" borderId="0" xfId="2" applyFont="1" applyBorder="1" applyAlignment="1">
      <alignment horizontal="left" vertical="top" wrapText="1"/>
    </xf>
    <xf numFmtId="0" fontId="3" fillId="0" borderId="0" xfId="0" applyFont="1" applyFill="1" applyAlignment="1">
      <alignment vertical="top" wrapText="1"/>
    </xf>
    <xf numFmtId="0" fontId="8" fillId="0" borderId="0" xfId="0" applyFont="1" applyFill="1" applyAlignment="1">
      <alignment vertical="top" wrapText="1"/>
    </xf>
    <xf numFmtId="0" fontId="7" fillId="0" borderId="0" xfId="0" applyFont="1" applyFill="1" applyBorder="1" applyAlignment="1">
      <alignment horizontal="center" vertical="top" wrapText="1"/>
    </xf>
    <xf numFmtId="0" fontId="7" fillId="0" borderId="0" xfId="0" applyFont="1" applyFill="1" applyAlignment="1">
      <alignment vertical="top" wrapText="1"/>
    </xf>
    <xf numFmtId="0" fontId="7" fillId="0" borderId="0" xfId="0" applyFont="1" applyFill="1" applyAlignment="1">
      <alignment horizontal="left" vertical="top" wrapText="1"/>
    </xf>
    <xf numFmtId="3" fontId="12" fillId="0" borderId="0" xfId="0" applyNumberFormat="1" applyFont="1" applyAlignment="1">
      <alignment horizontal="center" vertical="top" wrapText="1"/>
    </xf>
    <xf numFmtId="3" fontId="13" fillId="0" borderId="0" xfId="0" applyNumberFormat="1" applyFont="1" applyAlignment="1">
      <alignment horizontal="center" vertical="top" wrapText="1"/>
    </xf>
    <xf numFmtId="0" fontId="16" fillId="0" borderId="2" xfId="0" applyNumberFormat="1" applyFont="1" applyFill="1" applyBorder="1" applyAlignment="1" applyProtection="1">
      <alignment horizontal="center" vertical="top" wrapText="1" readingOrder="1"/>
    </xf>
    <xf numFmtId="0" fontId="16" fillId="0" borderId="5" xfId="0" applyNumberFormat="1" applyFont="1" applyFill="1" applyBorder="1" applyAlignment="1" applyProtection="1">
      <alignment horizontal="center" vertical="top" wrapText="1" readingOrder="1"/>
    </xf>
    <xf numFmtId="0" fontId="16" fillId="0" borderId="8" xfId="0" applyNumberFormat="1" applyFont="1" applyFill="1" applyBorder="1" applyAlignment="1" applyProtection="1">
      <alignment horizontal="center" vertical="top" wrapText="1" readingOrder="1"/>
    </xf>
    <xf numFmtId="0" fontId="16" fillId="0" borderId="2" xfId="0" applyNumberFormat="1" applyFont="1" applyFill="1" applyBorder="1" applyAlignment="1" applyProtection="1">
      <alignment horizontal="center" vertical="top" wrapText="1"/>
    </xf>
    <xf numFmtId="0" fontId="16" fillId="0" borderId="3" xfId="0" applyNumberFormat="1" applyFont="1" applyFill="1" applyBorder="1" applyAlignment="1" applyProtection="1">
      <alignment horizontal="center" vertical="top" wrapText="1"/>
    </xf>
    <xf numFmtId="0" fontId="16" fillId="0" borderId="5" xfId="0" applyNumberFormat="1" applyFont="1" applyFill="1" applyBorder="1" applyAlignment="1" applyProtection="1">
      <alignment horizontal="center" vertical="top" wrapText="1"/>
    </xf>
    <xf numFmtId="0" fontId="16" fillId="0" borderId="6" xfId="0" applyNumberFormat="1" applyFont="1" applyFill="1" applyBorder="1" applyAlignment="1" applyProtection="1">
      <alignment horizontal="center" vertical="top" wrapText="1" readingOrder="1"/>
    </xf>
    <xf numFmtId="0" fontId="16" fillId="0" borderId="9" xfId="0" applyNumberFormat="1" applyFont="1" applyFill="1" applyBorder="1" applyAlignment="1" applyProtection="1">
      <alignment horizontal="center" vertical="top" wrapText="1" readingOrder="1"/>
    </xf>
    <xf numFmtId="0" fontId="16" fillId="0" borderId="1" xfId="0" applyNumberFormat="1" applyFont="1" applyFill="1" applyBorder="1" applyAlignment="1" applyProtection="1">
      <alignment horizontal="center" vertical="top" wrapText="1" readingOrder="1"/>
    </xf>
    <xf numFmtId="0" fontId="16" fillId="0" borderId="4" xfId="0" applyNumberFormat="1" applyFont="1" applyFill="1" applyBorder="1" applyAlignment="1" applyProtection="1">
      <alignment horizontal="center" vertical="top" wrapText="1" readingOrder="1"/>
    </xf>
    <xf numFmtId="0" fontId="16" fillId="0" borderId="7" xfId="0" applyNumberFormat="1" applyFont="1" applyFill="1" applyBorder="1" applyAlignment="1" applyProtection="1">
      <alignment horizontal="center" vertical="top" wrapText="1" readingOrder="1"/>
    </xf>
    <xf numFmtId="0" fontId="17" fillId="3" borderId="20" xfId="0" applyNumberFormat="1" applyFont="1" applyFill="1" applyBorder="1" applyAlignment="1" applyProtection="1">
      <alignment horizontal="left" vertical="top" wrapText="1" readingOrder="1"/>
      <protection locked="0"/>
    </xf>
    <xf numFmtId="0" fontId="17" fillId="3" borderId="17" xfId="0" applyNumberFormat="1" applyFont="1" applyFill="1" applyBorder="1" applyAlignment="1" applyProtection="1">
      <alignment horizontal="left" vertical="top" wrapText="1" readingOrder="1"/>
      <protection locked="0"/>
    </xf>
    <xf numFmtId="0" fontId="17" fillId="3" borderId="18" xfId="0" applyNumberFormat="1" applyFont="1" applyFill="1" applyBorder="1" applyAlignment="1" applyProtection="1">
      <alignment horizontal="left" vertical="top" wrapText="1" readingOrder="1"/>
      <protection locked="0"/>
    </xf>
    <xf numFmtId="0" fontId="16" fillId="0" borderId="15" xfId="0" applyNumberFormat="1" applyFont="1" applyFill="1" applyBorder="1" applyAlignment="1" applyProtection="1">
      <alignment horizontal="center" vertical="top" wrapText="1" readingOrder="1"/>
      <protection locked="0"/>
    </xf>
    <xf numFmtId="0" fontId="17" fillId="0" borderId="16" xfId="0" applyNumberFormat="1" applyFont="1" applyFill="1" applyBorder="1" applyAlignment="1" applyProtection="1">
      <alignment horizontal="left" vertical="top" wrapText="1" readingOrder="1"/>
      <protection locked="0"/>
    </xf>
    <xf numFmtId="0" fontId="17" fillId="0" borderId="17"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17" fillId="3" borderId="13" xfId="0" applyNumberFormat="1" applyFont="1" applyFill="1" applyBorder="1" applyAlignment="1" applyProtection="1">
      <alignment horizontal="left" vertical="top" wrapText="1" readingOrder="1"/>
      <protection locked="0"/>
    </xf>
    <xf numFmtId="0" fontId="17" fillId="3" borderId="14" xfId="0" applyNumberFormat="1" applyFont="1" applyFill="1" applyBorder="1" applyAlignment="1" applyProtection="1">
      <alignment horizontal="left" vertical="top" wrapText="1" readingOrder="1"/>
      <protection locked="0"/>
    </xf>
    <xf numFmtId="0" fontId="17" fillId="3" borderId="21" xfId="0" applyNumberFormat="1" applyFont="1" applyFill="1" applyBorder="1" applyAlignment="1" applyProtection="1">
      <alignment horizontal="left" vertical="top" wrapText="1" readingOrder="1"/>
      <protection locked="0"/>
    </xf>
    <xf numFmtId="0" fontId="17" fillId="3" borderId="22"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2"/>
    <cellStyle name="Normal" xfId="1"/>
  </cellStyles>
  <dxfs count="0"/>
  <tableStyles count="0" defaultTableStyle="TableStyleMedium2" defaultPivotStyle="PivotStyleLight16"/>
  <colors>
    <mruColors>
      <color rgb="FFCCFFCC"/>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2020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15:layout/>
                </c:ext>
              </c:extLst>
            </c:dLbl>
            <c:dLbl>
              <c:idx val="1"/>
              <c:layout>
                <c:manualLayout>
                  <c:x val="-0.29344654207380705"/>
                  <c:y val="0.11147690998084694"/>
                </c:manualLayout>
              </c:layout>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dLbl>
              <c:idx val="2"/>
              <c:layout>
                <c:manualLayout>
                  <c:x val="5.6312388662260543E-2"/>
                  <c:y val="-3.59143789458749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extLst>
            </c:dLbl>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Ataskaita!$A$9:$A$11</c:f>
              <c:strCache>
                <c:ptCount val="2"/>
                <c:pt idx="0">
                  <c:v>faktiškai įvykdyta –</c:v>
                </c:pt>
                <c:pt idx="1">
                  <c:v>iš dalies įvykdyta –</c:v>
                </c:pt>
              </c:strCache>
            </c:strRef>
          </c:cat>
          <c:val>
            <c:numRef>
              <c:f>Ataskaita!$C$9:$C$11</c:f>
              <c:numCache>
                <c:formatCode>General</c:formatCode>
                <c:ptCount val="3"/>
                <c:pt idx="0">
                  <c:v>18</c:v>
                </c:pt>
                <c:pt idx="1">
                  <c:v>14</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7</xdr:col>
      <xdr:colOff>561975</xdr:colOff>
      <xdr:row>25</xdr:row>
      <xdr:rowOff>104775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workbookViewId="0">
      <selection activeCell="E1" sqref="E1:H1"/>
    </sheetView>
  </sheetViews>
  <sheetFormatPr defaultRowHeight="15" x14ac:dyDescent="0.25"/>
  <cols>
    <col min="2" max="2" width="9.7109375" customWidth="1"/>
    <col min="3" max="3" width="7.28515625" customWidth="1"/>
    <col min="4" max="4" width="7.42578125" customWidth="1"/>
    <col min="8" max="9" width="15.7109375" customWidth="1"/>
    <col min="258" max="258" width="9.7109375" customWidth="1"/>
    <col min="264" max="264" width="11" customWidth="1"/>
    <col min="265" max="265" width="15.7109375" customWidth="1"/>
    <col min="514" max="514" width="9.7109375" customWidth="1"/>
    <col min="520" max="520" width="11" customWidth="1"/>
    <col min="521" max="521" width="15.7109375" customWidth="1"/>
    <col min="770" max="770" width="9.7109375" customWidth="1"/>
    <col min="776" max="776" width="11" customWidth="1"/>
    <col min="777" max="777" width="15.7109375" customWidth="1"/>
    <col min="1026" max="1026" width="9.7109375" customWidth="1"/>
    <col min="1032" max="1032" width="11" customWidth="1"/>
    <col min="1033" max="1033" width="15.7109375" customWidth="1"/>
    <col min="1282" max="1282" width="9.7109375" customWidth="1"/>
    <col min="1288" max="1288" width="11" customWidth="1"/>
    <col min="1289" max="1289" width="15.7109375" customWidth="1"/>
    <col min="1538" max="1538" width="9.7109375" customWidth="1"/>
    <col min="1544" max="1544" width="11" customWidth="1"/>
    <col min="1545" max="1545" width="15.7109375" customWidth="1"/>
    <col min="1794" max="1794" width="9.7109375" customWidth="1"/>
    <col min="1800" max="1800" width="11" customWidth="1"/>
    <col min="1801" max="1801" width="15.7109375" customWidth="1"/>
    <col min="2050" max="2050" width="9.7109375" customWidth="1"/>
    <col min="2056" max="2056" width="11" customWidth="1"/>
    <col min="2057" max="2057" width="15.7109375" customWidth="1"/>
    <col min="2306" max="2306" width="9.7109375" customWidth="1"/>
    <col min="2312" max="2312" width="11" customWidth="1"/>
    <col min="2313" max="2313" width="15.7109375" customWidth="1"/>
    <col min="2562" max="2562" width="9.7109375" customWidth="1"/>
    <col min="2568" max="2568" width="11" customWidth="1"/>
    <col min="2569" max="2569" width="15.7109375" customWidth="1"/>
    <col min="2818" max="2818" width="9.7109375" customWidth="1"/>
    <col min="2824" max="2824" width="11" customWidth="1"/>
    <col min="2825" max="2825" width="15.7109375" customWidth="1"/>
    <col min="3074" max="3074" width="9.7109375" customWidth="1"/>
    <col min="3080" max="3080" width="11" customWidth="1"/>
    <col min="3081" max="3081" width="15.7109375" customWidth="1"/>
    <col min="3330" max="3330" width="9.7109375" customWidth="1"/>
    <col min="3336" max="3336" width="11" customWidth="1"/>
    <col min="3337" max="3337" width="15.7109375" customWidth="1"/>
    <col min="3586" max="3586" width="9.7109375" customWidth="1"/>
    <col min="3592" max="3592" width="11" customWidth="1"/>
    <col min="3593" max="3593" width="15.7109375" customWidth="1"/>
    <col min="3842" max="3842" width="9.7109375" customWidth="1"/>
    <col min="3848" max="3848" width="11" customWidth="1"/>
    <col min="3849" max="3849" width="15.7109375" customWidth="1"/>
    <col min="4098" max="4098" width="9.7109375" customWidth="1"/>
    <col min="4104" max="4104" width="11" customWidth="1"/>
    <col min="4105" max="4105" width="15.7109375" customWidth="1"/>
    <col min="4354" max="4354" width="9.7109375" customWidth="1"/>
    <col min="4360" max="4360" width="11" customWidth="1"/>
    <col min="4361" max="4361" width="15.7109375" customWidth="1"/>
    <col min="4610" max="4610" width="9.7109375" customWidth="1"/>
    <col min="4616" max="4616" width="11" customWidth="1"/>
    <col min="4617" max="4617" width="15.7109375" customWidth="1"/>
    <col min="4866" max="4866" width="9.7109375" customWidth="1"/>
    <col min="4872" max="4872" width="11" customWidth="1"/>
    <col min="4873" max="4873" width="15.7109375" customWidth="1"/>
    <col min="5122" max="5122" width="9.7109375" customWidth="1"/>
    <col min="5128" max="5128" width="11" customWidth="1"/>
    <col min="5129" max="5129" width="15.7109375" customWidth="1"/>
    <col min="5378" max="5378" width="9.7109375" customWidth="1"/>
    <col min="5384" max="5384" width="11" customWidth="1"/>
    <col min="5385" max="5385" width="15.7109375" customWidth="1"/>
    <col min="5634" max="5634" width="9.7109375" customWidth="1"/>
    <col min="5640" max="5640" width="11" customWidth="1"/>
    <col min="5641" max="5641" width="15.7109375" customWidth="1"/>
    <col min="5890" max="5890" width="9.7109375" customWidth="1"/>
    <col min="5896" max="5896" width="11" customWidth="1"/>
    <col min="5897" max="5897" width="15.7109375" customWidth="1"/>
    <col min="6146" max="6146" width="9.7109375" customWidth="1"/>
    <col min="6152" max="6152" width="11" customWidth="1"/>
    <col min="6153" max="6153" width="15.7109375" customWidth="1"/>
    <col min="6402" max="6402" width="9.7109375" customWidth="1"/>
    <col min="6408" max="6408" width="11" customWidth="1"/>
    <col min="6409" max="6409" width="15.7109375" customWidth="1"/>
    <col min="6658" max="6658" width="9.7109375" customWidth="1"/>
    <col min="6664" max="6664" width="11" customWidth="1"/>
    <col min="6665" max="6665" width="15.7109375" customWidth="1"/>
    <col min="6914" max="6914" width="9.7109375" customWidth="1"/>
    <col min="6920" max="6920" width="11" customWidth="1"/>
    <col min="6921" max="6921" width="15.7109375" customWidth="1"/>
    <col min="7170" max="7170" width="9.7109375" customWidth="1"/>
    <col min="7176" max="7176" width="11" customWidth="1"/>
    <col min="7177" max="7177" width="15.7109375" customWidth="1"/>
    <col min="7426" max="7426" width="9.7109375" customWidth="1"/>
    <col min="7432" max="7432" width="11" customWidth="1"/>
    <col min="7433" max="7433" width="15.7109375" customWidth="1"/>
    <col min="7682" max="7682" width="9.7109375" customWidth="1"/>
    <col min="7688" max="7688" width="11" customWidth="1"/>
    <col min="7689" max="7689" width="15.7109375" customWidth="1"/>
    <col min="7938" max="7938" width="9.7109375" customWidth="1"/>
    <col min="7944" max="7944" width="11" customWidth="1"/>
    <col min="7945" max="7945" width="15.7109375" customWidth="1"/>
    <col min="8194" max="8194" width="9.7109375" customWidth="1"/>
    <col min="8200" max="8200" width="11" customWidth="1"/>
    <col min="8201" max="8201" width="15.7109375" customWidth="1"/>
    <col min="8450" max="8450" width="9.7109375" customWidth="1"/>
    <col min="8456" max="8456" width="11" customWidth="1"/>
    <col min="8457" max="8457" width="15.7109375" customWidth="1"/>
    <col min="8706" max="8706" width="9.7109375" customWidth="1"/>
    <col min="8712" max="8712" width="11" customWidth="1"/>
    <col min="8713" max="8713" width="15.7109375" customWidth="1"/>
    <col min="8962" max="8962" width="9.7109375" customWidth="1"/>
    <col min="8968" max="8968" width="11" customWidth="1"/>
    <col min="8969" max="8969" width="15.7109375" customWidth="1"/>
    <col min="9218" max="9218" width="9.7109375" customWidth="1"/>
    <col min="9224" max="9224" width="11" customWidth="1"/>
    <col min="9225" max="9225" width="15.7109375" customWidth="1"/>
    <col min="9474" max="9474" width="9.7109375" customWidth="1"/>
    <col min="9480" max="9480" width="11" customWidth="1"/>
    <col min="9481" max="9481" width="15.7109375" customWidth="1"/>
    <col min="9730" max="9730" width="9.7109375" customWidth="1"/>
    <col min="9736" max="9736" width="11" customWidth="1"/>
    <col min="9737" max="9737" width="15.7109375" customWidth="1"/>
    <col min="9986" max="9986" width="9.7109375" customWidth="1"/>
    <col min="9992" max="9992" width="11" customWidth="1"/>
    <col min="9993" max="9993" width="15.7109375" customWidth="1"/>
    <col min="10242" max="10242" width="9.7109375" customWidth="1"/>
    <col min="10248" max="10248" width="11" customWidth="1"/>
    <col min="10249" max="10249" width="15.7109375" customWidth="1"/>
    <col min="10498" max="10498" width="9.7109375" customWidth="1"/>
    <col min="10504" max="10504" width="11" customWidth="1"/>
    <col min="10505" max="10505" width="15.7109375" customWidth="1"/>
    <col min="10754" max="10754" width="9.7109375" customWidth="1"/>
    <col min="10760" max="10760" width="11" customWidth="1"/>
    <col min="10761" max="10761" width="15.7109375" customWidth="1"/>
    <col min="11010" max="11010" width="9.7109375" customWidth="1"/>
    <col min="11016" max="11016" width="11" customWidth="1"/>
    <col min="11017" max="11017" width="15.7109375" customWidth="1"/>
    <col min="11266" max="11266" width="9.7109375" customWidth="1"/>
    <col min="11272" max="11272" width="11" customWidth="1"/>
    <col min="11273" max="11273" width="15.7109375" customWidth="1"/>
    <col min="11522" max="11522" width="9.7109375" customWidth="1"/>
    <col min="11528" max="11528" width="11" customWidth="1"/>
    <col min="11529" max="11529" width="15.7109375" customWidth="1"/>
    <col min="11778" max="11778" width="9.7109375" customWidth="1"/>
    <col min="11784" max="11784" width="11" customWidth="1"/>
    <col min="11785" max="11785" width="15.7109375" customWidth="1"/>
    <col min="12034" max="12034" width="9.7109375" customWidth="1"/>
    <col min="12040" max="12040" width="11" customWidth="1"/>
    <col min="12041" max="12041" width="15.7109375" customWidth="1"/>
    <col min="12290" max="12290" width="9.7109375" customWidth="1"/>
    <col min="12296" max="12296" width="11" customWidth="1"/>
    <col min="12297" max="12297" width="15.7109375" customWidth="1"/>
    <col min="12546" max="12546" width="9.7109375" customWidth="1"/>
    <col min="12552" max="12552" width="11" customWidth="1"/>
    <col min="12553" max="12553" width="15.7109375" customWidth="1"/>
    <col min="12802" max="12802" width="9.7109375" customWidth="1"/>
    <col min="12808" max="12808" width="11" customWidth="1"/>
    <col min="12809" max="12809" width="15.7109375" customWidth="1"/>
    <col min="13058" max="13058" width="9.7109375" customWidth="1"/>
    <col min="13064" max="13064" width="11" customWidth="1"/>
    <col min="13065" max="13065" width="15.7109375" customWidth="1"/>
    <col min="13314" max="13314" width="9.7109375" customWidth="1"/>
    <col min="13320" max="13320" width="11" customWidth="1"/>
    <col min="13321" max="13321" width="15.7109375" customWidth="1"/>
    <col min="13570" max="13570" width="9.7109375" customWidth="1"/>
    <col min="13576" max="13576" width="11" customWidth="1"/>
    <col min="13577" max="13577" width="15.7109375" customWidth="1"/>
    <col min="13826" max="13826" width="9.7109375" customWidth="1"/>
    <col min="13832" max="13832" width="11" customWidth="1"/>
    <col min="13833" max="13833" width="15.7109375" customWidth="1"/>
    <col min="14082" max="14082" width="9.7109375" customWidth="1"/>
    <col min="14088" max="14088" width="11" customWidth="1"/>
    <col min="14089" max="14089" width="15.7109375" customWidth="1"/>
    <col min="14338" max="14338" width="9.7109375" customWidth="1"/>
    <col min="14344" max="14344" width="11" customWidth="1"/>
    <col min="14345" max="14345" width="15.7109375" customWidth="1"/>
    <col min="14594" max="14594" width="9.7109375" customWidth="1"/>
    <col min="14600" max="14600" width="11" customWidth="1"/>
    <col min="14601" max="14601" width="15.7109375" customWidth="1"/>
    <col min="14850" max="14850" width="9.7109375" customWidth="1"/>
    <col min="14856" max="14856" width="11" customWidth="1"/>
    <col min="14857" max="14857" width="15.7109375" customWidth="1"/>
    <col min="15106" max="15106" width="9.7109375" customWidth="1"/>
    <col min="15112" max="15112" width="11" customWidth="1"/>
    <col min="15113" max="15113" width="15.7109375" customWidth="1"/>
    <col min="15362" max="15362" width="9.7109375" customWidth="1"/>
    <col min="15368" max="15368" width="11" customWidth="1"/>
    <col min="15369" max="15369" width="15.7109375" customWidth="1"/>
    <col min="15618" max="15618" width="9.7109375" customWidth="1"/>
    <col min="15624" max="15624" width="11" customWidth="1"/>
    <col min="15625" max="15625" width="15.7109375" customWidth="1"/>
    <col min="15874" max="15874" width="9.7109375" customWidth="1"/>
    <col min="15880" max="15880" width="11" customWidth="1"/>
    <col min="15881" max="15881" width="15.7109375" customWidth="1"/>
    <col min="16130" max="16130" width="9.7109375" customWidth="1"/>
    <col min="16136" max="16136" width="11" customWidth="1"/>
    <col min="16137" max="16137" width="15.7109375" customWidth="1"/>
  </cols>
  <sheetData>
    <row r="1" spans="1:14" ht="69.75" customHeight="1" x14ac:dyDescent="0.25">
      <c r="E1" s="105" t="s">
        <v>343</v>
      </c>
      <c r="F1" s="105"/>
      <c r="G1" s="105"/>
      <c r="H1" s="105"/>
    </row>
    <row r="2" spans="1:14" s="3" customFormat="1" ht="15.75" x14ac:dyDescent="0.2">
      <c r="A2" s="114" t="s">
        <v>195</v>
      </c>
      <c r="B2" s="114"/>
      <c r="C2" s="114"/>
      <c r="D2" s="114"/>
      <c r="E2" s="114"/>
      <c r="F2" s="114"/>
      <c r="G2" s="114"/>
      <c r="H2" s="114"/>
      <c r="I2" s="2"/>
      <c r="J2" s="2"/>
    </row>
    <row r="3" spans="1:14" s="3" customFormat="1" ht="15.75" x14ac:dyDescent="0.2">
      <c r="A3" s="114" t="s">
        <v>24</v>
      </c>
      <c r="B3" s="114"/>
      <c r="C3" s="114"/>
      <c r="D3" s="114"/>
      <c r="E3" s="114"/>
      <c r="F3" s="114"/>
      <c r="G3" s="114"/>
      <c r="H3" s="114"/>
      <c r="I3" s="2"/>
      <c r="J3" s="4"/>
    </row>
    <row r="4" spans="1:14" s="3" customFormat="1" ht="15.75" x14ac:dyDescent="0.2">
      <c r="A4" s="114" t="s">
        <v>25</v>
      </c>
      <c r="B4" s="114"/>
      <c r="C4" s="114"/>
      <c r="D4" s="114"/>
      <c r="E4" s="114"/>
      <c r="F4" s="114"/>
      <c r="G4" s="114"/>
      <c r="H4" s="114"/>
      <c r="I4" s="2"/>
      <c r="J4" s="4"/>
    </row>
    <row r="5" spans="1:14" s="3" customFormat="1" ht="18.600000000000001" customHeight="1" x14ac:dyDescent="0.2">
      <c r="A5" s="5"/>
      <c r="B5" s="5"/>
      <c r="C5" s="5"/>
      <c r="D5" s="5"/>
      <c r="E5" s="5"/>
      <c r="F5" s="5"/>
      <c r="G5" s="5"/>
      <c r="H5" s="5"/>
      <c r="I5" s="5"/>
      <c r="J5" s="4"/>
    </row>
    <row r="6" spans="1:14" ht="34.15" customHeight="1" x14ac:dyDescent="0.25">
      <c r="A6" s="115" t="s">
        <v>196</v>
      </c>
      <c r="B6" s="115"/>
      <c r="C6" s="115"/>
      <c r="D6" s="115"/>
      <c r="E6" s="115"/>
      <c r="F6" s="115"/>
      <c r="G6" s="115"/>
      <c r="H6" s="115"/>
      <c r="I6" s="6"/>
      <c r="J6" s="7"/>
    </row>
    <row r="7" spans="1:14" ht="52.15" customHeight="1" x14ac:dyDescent="0.25">
      <c r="A7" s="116" t="s">
        <v>197</v>
      </c>
      <c r="B7" s="116"/>
      <c r="C7" s="116"/>
      <c r="D7" s="116"/>
      <c r="E7" s="116"/>
      <c r="F7" s="116"/>
      <c r="G7" s="116"/>
      <c r="H7" s="116"/>
      <c r="I7" s="6"/>
      <c r="J7" s="7"/>
    </row>
    <row r="8" spans="1:14" ht="37.5" customHeight="1" x14ac:dyDescent="0.25">
      <c r="A8" s="112" t="s">
        <v>198</v>
      </c>
      <c r="B8" s="113"/>
      <c r="C8" s="113"/>
      <c r="D8" s="113"/>
      <c r="E8" s="113"/>
      <c r="F8" s="113"/>
      <c r="G8" s="113"/>
      <c r="H8" s="113"/>
      <c r="I8" s="8"/>
      <c r="J8" s="7"/>
      <c r="K8" s="1"/>
      <c r="L8" s="9"/>
      <c r="M8" s="9"/>
      <c r="N8" s="9"/>
    </row>
    <row r="9" spans="1:14" s="1" customFormat="1" ht="21" customHeight="1" x14ac:dyDescent="0.2">
      <c r="A9" s="107" t="s">
        <v>26</v>
      </c>
      <c r="B9" s="107"/>
      <c r="C9" s="70">
        <v>18</v>
      </c>
      <c r="D9" s="108" t="s">
        <v>27</v>
      </c>
      <c r="E9" s="108"/>
      <c r="F9" s="108"/>
      <c r="G9" s="108"/>
      <c r="H9" s="108"/>
    </row>
    <row r="10" spans="1:14" s="1" customFormat="1" ht="19.5" customHeight="1" x14ac:dyDescent="0.2">
      <c r="A10" s="109" t="s">
        <v>28</v>
      </c>
      <c r="B10" s="109"/>
      <c r="C10" s="71">
        <v>14</v>
      </c>
      <c r="D10" s="110" t="s">
        <v>194</v>
      </c>
      <c r="E10" s="110"/>
      <c r="F10" s="110"/>
      <c r="G10" s="110"/>
      <c r="H10" s="11"/>
    </row>
    <row r="11" spans="1:14" s="1" customFormat="1" ht="20.25" customHeight="1" x14ac:dyDescent="0.2">
      <c r="A11" s="107"/>
      <c r="B11" s="107"/>
      <c r="C11" s="10"/>
      <c r="D11" s="12"/>
      <c r="E11" s="12"/>
      <c r="F11" s="12"/>
      <c r="G11" s="12"/>
      <c r="H11" s="13"/>
      <c r="J11" s="14"/>
      <c r="K11" s="14"/>
      <c r="L11" s="14"/>
    </row>
    <row r="12" spans="1:14" ht="15.75" x14ac:dyDescent="0.25">
      <c r="A12" s="15"/>
      <c r="B12" s="15"/>
      <c r="C12" s="15"/>
      <c r="D12" s="15"/>
      <c r="E12" s="15"/>
      <c r="F12" s="15"/>
      <c r="G12" s="15"/>
      <c r="H12" s="15"/>
      <c r="I12" s="15"/>
      <c r="J12" s="7"/>
      <c r="K12" s="16"/>
      <c r="L12" s="17"/>
      <c r="M12" s="18"/>
      <c r="N12" s="19"/>
    </row>
    <row r="13" spans="1:14" ht="15.75" x14ac:dyDescent="0.25">
      <c r="A13" s="15"/>
      <c r="B13" s="15"/>
      <c r="C13" s="15"/>
      <c r="D13" s="15"/>
      <c r="E13" s="15"/>
      <c r="F13" s="15"/>
      <c r="G13" s="15"/>
      <c r="H13" s="15"/>
      <c r="I13" s="15"/>
      <c r="J13" s="7"/>
      <c r="K13" s="16"/>
      <c r="L13" s="17"/>
      <c r="M13" s="18"/>
      <c r="N13" s="19"/>
    </row>
    <row r="14" spans="1:14" ht="15.75" x14ac:dyDescent="0.25">
      <c r="A14" s="15"/>
      <c r="B14" s="15"/>
      <c r="C14" s="15"/>
      <c r="D14" s="15"/>
      <c r="E14" s="15"/>
      <c r="F14" s="15"/>
      <c r="G14" s="15"/>
      <c r="H14" s="15"/>
      <c r="I14" s="15"/>
      <c r="J14" s="7"/>
      <c r="K14" s="16"/>
      <c r="L14" s="18"/>
      <c r="M14" s="18"/>
      <c r="N14" s="19"/>
    </row>
    <row r="15" spans="1:14" ht="15.75" x14ac:dyDescent="0.25">
      <c r="A15" s="15"/>
      <c r="B15" s="15"/>
      <c r="C15" s="15"/>
      <c r="D15" s="15"/>
      <c r="E15" s="15"/>
      <c r="F15" s="15"/>
      <c r="G15" s="15"/>
      <c r="H15" s="15"/>
      <c r="I15" s="15"/>
      <c r="J15" s="7"/>
      <c r="K15" s="16"/>
      <c r="L15" s="19"/>
      <c r="M15" s="19"/>
      <c r="N15" s="19"/>
    </row>
    <row r="16" spans="1:14" ht="15.75" x14ac:dyDescent="0.25">
      <c r="A16" s="15"/>
      <c r="B16" s="15"/>
      <c r="C16" s="15"/>
      <c r="D16" s="15"/>
      <c r="E16" s="15"/>
      <c r="F16" s="15"/>
      <c r="G16" s="15"/>
      <c r="H16" s="15"/>
      <c r="I16" s="15"/>
      <c r="J16" s="7"/>
      <c r="K16" s="16"/>
      <c r="L16" s="16"/>
      <c r="M16" s="16"/>
      <c r="N16" s="16"/>
    </row>
    <row r="17" spans="1:14" x14ac:dyDescent="0.25">
      <c r="K17" s="1"/>
      <c r="L17" s="1"/>
      <c r="M17" s="1"/>
      <c r="N17" s="1"/>
    </row>
    <row r="18" spans="1:14" x14ac:dyDescent="0.25">
      <c r="K18" s="1"/>
      <c r="L18" s="1"/>
      <c r="M18" s="1"/>
      <c r="N18" s="1"/>
    </row>
    <row r="27" spans="1:14" ht="27" customHeight="1" x14ac:dyDescent="0.25"/>
    <row r="28" spans="1:14" ht="33.75" customHeight="1" x14ac:dyDescent="0.25">
      <c r="A28" s="111" t="s">
        <v>29</v>
      </c>
      <c r="B28" s="111"/>
      <c r="C28" s="111"/>
      <c r="D28" s="111"/>
      <c r="E28" s="111"/>
      <c r="F28" s="111"/>
      <c r="G28" s="111"/>
      <c r="H28" s="111"/>
      <c r="I28" s="20"/>
      <c r="J28" s="20"/>
      <c r="K28" s="20"/>
      <c r="L28" s="20"/>
      <c r="M28" s="20"/>
    </row>
    <row r="29" spans="1:14" ht="33.75" customHeight="1" x14ac:dyDescent="0.25">
      <c r="A29" s="106" t="s">
        <v>30</v>
      </c>
      <c r="B29" s="106"/>
      <c r="C29" s="106"/>
      <c r="D29" s="106"/>
      <c r="E29" s="106"/>
      <c r="F29" s="106"/>
      <c r="G29" s="106"/>
      <c r="H29" s="106"/>
      <c r="I29" s="21"/>
      <c r="J29" s="21"/>
      <c r="K29" s="21"/>
      <c r="L29" s="21"/>
      <c r="M29" s="21"/>
    </row>
    <row r="30" spans="1:14" ht="33.75" customHeight="1" x14ac:dyDescent="0.25">
      <c r="A30" s="106" t="s">
        <v>31</v>
      </c>
      <c r="B30" s="106"/>
      <c r="C30" s="106"/>
      <c r="D30" s="106"/>
      <c r="E30" s="106"/>
      <c r="F30" s="106"/>
      <c r="G30" s="106"/>
      <c r="H30" s="106"/>
      <c r="I30" s="21"/>
      <c r="J30" s="21"/>
      <c r="K30" s="21"/>
      <c r="L30" s="21"/>
      <c r="M30" s="21"/>
    </row>
    <row r="31" spans="1:14" ht="33.75" customHeight="1" x14ac:dyDescent="0.25">
      <c r="A31" s="106" t="s">
        <v>32</v>
      </c>
      <c r="B31" s="106"/>
      <c r="C31" s="106"/>
      <c r="D31" s="106"/>
      <c r="E31" s="106"/>
      <c r="F31" s="106"/>
      <c r="G31" s="106"/>
      <c r="H31" s="106"/>
      <c r="I31" s="21"/>
      <c r="J31" s="21"/>
      <c r="K31" s="21"/>
      <c r="L31" s="21"/>
      <c r="M31" s="21"/>
    </row>
  </sheetData>
  <mergeCells count="16">
    <mergeCell ref="E1:H1"/>
    <mergeCell ref="A29:H29"/>
    <mergeCell ref="A30:H30"/>
    <mergeCell ref="A31:H31"/>
    <mergeCell ref="A9:B9"/>
    <mergeCell ref="D9:H9"/>
    <mergeCell ref="A10:B10"/>
    <mergeCell ref="D10:G10"/>
    <mergeCell ref="A11:B11"/>
    <mergeCell ref="A28:H28"/>
    <mergeCell ref="A8:H8"/>
    <mergeCell ref="A2:H2"/>
    <mergeCell ref="A3:H3"/>
    <mergeCell ref="A4:H4"/>
    <mergeCell ref="A6:H6"/>
    <mergeCell ref="A7:H7"/>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0"/>
  <sheetViews>
    <sheetView zoomScaleNormal="100" workbookViewId="0">
      <selection activeCell="M140" sqref="M140"/>
    </sheetView>
  </sheetViews>
  <sheetFormatPr defaultColWidth="8.7109375" defaultRowHeight="12.75" x14ac:dyDescent="0.2"/>
  <cols>
    <col min="1" max="1" width="8.28515625" style="72" customWidth="1"/>
    <col min="2" max="2" width="30.28515625" style="72" customWidth="1"/>
    <col min="3" max="4" width="11.28515625" style="72" customWidth="1"/>
    <col min="5" max="5" width="11.7109375" style="72" customWidth="1"/>
    <col min="6" max="6" width="11.28515625" style="72" customWidth="1"/>
    <col min="7" max="7" width="10.5703125" style="72" customWidth="1"/>
    <col min="8" max="8" width="9.28515625" style="72" customWidth="1"/>
    <col min="9" max="9" width="28.28515625" style="72" customWidth="1"/>
    <col min="10" max="10" width="7.28515625" style="72" customWidth="1"/>
    <col min="11" max="12" width="8.7109375" style="72" customWidth="1"/>
    <col min="13" max="13" width="49.28515625" style="72" customWidth="1"/>
    <col min="14" max="16384" width="8.7109375" style="72"/>
  </cols>
  <sheetData>
    <row r="1" spans="1:18" ht="13.9" customHeight="1" x14ac:dyDescent="0.2">
      <c r="A1" s="117" t="s">
        <v>192</v>
      </c>
      <c r="B1" s="117"/>
      <c r="C1" s="117"/>
      <c r="D1" s="117"/>
      <c r="E1" s="117"/>
      <c r="F1" s="117"/>
      <c r="G1" s="117"/>
      <c r="H1" s="117"/>
      <c r="I1" s="117"/>
      <c r="J1" s="117"/>
      <c r="K1" s="117"/>
      <c r="L1" s="117"/>
      <c r="M1" s="117"/>
      <c r="N1" s="74"/>
      <c r="O1" s="74"/>
      <c r="P1" s="74"/>
      <c r="Q1" s="74"/>
      <c r="R1" s="74"/>
    </row>
    <row r="2" spans="1:18" ht="13.9" customHeight="1" x14ac:dyDescent="0.2">
      <c r="A2" s="118" t="s">
        <v>193</v>
      </c>
      <c r="B2" s="118"/>
      <c r="C2" s="118"/>
      <c r="D2" s="118"/>
      <c r="E2" s="118"/>
      <c r="F2" s="118"/>
      <c r="G2" s="118"/>
      <c r="H2" s="118"/>
      <c r="I2" s="118"/>
      <c r="J2" s="118"/>
      <c r="K2" s="118"/>
      <c r="L2" s="118"/>
      <c r="M2" s="118"/>
      <c r="N2" s="75"/>
      <c r="O2" s="75"/>
      <c r="P2" s="75"/>
      <c r="Q2" s="75"/>
      <c r="R2" s="75"/>
    </row>
    <row r="3" spans="1:18" ht="13.5" thickBot="1" x14ac:dyDescent="0.25">
      <c r="I3" s="76"/>
      <c r="M3" s="77" t="s">
        <v>0</v>
      </c>
    </row>
    <row r="4" spans="1:18" s="78" customFormat="1" x14ac:dyDescent="0.25">
      <c r="A4" s="127" t="s">
        <v>48</v>
      </c>
      <c r="B4" s="119" t="s">
        <v>49</v>
      </c>
      <c r="C4" s="119" t="s">
        <v>50</v>
      </c>
      <c r="D4" s="119" t="s">
        <v>199</v>
      </c>
      <c r="E4" s="119" t="s">
        <v>51</v>
      </c>
      <c r="F4" s="119" t="s">
        <v>52</v>
      </c>
      <c r="G4" s="119" t="s">
        <v>53</v>
      </c>
      <c r="H4" s="119" t="s">
        <v>54</v>
      </c>
      <c r="I4" s="119" t="s">
        <v>344</v>
      </c>
      <c r="J4" s="122"/>
      <c r="K4" s="122"/>
      <c r="L4" s="122"/>
      <c r="M4" s="123"/>
    </row>
    <row r="5" spans="1:18" s="78" customFormat="1" x14ac:dyDescent="0.25">
      <c r="A5" s="128"/>
      <c r="B5" s="120"/>
      <c r="C5" s="120"/>
      <c r="D5" s="120"/>
      <c r="E5" s="120"/>
      <c r="F5" s="120"/>
      <c r="G5" s="120"/>
      <c r="H5" s="120"/>
      <c r="I5" s="120" t="s">
        <v>55</v>
      </c>
      <c r="J5" s="120" t="s">
        <v>56</v>
      </c>
      <c r="K5" s="120" t="s">
        <v>200</v>
      </c>
      <c r="L5" s="124"/>
      <c r="M5" s="125" t="s">
        <v>57</v>
      </c>
    </row>
    <row r="6" spans="1:18" s="78" customFormat="1" ht="13.5" thickBot="1" x14ac:dyDescent="0.3">
      <c r="A6" s="129"/>
      <c r="B6" s="121"/>
      <c r="C6" s="121"/>
      <c r="D6" s="121"/>
      <c r="E6" s="121"/>
      <c r="F6" s="121"/>
      <c r="G6" s="121"/>
      <c r="H6" s="121"/>
      <c r="I6" s="121"/>
      <c r="J6" s="121"/>
      <c r="K6" s="79" t="s">
        <v>1</v>
      </c>
      <c r="L6" s="79" t="s">
        <v>58</v>
      </c>
      <c r="M6" s="126"/>
    </row>
    <row r="7" spans="1:18" ht="26.25" thickBot="1" x14ac:dyDescent="0.25">
      <c r="A7" s="22" t="s">
        <v>20</v>
      </c>
      <c r="B7" s="23" t="s">
        <v>59</v>
      </c>
      <c r="C7" s="24"/>
      <c r="D7" s="24"/>
      <c r="E7" s="25">
        <f>SUM(E8:E8)</f>
        <v>16255.3</v>
      </c>
      <c r="F7" s="25">
        <f>SUM(F8:F8)</f>
        <v>16128.699999999999</v>
      </c>
      <c r="G7" s="25">
        <f>SUM(G8:G8)</f>
        <v>13685.400000000003</v>
      </c>
      <c r="H7" s="25">
        <f>SUM(H8:H8)</f>
        <v>2433.2000000000003</v>
      </c>
      <c r="I7" s="24"/>
      <c r="J7" s="26"/>
      <c r="K7" s="27"/>
      <c r="L7" s="27"/>
      <c r="M7" s="28"/>
    </row>
    <row r="8" spans="1:18" ht="63.75" x14ac:dyDescent="0.2">
      <c r="A8" s="29" t="s">
        <v>60</v>
      </c>
      <c r="B8" s="30" t="s">
        <v>2</v>
      </c>
      <c r="C8" s="31"/>
      <c r="D8" s="31"/>
      <c r="E8" s="32">
        <f>E9+E10+E11+E12+E13+E14+E27+E94+E137</f>
        <v>16255.3</v>
      </c>
      <c r="F8" s="32">
        <f>F9+F10+F11+F12+F13+F14+F27+F94+F137</f>
        <v>16128.699999999999</v>
      </c>
      <c r="G8" s="32">
        <f>G9+G10+G11+G12+G13+G14+G27+G94+G137</f>
        <v>13685.400000000003</v>
      </c>
      <c r="H8" s="32">
        <f>H9+H10+H11+H12+H13+H14+H27+H94+H137</f>
        <v>2433.2000000000003</v>
      </c>
      <c r="I8" s="101" t="s">
        <v>64</v>
      </c>
      <c r="J8" s="102" t="s">
        <v>62</v>
      </c>
      <c r="K8" s="103" t="s">
        <v>65</v>
      </c>
      <c r="L8" s="103" t="s">
        <v>201</v>
      </c>
      <c r="M8" s="104" t="s">
        <v>326</v>
      </c>
    </row>
    <row r="9" spans="1:18" ht="76.5" x14ac:dyDescent="0.2">
      <c r="A9" s="33"/>
      <c r="B9" s="34"/>
      <c r="C9" s="35"/>
      <c r="D9" s="35"/>
      <c r="E9" s="80">
        <v>0</v>
      </c>
      <c r="F9" s="80">
        <v>0</v>
      </c>
      <c r="G9" s="80">
        <v>0</v>
      </c>
      <c r="H9" s="80">
        <v>0</v>
      </c>
      <c r="I9" s="35" t="s">
        <v>74</v>
      </c>
      <c r="J9" s="37" t="s">
        <v>70</v>
      </c>
      <c r="K9" s="38" t="s">
        <v>75</v>
      </c>
      <c r="L9" s="38" t="s">
        <v>75</v>
      </c>
      <c r="M9" s="39"/>
    </row>
    <row r="10" spans="1:18" ht="51" x14ac:dyDescent="0.2">
      <c r="A10" s="33"/>
      <c r="B10" s="34"/>
      <c r="C10" s="35"/>
      <c r="D10" s="35"/>
      <c r="E10" s="80">
        <v>0</v>
      </c>
      <c r="F10" s="80">
        <v>0</v>
      </c>
      <c r="G10" s="80">
        <v>0</v>
      </c>
      <c r="H10" s="80">
        <v>0</v>
      </c>
      <c r="I10" s="35" t="s">
        <v>61</v>
      </c>
      <c r="J10" s="37" t="s">
        <v>62</v>
      </c>
      <c r="K10" s="38" t="s">
        <v>89</v>
      </c>
      <c r="L10" s="38" t="s">
        <v>80</v>
      </c>
      <c r="M10" s="39" t="s">
        <v>349</v>
      </c>
    </row>
    <row r="11" spans="1:18" ht="63.75" x14ac:dyDescent="0.2">
      <c r="A11" s="33"/>
      <c r="B11" s="34"/>
      <c r="C11" s="35"/>
      <c r="D11" s="35"/>
      <c r="E11" s="80">
        <v>0</v>
      </c>
      <c r="F11" s="80">
        <v>0</v>
      </c>
      <c r="G11" s="80">
        <v>0</v>
      </c>
      <c r="H11" s="80">
        <v>0</v>
      </c>
      <c r="I11" s="35" t="s">
        <v>72</v>
      </c>
      <c r="J11" s="37" t="s">
        <v>70</v>
      </c>
      <c r="K11" s="100" t="s">
        <v>342</v>
      </c>
      <c r="L11" s="38" t="s">
        <v>341</v>
      </c>
      <c r="M11" s="39"/>
    </row>
    <row r="12" spans="1:18" ht="25.5" x14ac:dyDescent="0.2">
      <c r="A12" s="33"/>
      <c r="B12" s="34"/>
      <c r="C12" s="35"/>
      <c r="D12" s="35"/>
      <c r="E12" s="80">
        <v>0</v>
      </c>
      <c r="F12" s="80">
        <v>0</v>
      </c>
      <c r="G12" s="80">
        <v>0</v>
      </c>
      <c r="H12" s="80">
        <v>0</v>
      </c>
      <c r="I12" s="35" t="s">
        <v>69</v>
      </c>
      <c r="J12" s="37" t="s">
        <v>70</v>
      </c>
      <c r="K12" s="38" t="s">
        <v>149</v>
      </c>
      <c r="L12" s="38" t="s">
        <v>202</v>
      </c>
      <c r="M12" s="39" t="s">
        <v>203</v>
      </c>
    </row>
    <row r="13" spans="1:18" ht="39" thickBot="1" x14ac:dyDescent="0.25">
      <c r="A13" s="33"/>
      <c r="B13" s="34"/>
      <c r="C13" s="35"/>
      <c r="D13" s="35"/>
      <c r="E13" s="80">
        <v>0</v>
      </c>
      <c r="F13" s="80">
        <v>0</v>
      </c>
      <c r="G13" s="80">
        <v>0</v>
      </c>
      <c r="H13" s="80">
        <v>0</v>
      </c>
      <c r="I13" s="35" t="s">
        <v>66</v>
      </c>
      <c r="J13" s="37" t="s">
        <v>67</v>
      </c>
      <c r="K13" s="38" t="s">
        <v>65</v>
      </c>
      <c r="L13" s="38" t="s">
        <v>204</v>
      </c>
      <c r="M13" s="92" t="s">
        <v>340</v>
      </c>
    </row>
    <row r="14" spans="1:18" ht="39" thickBot="1" x14ac:dyDescent="0.25">
      <c r="A14" s="40" t="s">
        <v>76</v>
      </c>
      <c r="B14" s="41" t="s">
        <v>3</v>
      </c>
      <c r="C14" s="42"/>
      <c r="D14" s="42"/>
      <c r="E14" s="43">
        <f>E15+E19+E22+E24</f>
        <v>457.90000000000003</v>
      </c>
      <c r="F14" s="43">
        <f>F15+F19+F22+F24</f>
        <v>265.7</v>
      </c>
      <c r="G14" s="43">
        <f>G15+G19+G22+G24</f>
        <v>229.8</v>
      </c>
      <c r="H14" s="43">
        <f>H15+H19+H22+H24</f>
        <v>35.9</v>
      </c>
      <c r="I14" s="42"/>
      <c r="J14" s="44"/>
      <c r="K14" s="45"/>
      <c r="L14" s="45"/>
      <c r="M14" s="46"/>
    </row>
    <row r="15" spans="1:18" ht="51.75" hidden="1" thickBot="1" x14ac:dyDescent="0.25">
      <c r="A15" s="47" t="s">
        <v>77</v>
      </c>
      <c r="B15" s="48" t="s">
        <v>37</v>
      </c>
      <c r="C15" s="49"/>
      <c r="D15" s="49"/>
      <c r="E15" s="50">
        <f>SUM(E16:E16)</f>
        <v>341.1</v>
      </c>
      <c r="F15" s="50">
        <f>SUM(F16:F16)</f>
        <v>195.8</v>
      </c>
      <c r="G15" s="50">
        <f>SUM(G16:G16)</f>
        <v>194.5</v>
      </c>
      <c r="H15" s="50">
        <f>SUM(H16:H16)</f>
        <v>1.3</v>
      </c>
      <c r="I15" s="49"/>
      <c r="J15" s="51"/>
      <c r="K15" s="52"/>
      <c r="L15" s="52"/>
      <c r="M15" s="53"/>
    </row>
    <row r="16" spans="1:18" ht="89.25" x14ac:dyDescent="0.2">
      <c r="A16" s="47" t="s">
        <v>78</v>
      </c>
      <c r="B16" s="48" t="s">
        <v>37</v>
      </c>
      <c r="C16" s="49"/>
      <c r="D16" s="49"/>
      <c r="E16" s="50">
        <f>SUM(E17:E18)</f>
        <v>341.1</v>
      </c>
      <c r="F16" s="50">
        <f>SUM(F17:F18)</f>
        <v>195.8</v>
      </c>
      <c r="G16" s="50">
        <f>SUM(G17:G18)</f>
        <v>194.5</v>
      </c>
      <c r="H16" s="50">
        <f>SUM(H17:H18)</f>
        <v>1.3</v>
      </c>
      <c r="I16" s="49" t="s">
        <v>79</v>
      </c>
      <c r="J16" s="51" t="s">
        <v>67</v>
      </c>
      <c r="K16" s="52" t="s">
        <v>63</v>
      </c>
      <c r="L16" s="52" t="s">
        <v>63</v>
      </c>
      <c r="M16" s="53" t="s">
        <v>337</v>
      </c>
    </row>
    <row r="17" spans="1:13" x14ac:dyDescent="0.2">
      <c r="A17" s="33"/>
      <c r="B17" s="34"/>
      <c r="C17" s="35" t="s">
        <v>5</v>
      </c>
      <c r="D17" s="35" t="s">
        <v>205</v>
      </c>
      <c r="E17" s="36">
        <v>341.1</v>
      </c>
      <c r="F17" s="36">
        <v>65.8</v>
      </c>
      <c r="G17" s="36">
        <v>65.8</v>
      </c>
      <c r="H17" s="36">
        <v>0</v>
      </c>
      <c r="I17" s="35" t="s">
        <v>81</v>
      </c>
      <c r="J17" s="37" t="s">
        <v>67</v>
      </c>
      <c r="K17" s="38" t="s">
        <v>82</v>
      </c>
      <c r="L17" s="38" t="s">
        <v>63</v>
      </c>
      <c r="M17" s="39" t="s">
        <v>338</v>
      </c>
    </row>
    <row r="18" spans="1:13" ht="51.75" thickBot="1" x14ac:dyDescent="0.25">
      <c r="A18" s="33"/>
      <c r="B18" s="34"/>
      <c r="C18" s="35" t="s">
        <v>13</v>
      </c>
      <c r="D18" s="35" t="s">
        <v>206</v>
      </c>
      <c r="E18" s="36">
        <v>0</v>
      </c>
      <c r="F18" s="36">
        <v>130</v>
      </c>
      <c r="G18" s="36">
        <v>128.69999999999999</v>
      </c>
      <c r="H18" s="36">
        <v>1.3</v>
      </c>
      <c r="I18" s="35" t="s">
        <v>207</v>
      </c>
      <c r="J18" s="37" t="s">
        <v>62</v>
      </c>
      <c r="K18" s="38" t="s">
        <v>80</v>
      </c>
      <c r="L18" s="38" t="s">
        <v>80</v>
      </c>
      <c r="M18" s="39" t="s">
        <v>352</v>
      </c>
    </row>
    <row r="19" spans="1:13" ht="51.75" hidden="1" thickBot="1" x14ac:dyDescent="0.25">
      <c r="A19" s="47" t="s">
        <v>83</v>
      </c>
      <c r="B19" s="48" t="s">
        <v>23</v>
      </c>
      <c r="C19" s="49"/>
      <c r="D19" s="49"/>
      <c r="E19" s="50">
        <f t="shared" ref="E19:H20" si="0">SUM(E20:E20)</f>
        <v>13</v>
      </c>
      <c r="F19" s="50">
        <f t="shared" si="0"/>
        <v>13</v>
      </c>
      <c r="G19" s="50">
        <f t="shared" si="0"/>
        <v>11.3</v>
      </c>
      <c r="H19" s="50">
        <f t="shared" si="0"/>
        <v>1.7</v>
      </c>
      <c r="I19" s="49"/>
      <c r="J19" s="51"/>
      <c r="K19" s="52"/>
      <c r="L19" s="52"/>
      <c r="M19" s="53"/>
    </row>
    <row r="20" spans="1:13" ht="63.75" x14ac:dyDescent="0.2">
      <c r="A20" s="86" t="s">
        <v>84</v>
      </c>
      <c r="B20" s="87" t="s">
        <v>23</v>
      </c>
      <c r="C20" s="49"/>
      <c r="D20" s="49"/>
      <c r="E20" s="50">
        <f t="shared" si="0"/>
        <v>13</v>
      </c>
      <c r="F20" s="50">
        <f t="shared" si="0"/>
        <v>13</v>
      </c>
      <c r="G20" s="50">
        <f t="shared" si="0"/>
        <v>11.3</v>
      </c>
      <c r="H20" s="50">
        <f t="shared" si="0"/>
        <v>1.7</v>
      </c>
      <c r="I20" s="82" t="s">
        <v>85</v>
      </c>
      <c r="J20" s="83" t="s">
        <v>67</v>
      </c>
      <c r="K20" s="84" t="s">
        <v>86</v>
      </c>
      <c r="L20" s="84" t="s">
        <v>73</v>
      </c>
      <c r="M20" s="85" t="s">
        <v>350</v>
      </c>
    </row>
    <row r="21" spans="1:13" ht="51.75" thickBot="1" x14ac:dyDescent="0.25">
      <c r="A21" s="33"/>
      <c r="B21" s="34"/>
      <c r="C21" s="35" t="s">
        <v>5</v>
      </c>
      <c r="D21" s="35" t="s">
        <v>205</v>
      </c>
      <c r="E21" s="36">
        <v>13</v>
      </c>
      <c r="F21" s="36">
        <v>13</v>
      </c>
      <c r="G21" s="36">
        <v>11.3</v>
      </c>
      <c r="H21" s="36">
        <v>1.7</v>
      </c>
      <c r="I21" s="88" t="s">
        <v>208</v>
      </c>
      <c r="J21" s="89" t="s">
        <v>62</v>
      </c>
      <c r="K21" s="90" t="s">
        <v>209</v>
      </c>
      <c r="L21" s="90" t="s">
        <v>210</v>
      </c>
      <c r="M21" s="91" t="s">
        <v>327</v>
      </c>
    </row>
    <row r="22" spans="1:13" ht="26.25" hidden="1" thickBot="1" x14ac:dyDescent="0.25">
      <c r="A22" s="47" t="s">
        <v>87</v>
      </c>
      <c r="B22" s="48" t="s">
        <v>42</v>
      </c>
      <c r="C22" s="49"/>
      <c r="D22" s="49"/>
      <c r="E22" s="50">
        <f>SUM(E23:E23)</f>
        <v>14</v>
      </c>
      <c r="F22" s="50">
        <f>SUM(F23:F23)</f>
        <v>0</v>
      </c>
      <c r="G22" s="50">
        <f>SUM(G23:G23)</f>
        <v>0</v>
      </c>
      <c r="H22" s="50">
        <f>SUM(H23:H23)</f>
        <v>0</v>
      </c>
      <c r="I22" s="49"/>
      <c r="J22" s="51"/>
      <c r="K22" s="52"/>
      <c r="L22" s="52"/>
      <c r="M22" s="53"/>
    </row>
    <row r="23" spans="1:13" ht="64.5" thickBot="1" x14ac:dyDescent="0.25">
      <c r="A23" s="47" t="s">
        <v>88</v>
      </c>
      <c r="B23" s="48" t="s">
        <v>42</v>
      </c>
      <c r="C23" s="49" t="s">
        <v>5</v>
      </c>
      <c r="D23" s="49" t="s">
        <v>205</v>
      </c>
      <c r="E23" s="54">
        <v>14</v>
      </c>
      <c r="F23" s="54">
        <v>0</v>
      </c>
      <c r="G23" s="54">
        <v>0</v>
      </c>
      <c r="H23" s="54">
        <v>0</v>
      </c>
      <c r="I23" s="49" t="s">
        <v>79</v>
      </c>
      <c r="J23" s="51" t="s">
        <v>67</v>
      </c>
      <c r="K23" s="52" t="s">
        <v>63</v>
      </c>
      <c r="L23" s="52" t="s">
        <v>63</v>
      </c>
      <c r="M23" s="53" t="s">
        <v>353</v>
      </c>
    </row>
    <row r="24" spans="1:13" ht="39" hidden="1" thickBot="1" x14ac:dyDescent="0.25">
      <c r="A24" s="47" t="s">
        <v>90</v>
      </c>
      <c r="B24" s="48" t="s">
        <v>91</v>
      </c>
      <c r="C24" s="49"/>
      <c r="D24" s="49"/>
      <c r="E24" s="50">
        <f>SUM(E25:E25)</f>
        <v>89.8</v>
      </c>
      <c r="F24" s="50">
        <f>SUM(F25:F25)</f>
        <v>56.9</v>
      </c>
      <c r="G24" s="50">
        <f>SUM(G25:G25)</f>
        <v>24</v>
      </c>
      <c r="H24" s="50">
        <f>SUM(H25:H25)</f>
        <v>32.9</v>
      </c>
      <c r="I24" s="49"/>
      <c r="J24" s="51"/>
      <c r="K24" s="52"/>
      <c r="L24" s="52"/>
      <c r="M24" s="53"/>
    </row>
    <row r="25" spans="1:13" ht="38.25" x14ac:dyDescent="0.2">
      <c r="A25" s="86" t="s">
        <v>92</v>
      </c>
      <c r="B25" s="87" t="s">
        <v>41</v>
      </c>
      <c r="C25" s="49" t="s">
        <v>5</v>
      </c>
      <c r="D25" s="49" t="s">
        <v>205</v>
      </c>
      <c r="E25" s="50">
        <f>SUM(E26:E26)+89.8</f>
        <v>89.8</v>
      </c>
      <c r="F25" s="50">
        <f>SUM(F26:F26)+56.9</f>
        <v>56.9</v>
      </c>
      <c r="G25" s="50">
        <f>SUM(G26:G26)+24</f>
        <v>24</v>
      </c>
      <c r="H25" s="50">
        <f>SUM(H26:H26)+32.9</f>
        <v>32.9</v>
      </c>
      <c r="I25" s="49" t="s">
        <v>93</v>
      </c>
      <c r="J25" s="51" t="s">
        <v>67</v>
      </c>
      <c r="K25" s="52" t="s">
        <v>211</v>
      </c>
      <c r="L25" s="52" t="s">
        <v>211</v>
      </c>
      <c r="M25" s="53" t="s">
        <v>328</v>
      </c>
    </row>
    <row r="26" spans="1:13" ht="26.25" thickBot="1" x14ac:dyDescent="0.25">
      <c r="A26" s="33"/>
      <c r="B26" s="34"/>
      <c r="C26" s="35"/>
      <c r="D26" s="35"/>
      <c r="E26" s="80">
        <v>0</v>
      </c>
      <c r="F26" s="80">
        <v>0</v>
      </c>
      <c r="G26" s="80">
        <v>0</v>
      </c>
      <c r="H26" s="80">
        <v>0</v>
      </c>
      <c r="I26" s="88" t="s">
        <v>94</v>
      </c>
      <c r="J26" s="89" t="s">
        <v>95</v>
      </c>
      <c r="K26" s="90" t="s">
        <v>212</v>
      </c>
      <c r="L26" s="90" t="s">
        <v>213</v>
      </c>
      <c r="M26" s="91" t="s">
        <v>329</v>
      </c>
    </row>
    <row r="27" spans="1:13" ht="51.75" thickBot="1" x14ac:dyDescent="0.25">
      <c r="A27" s="40" t="s">
        <v>99</v>
      </c>
      <c r="B27" s="41" t="s">
        <v>6</v>
      </c>
      <c r="C27" s="42"/>
      <c r="D27" s="42"/>
      <c r="E27" s="43">
        <f>E28+E75+E86+E88+E91</f>
        <v>7275.5</v>
      </c>
      <c r="F27" s="43">
        <f>F28+F75+F86+F88+F91</f>
        <v>7203.6999999999989</v>
      </c>
      <c r="G27" s="43">
        <f>G28+G75+G86+G88+G91+0.1</f>
        <v>6660.3000000000011</v>
      </c>
      <c r="H27" s="43">
        <f>H28+H75+H86+H88+H91-0.1</f>
        <v>543.4</v>
      </c>
      <c r="I27" s="42"/>
      <c r="J27" s="44"/>
      <c r="K27" s="45"/>
      <c r="L27" s="45"/>
      <c r="M27" s="46"/>
    </row>
    <row r="28" spans="1:13" ht="25.5" x14ac:dyDescent="0.2">
      <c r="A28" s="86" t="s">
        <v>100</v>
      </c>
      <c r="B28" s="87" t="s">
        <v>101</v>
      </c>
      <c r="C28" s="49"/>
      <c r="D28" s="49"/>
      <c r="E28" s="50">
        <f>E29+E30+E31+E32+E33+E38+E45+E52+E57+E67+E73</f>
        <v>5750.9000000000005</v>
      </c>
      <c r="F28" s="50">
        <f>F29+F30+F31+F32+F33+F38+F45+F52+F57+F67+F73</f>
        <v>5732.7999999999993</v>
      </c>
      <c r="G28" s="50">
        <f>G29+G30+G31+G32+G33+G38+G45+G52+G57+G67+G73</f>
        <v>5260.6</v>
      </c>
      <c r="H28" s="50">
        <f>H29+H30+H31+H32+H33+H38+H45+H52+H57+H67+H73+0.1</f>
        <v>472.20000000000005</v>
      </c>
      <c r="I28" s="82" t="s">
        <v>103</v>
      </c>
      <c r="J28" s="83" t="s">
        <v>95</v>
      </c>
      <c r="K28" s="84" t="s">
        <v>214</v>
      </c>
      <c r="L28" s="84" t="s">
        <v>215</v>
      </c>
      <c r="M28" s="85" t="s">
        <v>216</v>
      </c>
    </row>
    <row r="29" spans="1:13" ht="63.75" x14ac:dyDescent="0.2">
      <c r="A29" s="33"/>
      <c r="B29" s="34"/>
      <c r="C29" s="35"/>
      <c r="D29" s="35"/>
      <c r="E29" s="80">
        <v>0</v>
      </c>
      <c r="F29" s="80">
        <v>0</v>
      </c>
      <c r="G29" s="80">
        <v>0</v>
      </c>
      <c r="H29" s="80">
        <v>0</v>
      </c>
      <c r="I29" s="35" t="s">
        <v>105</v>
      </c>
      <c r="J29" s="37" t="s">
        <v>67</v>
      </c>
      <c r="K29" s="38" t="s">
        <v>217</v>
      </c>
      <c r="L29" s="38" t="s">
        <v>218</v>
      </c>
      <c r="M29" s="39" t="s">
        <v>219</v>
      </c>
    </row>
    <row r="30" spans="1:13" ht="25.5" x14ac:dyDescent="0.2">
      <c r="A30" s="33"/>
      <c r="B30" s="34"/>
      <c r="C30" s="35"/>
      <c r="D30" s="35"/>
      <c r="E30" s="80">
        <v>0</v>
      </c>
      <c r="F30" s="80">
        <v>0</v>
      </c>
      <c r="G30" s="80">
        <v>0</v>
      </c>
      <c r="H30" s="80">
        <v>0</v>
      </c>
      <c r="I30" s="35" t="s">
        <v>104</v>
      </c>
      <c r="J30" s="37" t="s">
        <v>67</v>
      </c>
      <c r="K30" s="38" t="s">
        <v>220</v>
      </c>
      <c r="L30" s="38" t="s">
        <v>221</v>
      </c>
      <c r="M30" s="39"/>
    </row>
    <row r="31" spans="1:13" ht="25.5" x14ac:dyDescent="0.2">
      <c r="A31" s="33"/>
      <c r="B31" s="34"/>
      <c r="C31" s="35"/>
      <c r="D31" s="35"/>
      <c r="E31" s="80">
        <v>0</v>
      </c>
      <c r="F31" s="80">
        <v>0</v>
      </c>
      <c r="G31" s="80">
        <v>0</v>
      </c>
      <c r="H31" s="80">
        <v>0</v>
      </c>
      <c r="I31" s="88" t="s">
        <v>102</v>
      </c>
      <c r="J31" s="89" t="s">
        <v>67</v>
      </c>
      <c r="K31" s="90" t="s">
        <v>222</v>
      </c>
      <c r="L31" s="90" t="s">
        <v>223</v>
      </c>
      <c r="M31" s="91" t="s">
        <v>330</v>
      </c>
    </row>
    <row r="32" spans="1:13" ht="26.25" thickBot="1" x14ac:dyDescent="0.25">
      <c r="A32" s="33"/>
      <c r="B32" s="34"/>
      <c r="C32" s="35"/>
      <c r="D32" s="35"/>
      <c r="E32" s="80">
        <v>0</v>
      </c>
      <c r="F32" s="80">
        <v>0</v>
      </c>
      <c r="G32" s="80">
        <v>0</v>
      </c>
      <c r="H32" s="80">
        <v>0</v>
      </c>
      <c r="I32" s="88" t="s">
        <v>106</v>
      </c>
      <c r="J32" s="89" t="s">
        <v>67</v>
      </c>
      <c r="K32" s="90" t="s">
        <v>224</v>
      </c>
      <c r="L32" s="90" t="s">
        <v>225</v>
      </c>
      <c r="M32" s="91" t="s">
        <v>226</v>
      </c>
    </row>
    <row r="33" spans="1:13" ht="25.5" x14ac:dyDescent="0.2">
      <c r="A33" s="47" t="s">
        <v>107</v>
      </c>
      <c r="B33" s="48" t="s">
        <v>8</v>
      </c>
      <c r="C33" s="49"/>
      <c r="D33" s="49"/>
      <c r="E33" s="50">
        <f>SUM(E34:E37)</f>
        <v>1688.6</v>
      </c>
      <c r="F33" s="50">
        <f>SUM(F34:F37)</f>
        <v>1684.3999999999999</v>
      </c>
      <c r="G33" s="50">
        <f>SUM(G34:G37)-0.1</f>
        <v>1641.4</v>
      </c>
      <c r="H33" s="50">
        <f>SUM(H34:H37)+0.1</f>
        <v>43.000000000000007</v>
      </c>
      <c r="I33" s="49" t="s">
        <v>108</v>
      </c>
      <c r="J33" s="51" t="s">
        <v>62</v>
      </c>
      <c r="K33" s="52" t="s">
        <v>109</v>
      </c>
      <c r="L33" s="52" t="s">
        <v>109</v>
      </c>
      <c r="M33" s="53" t="s">
        <v>328</v>
      </c>
    </row>
    <row r="34" spans="1:13" ht="25.5" x14ac:dyDescent="0.2">
      <c r="A34" s="33"/>
      <c r="B34" s="34"/>
      <c r="C34" s="35" t="s">
        <v>7</v>
      </c>
      <c r="D34" s="35" t="s">
        <v>227</v>
      </c>
      <c r="E34" s="36">
        <v>17.399999999999999</v>
      </c>
      <c r="F34" s="36">
        <v>17.399999999999999</v>
      </c>
      <c r="G34" s="36">
        <v>6.1</v>
      </c>
      <c r="H34" s="36">
        <v>11.3</v>
      </c>
      <c r="I34" s="88" t="s">
        <v>228</v>
      </c>
      <c r="J34" s="89" t="s">
        <v>67</v>
      </c>
      <c r="K34" s="90" t="s">
        <v>229</v>
      </c>
      <c r="L34" s="90" t="s">
        <v>230</v>
      </c>
      <c r="M34" s="91" t="s">
        <v>231</v>
      </c>
    </row>
    <row r="35" spans="1:13" ht="25.5" x14ac:dyDescent="0.2">
      <c r="A35" s="33"/>
      <c r="B35" s="34"/>
      <c r="C35" s="35" t="s">
        <v>22</v>
      </c>
      <c r="D35" s="35" t="s">
        <v>232</v>
      </c>
      <c r="E35" s="36">
        <v>1.7</v>
      </c>
      <c r="F35" s="36">
        <v>1.7</v>
      </c>
      <c r="G35" s="36">
        <v>1.7</v>
      </c>
      <c r="H35" s="36">
        <v>0</v>
      </c>
      <c r="I35" s="35" t="s">
        <v>233</v>
      </c>
      <c r="J35" s="37" t="s">
        <v>67</v>
      </c>
      <c r="K35" s="38" t="s">
        <v>234</v>
      </c>
      <c r="L35" s="38" t="s">
        <v>235</v>
      </c>
      <c r="M35" s="39" t="s">
        <v>236</v>
      </c>
    </row>
    <row r="36" spans="1:13" x14ac:dyDescent="0.2">
      <c r="A36" s="33"/>
      <c r="B36" s="34"/>
      <c r="C36" s="35" t="s">
        <v>5</v>
      </c>
      <c r="D36" s="35" t="s">
        <v>205</v>
      </c>
      <c r="E36" s="36">
        <v>1669.5</v>
      </c>
      <c r="F36" s="36">
        <v>1664.5</v>
      </c>
      <c r="G36" s="36">
        <v>1632.9</v>
      </c>
      <c r="H36" s="36">
        <v>31.6</v>
      </c>
      <c r="I36" s="35" t="s">
        <v>237</v>
      </c>
      <c r="J36" s="37" t="s">
        <v>67</v>
      </c>
      <c r="K36" s="38" t="s">
        <v>238</v>
      </c>
      <c r="L36" s="38" t="s">
        <v>239</v>
      </c>
      <c r="M36" s="39"/>
    </row>
    <row r="37" spans="1:13" ht="13.5" thickBot="1" x14ac:dyDescent="0.25">
      <c r="A37" s="33"/>
      <c r="B37" s="34"/>
      <c r="C37" s="35" t="s">
        <v>14</v>
      </c>
      <c r="D37" s="35" t="s">
        <v>4</v>
      </c>
      <c r="E37" s="36"/>
      <c r="F37" s="36">
        <v>0.8</v>
      </c>
      <c r="G37" s="36">
        <v>0.8</v>
      </c>
      <c r="H37" s="36"/>
      <c r="I37" s="35"/>
      <c r="J37" s="37"/>
      <c r="K37" s="38"/>
      <c r="L37" s="38"/>
      <c r="M37" s="39"/>
    </row>
    <row r="38" spans="1:13" ht="25.5" x14ac:dyDescent="0.2">
      <c r="A38" s="47" t="s">
        <v>110</v>
      </c>
      <c r="B38" s="48" t="s">
        <v>9</v>
      </c>
      <c r="C38" s="49"/>
      <c r="D38" s="49"/>
      <c r="E38" s="50">
        <f>SUM(E39:E44)</f>
        <v>828.6</v>
      </c>
      <c r="F38" s="50">
        <f>SUM(F39:F44)</f>
        <v>821.80000000000007</v>
      </c>
      <c r="G38" s="50">
        <f>SUM(G39:G44)</f>
        <v>750.49999999999989</v>
      </c>
      <c r="H38" s="50">
        <f>SUM(H39:H44)</f>
        <v>71.3</v>
      </c>
      <c r="I38" s="49" t="s">
        <v>115</v>
      </c>
      <c r="J38" s="51" t="s">
        <v>62</v>
      </c>
      <c r="K38" s="52" t="s">
        <v>80</v>
      </c>
      <c r="L38" s="52" t="s">
        <v>80</v>
      </c>
      <c r="M38" s="53" t="s">
        <v>331</v>
      </c>
    </row>
    <row r="39" spans="1:13" ht="25.5" x14ac:dyDescent="0.2">
      <c r="A39" s="33"/>
      <c r="B39" s="34"/>
      <c r="C39" s="35" t="s">
        <v>5</v>
      </c>
      <c r="D39" s="35" t="s">
        <v>205</v>
      </c>
      <c r="E39" s="36">
        <v>730.2</v>
      </c>
      <c r="F39" s="36">
        <v>719.7</v>
      </c>
      <c r="G39" s="36">
        <v>705.9</v>
      </c>
      <c r="H39" s="36">
        <v>13.8</v>
      </c>
      <c r="I39" s="35" t="s">
        <v>228</v>
      </c>
      <c r="J39" s="37" t="s">
        <v>67</v>
      </c>
      <c r="K39" s="38" t="s">
        <v>109</v>
      </c>
      <c r="L39" s="38" t="s">
        <v>86</v>
      </c>
      <c r="M39" s="39"/>
    </row>
    <row r="40" spans="1:13" x14ac:dyDescent="0.2">
      <c r="A40" s="33"/>
      <c r="B40" s="34"/>
      <c r="C40" s="35" t="s">
        <v>22</v>
      </c>
      <c r="D40" s="35" t="s">
        <v>240</v>
      </c>
      <c r="E40" s="36">
        <v>13.3</v>
      </c>
      <c r="F40" s="36">
        <v>13.3</v>
      </c>
      <c r="G40" s="36">
        <v>13.3</v>
      </c>
      <c r="H40" s="36">
        <v>0</v>
      </c>
      <c r="I40" s="35" t="s">
        <v>237</v>
      </c>
      <c r="J40" s="37" t="s">
        <v>67</v>
      </c>
      <c r="K40" s="38" t="s">
        <v>241</v>
      </c>
      <c r="L40" s="38" t="s">
        <v>242</v>
      </c>
      <c r="M40" s="39"/>
    </row>
    <row r="41" spans="1:13" ht="18" customHeight="1" x14ac:dyDescent="0.2">
      <c r="A41" s="33"/>
      <c r="B41" s="34"/>
      <c r="C41" s="35" t="s">
        <v>14</v>
      </c>
      <c r="D41" s="35" t="s">
        <v>4</v>
      </c>
      <c r="E41" s="36">
        <v>0</v>
      </c>
      <c r="F41" s="36">
        <v>3.7</v>
      </c>
      <c r="G41" s="36">
        <v>1.5</v>
      </c>
      <c r="H41" s="36">
        <v>2.2000000000000002</v>
      </c>
      <c r="I41" s="137" t="s">
        <v>233</v>
      </c>
      <c r="J41" s="37" t="s">
        <v>67</v>
      </c>
      <c r="K41" s="38" t="s">
        <v>243</v>
      </c>
      <c r="L41" s="38" t="s">
        <v>244</v>
      </c>
      <c r="M41" s="134" t="s">
        <v>354</v>
      </c>
    </row>
    <row r="42" spans="1:13" x14ac:dyDescent="0.2">
      <c r="A42" s="33"/>
      <c r="B42" s="34"/>
      <c r="C42" s="35" t="s">
        <v>22</v>
      </c>
      <c r="D42" s="35" t="s">
        <v>232</v>
      </c>
      <c r="E42" s="36">
        <v>24.6</v>
      </c>
      <c r="F42" s="36">
        <v>24.6</v>
      </c>
      <c r="G42" s="36">
        <v>23.3</v>
      </c>
      <c r="H42" s="36">
        <v>1.3</v>
      </c>
      <c r="I42" s="138"/>
      <c r="J42" s="37"/>
      <c r="K42" s="38"/>
      <c r="L42" s="38"/>
      <c r="M42" s="135"/>
    </row>
    <row r="43" spans="1:13" x14ac:dyDescent="0.2">
      <c r="A43" s="33"/>
      <c r="B43" s="34"/>
      <c r="C43" s="35" t="s">
        <v>7</v>
      </c>
      <c r="D43" s="35" t="s">
        <v>227</v>
      </c>
      <c r="E43" s="36">
        <v>30</v>
      </c>
      <c r="F43" s="36">
        <v>30</v>
      </c>
      <c r="G43" s="36">
        <v>3.3</v>
      </c>
      <c r="H43" s="36">
        <v>26.7</v>
      </c>
      <c r="I43" s="35"/>
      <c r="J43" s="37"/>
      <c r="K43" s="38"/>
      <c r="L43" s="38"/>
      <c r="M43" s="135"/>
    </row>
    <row r="44" spans="1:13" ht="13.5" thickBot="1" x14ac:dyDescent="0.25">
      <c r="A44" s="33"/>
      <c r="B44" s="34"/>
      <c r="C44" s="35" t="s">
        <v>7</v>
      </c>
      <c r="D44" s="35" t="s">
        <v>245</v>
      </c>
      <c r="E44" s="36">
        <v>30.5</v>
      </c>
      <c r="F44" s="36">
        <v>30.5</v>
      </c>
      <c r="G44" s="36">
        <v>3.2</v>
      </c>
      <c r="H44" s="36">
        <v>27.3</v>
      </c>
      <c r="I44" s="35"/>
      <c r="J44" s="37"/>
      <c r="K44" s="38"/>
      <c r="L44" s="38"/>
      <c r="M44" s="136"/>
    </row>
    <row r="45" spans="1:13" ht="25.5" x14ac:dyDescent="0.2">
      <c r="A45" s="47" t="s">
        <v>112</v>
      </c>
      <c r="B45" s="48" t="s">
        <v>10</v>
      </c>
      <c r="C45" s="49"/>
      <c r="D45" s="49"/>
      <c r="E45" s="50">
        <f>SUM(E46:E51)</f>
        <v>559.20000000000005</v>
      </c>
      <c r="F45" s="50">
        <f>SUM(F46:F51)-0.1</f>
        <v>591.4</v>
      </c>
      <c r="G45" s="50">
        <f>SUM(G46:G51)</f>
        <v>530.30000000000007</v>
      </c>
      <c r="H45" s="50">
        <f>SUM(H46:H51)-0.1</f>
        <v>61.099999999999994</v>
      </c>
      <c r="I45" s="49" t="s">
        <v>228</v>
      </c>
      <c r="J45" s="51" t="s">
        <v>67</v>
      </c>
      <c r="K45" s="52" t="s">
        <v>246</v>
      </c>
      <c r="L45" s="52" t="s">
        <v>246</v>
      </c>
      <c r="M45" s="53"/>
    </row>
    <row r="46" spans="1:13" x14ac:dyDescent="0.2">
      <c r="A46" s="33"/>
      <c r="B46" s="34"/>
      <c r="C46" s="35" t="s">
        <v>14</v>
      </c>
      <c r="D46" s="35" t="s">
        <v>4</v>
      </c>
      <c r="E46" s="36">
        <v>0</v>
      </c>
      <c r="F46" s="36">
        <v>10.3</v>
      </c>
      <c r="G46" s="36">
        <v>10.3</v>
      </c>
      <c r="H46" s="36">
        <v>0</v>
      </c>
      <c r="I46" s="35" t="s">
        <v>237</v>
      </c>
      <c r="J46" s="37" t="s">
        <v>67</v>
      </c>
      <c r="K46" s="38" t="s">
        <v>247</v>
      </c>
      <c r="L46" s="38" t="s">
        <v>248</v>
      </c>
      <c r="M46" s="39"/>
    </row>
    <row r="47" spans="1:13" ht="30" customHeight="1" x14ac:dyDescent="0.2">
      <c r="A47" s="33"/>
      <c r="B47" s="34"/>
      <c r="C47" s="35" t="s">
        <v>5</v>
      </c>
      <c r="D47" s="35" t="s">
        <v>205</v>
      </c>
      <c r="E47" s="36">
        <v>507.5</v>
      </c>
      <c r="F47" s="36">
        <v>508.6</v>
      </c>
      <c r="G47" s="36">
        <v>483</v>
      </c>
      <c r="H47" s="36">
        <v>25.6</v>
      </c>
      <c r="I47" s="35" t="s">
        <v>233</v>
      </c>
      <c r="J47" s="37" t="s">
        <v>67</v>
      </c>
      <c r="K47" s="38" t="s">
        <v>249</v>
      </c>
      <c r="L47" s="38" t="s">
        <v>250</v>
      </c>
      <c r="M47" s="134" t="s">
        <v>355</v>
      </c>
    </row>
    <row r="48" spans="1:13" x14ac:dyDescent="0.2">
      <c r="A48" s="33"/>
      <c r="B48" s="34"/>
      <c r="C48" s="35" t="s">
        <v>22</v>
      </c>
      <c r="D48" s="35" t="s">
        <v>232</v>
      </c>
      <c r="E48" s="36">
        <v>15.7</v>
      </c>
      <c r="F48" s="36">
        <v>15.7</v>
      </c>
      <c r="G48" s="36">
        <v>15.5</v>
      </c>
      <c r="H48" s="36">
        <v>0.2</v>
      </c>
      <c r="I48" s="35"/>
      <c r="J48" s="37"/>
      <c r="K48" s="38"/>
      <c r="L48" s="38"/>
      <c r="M48" s="135"/>
    </row>
    <row r="49" spans="1:13" x14ac:dyDescent="0.2">
      <c r="A49" s="33"/>
      <c r="B49" s="34"/>
      <c r="C49" s="35" t="s">
        <v>7</v>
      </c>
      <c r="D49" s="35" t="s">
        <v>245</v>
      </c>
      <c r="E49" s="36">
        <v>7</v>
      </c>
      <c r="F49" s="36">
        <v>7</v>
      </c>
      <c r="G49" s="36"/>
      <c r="H49" s="36">
        <v>7</v>
      </c>
      <c r="I49" s="35"/>
      <c r="J49" s="37"/>
      <c r="K49" s="38"/>
      <c r="L49" s="38"/>
      <c r="M49" s="135"/>
    </row>
    <row r="50" spans="1:13" x14ac:dyDescent="0.2">
      <c r="A50" s="33"/>
      <c r="B50" s="34"/>
      <c r="C50" s="35" t="s">
        <v>7</v>
      </c>
      <c r="D50" s="35" t="s">
        <v>227</v>
      </c>
      <c r="E50" s="36">
        <v>29</v>
      </c>
      <c r="F50" s="36">
        <v>29</v>
      </c>
      <c r="G50" s="36">
        <v>0.6</v>
      </c>
      <c r="H50" s="36">
        <v>28.4</v>
      </c>
      <c r="I50" s="35"/>
      <c r="J50" s="37"/>
      <c r="K50" s="38"/>
      <c r="L50" s="38"/>
      <c r="M50" s="135"/>
    </row>
    <row r="51" spans="1:13" ht="13.5" thickBot="1" x14ac:dyDescent="0.25">
      <c r="A51" s="33"/>
      <c r="B51" s="34"/>
      <c r="C51" s="35" t="s">
        <v>14</v>
      </c>
      <c r="D51" s="35" t="s">
        <v>251</v>
      </c>
      <c r="E51" s="36"/>
      <c r="F51" s="36">
        <v>20.9</v>
      </c>
      <c r="G51" s="36">
        <v>20.9</v>
      </c>
      <c r="H51" s="36"/>
      <c r="I51" s="35"/>
      <c r="J51" s="37"/>
      <c r="K51" s="38"/>
      <c r="L51" s="38"/>
      <c r="M51" s="136"/>
    </row>
    <row r="52" spans="1:13" ht="25.5" x14ac:dyDescent="0.2">
      <c r="A52" s="47" t="s">
        <v>113</v>
      </c>
      <c r="B52" s="48" t="s">
        <v>11</v>
      </c>
      <c r="C52" s="49"/>
      <c r="D52" s="49"/>
      <c r="E52" s="50">
        <f>SUM(E53:E56)</f>
        <v>603.90000000000009</v>
      </c>
      <c r="F52" s="50">
        <f>SUM(F53:F56)</f>
        <v>581.5</v>
      </c>
      <c r="G52" s="50">
        <f>SUM(G53:G56)</f>
        <v>538.20000000000005</v>
      </c>
      <c r="H52" s="50">
        <f>SUM(H53:H56)</f>
        <v>43.3</v>
      </c>
      <c r="I52" s="49" t="s">
        <v>228</v>
      </c>
      <c r="J52" s="51" t="s">
        <v>67</v>
      </c>
      <c r="K52" s="52" t="s">
        <v>71</v>
      </c>
      <c r="L52" s="52" t="s">
        <v>229</v>
      </c>
      <c r="M52" s="53"/>
    </row>
    <row r="53" spans="1:13" ht="51" x14ac:dyDescent="0.2">
      <c r="A53" s="33"/>
      <c r="B53" s="34"/>
      <c r="C53" s="35" t="s">
        <v>7</v>
      </c>
      <c r="D53" s="35" t="s">
        <v>227</v>
      </c>
      <c r="E53" s="36">
        <v>17</v>
      </c>
      <c r="F53" s="36">
        <v>17</v>
      </c>
      <c r="G53" s="36">
        <v>2</v>
      </c>
      <c r="H53" s="36">
        <v>15</v>
      </c>
      <c r="I53" s="88" t="s">
        <v>233</v>
      </c>
      <c r="J53" s="89" t="s">
        <v>67</v>
      </c>
      <c r="K53" s="90" t="s">
        <v>252</v>
      </c>
      <c r="L53" s="90" t="s">
        <v>253</v>
      </c>
      <c r="M53" s="91" t="s">
        <v>332</v>
      </c>
    </row>
    <row r="54" spans="1:13" x14ac:dyDescent="0.2">
      <c r="A54" s="33"/>
      <c r="B54" s="34"/>
      <c r="C54" s="35" t="s">
        <v>22</v>
      </c>
      <c r="D54" s="35" t="s">
        <v>232</v>
      </c>
      <c r="E54" s="36">
        <v>13.7</v>
      </c>
      <c r="F54" s="36">
        <v>13.7</v>
      </c>
      <c r="G54" s="36">
        <v>13.7</v>
      </c>
      <c r="H54" s="36">
        <v>0</v>
      </c>
      <c r="I54" s="35" t="s">
        <v>237</v>
      </c>
      <c r="J54" s="37" t="s">
        <v>67</v>
      </c>
      <c r="K54" s="38" t="s">
        <v>254</v>
      </c>
      <c r="L54" s="38" t="s">
        <v>255</v>
      </c>
      <c r="M54" s="39"/>
    </row>
    <row r="55" spans="1:13" x14ac:dyDescent="0.2">
      <c r="A55" s="33"/>
      <c r="B55" s="34"/>
      <c r="C55" s="35" t="s">
        <v>5</v>
      </c>
      <c r="D55" s="35" t="s">
        <v>205</v>
      </c>
      <c r="E55" s="36">
        <v>573.20000000000005</v>
      </c>
      <c r="F55" s="36">
        <v>522.9</v>
      </c>
      <c r="G55" s="36">
        <v>494.6</v>
      </c>
      <c r="H55" s="36">
        <v>28.3</v>
      </c>
      <c r="I55" s="35"/>
      <c r="J55" s="37"/>
      <c r="K55" s="38"/>
      <c r="L55" s="38"/>
      <c r="M55" s="39"/>
    </row>
    <row r="56" spans="1:13" ht="13.5" thickBot="1" x14ac:dyDescent="0.25">
      <c r="A56" s="33"/>
      <c r="B56" s="34"/>
      <c r="C56" s="35" t="s">
        <v>14</v>
      </c>
      <c r="D56" s="35" t="s">
        <v>4</v>
      </c>
      <c r="E56" s="36"/>
      <c r="F56" s="36">
        <v>27.9</v>
      </c>
      <c r="G56" s="36">
        <v>27.9</v>
      </c>
      <c r="H56" s="36"/>
      <c r="I56" s="35"/>
      <c r="J56" s="37"/>
      <c r="K56" s="38"/>
      <c r="L56" s="38"/>
      <c r="M56" s="39"/>
    </row>
    <row r="57" spans="1:13" ht="25.5" x14ac:dyDescent="0.2">
      <c r="A57" s="47" t="s">
        <v>114</v>
      </c>
      <c r="B57" s="48" t="s">
        <v>345</v>
      </c>
      <c r="C57" s="49"/>
      <c r="D57" s="49"/>
      <c r="E57" s="50">
        <f>SUM(E58:E66)</f>
        <v>863.80000000000018</v>
      </c>
      <c r="F57" s="50">
        <f>SUM(F58:F66)</f>
        <v>881.9000000000002</v>
      </c>
      <c r="G57" s="50">
        <f>SUM(G58:G66)-0.1</f>
        <v>773.50000000000011</v>
      </c>
      <c r="H57" s="50">
        <f>SUM(H58:H66)</f>
        <v>108.3</v>
      </c>
      <c r="I57" s="82" t="s">
        <v>228</v>
      </c>
      <c r="J57" s="83" t="s">
        <v>67</v>
      </c>
      <c r="K57" s="84" t="s">
        <v>71</v>
      </c>
      <c r="L57" s="84" t="s">
        <v>121</v>
      </c>
      <c r="M57" s="85" t="s">
        <v>256</v>
      </c>
    </row>
    <row r="58" spans="1:13" x14ac:dyDescent="0.2">
      <c r="A58" s="33"/>
      <c r="B58" s="34"/>
      <c r="C58" s="35" t="s">
        <v>5</v>
      </c>
      <c r="D58" s="35" t="s">
        <v>205</v>
      </c>
      <c r="E58" s="36">
        <v>805.1</v>
      </c>
      <c r="F58" s="36">
        <v>822.1</v>
      </c>
      <c r="G58" s="36">
        <v>752.1</v>
      </c>
      <c r="H58" s="36">
        <v>70</v>
      </c>
      <c r="I58" s="35" t="s">
        <v>257</v>
      </c>
      <c r="J58" s="37" t="s">
        <v>62</v>
      </c>
      <c r="K58" s="38" t="s">
        <v>80</v>
      </c>
      <c r="L58" s="38" t="s">
        <v>80</v>
      </c>
      <c r="M58" s="39"/>
    </row>
    <row r="59" spans="1:13" ht="25.5" x14ac:dyDescent="0.2">
      <c r="A59" s="33"/>
      <c r="B59" s="34"/>
      <c r="C59" s="35" t="s">
        <v>22</v>
      </c>
      <c r="D59" s="35" t="s">
        <v>258</v>
      </c>
      <c r="E59" s="36">
        <v>1.7</v>
      </c>
      <c r="F59" s="36">
        <v>1.7</v>
      </c>
      <c r="G59" s="36">
        <v>1.7</v>
      </c>
      <c r="H59" s="36">
        <v>0</v>
      </c>
      <c r="I59" s="35" t="s">
        <v>259</v>
      </c>
      <c r="J59" s="37" t="s">
        <v>70</v>
      </c>
      <c r="K59" s="38" t="s">
        <v>124</v>
      </c>
      <c r="L59" s="38" t="s">
        <v>124</v>
      </c>
      <c r="M59" s="39" t="s">
        <v>356</v>
      </c>
    </row>
    <row r="60" spans="1:13" ht="25.5" x14ac:dyDescent="0.2">
      <c r="A60" s="33"/>
      <c r="B60" s="34"/>
      <c r="C60" s="35" t="s">
        <v>14</v>
      </c>
      <c r="D60" s="35" t="s">
        <v>4</v>
      </c>
      <c r="E60" s="36">
        <v>0</v>
      </c>
      <c r="F60" s="36">
        <v>1.1000000000000001</v>
      </c>
      <c r="G60" s="36">
        <v>1.1000000000000001</v>
      </c>
      <c r="H60" s="36">
        <v>0</v>
      </c>
      <c r="I60" s="35" t="s">
        <v>260</v>
      </c>
      <c r="J60" s="37" t="s">
        <v>62</v>
      </c>
      <c r="K60" s="38" t="s">
        <v>80</v>
      </c>
      <c r="L60" s="38" t="s">
        <v>80</v>
      </c>
      <c r="M60" s="39"/>
    </row>
    <row r="61" spans="1:13" x14ac:dyDescent="0.2">
      <c r="A61" s="33"/>
      <c r="B61" s="34"/>
      <c r="C61" s="35" t="s">
        <v>22</v>
      </c>
      <c r="D61" s="35" t="s">
        <v>240</v>
      </c>
      <c r="E61" s="36">
        <v>2.7</v>
      </c>
      <c r="F61" s="36">
        <v>2.7</v>
      </c>
      <c r="G61" s="36">
        <v>2.7</v>
      </c>
      <c r="H61" s="36">
        <v>0</v>
      </c>
      <c r="I61" s="35" t="s">
        <v>237</v>
      </c>
      <c r="J61" s="37" t="s">
        <v>67</v>
      </c>
      <c r="K61" s="38" t="s">
        <v>68</v>
      </c>
      <c r="L61" s="38" t="s">
        <v>261</v>
      </c>
      <c r="M61" s="39"/>
    </row>
    <row r="62" spans="1:13" x14ac:dyDescent="0.2">
      <c r="A62" s="33"/>
      <c r="B62" s="34"/>
      <c r="C62" s="35" t="s">
        <v>22</v>
      </c>
      <c r="D62" s="35" t="s">
        <v>232</v>
      </c>
      <c r="E62" s="36">
        <v>1</v>
      </c>
      <c r="F62" s="36">
        <v>1</v>
      </c>
      <c r="G62" s="36">
        <v>1</v>
      </c>
      <c r="H62" s="36"/>
      <c r="I62" s="35"/>
      <c r="J62" s="37"/>
      <c r="K62" s="38"/>
      <c r="L62" s="38"/>
      <c r="M62" s="39"/>
    </row>
    <row r="63" spans="1:13" x14ac:dyDescent="0.2">
      <c r="A63" s="33"/>
      <c r="B63" s="34"/>
      <c r="C63" s="35" t="s">
        <v>7</v>
      </c>
      <c r="D63" s="35" t="s">
        <v>245</v>
      </c>
      <c r="E63" s="36">
        <v>24.2</v>
      </c>
      <c r="F63" s="36">
        <v>24.2</v>
      </c>
      <c r="G63" s="36">
        <v>12.7</v>
      </c>
      <c r="H63" s="36">
        <v>11.5</v>
      </c>
      <c r="I63" s="35"/>
      <c r="J63" s="37"/>
      <c r="K63" s="38"/>
      <c r="L63" s="38"/>
      <c r="M63" s="39"/>
    </row>
    <row r="64" spans="1:13" x14ac:dyDescent="0.2">
      <c r="A64" s="33"/>
      <c r="B64" s="34"/>
      <c r="C64" s="35" t="s">
        <v>7</v>
      </c>
      <c r="D64" s="35" t="s">
        <v>227</v>
      </c>
      <c r="E64" s="36">
        <v>7</v>
      </c>
      <c r="F64" s="36">
        <v>7</v>
      </c>
      <c r="G64" s="36">
        <v>2.2999999999999998</v>
      </c>
      <c r="H64" s="36">
        <v>4.7</v>
      </c>
      <c r="I64" s="35"/>
      <c r="J64" s="37"/>
      <c r="K64" s="38"/>
      <c r="L64" s="38"/>
      <c r="M64" s="39"/>
    </row>
    <row r="65" spans="1:13" x14ac:dyDescent="0.2">
      <c r="A65" s="33"/>
      <c r="B65" s="34"/>
      <c r="C65" s="35" t="s">
        <v>7</v>
      </c>
      <c r="D65" s="35" t="s">
        <v>262</v>
      </c>
      <c r="E65" s="36">
        <v>2.1</v>
      </c>
      <c r="F65" s="36">
        <v>2.1</v>
      </c>
      <c r="G65" s="36"/>
      <c r="H65" s="36">
        <v>2.1</v>
      </c>
      <c r="I65" s="35"/>
      <c r="J65" s="37"/>
      <c r="K65" s="38"/>
      <c r="L65" s="38"/>
      <c r="M65" s="39"/>
    </row>
    <row r="66" spans="1:13" ht="13.5" thickBot="1" x14ac:dyDescent="0.25">
      <c r="A66" s="33"/>
      <c r="B66" s="34"/>
      <c r="C66" s="35" t="s">
        <v>34</v>
      </c>
      <c r="D66" s="35" t="s">
        <v>263</v>
      </c>
      <c r="E66" s="36">
        <v>20</v>
      </c>
      <c r="F66" s="36">
        <v>20</v>
      </c>
      <c r="G66" s="36"/>
      <c r="H66" s="36">
        <v>20</v>
      </c>
      <c r="I66" s="35"/>
      <c r="J66" s="37"/>
      <c r="K66" s="38"/>
      <c r="L66" s="38"/>
      <c r="M66" s="39"/>
    </row>
    <row r="67" spans="1:13" ht="25.5" x14ac:dyDescent="0.2">
      <c r="A67" s="47" t="s">
        <v>116</v>
      </c>
      <c r="B67" s="48" t="s">
        <v>33</v>
      </c>
      <c r="C67" s="49"/>
      <c r="D67" s="49"/>
      <c r="E67" s="50">
        <f>SUM(E68:E72)</f>
        <v>982.59999999999991</v>
      </c>
      <c r="F67" s="50">
        <f>SUM(F68:F72)</f>
        <v>991.39999999999986</v>
      </c>
      <c r="G67" s="50">
        <f>SUM(G68:G72)</f>
        <v>864.59999999999991</v>
      </c>
      <c r="H67" s="50">
        <f>SUM(H68:H72)</f>
        <v>126.8</v>
      </c>
      <c r="I67" s="49" t="s">
        <v>117</v>
      </c>
      <c r="J67" s="51" t="s">
        <v>67</v>
      </c>
      <c r="K67" s="52" t="s">
        <v>264</v>
      </c>
      <c r="L67" s="52" t="s">
        <v>264</v>
      </c>
      <c r="M67" s="53"/>
    </row>
    <row r="68" spans="1:13" ht="25.5" x14ac:dyDescent="0.2">
      <c r="A68" s="33"/>
      <c r="B68" s="34"/>
      <c r="C68" s="35" t="s">
        <v>5</v>
      </c>
      <c r="D68" s="35" t="s">
        <v>205</v>
      </c>
      <c r="E68" s="36">
        <v>766.2</v>
      </c>
      <c r="F68" s="36">
        <v>773.5</v>
      </c>
      <c r="G68" s="36">
        <v>726.8</v>
      </c>
      <c r="H68" s="36">
        <v>46.7</v>
      </c>
      <c r="I68" s="35" t="s">
        <v>115</v>
      </c>
      <c r="J68" s="37" t="s">
        <v>62</v>
      </c>
      <c r="K68" s="38" t="s">
        <v>80</v>
      </c>
      <c r="L68" s="38" t="s">
        <v>80</v>
      </c>
      <c r="M68" s="39" t="s">
        <v>333</v>
      </c>
    </row>
    <row r="69" spans="1:13" x14ac:dyDescent="0.2">
      <c r="A69" s="33"/>
      <c r="B69" s="34"/>
      <c r="C69" s="35" t="s">
        <v>7</v>
      </c>
      <c r="D69" s="35" t="s">
        <v>245</v>
      </c>
      <c r="E69" s="36">
        <v>158.30000000000001</v>
      </c>
      <c r="F69" s="36">
        <v>158.30000000000001</v>
      </c>
      <c r="G69" s="36">
        <v>83</v>
      </c>
      <c r="H69" s="36">
        <v>75.3</v>
      </c>
      <c r="I69" s="35"/>
      <c r="J69" s="37"/>
      <c r="K69" s="38"/>
      <c r="L69" s="38"/>
      <c r="M69" s="39"/>
    </row>
    <row r="70" spans="1:13" x14ac:dyDescent="0.2">
      <c r="A70" s="33"/>
      <c r="B70" s="34"/>
      <c r="C70" s="35" t="s">
        <v>7</v>
      </c>
      <c r="D70" s="35" t="s">
        <v>262</v>
      </c>
      <c r="E70" s="36">
        <v>8.3000000000000007</v>
      </c>
      <c r="F70" s="36">
        <v>8.3000000000000007</v>
      </c>
      <c r="G70" s="36">
        <v>3.5</v>
      </c>
      <c r="H70" s="36">
        <v>4.8</v>
      </c>
      <c r="I70" s="35"/>
      <c r="J70" s="37"/>
      <c r="K70" s="38"/>
      <c r="L70" s="38"/>
      <c r="M70" s="39"/>
    </row>
    <row r="71" spans="1:13" x14ac:dyDescent="0.2">
      <c r="A71" s="33"/>
      <c r="B71" s="34"/>
      <c r="C71" s="35" t="s">
        <v>22</v>
      </c>
      <c r="D71" s="35" t="s">
        <v>240</v>
      </c>
      <c r="E71" s="36">
        <v>49.8</v>
      </c>
      <c r="F71" s="36">
        <v>49.8</v>
      </c>
      <c r="G71" s="36">
        <v>49.8</v>
      </c>
      <c r="H71" s="36"/>
      <c r="I71" s="35"/>
      <c r="J71" s="37"/>
      <c r="K71" s="38"/>
      <c r="L71" s="38"/>
      <c r="M71" s="39"/>
    </row>
    <row r="72" spans="1:13" ht="13.5" thickBot="1" x14ac:dyDescent="0.25">
      <c r="A72" s="33"/>
      <c r="B72" s="34"/>
      <c r="C72" s="35" t="s">
        <v>14</v>
      </c>
      <c r="D72" s="35" t="s">
        <v>4</v>
      </c>
      <c r="E72" s="36"/>
      <c r="F72" s="36">
        <v>1.5</v>
      </c>
      <c r="G72" s="36">
        <v>1.5</v>
      </c>
      <c r="H72" s="36"/>
      <c r="I72" s="35"/>
      <c r="J72" s="37"/>
      <c r="K72" s="38"/>
      <c r="L72" s="38"/>
      <c r="M72" s="39"/>
    </row>
    <row r="73" spans="1:13" ht="38.25" x14ac:dyDescent="0.2">
      <c r="A73" s="86" t="s">
        <v>118</v>
      </c>
      <c r="B73" s="87" t="s">
        <v>119</v>
      </c>
      <c r="C73" s="49" t="s">
        <v>5</v>
      </c>
      <c r="D73" s="49" t="s">
        <v>205</v>
      </c>
      <c r="E73" s="50">
        <f>SUM(E74:E74)+224.2</f>
        <v>224.2</v>
      </c>
      <c r="F73" s="50">
        <f>SUM(F74:F74)+180.4</f>
        <v>180.4</v>
      </c>
      <c r="G73" s="50">
        <f>SUM(G74:G74)+162.1</f>
        <v>162.1</v>
      </c>
      <c r="H73" s="50">
        <f>SUM(H74:H74)+18.3</f>
        <v>18.3</v>
      </c>
      <c r="I73" s="82" t="s">
        <v>265</v>
      </c>
      <c r="J73" s="83" t="s">
        <v>67</v>
      </c>
      <c r="K73" s="84" t="s">
        <v>266</v>
      </c>
      <c r="L73" s="84" t="s">
        <v>267</v>
      </c>
      <c r="M73" s="85" t="s">
        <v>268</v>
      </c>
    </row>
    <row r="74" spans="1:13" ht="26.25" thickBot="1" x14ac:dyDescent="0.25">
      <c r="A74" s="33"/>
      <c r="B74" s="34"/>
      <c r="C74" s="35"/>
      <c r="D74" s="35"/>
      <c r="E74" s="80">
        <v>0</v>
      </c>
      <c r="F74" s="80">
        <v>0</v>
      </c>
      <c r="G74" s="80">
        <v>0</v>
      </c>
      <c r="H74" s="80">
        <v>0</v>
      </c>
      <c r="I74" s="88" t="s">
        <v>98</v>
      </c>
      <c r="J74" s="89" t="s">
        <v>95</v>
      </c>
      <c r="K74" s="90" t="s">
        <v>111</v>
      </c>
      <c r="L74" s="90" t="s">
        <v>269</v>
      </c>
      <c r="M74" s="91" t="s">
        <v>270</v>
      </c>
    </row>
    <row r="75" spans="1:13" ht="64.5" thickBot="1" x14ac:dyDescent="0.25">
      <c r="A75" s="47" t="s">
        <v>122</v>
      </c>
      <c r="B75" s="48" t="s">
        <v>123</v>
      </c>
      <c r="C75" s="49"/>
      <c r="D75" s="49"/>
      <c r="E75" s="50">
        <f>E76+E77+E78+E79+E82+E83+E84+E85</f>
        <v>1298.7</v>
      </c>
      <c r="F75" s="50">
        <f>F76+F77+F78+F79+F82+F83+F84+F85</f>
        <v>1297</v>
      </c>
      <c r="G75" s="50">
        <f>G76+G77+G78+G79+G82+G83+G84+G85</f>
        <v>1266</v>
      </c>
      <c r="H75" s="50">
        <f>H76+H77+H78+H79+H82+H83+H84+H85</f>
        <v>31</v>
      </c>
      <c r="I75" s="49" t="s">
        <v>43</v>
      </c>
      <c r="J75" s="51" t="s">
        <v>67</v>
      </c>
      <c r="K75" s="52" t="s">
        <v>271</v>
      </c>
      <c r="L75" s="52" t="s">
        <v>272</v>
      </c>
      <c r="M75" s="53" t="s">
        <v>357</v>
      </c>
    </row>
    <row r="76" spans="1:13" ht="26.25" thickBot="1" x14ac:dyDescent="0.25">
      <c r="A76" s="47" t="s">
        <v>125</v>
      </c>
      <c r="B76" s="48" t="s">
        <v>126</v>
      </c>
      <c r="C76" s="49" t="s">
        <v>5</v>
      </c>
      <c r="D76" s="49" t="s">
        <v>205</v>
      </c>
      <c r="E76" s="54">
        <v>468.4</v>
      </c>
      <c r="F76" s="54">
        <v>468.4</v>
      </c>
      <c r="G76" s="54">
        <v>468.4</v>
      </c>
      <c r="H76" s="54">
        <v>0</v>
      </c>
      <c r="I76" s="49" t="s">
        <v>127</v>
      </c>
      <c r="J76" s="51" t="s">
        <v>67</v>
      </c>
      <c r="K76" s="52" t="s">
        <v>273</v>
      </c>
      <c r="L76" s="52" t="s">
        <v>273</v>
      </c>
      <c r="M76" s="53"/>
    </row>
    <row r="77" spans="1:13" ht="26.25" thickBot="1" x14ac:dyDescent="0.25">
      <c r="A77" s="47" t="s">
        <v>128</v>
      </c>
      <c r="B77" s="48" t="s">
        <v>129</v>
      </c>
      <c r="C77" s="49" t="s">
        <v>5</v>
      </c>
      <c r="D77" s="49" t="s">
        <v>205</v>
      </c>
      <c r="E77" s="54">
        <v>88</v>
      </c>
      <c r="F77" s="54">
        <v>80.7</v>
      </c>
      <c r="G77" s="54">
        <v>60.8</v>
      </c>
      <c r="H77" s="54">
        <v>19.899999999999999</v>
      </c>
      <c r="I77" s="49" t="s">
        <v>79</v>
      </c>
      <c r="J77" s="51" t="s">
        <v>62</v>
      </c>
      <c r="K77" s="52" t="s">
        <v>274</v>
      </c>
      <c r="L77" s="52" t="s">
        <v>274</v>
      </c>
      <c r="M77" s="53"/>
    </row>
    <row r="78" spans="1:13" ht="77.25" thickBot="1" x14ac:dyDescent="0.25">
      <c r="A78" s="47" t="s">
        <v>130</v>
      </c>
      <c r="B78" s="48" t="s">
        <v>131</v>
      </c>
      <c r="C78" s="49" t="s">
        <v>5</v>
      </c>
      <c r="D78" s="49" t="s">
        <v>205</v>
      </c>
      <c r="E78" s="54">
        <v>76</v>
      </c>
      <c r="F78" s="54">
        <v>50.7</v>
      </c>
      <c r="G78" s="54">
        <v>50.7</v>
      </c>
      <c r="H78" s="54">
        <v>0</v>
      </c>
      <c r="I78" s="49" t="s">
        <v>132</v>
      </c>
      <c r="J78" s="51" t="s">
        <v>67</v>
      </c>
      <c r="K78" s="52" t="s">
        <v>73</v>
      </c>
      <c r="L78" s="52" t="s">
        <v>73</v>
      </c>
      <c r="M78" s="53" t="s">
        <v>358</v>
      </c>
    </row>
    <row r="79" spans="1:13" ht="25.5" x14ac:dyDescent="0.2">
      <c r="A79" s="86" t="s">
        <v>133</v>
      </c>
      <c r="B79" s="87" t="s">
        <v>134</v>
      </c>
      <c r="C79" s="49"/>
      <c r="D79" s="49"/>
      <c r="E79" s="50">
        <f>SUM(E80:E81)</f>
        <v>35</v>
      </c>
      <c r="F79" s="50">
        <f>SUM(F80:F81)</f>
        <v>53.6</v>
      </c>
      <c r="G79" s="50">
        <f>SUM(G80:G81)</f>
        <v>50.5</v>
      </c>
      <c r="H79" s="50">
        <f>SUM(H80:H81)</f>
        <v>3.1</v>
      </c>
      <c r="I79" s="82" t="s">
        <v>127</v>
      </c>
      <c r="J79" s="83" t="s">
        <v>67</v>
      </c>
      <c r="K79" s="84" t="s">
        <v>68</v>
      </c>
      <c r="L79" s="84" t="s">
        <v>275</v>
      </c>
      <c r="M79" s="85" t="s">
        <v>351</v>
      </c>
    </row>
    <row r="80" spans="1:13" x14ac:dyDescent="0.2">
      <c r="A80" s="33"/>
      <c r="B80" s="34"/>
      <c r="C80" s="35" t="s">
        <v>5</v>
      </c>
      <c r="D80" s="35" t="s">
        <v>205</v>
      </c>
      <c r="E80" s="36">
        <v>35</v>
      </c>
      <c r="F80" s="36">
        <v>35</v>
      </c>
      <c r="G80" s="36">
        <v>32</v>
      </c>
      <c r="H80" s="36">
        <v>3</v>
      </c>
      <c r="I80" s="35"/>
      <c r="J80" s="37"/>
      <c r="K80" s="38"/>
      <c r="L80" s="38"/>
      <c r="M80" s="39"/>
    </row>
    <row r="81" spans="1:13" ht="13.5" thickBot="1" x14ac:dyDescent="0.25">
      <c r="A81" s="33"/>
      <c r="B81" s="34"/>
      <c r="C81" s="35" t="s">
        <v>16</v>
      </c>
      <c r="D81" s="35" t="s">
        <v>276</v>
      </c>
      <c r="E81" s="36">
        <v>0</v>
      </c>
      <c r="F81" s="36">
        <v>18.600000000000001</v>
      </c>
      <c r="G81" s="36">
        <v>18.5</v>
      </c>
      <c r="H81" s="36">
        <v>0.1</v>
      </c>
      <c r="I81" s="35"/>
      <c r="J81" s="37"/>
      <c r="K81" s="38"/>
      <c r="L81" s="38"/>
      <c r="M81" s="39"/>
    </row>
    <row r="82" spans="1:13" ht="26.25" thickBot="1" x14ac:dyDescent="0.25">
      <c r="A82" s="47" t="s">
        <v>135</v>
      </c>
      <c r="B82" s="48" t="s">
        <v>136</v>
      </c>
      <c r="C82" s="49" t="s">
        <v>5</v>
      </c>
      <c r="D82" s="49" t="s">
        <v>205</v>
      </c>
      <c r="E82" s="54">
        <v>46</v>
      </c>
      <c r="F82" s="54">
        <v>44.3</v>
      </c>
      <c r="G82" s="54">
        <v>40</v>
      </c>
      <c r="H82" s="54">
        <v>4.3</v>
      </c>
      <c r="I82" s="49" t="s">
        <v>79</v>
      </c>
      <c r="J82" s="51" t="s">
        <v>67</v>
      </c>
      <c r="K82" s="52" t="s">
        <v>277</v>
      </c>
      <c r="L82" s="52" t="s">
        <v>277</v>
      </c>
      <c r="M82" s="53"/>
    </row>
    <row r="83" spans="1:13" ht="26.25" thickBot="1" x14ac:dyDescent="0.25">
      <c r="A83" s="47" t="s">
        <v>278</v>
      </c>
      <c r="B83" s="48" t="s">
        <v>279</v>
      </c>
      <c r="C83" s="49"/>
      <c r="D83" s="49"/>
      <c r="E83" s="54">
        <v>0</v>
      </c>
      <c r="F83" s="54">
        <v>0</v>
      </c>
      <c r="G83" s="54">
        <v>0</v>
      </c>
      <c r="H83" s="54">
        <v>0</v>
      </c>
      <c r="I83" s="49"/>
      <c r="J83" s="51"/>
      <c r="K83" s="52"/>
      <c r="L83" s="52"/>
      <c r="M83" s="53"/>
    </row>
    <row r="84" spans="1:13" ht="26.25" thickBot="1" x14ac:dyDescent="0.25">
      <c r="A84" s="47" t="s">
        <v>280</v>
      </c>
      <c r="B84" s="48" t="s">
        <v>145</v>
      </c>
      <c r="C84" s="49" t="s">
        <v>5</v>
      </c>
      <c r="D84" s="49" t="s">
        <v>205</v>
      </c>
      <c r="E84" s="54">
        <v>582</v>
      </c>
      <c r="F84" s="54">
        <v>596</v>
      </c>
      <c r="G84" s="54">
        <v>593.5</v>
      </c>
      <c r="H84" s="54">
        <v>2.5</v>
      </c>
      <c r="I84" s="49" t="s">
        <v>12</v>
      </c>
      <c r="J84" s="51" t="s">
        <v>67</v>
      </c>
      <c r="K84" s="52" t="s">
        <v>146</v>
      </c>
      <c r="L84" s="52" t="s">
        <v>147</v>
      </c>
      <c r="M84" s="53"/>
    </row>
    <row r="85" spans="1:13" ht="90" thickBot="1" x14ac:dyDescent="0.25">
      <c r="A85" s="86" t="s">
        <v>281</v>
      </c>
      <c r="B85" s="87" t="s">
        <v>45</v>
      </c>
      <c r="C85" s="49" t="s">
        <v>5</v>
      </c>
      <c r="D85" s="49" t="s">
        <v>205</v>
      </c>
      <c r="E85" s="54">
        <v>3.3</v>
      </c>
      <c r="F85" s="54">
        <v>3.3</v>
      </c>
      <c r="G85" s="54">
        <v>2.1</v>
      </c>
      <c r="H85" s="54">
        <v>1.2</v>
      </c>
      <c r="I85" s="82" t="s">
        <v>148</v>
      </c>
      <c r="J85" s="83" t="s">
        <v>62</v>
      </c>
      <c r="K85" s="84" t="s">
        <v>224</v>
      </c>
      <c r="L85" s="84" t="s">
        <v>97</v>
      </c>
      <c r="M85" s="85" t="s">
        <v>334</v>
      </c>
    </row>
    <row r="86" spans="1:13" ht="26.25" thickBot="1" x14ac:dyDescent="0.25">
      <c r="A86" s="47" t="s">
        <v>137</v>
      </c>
      <c r="B86" s="48" t="s">
        <v>44</v>
      </c>
      <c r="C86" s="49"/>
      <c r="D86" s="49"/>
      <c r="E86" s="50">
        <f>SUM(E87:E87)</f>
        <v>96.5</v>
      </c>
      <c r="F86" s="50">
        <f>SUM(F87:F87)</f>
        <v>74.5</v>
      </c>
      <c r="G86" s="50">
        <f>SUM(G87:G87)</f>
        <v>58.5</v>
      </c>
      <c r="H86" s="50">
        <f>SUM(H87:H87)</f>
        <v>16</v>
      </c>
      <c r="I86" s="49"/>
      <c r="J86" s="51"/>
      <c r="K86" s="52"/>
      <c r="L86" s="52"/>
      <c r="M86" s="53"/>
    </row>
    <row r="87" spans="1:13" ht="73.5" customHeight="1" thickBot="1" x14ac:dyDescent="0.25">
      <c r="A87" s="86" t="s">
        <v>138</v>
      </c>
      <c r="B87" s="87" t="s">
        <v>44</v>
      </c>
      <c r="C87" s="49" t="s">
        <v>5</v>
      </c>
      <c r="D87" s="49" t="s">
        <v>205</v>
      </c>
      <c r="E87" s="54">
        <v>96.5</v>
      </c>
      <c r="F87" s="54">
        <v>74.5</v>
      </c>
      <c r="G87" s="54">
        <v>58.5</v>
      </c>
      <c r="H87" s="54">
        <v>16</v>
      </c>
      <c r="I87" s="82" t="s">
        <v>139</v>
      </c>
      <c r="J87" s="83" t="s">
        <v>67</v>
      </c>
      <c r="K87" s="84" t="s">
        <v>282</v>
      </c>
      <c r="L87" s="84" t="s">
        <v>283</v>
      </c>
      <c r="M87" s="85" t="s">
        <v>335</v>
      </c>
    </row>
    <row r="88" spans="1:13" ht="12" hidden="1" customHeight="1" thickBot="1" x14ac:dyDescent="0.25">
      <c r="A88" s="47" t="s">
        <v>140</v>
      </c>
      <c r="B88" s="48" t="s">
        <v>38</v>
      </c>
      <c r="C88" s="49"/>
      <c r="D88" s="49"/>
      <c r="E88" s="50">
        <f>SUM(E89:E89)</f>
        <v>119.4</v>
      </c>
      <c r="F88" s="50">
        <f>SUM(F89:F89)</f>
        <v>89.4</v>
      </c>
      <c r="G88" s="50">
        <f>SUM(G89:G89)</f>
        <v>75.099999999999994</v>
      </c>
      <c r="H88" s="50">
        <f>SUM(H89:H89)</f>
        <v>14.3</v>
      </c>
      <c r="I88" s="49"/>
      <c r="J88" s="51"/>
      <c r="K88" s="52"/>
      <c r="L88" s="52"/>
      <c r="M88" s="53"/>
    </row>
    <row r="89" spans="1:13" ht="63.75" x14ac:dyDescent="0.2">
      <c r="A89" s="86" t="s">
        <v>141</v>
      </c>
      <c r="B89" s="87" t="s">
        <v>38</v>
      </c>
      <c r="C89" s="49" t="s">
        <v>5</v>
      </c>
      <c r="D89" s="49" t="s">
        <v>205</v>
      </c>
      <c r="E89" s="50">
        <f>SUM(E90:E90)+119.4</f>
        <v>119.4</v>
      </c>
      <c r="F89" s="50">
        <f>SUM(F90:F90)+89.4</f>
        <v>89.4</v>
      </c>
      <c r="G89" s="50">
        <f>SUM(G90:G90)+75.1</f>
        <v>75.099999999999994</v>
      </c>
      <c r="H89" s="50">
        <f>SUM(H90:H90)+14.3</f>
        <v>14.3</v>
      </c>
      <c r="I89" s="49" t="s">
        <v>96</v>
      </c>
      <c r="J89" s="51" t="s">
        <v>67</v>
      </c>
      <c r="K89" s="52" t="s">
        <v>284</v>
      </c>
      <c r="L89" s="52" t="s">
        <v>285</v>
      </c>
      <c r="M89" s="53" t="s">
        <v>339</v>
      </c>
    </row>
    <row r="90" spans="1:13" ht="51.75" thickBot="1" x14ac:dyDescent="0.25">
      <c r="A90" s="33"/>
      <c r="B90" s="34"/>
      <c r="C90" s="35"/>
      <c r="D90" s="35"/>
      <c r="E90" s="80">
        <v>0</v>
      </c>
      <c r="F90" s="80">
        <v>0</v>
      </c>
      <c r="G90" s="80">
        <v>0</v>
      </c>
      <c r="H90" s="80">
        <v>0</v>
      </c>
      <c r="I90" s="88" t="s">
        <v>98</v>
      </c>
      <c r="J90" s="89" t="s">
        <v>95</v>
      </c>
      <c r="K90" s="90" t="s">
        <v>286</v>
      </c>
      <c r="L90" s="90" t="s">
        <v>287</v>
      </c>
      <c r="M90" s="91" t="s">
        <v>359</v>
      </c>
    </row>
    <row r="91" spans="1:13" ht="39" hidden="1" thickBot="1" x14ac:dyDescent="0.25">
      <c r="A91" s="47" t="s">
        <v>143</v>
      </c>
      <c r="B91" s="48" t="s">
        <v>288</v>
      </c>
      <c r="C91" s="49"/>
      <c r="D91" s="49"/>
      <c r="E91" s="50">
        <f>SUM(E92:E92)</f>
        <v>10</v>
      </c>
      <c r="F91" s="50">
        <f>SUM(F92:F92)</f>
        <v>10</v>
      </c>
      <c r="G91" s="50">
        <f>SUM(G92:G92)</f>
        <v>0</v>
      </c>
      <c r="H91" s="50">
        <f>SUM(H92:H92)</f>
        <v>10</v>
      </c>
      <c r="I91" s="49"/>
      <c r="J91" s="51"/>
      <c r="K91" s="52"/>
      <c r="L91" s="52"/>
      <c r="M91" s="53"/>
    </row>
    <row r="92" spans="1:13" ht="92.65" customHeight="1" x14ac:dyDescent="0.2">
      <c r="A92" s="86" t="s">
        <v>144</v>
      </c>
      <c r="B92" s="87" t="s">
        <v>288</v>
      </c>
      <c r="C92" s="49" t="s">
        <v>5</v>
      </c>
      <c r="D92" s="49" t="s">
        <v>205</v>
      </c>
      <c r="E92" s="50">
        <f>SUM(E93:E93)+10</f>
        <v>10</v>
      </c>
      <c r="F92" s="50">
        <f>SUM(F93:F93)+10</f>
        <v>10</v>
      </c>
      <c r="G92" s="50">
        <f>SUM(G93:G93)</f>
        <v>0</v>
      </c>
      <c r="H92" s="50">
        <f>SUM(H93:H93)+10</f>
        <v>10</v>
      </c>
      <c r="I92" s="82" t="s">
        <v>289</v>
      </c>
      <c r="J92" s="83" t="s">
        <v>67</v>
      </c>
      <c r="K92" s="84" t="s">
        <v>80</v>
      </c>
      <c r="L92" s="84" t="s">
        <v>63</v>
      </c>
      <c r="M92" s="85" t="s">
        <v>336</v>
      </c>
    </row>
    <row r="93" spans="1:13" ht="13.5" thickBot="1" x14ac:dyDescent="0.25">
      <c r="A93" s="33"/>
      <c r="B93" s="34"/>
      <c r="C93" s="35"/>
      <c r="D93" s="35"/>
      <c r="E93" s="80">
        <v>0</v>
      </c>
      <c r="F93" s="80">
        <v>0</v>
      </c>
      <c r="G93" s="80">
        <v>0</v>
      </c>
      <c r="H93" s="80">
        <v>0</v>
      </c>
      <c r="I93" s="35" t="s">
        <v>290</v>
      </c>
      <c r="J93" s="37" t="s">
        <v>62</v>
      </c>
      <c r="K93" s="38" t="s">
        <v>80</v>
      </c>
      <c r="L93" s="38" t="s">
        <v>80</v>
      </c>
      <c r="M93" s="39"/>
    </row>
    <row r="94" spans="1:13" ht="39" thickBot="1" x14ac:dyDescent="0.25">
      <c r="A94" s="40" t="s">
        <v>150</v>
      </c>
      <c r="B94" s="41" t="s">
        <v>291</v>
      </c>
      <c r="C94" s="42"/>
      <c r="D94" s="42"/>
      <c r="E94" s="43">
        <f>E95+E122+E134</f>
        <v>7710.9000000000005</v>
      </c>
      <c r="F94" s="43">
        <f>F95+F122+F134</f>
        <v>7475.8</v>
      </c>
      <c r="G94" s="43">
        <f>G95+G122+G134</f>
        <v>5627.7000000000007</v>
      </c>
      <c r="H94" s="43">
        <f>H95+H122+H134</f>
        <v>1838</v>
      </c>
      <c r="I94" s="42"/>
      <c r="J94" s="44"/>
      <c r="K94" s="45"/>
      <c r="L94" s="45"/>
      <c r="M94" s="46"/>
    </row>
    <row r="95" spans="1:13" ht="26.25" thickBot="1" x14ac:dyDescent="0.25">
      <c r="A95" s="47" t="s">
        <v>151</v>
      </c>
      <c r="B95" s="48" t="s">
        <v>292</v>
      </c>
      <c r="C95" s="49"/>
      <c r="D95" s="49"/>
      <c r="E95" s="50">
        <f>E96+E99+E110+E115+E117+E118+E120+E121</f>
        <v>7209.0000000000009</v>
      </c>
      <c r="F95" s="50">
        <f>F96+F99+F110+F115+F117+F118+F120+F121</f>
        <v>6958.9000000000005</v>
      </c>
      <c r="G95" s="50">
        <f>G96+G99+G110+G115+G117+G118+G120+G121</f>
        <v>5157.8000000000011</v>
      </c>
      <c r="H95" s="50">
        <f>H96+H99+H110+H115+H117+H118+H120+H121</f>
        <v>1801.1</v>
      </c>
      <c r="I95" s="49"/>
      <c r="J95" s="51"/>
      <c r="K95" s="52"/>
      <c r="L95" s="52"/>
      <c r="M95" s="53"/>
    </row>
    <row r="96" spans="1:13" ht="25.5" x14ac:dyDescent="0.2">
      <c r="A96" s="47" t="s">
        <v>152</v>
      </c>
      <c r="B96" s="48" t="s">
        <v>346</v>
      </c>
      <c r="C96" s="49"/>
      <c r="D96" s="49"/>
      <c r="E96" s="50">
        <f>SUM(E97:E98)</f>
        <v>17.899999999999999</v>
      </c>
      <c r="F96" s="50">
        <f>SUM(F97:F98)</f>
        <v>100</v>
      </c>
      <c r="G96" s="50">
        <f>SUM(G97:G98)</f>
        <v>100</v>
      </c>
      <c r="H96" s="50">
        <f>SUM(H97:H98)</f>
        <v>0</v>
      </c>
      <c r="I96" s="49" t="s">
        <v>293</v>
      </c>
      <c r="J96" s="51" t="s">
        <v>70</v>
      </c>
      <c r="K96" s="52" t="s">
        <v>63</v>
      </c>
      <c r="L96" s="52" t="s">
        <v>63</v>
      </c>
      <c r="M96" s="53"/>
    </row>
    <row r="97" spans="1:13" x14ac:dyDescent="0.2">
      <c r="A97" s="33"/>
      <c r="B97" s="34"/>
      <c r="C97" s="35" t="s">
        <v>14</v>
      </c>
      <c r="D97" s="35" t="s">
        <v>251</v>
      </c>
      <c r="E97" s="36">
        <v>0</v>
      </c>
      <c r="F97" s="36">
        <v>100</v>
      </c>
      <c r="G97" s="36">
        <v>100</v>
      </c>
      <c r="H97" s="36">
        <v>0</v>
      </c>
      <c r="I97" s="35"/>
      <c r="J97" s="37"/>
      <c r="K97" s="38"/>
      <c r="L97" s="38"/>
      <c r="M97" s="39"/>
    </row>
    <row r="98" spans="1:13" ht="13.5" thickBot="1" x14ac:dyDescent="0.25">
      <c r="A98" s="33"/>
      <c r="B98" s="34"/>
      <c r="C98" s="35" t="s">
        <v>34</v>
      </c>
      <c r="D98" s="35" t="s">
        <v>263</v>
      </c>
      <c r="E98" s="36">
        <v>17.899999999999999</v>
      </c>
      <c r="F98" s="36">
        <v>0</v>
      </c>
      <c r="G98" s="36">
        <v>0</v>
      </c>
      <c r="H98" s="36">
        <v>0</v>
      </c>
      <c r="I98" s="35"/>
      <c r="J98" s="37"/>
      <c r="K98" s="38"/>
      <c r="L98" s="38"/>
      <c r="M98" s="39"/>
    </row>
    <row r="99" spans="1:13" ht="18" customHeight="1" x14ac:dyDescent="0.2">
      <c r="A99" s="141" t="s">
        <v>154</v>
      </c>
      <c r="B99" s="139" t="s">
        <v>155</v>
      </c>
      <c r="C99" s="49"/>
      <c r="D99" s="49"/>
      <c r="E99" s="50">
        <f>SUM(E100:E109)</f>
        <v>3914.5000000000005</v>
      </c>
      <c r="F99" s="50">
        <f>SUM(F100:F109)</f>
        <v>3962.4000000000005</v>
      </c>
      <c r="G99" s="50">
        <f>SUM(G100:G109)+0.2</f>
        <v>3119.4000000000005</v>
      </c>
      <c r="H99" s="50">
        <f>SUM(H100:H109)-0.2</f>
        <v>843</v>
      </c>
      <c r="I99" s="82" t="s">
        <v>153</v>
      </c>
      <c r="J99" s="83" t="s">
        <v>70</v>
      </c>
      <c r="K99" s="84" t="s">
        <v>124</v>
      </c>
      <c r="L99" s="84" t="s">
        <v>294</v>
      </c>
      <c r="M99" s="130" t="s">
        <v>360</v>
      </c>
    </row>
    <row r="100" spans="1:13" x14ac:dyDescent="0.2">
      <c r="A100" s="142"/>
      <c r="B100" s="140"/>
      <c r="C100" s="35" t="s">
        <v>34</v>
      </c>
      <c r="D100" s="35" t="s">
        <v>263</v>
      </c>
      <c r="E100" s="36">
        <v>82.7</v>
      </c>
      <c r="F100" s="36">
        <v>337.1</v>
      </c>
      <c r="G100" s="36">
        <v>337.1</v>
      </c>
      <c r="H100" s="36">
        <v>0</v>
      </c>
      <c r="I100" s="35"/>
      <c r="J100" s="37"/>
      <c r="K100" s="38"/>
      <c r="L100" s="38"/>
      <c r="M100" s="131"/>
    </row>
    <row r="101" spans="1:13" x14ac:dyDescent="0.2">
      <c r="A101" s="33"/>
      <c r="B101" s="34"/>
      <c r="C101" s="35" t="s">
        <v>15</v>
      </c>
      <c r="D101" s="35" t="s">
        <v>295</v>
      </c>
      <c r="E101" s="36">
        <v>2689.5</v>
      </c>
      <c r="F101" s="36">
        <v>1655.9</v>
      </c>
      <c r="G101" s="36">
        <v>1655.9</v>
      </c>
      <c r="H101" s="36">
        <v>0</v>
      </c>
      <c r="I101" s="35"/>
      <c r="J101" s="37"/>
      <c r="K101" s="38"/>
      <c r="L101" s="38"/>
      <c r="M101" s="131"/>
    </row>
    <row r="102" spans="1:13" x14ac:dyDescent="0.2">
      <c r="A102" s="33"/>
      <c r="B102" s="34"/>
      <c r="C102" s="35" t="s">
        <v>5</v>
      </c>
      <c r="D102" s="35" t="s">
        <v>205</v>
      </c>
      <c r="E102" s="36">
        <v>0</v>
      </c>
      <c r="F102" s="36">
        <v>958.5</v>
      </c>
      <c r="G102" s="36">
        <v>230.8</v>
      </c>
      <c r="H102" s="36">
        <v>727.7</v>
      </c>
      <c r="I102" s="35"/>
      <c r="J102" s="37"/>
      <c r="K102" s="38"/>
      <c r="L102" s="38"/>
      <c r="M102" s="131"/>
    </row>
    <row r="103" spans="1:13" x14ac:dyDescent="0.2">
      <c r="A103" s="33"/>
      <c r="B103" s="34"/>
      <c r="C103" s="35" t="s">
        <v>35</v>
      </c>
      <c r="D103" s="35" t="s">
        <v>296</v>
      </c>
      <c r="E103" s="36">
        <v>553.6</v>
      </c>
      <c r="F103" s="36">
        <v>432.9</v>
      </c>
      <c r="G103" s="36">
        <v>333.6</v>
      </c>
      <c r="H103" s="36">
        <v>99.3</v>
      </c>
      <c r="I103" s="35"/>
      <c r="J103" s="37"/>
      <c r="K103" s="38"/>
      <c r="L103" s="38"/>
      <c r="M103" s="131"/>
    </row>
    <row r="104" spans="1:13" x14ac:dyDescent="0.2">
      <c r="A104" s="33"/>
      <c r="B104" s="34"/>
      <c r="C104" s="35" t="s">
        <v>297</v>
      </c>
      <c r="D104" s="35" t="s">
        <v>298</v>
      </c>
      <c r="E104" s="36">
        <v>44.8</v>
      </c>
      <c r="F104" s="36">
        <v>44.8</v>
      </c>
      <c r="G104" s="36">
        <v>44.5</v>
      </c>
      <c r="H104" s="36">
        <v>0.3</v>
      </c>
      <c r="I104" s="35"/>
      <c r="J104" s="37"/>
      <c r="K104" s="38"/>
      <c r="L104" s="38"/>
      <c r="M104" s="131"/>
    </row>
    <row r="105" spans="1:13" x14ac:dyDescent="0.2">
      <c r="A105" s="33"/>
      <c r="B105" s="34"/>
      <c r="C105" s="35" t="s">
        <v>297</v>
      </c>
      <c r="D105" s="35" t="s">
        <v>299</v>
      </c>
      <c r="E105" s="36">
        <v>4</v>
      </c>
      <c r="F105" s="36">
        <v>4</v>
      </c>
      <c r="G105" s="36">
        <v>3.9</v>
      </c>
      <c r="H105" s="36">
        <v>0.1</v>
      </c>
      <c r="I105" s="35"/>
      <c r="J105" s="37"/>
      <c r="K105" s="38"/>
      <c r="L105" s="38"/>
      <c r="M105" s="131"/>
    </row>
    <row r="106" spans="1:13" x14ac:dyDescent="0.2">
      <c r="A106" s="33"/>
      <c r="B106" s="34"/>
      <c r="C106" s="35" t="s">
        <v>300</v>
      </c>
      <c r="D106" s="35" t="s">
        <v>301</v>
      </c>
      <c r="E106" s="36">
        <v>48.8</v>
      </c>
      <c r="F106" s="36">
        <v>38.1</v>
      </c>
      <c r="G106" s="36">
        <v>29.4</v>
      </c>
      <c r="H106" s="36">
        <v>8.6999999999999993</v>
      </c>
      <c r="I106" s="35"/>
      <c r="J106" s="37"/>
      <c r="K106" s="38"/>
      <c r="L106" s="38"/>
      <c r="M106" s="131"/>
    </row>
    <row r="107" spans="1:13" x14ac:dyDescent="0.2">
      <c r="A107" s="33"/>
      <c r="B107" s="34"/>
      <c r="C107" s="35" t="s">
        <v>297</v>
      </c>
      <c r="D107" s="35" t="s">
        <v>302</v>
      </c>
      <c r="E107" s="36">
        <v>27.8</v>
      </c>
      <c r="F107" s="36">
        <v>27.8</v>
      </c>
      <c r="G107" s="36">
        <v>27.3</v>
      </c>
      <c r="H107" s="36">
        <v>0.5</v>
      </c>
      <c r="I107" s="35"/>
      <c r="J107" s="37"/>
      <c r="K107" s="38"/>
      <c r="L107" s="38"/>
      <c r="M107" s="131"/>
    </row>
    <row r="108" spans="1:13" x14ac:dyDescent="0.2">
      <c r="A108" s="33"/>
      <c r="B108" s="34"/>
      <c r="C108" s="35" t="s">
        <v>297</v>
      </c>
      <c r="D108" s="35" t="s">
        <v>303</v>
      </c>
      <c r="E108" s="36">
        <v>315.89999999999998</v>
      </c>
      <c r="F108" s="36">
        <v>315.89999999999998</v>
      </c>
      <c r="G108" s="36">
        <v>309.39999999999998</v>
      </c>
      <c r="H108" s="36">
        <v>6.5</v>
      </c>
      <c r="I108" s="35"/>
      <c r="J108" s="37"/>
      <c r="K108" s="38"/>
      <c r="L108" s="38"/>
      <c r="M108" s="131"/>
    </row>
    <row r="109" spans="1:13" ht="13.5" thickBot="1" x14ac:dyDescent="0.25">
      <c r="A109" s="33"/>
      <c r="B109" s="34"/>
      <c r="C109" s="35" t="s">
        <v>34</v>
      </c>
      <c r="D109" s="35" t="s">
        <v>304</v>
      </c>
      <c r="E109" s="36">
        <v>147.4</v>
      </c>
      <c r="F109" s="36">
        <v>147.4</v>
      </c>
      <c r="G109" s="36">
        <v>147.30000000000001</v>
      </c>
      <c r="H109" s="36">
        <v>0.1</v>
      </c>
      <c r="I109" s="35"/>
      <c r="J109" s="37"/>
      <c r="K109" s="38"/>
      <c r="L109" s="38"/>
      <c r="M109" s="132"/>
    </row>
    <row r="110" spans="1:13" ht="67.900000000000006" customHeight="1" x14ac:dyDescent="0.2">
      <c r="A110" s="86" t="s">
        <v>156</v>
      </c>
      <c r="B110" s="87" t="s">
        <v>157</v>
      </c>
      <c r="C110" s="49"/>
      <c r="D110" s="49"/>
      <c r="E110" s="50">
        <f>SUM(E111:E114)</f>
        <v>2888.4</v>
      </c>
      <c r="F110" s="50">
        <f>SUM(F111:F114)</f>
        <v>2709.1</v>
      </c>
      <c r="G110" s="50">
        <f>SUM(G111:G114)</f>
        <v>1825.5</v>
      </c>
      <c r="H110" s="50">
        <f>SUM(H111:H114)</f>
        <v>883.6</v>
      </c>
      <c r="I110" s="82" t="s">
        <v>153</v>
      </c>
      <c r="J110" s="83" t="s">
        <v>62</v>
      </c>
      <c r="K110" s="84" t="s">
        <v>124</v>
      </c>
      <c r="L110" s="84" t="s">
        <v>305</v>
      </c>
      <c r="M110" s="130" t="s">
        <v>361</v>
      </c>
    </row>
    <row r="111" spans="1:13" x14ac:dyDescent="0.2">
      <c r="A111" s="33"/>
      <c r="B111" s="34"/>
      <c r="C111" s="35" t="s">
        <v>34</v>
      </c>
      <c r="D111" s="35" t="s">
        <v>263</v>
      </c>
      <c r="E111" s="36">
        <v>144.6</v>
      </c>
      <c r="F111" s="36">
        <v>144.6</v>
      </c>
      <c r="G111" s="36">
        <v>144.6</v>
      </c>
      <c r="H111" s="36">
        <v>0</v>
      </c>
      <c r="I111" s="35"/>
      <c r="J111" s="37"/>
      <c r="K111" s="38"/>
      <c r="L111" s="38"/>
      <c r="M111" s="131"/>
    </row>
    <row r="112" spans="1:13" x14ac:dyDescent="0.2">
      <c r="A112" s="33"/>
      <c r="B112" s="34"/>
      <c r="C112" s="35" t="s">
        <v>15</v>
      </c>
      <c r="D112" s="35" t="s">
        <v>295</v>
      </c>
      <c r="E112" s="36">
        <v>556.29999999999995</v>
      </c>
      <c r="F112" s="36">
        <v>719.9</v>
      </c>
      <c r="G112" s="36">
        <v>719.9</v>
      </c>
      <c r="H112" s="36">
        <v>0</v>
      </c>
      <c r="I112" s="35"/>
      <c r="J112" s="37"/>
      <c r="K112" s="38"/>
      <c r="L112" s="38"/>
      <c r="M112" s="131"/>
    </row>
    <row r="113" spans="1:13" x14ac:dyDescent="0.2">
      <c r="A113" s="33"/>
      <c r="B113" s="34"/>
      <c r="C113" s="35" t="s">
        <v>5</v>
      </c>
      <c r="D113" s="35" t="s">
        <v>205</v>
      </c>
      <c r="E113" s="36">
        <v>1755.4</v>
      </c>
      <c r="F113" s="36">
        <v>1412.5</v>
      </c>
      <c r="G113" s="36">
        <v>529</v>
      </c>
      <c r="H113" s="36">
        <v>883.5</v>
      </c>
      <c r="I113" s="35"/>
      <c r="J113" s="37"/>
      <c r="K113" s="38"/>
      <c r="L113" s="38"/>
      <c r="M113" s="131"/>
    </row>
    <row r="114" spans="1:13" ht="13.5" thickBot="1" x14ac:dyDescent="0.25">
      <c r="A114" s="33"/>
      <c r="B114" s="34"/>
      <c r="C114" s="35" t="s">
        <v>34</v>
      </c>
      <c r="D114" s="35" t="s">
        <v>304</v>
      </c>
      <c r="E114" s="36">
        <v>432.1</v>
      </c>
      <c r="F114" s="36">
        <v>432.1</v>
      </c>
      <c r="G114" s="36">
        <v>432</v>
      </c>
      <c r="H114" s="36">
        <v>0.1</v>
      </c>
      <c r="I114" s="35"/>
      <c r="J114" s="37"/>
      <c r="K114" s="38"/>
      <c r="L114" s="38"/>
      <c r="M114" s="132"/>
    </row>
    <row r="115" spans="1:13" ht="25.5" x14ac:dyDescent="0.2">
      <c r="A115" s="47" t="s">
        <v>158</v>
      </c>
      <c r="B115" s="48" t="s">
        <v>159</v>
      </c>
      <c r="C115" s="49"/>
      <c r="D115" s="49"/>
      <c r="E115" s="50">
        <f>SUM(E116:E116)</f>
        <v>268.39999999999998</v>
      </c>
      <c r="F115" s="50">
        <f>SUM(F116:F116)</f>
        <v>51.1</v>
      </c>
      <c r="G115" s="50">
        <f>SUM(G116:G116)</f>
        <v>51.1</v>
      </c>
      <c r="H115" s="50">
        <f>SUM(H116:H116)</f>
        <v>0</v>
      </c>
      <c r="I115" s="49" t="s">
        <v>160</v>
      </c>
      <c r="J115" s="51" t="s">
        <v>70</v>
      </c>
      <c r="K115" s="52" t="s">
        <v>124</v>
      </c>
      <c r="L115" s="52" t="s">
        <v>124</v>
      </c>
      <c r="M115" s="53" t="s">
        <v>362</v>
      </c>
    </row>
    <row r="116" spans="1:13" ht="13.5" thickBot="1" x14ac:dyDescent="0.25">
      <c r="A116" s="33"/>
      <c r="B116" s="34"/>
      <c r="C116" s="35" t="s">
        <v>34</v>
      </c>
      <c r="D116" s="35" t="s">
        <v>263</v>
      </c>
      <c r="E116" s="36">
        <v>268.39999999999998</v>
      </c>
      <c r="F116" s="36">
        <v>51.1</v>
      </c>
      <c r="G116" s="36">
        <v>51.1</v>
      </c>
      <c r="H116" s="36">
        <v>0</v>
      </c>
      <c r="I116" s="35"/>
      <c r="J116" s="37"/>
      <c r="K116" s="38"/>
      <c r="L116" s="38"/>
      <c r="M116" s="39"/>
    </row>
    <row r="117" spans="1:13" ht="26.25" thickBot="1" x14ac:dyDescent="0.25">
      <c r="A117" s="47" t="s">
        <v>306</v>
      </c>
      <c r="B117" s="48" t="s">
        <v>307</v>
      </c>
      <c r="C117" s="49" t="s">
        <v>34</v>
      </c>
      <c r="D117" s="49" t="s">
        <v>263</v>
      </c>
      <c r="E117" s="54">
        <v>0</v>
      </c>
      <c r="F117" s="54">
        <v>3</v>
      </c>
      <c r="G117" s="54">
        <v>2.2000000000000002</v>
      </c>
      <c r="H117" s="54">
        <v>0.8</v>
      </c>
      <c r="I117" s="49" t="s">
        <v>308</v>
      </c>
      <c r="J117" s="51" t="s">
        <v>70</v>
      </c>
      <c r="K117" s="52" t="s">
        <v>63</v>
      </c>
      <c r="L117" s="52" t="s">
        <v>63</v>
      </c>
      <c r="M117" s="53" t="s">
        <v>309</v>
      </c>
    </row>
    <row r="118" spans="1:13" ht="38.25" x14ac:dyDescent="0.2">
      <c r="A118" s="86" t="s">
        <v>310</v>
      </c>
      <c r="B118" s="87" t="s">
        <v>39</v>
      </c>
      <c r="C118" s="49"/>
      <c r="D118" s="49"/>
      <c r="E118" s="50">
        <f>SUM(E119:E119)</f>
        <v>119.8</v>
      </c>
      <c r="F118" s="50">
        <f>SUM(F119:F119)</f>
        <v>119.8</v>
      </c>
      <c r="G118" s="50">
        <f>SUM(G119:G119)</f>
        <v>59.6</v>
      </c>
      <c r="H118" s="50">
        <f>SUM(H119:H119)</f>
        <v>60.2</v>
      </c>
      <c r="I118" s="82" t="s">
        <v>162</v>
      </c>
      <c r="J118" s="83" t="s">
        <v>70</v>
      </c>
      <c r="K118" s="84" t="s">
        <v>124</v>
      </c>
      <c r="L118" s="84" t="s">
        <v>305</v>
      </c>
      <c r="M118" s="85" t="s">
        <v>363</v>
      </c>
    </row>
    <row r="119" spans="1:13" ht="13.5" thickBot="1" x14ac:dyDescent="0.25">
      <c r="A119" s="33"/>
      <c r="B119" s="34"/>
      <c r="C119" s="35" t="s">
        <v>5</v>
      </c>
      <c r="D119" s="35" t="s">
        <v>205</v>
      </c>
      <c r="E119" s="36">
        <v>119.8</v>
      </c>
      <c r="F119" s="36">
        <v>119.8</v>
      </c>
      <c r="G119" s="36">
        <v>59.6</v>
      </c>
      <c r="H119" s="36">
        <v>60.2</v>
      </c>
      <c r="I119" s="35"/>
      <c r="J119" s="37"/>
      <c r="K119" s="38"/>
      <c r="L119" s="38"/>
      <c r="M119" s="39"/>
    </row>
    <row r="120" spans="1:13" ht="51.75" hidden="1" thickBot="1" x14ac:dyDescent="0.25">
      <c r="A120" s="47" t="s">
        <v>311</v>
      </c>
      <c r="B120" s="48" t="s">
        <v>312</v>
      </c>
      <c r="C120" s="49"/>
      <c r="D120" s="49"/>
      <c r="E120" s="54">
        <v>0</v>
      </c>
      <c r="F120" s="54">
        <v>0</v>
      </c>
      <c r="G120" s="54">
        <v>0</v>
      </c>
      <c r="H120" s="54">
        <v>0</v>
      </c>
      <c r="I120" s="49" t="s">
        <v>313</v>
      </c>
      <c r="J120" s="51" t="s">
        <v>62</v>
      </c>
      <c r="K120" s="52" t="s">
        <v>80</v>
      </c>
      <c r="L120" s="52" t="s">
        <v>63</v>
      </c>
      <c r="M120" s="53" t="s">
        <v>314</v>
      </c>
    </row>
    <row r="121" spans="1:13" ht="64.5" thickBot="1" x14ac:dyDescent="0.25">
      <c r="A121" s="86" t="s">
        <v>161</v>
      </c>
      <c r="B121" s="87" t="s">
        <v>312</v>
      </c>
      <c r="C121" s="49" t="s">
        <v>5</v>
      </c>
      <c r="D121" s="49" t="s">
        <v>205</v>
      </c>
      <c r="E121" s="54">
        <v>0</v>
      </c>
      <c r="F121" s="54">
        <v>13.5</v>
      </c>
      <c r="G121" s="54">
        <v>0</v>
      </c>
      <c r="H121" s="54">
        <v>13.5</v>
      </c>
      <c r="I121" s="82" t="s">
        <v>313</v>
      </c>
      <c r="J121" s="83" t="s">
        <v>62</v>
      </c>
      <c r="K121" s="84" t="s">
        <v>80</v>
      </c>
      <c r="L121" s="84" t="s">
        <v>63</v>
      </c>
      <c r="M121" s="85" t="s">
        <v>364</v>
      </c>
    </row>
    <row r="122" spans="1:13" ht="39" thickBot="1" x14ac:dyDescent="0.25">
      <c r="A122" s="47" t="s">
        <v>163</v>
      </c>
      <c r="B122" s="48" t="s">
        <v>164</v>
      </c>
      <c r="C122" s="49"/>
      <c r="D122" s="49"/>
      <c r="E122" s="50">
        <f>E123+E127+E128+E129+E133</f>
        <v>494</v>
      </c>
      <c r="F122" s="50">
        <f>F123+F127+F128+F129+F133</f>
        <v>509</v>
      </c>
      <c r="G122" s="50">
        <f>G123+G127+G128+G129+G133-0.1</f>
        <v>462</v>
      </c>
      <c r="H122" s="50">
        <f>H123+H127+H128+H129+H133+0.1</f>
        <v>36.9</v>
      </c>
      <c r="I122" s="49"/>
      <c r="J122" s="51"/>
      <c r="K122" s="52"/>
      <c r="L122" s="52"/>
      <c r="M122" s="53"/>
    </row>
    <row r="123" spans="1:13" ht="38.25" x14ac:dyDescent="0.2">
      <c r="A123" s="47" t="s">
        <v>165</v>
      </c>
      <c r="B123" s="48" t="s">
        <v>36</v>
      </c>
      <c r="C123" s="49"/>
      <c r="D123" s="49"/>
      <c r="E123" s="50">
        <f>SUM(E124:E126)</f>
        <v>131.6</v>
      </c>
      <c r="F123" s="50">
        <f>SUM(F124:F126)</f>
        <v>175.1</v>
      </c>
      <c r="G123" s="50">
        <f>SUM(G124:G126)</f>
        <v>173.8</v>
      </c>
      <c r="H123" s="50">
        <f>SUM(H124:H126)</f>
        <v>1.3</v>
      </c>
      <c r="I123" s="49" t="s">
        <v>315</v>
      </c>
      <c r="J123" s="51" t="s">
        <v>70</v>
      </c>
      <c r="K123" s="52" t="s">
        <v>124</v>
      </c>
      <c r="L123" s="52" t="s">
        <v>124</v>
      </c>
      <c r="M123" s="53"/>
    </row>
    <row r="124" spans="1:13" x14ac:dyDescent="0.2">
      <c r="A124" s="33"/>
      <c r="B124" s="34"/>
      <c r="C124" s="35" t="s">
        <v>5</v>
      </c>
      <c r="D124" s="35" t="s">
        <v>205</v>
      </c>
      <c r="E124" s="36">
        <v>131.6</v>
      </c>
      <c r="F124" s="36">
        <v>145.1</v>
      </c>
      <c r="G124" s="36">
        <v>143.80000000000001</v>
      </c>
      <c r="H124" s="36">
        <v>1.3</v>
      </c>
      <c r="I124" s="35" t="s">
        <v>142</v>
      </c>
      <c r="J124" s="37" t="s">
        <v>62</v>
      </c>
      <c r="K124" s="38" t="s">
        <v>111</v>
      </c>
      <c r="L124" s="38" t="s">
        <v>111</v>
      </c>
      <c r="M124" s="39"/>
    </row>
    <row r="125" spans="1:13" ht="25.5" x14ac:dyDescent="0.2">
      <c r="A125" s="33"/>
      <c r="B125" s="34"/>
      <c r="C125" s="35" t="s">
        <v>13</v>
      </c>
      <c r="D125" s="35" t="s">
        <v>206</v>
      </c>
      <c r="E125" s="36">
        <v>0</v>
      </c>
      <c r="F125" s="36">
        <v>30</v>
      </c>
      <c r="G125" s="36">
        <v>30</v>
      </c>
      <c r="H125" s="36">
        <v>0</v>
      </c>
      <c r="I125" s="35" t="s">
        <v>316</v>
      </c>
      <c r="J125" s="37" t="s">
        <v>62</v>
      </c>
      <c r="K125" s="38" t="s">
        <v>80</v>
      </c>
      <c r="L125" s="38" t="s">
        <v>80</v>
      </c>
      <c r="M125" s="39"/>
    </row>
    <row r="126" spans="1:13" ht="26.25" thickBot="1" x14ac:dyDescent="0.25">
      <c r="A126" s="33"/>
      <c r="B126" s="34"/>
      <c r="C126" s="35"/>
      <c r="D126" s="35"/>
      <c r="E126" s="80">
        <v>0</v>
      </c>
      <c r="F126" s="80">
        <v>0</v>
      </c>
      <c r="G126" s="80">
        <v>0</v>
      </c>
      <c r="H126" s="80">
        <v>0</v>
      </c>
      <c r="I126" s="35" t="s">
        <v>317</v>
      </c>
      <c r="J126" s="37" t="s">
        <v>70</v>
      </c>
      <c r="K126" s="38" t="s">
        <v>124</v>
      </c>
      <c r="L126" s="38" t="s">
        <v>124</v>
      </c>
      <c r="M126" s="39"/>
    </row>
    <row r="127" spans="1:13" ht="26.25" hidden="1" thickBot="1" x14ac:dyDescent="0.25">
      <c r="A127" s="47" t="s">
        <v>166</v>
      </c>
      <c r="B127" s="48" t="s">
        <v>40</v>
      </c>
      <c r="C127" s="49" t="s">
        <v>5</v>
      </c>
      <c r="D127" s="49" t="s">
        <v>205</v>
      </c>
      <c r="E127" s="54">
        <v>0</v>
      </c>
      <c r="F127" s="54">
        <v>0</v>
      </c>
      <c r="G127" s="54">
        <v>0</v>
      </c>
      <c r="H127" s="54">
        <v>0</v>
      </c>
      <c r="I127" s="49"/>
      <c r="J127" s="51"/>
      <c r="K127" s="52"/>
      <c r="L127" s="52"/>
      <c r="M127" s="53"/>
    </row>
    <row r="128" spans="1:13" ht="39" thickBot="1" x14ac:dyDescent="0.25">
      <c r="A128" s="47" t="s">
        <v>167</v>
      </c>
      <c r="B128" s="48" t="s">
        <v>47</v>
      </c>
      <c r="C128" s="49" t="s">
        <v>5</v>
      </c>
      <c r="D128" s="49" t="s">
        <v>205</v>
      </c>
      <c r="E128" s="54">
        <v>160</v>
      </c>
      <c r="F128" s="54">
        <v>160</v>
      </c>
      <c r="G128" s="54">
        <v>159.4</v>
      </c>
      <c r="H128" s="54">
        <v>0.6</v>
      </c>
      <c r="I128" s="49" t="s">
        <v>168</v>
      </c>
      <c r="J128" s="51" t="s">
        <v>70</v>
      </c>
      <c r="K128" s="52" t="s">
        <v>124</v>
      </c>
      <c r="L128" s="52">
        <v>100</v>
      </c>
      <c r="M128" s="53"/>
    </row>
    <row r="129" spans="1:13" ht="25.5" x14ac:dyDescent="0.2">
      <c r="A129" s="47" t="s">
        <v>169</v>
      </c>
      <c r="B129" s="48" t="s">
        <v>170</v>
      </c>
      <c r="C129" s="49"/>
      <c r="D129" s="49"/>
      <c r="E129" s="50">
        <f>SUM(E130:E132)</f>
        <v>202.4</v>
      </c>
      <c r="F129" s="50">
        <f>SUM(F130:F132)</f>
        <v>152.4</v>
      </c>
      <c r="G129" s="50">
        <f>SUM(G130:G132)</f>
        <v>128.9</v>
      </c>
      <c r="H129" s="50">
        <f>SUM(H130:H132)</f>
        <v>23.5</v>
      </c>
      <c r="I129" s="49" t="s">
        <v>171</v>
      </c>
      <c r="J129" s="51" t="s">
        <v>67</v>
      </c>
      <c r="K129" s="52" t="s">
        <v>121</v>
      </c>
      <c r="L129" s="52" t="s">
        <v>121</v>
      </c>
      <c r="M129" s="53" t="s">
        <v>318</v>
      </c>
    </row>
    <row r="130" spans="1:13" x14ac:dyDescent="0.2">
      <c r="A130" s="33"/>
      <c r="B130" s="34"/>
      <c r="C130" s="35" t="s">
        <v>5</v>
      </c>
      <c r="D130" s="35" t="s">
        <v>205</v>
      </c>
      <c r="E130" s="36">
        <v>177.4</v>
      </c>
      <c r="F130" s="36">
        <v>127.4</v>
      </c>
      <c r="G130" s="36">
        <v>103.9</v>
      </c>
      <c r="H130" s="36">
        <v>23.5</v>
      </c>
      <c r="I130" s="35"/>
      <c r="J130" s="37"/>
      <c r="K130" s="38"/>
      <c r="L130" s="38"/>
      <c r="M130" s="39"/>
    </row>
    <row r="131" spans="1:13" x14ac:dyDescent="0.2">
      <c r="A131" s="33"/>
      <c r="B131" s="34"/>
      <c r="C131" s="35" t="s">
        <v>34</v>
      </c>
      <c r="D131" s="35" t="s">
        <v>263</v>
      </c>
      <c r="E131" s="36">
        <v>5.3</v>
      </c>
      <c r="F131" s="36">
        <v>5.3</v>
      </c>
      <c r="G131" s="36">
        <v>5.3</v>
      </c>
      <c r="H131" s="36">
        <v>0</v>
      </c>
      <c r="I131" s="35"/>
      <c r="J131" s="37"/>
      <c r="K131" s="38"/>
      <c r="L131" s="38"/>
      <c r="M131" s="39"/>
    </row>
    <row r="132" spans="1:13" ht="13.5" thickBot="1" x14ac:dyDescent="0.25">
      <c r="A132" s="33"/>
      <c r="B132" s="34"/>
      <c r="C132" s="35" t="s">
        <v>34</v>
      </c>
      <c r="D132" s="35" t="s">
        <v>304</v>
      </c>
      <c r="E132" s="36">
        <v>19.7</v>
      </c>
      <c r="F132" s="36">
        <v>19.7</v>
      </c>
      <c r="G132" s="36">
        <v>19.7</v>
      </c>
      <c r="H132" s="36">
        <v>0</v>
      </c>
      <c r="I132" s="35"/>
      <c r="J132" s="37"/>
      <c r="K132" s="38"/>
      <c r="L132" s="38"/>
      <c r="M132" s="39"/>
    </row>
    <row r="133" spans="1:13" ht="26.25" thickBot="1" x14ac:dyDescent="0.25">
      <c r="A133" s="93" t="s">
        <v>319</v>
      </c>
      <c r="B133" s="94" t="s">
        <v>320</v>
      </c>
      <c r="C133" s="95" t="s">
        <v>14</v>
      </c>
      <c r="D133" s="95" t="s">
        <v>4</v>
      </c>
      <c r="E133" s="96">
        <v>0</v>
      </c>
      <c r="F133" s="96">
        <v>21.5</v>
      </c>
      <c r="G133" s="96">
        <v>0</v>
      </c>
      <c r="H133" s="96">
        <v>11.4</v>
      </c>
      <c r="I133" s="95" t="s">
        <v>321</v>
      </c>
      <c r="J133" s="97" t="s">
        <v>62</v>
      </c>
      <c r="K133" s="98" t="s">
        <v>89</v>
      </c>
      <c r="L133" s="98" t="s">
        <v>80</v>
      </c>
      <c r="M133" s="99" t="s">
        <v>325</v>
      </c>
    </row>
    <row r="134" spans="1:13" ht="39" hidden="1" thickBot="1" x14ac:dyDescent="0.25">
      <c r="A134" s="47" t="s">
        <v>172</v>
      </c>
      <c r="B134" s="48" t="s">
        <v>46</v>
      </c>
      <c r="C134" s="49"/>
      <c r="D134" s="49"/>
      <c r="E134" s="50">
        <f t="shared" ref="E134:H135" si="1">SUM(E135:E135)</f>
        <v>7.9</v>
      </c>
      <c r="F134" s="50">
        <f t="shared" si="1"/>
        <v>7.9</v>
      </c>
      <c r="G134" s="50">
        <f t="shared" si="1"/>
        <v>7.9</v>
      </c>
      <c r="H134" s="50">
        <f t="shared" si="1"/>
        <v>0</v>
      </c>
      <c r="I134" s="49"/>
      <c r="J134" s="51"/>
      <c r="K134" s="52"/>
      <c r="L134" s="52"/>
      <c r="M134" s="53"/>
    </row>
    <row r="135" spans="1:13" ht="38.25" x14ac:dyDescent="0.2">
      <c r="A135" s="47" t="s">
        <v>173</v>
      </c>
      <c r="B135" s="48" t="s">
        <v>46</v>
      </c>
      <c r="C135" s="49"/>
      <c r="D135" s="49"/>
      <c r="E135" s="50">
        <f t="shared" si="1"/>
        <v>7.9</v>
      </c>
      <c r="F135" s="50">
        <f t="shared" si="1"/>
        <v>7.9</v>
      </c>
      <c r="G135" s="50">
        <f t="shared" si="1"/>
        <v>7.9</v>
      </c>
      <c r="H135" s="50">
        <f t="shared" si="1"/>
        <v>0</v>
      </c>
      <c r="I135" s="49" t="s">
        <v>174</v>
      </c>
      <c r="J135" s="51" t="s">
        <v>62</v>
      </c>
      <c r="K135" s="52" t="s">
        <v>80</v>
      </c>
      <c r="L135" s="52" t="s">
        <v>80</v>
      </c>
      <c r="M135" s="53" t="s">
        <v>365</v>
      </c>
    </row>
    <row r="136" spans="1:13" ht="13.5" thickBot="1" x14ac:dyDescent="0.25">
      <c r="A136" s="33"/>
      <c r="B136" s="34"/>
      <c r="C136" s="35" t="s">
        <v>34</v>
      </c>
      <c r="D136" s="35" t="s">
        <v>263</v>
      </c>
      <c r="E136" s="36">
        <v>7.9</v>
      </c>
      <c r="F136" s="36">
        <v>7.9</v>
      </c>
      <c r="G136" s="36">
        <v>7.9</v>
      </c>
      <c r="H136" s="36">
        <v>0</v>
      </c>
      <c r="I136" s="35"/>
      <c r="J136" s="37"/>
      <c r="K136" s="38"/>
      <c r="L136" s="38"/>
      <c r="M136" s="39"/>
    </row>
    <row r="137" spans="1:13" ht="39" thickBot="1" x14ac:dyDescent="0.25">
      <c r="A137" s="40" t="s">
        <v>175</v>
      </c>
      <c r="B137" s="41" t="s">
        <v>17</v>
      </c>
      <c r="C137" s="42"/>
      <c r="D137" s="42"/>
      <c r="E137" s="43">
        <f>E138+E141</f>
        <v>811</v>
      </c>
      <c r="F137" s="43">
        <f>F138+F141</f>
        <v>1183.5</v>
      </c>
      <c r="G137" s="43">
        <f>G138+G141</f>
        <v>1167.6000000000001</v>
      </c>
      <c r="H137" s="43">
        <f>H138+H141</f>
        <v>15.9</v>
      </c>
      <c r="I137" s="42"/>
      <c r="J137" s="44"/>
      <c r="K137" s="45"/>
      <c r="L137" s="45"/>
      <c r="M137" s="46"/>
    </row>
    <row r="138" spans="1:13" ht="39" hidden="1" thickBot="1" x14ac:dyDescent="0.25">
      <c r="A138" s="47" t="s">
        <v>176</v>
      </c>
      <c r="B138" s="48" t="s">
        <v>18</v>
      </c>
      <c r="C138" s="49"/>
      <c r="D138" s="49"/>
      <c r="E138" s="50">
        <f>SUM(E139:E139)</f>
        <v>756</v>
      </c>
      <c r="F138" s="50">
        <f>SUM(F139:F139)</f>
        <v>1149.8</v>
      </c>
      <c r="G138" s="50">
        <f>SUM(G139:G139)</f>
        <v>1133.9000000000001</v>
      </c>
      <c r="H138" s="50">
        <f>SUM(H139:H139)</f>
        <v>15.9</v>
      </c>
      <c r="I138" s="49"/>
      <c r="J138" s="51"/>
      <c r="K138" s="52"/>
      <c r="L138" s="52"/>
      <c r="M138" s="53"/>
    </row>
    <row r="139" spans="1:13" ht="51" x14ac:dyDescent="0.2">
      <c r="A139" s="86" t="s">
        <v>177</v>
      </c>
      <c r="B139" s="87" t="s">
        <v>178</v>
      </c>
      <c r="C139" s="49" t="s">
        <v>5</v>
      </c>
      <c r="D139" s="49" t="s">
        <v>205</v>
      </c>
      <c r="E139" s="50">
        <f>SUM(E140:E140)+756</f>
        <v>756</v>
      </c>
      <c r="F139" s="50">
        <f>SUM(F140:F140)+1149.8</f>
        <v>1149.8</v>
      </c>
      <c r="G139" s="50">
        <f>SUM(G140:G140)+1133.9</f>
        <v>1133.9000000000001</v>
      </c>
      <c r="H139" s="50">
        <f>SUM(H140:H140)+15.9</f>
        <v>15.9</v>
      </c>
      <c r="I139" s="82" t="s">
        <v>179</v>
      </c>
      <c r="J139" s="83" t="s">
        <v>67</v>
      </c>
      <c r="K139" s="84" t="s">
        <v>121</v>
      </c>
      <c r="L139" s="84" t="s">
        <v>111</v>
      </c>
      <c r="M139" s="85" t="s">
        <v>367</v>
      </c>
    </row>
    <row r="140" spans="1:13" ht="77.25" thickBot="1" x14ac:dyDescent="0.25">
      <c r="A140" s="33"/>
      <c r="B140" s="34"/>
      <c r="C140" s="35"/>
      <c r="D140" s="35"/>
      <c r="E140" s="80">
        <v>0</v>
      </c>
      <c r="F140" s="80">
        <v>0</v>
      </c>
      <c r="G140" s="80">
        <v>0</v>
      </c>
      <c r="H140" s="80">
        <v>0</v>
      </c>
      <c r="I140" s="88" t="s">
        <v>322</v>
      </c>
      <c r="J140" s="89" t="s">
        <v>67</v>
      </c>
      <c r="K140" s="90" t="s">
        <v>120</v>
      </c>
      <c r="L140" s="90" t="s">
        <v>111</v>
      </c>
      <c r="M140" s="91" t="s">
        <v>366</v>
      </c>
    </row>
    <row r="141" spans="1:13" ht="51.75" hidden="1" thickBot="1" x14ac:dyDescent="0.25">
      <c r="A141" s="47" t="s">
        <v>180</v>
      </c>
      <c r="B141" s="48" t="s">
        <v>19</v>
      </c>
      <c r="C141" s="49"/>
      <c r="D141" s="49"/>
      <c r="E141" s="50">
        <f>SUM(E142:E142)</f>
        <v>55</v>
      </c>
      <c r="F141" s="50">
        <f>SUM(F142:F142)</f>
        <v>33.700000000000003</v>
      </c>
      <c r="G141" s="50">
        <f>SUM(G142:G142)</f>
        <v>33.700000000000003</v>
      </c>
      <c r="H141" s="50">
        <f>SUM(H142:H142)</f>
        <v>0</v>
      </c>
      <c r="I141" s="49"/>
      <c r="J141" s="51"/>
      <c r="K141" s="52"/>
      <c r="L141" s="52"/>
      <c r="M141" s="53"/>
    </row>
    <row r="142" spans="1:13" ht="26.25" thickBot="1" x14ac:dyDescent="0.25">
      <c r="A142" s="55" t="s">
        <v>181</v>
      </c>
      <c r="B142" s="56" t="s">
        <v>182</v>
      </c>
      <c r="C142" s="57" t="s">
        <v>5</v>
      </c>
      <c r="D142" s="57" t="s">
        <v>205</v>
      </c>
      <c r="E142" s="58">
        <v>55</v>
      </c>
      <c r="F142" s="58">
        <v>33.700000000000003</v>
      </c>
      <c r="G142" s="58">
        <v>33.700000000000003</v>
      </c>
      <c r="H142" s="58">
        <v>0</v>
      </c>
      <c r="I142" s="57" t="s">
        <v>183</v>
      </c>
      <c r="J142" s="59" t="s">
        <v>67</v>
      </c>
      <c r="K142" s="60" t="s">
        <v>71</v>
      </c>
      <c r="L142" s="60" t="s">
        <v>71</v>
      </c>
      <c r="M142" s="73"/>
    </row>
    <row r="143" spans="1:13" hidden="1" x14ac:dyDescent="0.2">
      <c r="A143" s="61"/>
      <c r="B143" s="61"/>
      <c r="C143" s="62"/>
      <c r="D143" s="62"/>
      <c r="E143" s="63"/>
      <c r="F143" s="63"/>
      <c r="G143" s="63"/>
      <c r="H143" s="63"/>
      <c r="I143" s="62"/>
      <c r="J143" s="64"/>
      <c r="K143" s="65"/>
      <c r="L143" s="65"/>
      <c r="M143" s="62"/>
    </row>
    <row r="144" spans="1:13" hidden="1" x14ac:dyDescent="0.2">
      <c r="A144" s="61"/>
      <c r="B144" s="61"/>
      <c r="C144" s="62"/>
      <c r="D144" s="62"/>
      <c r="E144" s="63"/>
      <c r="F144" s="63"/>
      <c r="G144" s="63"/>
      <c r="H144" s="63"/>
      <c r="I144" s="62"/>
      <c r="J144" s="64"/>
      <c r="K144" s="65"/>
      <c r="L144" s="65"/>
      <c r="M144" s="62"/>
    </row>
    <row r="145" spans="1:13" hidden="1" x14ac:dyDescent="0.2">
      <c r="A145" s="61"/>
      <c r="B145" s="61"/>
      <c r="C145" s="62"/>
      <c r="D145" s="62"/>
      <c r="E145" s="63"/>
      <c r="F145" s="63"/>
      <c r="G145" s="63"/>
      <c r="H145" s="63"/>
      <c r="I145" s="62"/>
      <c r="J145" s="64"/>
      <c r="K145" s="65"/>
      <c r="L145" s="65"/>
      <c r="M145" s="62"/>
    </row>
    <row r="146" spans="1:13" x14ac:dyDescent="0.2">
      <c r="A146" s="61"/>
      <c r="B146" s="61"/>
      <c r="C146" s="62"/>
      <c r="D146" s="62"/>
      <c r="E146" s="63"/>
      <c r="F146" s="63"/>
      <c r="G146" s="63"/>
      <c r="H146" s="63"/>
      <c r="I146" s="62"/>
      <c r="J146" s="64"/>
      <c r="K146" s="65"/>
      <c r="L146" s="65"/>
      <c r="M146" s="62"/>
    </row>
    <row r="147" spans="1:13" ht="14.65" customHeight="1" x14ac:dyDescent="0.2">
      <c r="A147" s="133" t="s">
        <v>21</v>
      </c>
      <c r="B147" s="133"/>
      <c r="C147" s="133"/>
      <c r="D147" s="133"/>
      <c r="E147" s="133"/>
      <c r="F147" s="133"/>
      <c r="G147" s="63"/>
      <c r="H147" s="63"/>
      <c r="I147" s="62"/>
      <c r="J147" s="64"/>
      <c r="K147" s="65"/>
      <c r="L147" s="65"/>
      <c r="M147" s="62"/>
    </row>
    <row r="148" spans="1:13" s="78" customFormat="1" ht="43.9" customHeight="1" x14ac:dyDescent="0.25">
      <c r="A148" s="81" t="s">
        <v>48</v>
      </c>
      <c r="B148" s="81" t="s">
        <v>49</v>
      </c>
      <c r="C148" s="81" t="s">
        <v>51</v>
      </c>
      <c r="D148" s="81" t="s">
        <v>52</v>
      </c>
      <c r="E148" s="81" t="s">
        <v>53</v>
      </c>
      <c r="F148" s="81" t="s">
        <v>54</v>
      </c>
    </row>
    <row r="149" spans="1:13" ht="25.5" x14ac:dyDescent="0.2">
      <c r="A149" s="34" t="s">
        <v>35</v>
      </c>
      <c r="B149" s="34" t="s">
        <v>347</v>
      </c>
      <c r="C149" s="66">
        <v>553.6</v>
      </c>
      <c r="D149" s="66">
        <v>432.9</v>
      </c>
      <c r="E149" s="66">
        <v>333.6</v>
      </c>
      <c r="F149" s="66">
        <v>99.3</v>
      </c>
    </row>
    <row r="150" spans="1:13" ht="25.5" x14ac:dyDescent="0.2">
      <c r="A150" s="34" t="s">
        <v>297</v>
      </c>
      <c r="B150" s="34" t="s">
        <v>348</v>
      </c>
      <c r="C150" s="66">
        <v>392.5</v>
      </c>
      <c r="D150" s="66">
        <v>392.5</v>
      </c>
      <c r="E150" s="66">
        <v>385.2</v>
      </c>
      <c r="F150" s="66">
        <v>7.3</v>
      </c>
    </row>
    <row r="151" spans="1:13" ht="25.5" x14ac:dyDescent="0.2">
      <c r="A151" s="34" t="s">
        <v>34</v>
      </c>
      <c r="B151" s="34" t="s">
        <v>184</v>
      </c>
      <c r="C151" s="66">
        <v>1146</v>
      </c>
      <c r="D151" s="66">
        <v>1168.2</v>
      </c>
      <c r="E151" s="66">
        <v>1147.2</v>
      </c>
      <c r="F151" s="66">
        <v>21</v>
      </c>
    </row>
    <row r="152" spans="1:13" x14ac:dyDescent="0.2">
      <c r="A152" s="34" t="s">
        <v>15</v>
      </c>
      <c r="B152" s="34" t="s">
        <v>185</v>
      </c>
      <c r="C152" s="66">
        <v>3245.8</v>
      </c>
      <c r="D152" s="66">
        <v>2375.8000000000002</v>
      </c>
      <c r="E152" s="66">
        <v>2375.8000000000002</v>
      </c>
      <c r="F152" s="66">
        <v>0</v>
      </c>
    </row>
    <row r="153" spans="1:13" x14ac:dyDescent="0.2">
      <c r="A153" s="34" t="s">
        <v>7</v>
      </c>
      <c r="B153" s="34" t="s">
        <v>186</v>
      </c>
      <c r="C153" s="66">
        <v>330.8</v>
      </c>
      <c r="D153" s="66">
        <v>330.8</v>
      </c>
      <c r="E153" s="66">
        <v>116.8</v>
      </c>
      <c r="F153" s="66">
        <v>214</v>
      </c>
    </row>
    <row r="154" spans="1:13" x14ac:dyDescent="0.2">
      <c r="A154" s="34" t="s">
        <v>22</v>
      </c>
      <c r="B154" s="34" t="s">
        <v>187</v>
      </c>
      <c r="C154" s="66">
        <v>124.2</v>
      </c>
      <c r="D154" s="66">
        <v>124.2</v>
      </c>
      <c r="E154" s="66">
        <v>122.7</v>
      </c>
      <c r="F154" s="66">
        <v>1.5</v>
      </c>
    </row>
    <row r="155" spans="1:13" ht="25.5" x14ac:dyDescent="0.2">
      <c r="A155" s="34" t="s">
        <v>13</v>
      </c>
      <c r="B155" s="34" t="s">
        <v>323</v>
      </c>
      <c r="C155" s="66">
        <v>0</v>
      </c>
      <c r="D155" s="66">
        <v>160</v>
      </c>
      <c r="E155" s="66">
        <v>158.69999999999999</v>
      </c>
      <c r="F155" s="66">
        <v>1.3</v>
      </c>
    </row>
    <row r="156" spans="1:13" x14ac:dyDescent="0.2">
      <c r="A156" s="34" t="s">
        <v>14</v>
      </c>
      <c r="B156" s="34" t="s">
        <v>188</v>
      </c>
      <c r="C156" s="66">
        <v>0</v>
      </c>
      <c r="D156" s="66">
        <v>187.6</v>
      </c>
      <c r="E156" s="66">
        <v>163.80000000000001</v>
      </c>
      <c r="F156" s="66">
        <f>23.7-10.1</f>
        <v>13.6</v>
      </c>
    </row>
    <row r="157" spans="1:13" x14ac:dyDescent="0.2">
      <c r="A157" s="34" t="s">
        <v>16</v>
      </c>
      <c r="B157" s="34" t="s">
        <v>189</v>
      </c>
      <c r="C157" s="66">
        <v>0</v>
      </c>
      <c r="D157" s="66">
        <v>18.600000000000001</v>
      </c>
      <c r="E157" s="66">
        <v>18.5</v>
      </c>
      <c r="F157" s="66">
        <v>0.1</v>
      </c>
    </row>
    <row r="158" spans="1:13" x14ac:dyDescent="0.2">
      <c r="A158" s="34" t="s">
        <v>5</v>
      </c>
      <c r="B158" s="34" t="s">
        <v>190</v>
      </c>
      <c r="C158" s="66">
        <v>10413.6</v>
      </c>
      <c r="D158" s="66">
        <v>10900</v>
      </c>
      <c r="E158" s="66">
        <v>8833.6</v>
      </c>
      <c r="F158" s="66">
        <v>2066.4</v>
      </c>
    </row>
    <row r="159" spans="1:13" ht="25.5" x14ac:dyDescent="0.2">
      <c r="A159" s="34" t="s">
        <v>300</v>
      </c>
      <c r="B159" s="34" t="s">
        <v>324</v>
      </c>
      <c r="C159" s="66">
        <v>48.8</v>
      </c>
      <c r="D159" s="66">
        <v>38.1</v>
      </c>
      <c r="E159" s="66">
        <v>29.4</v>
      </c>
      <c r="F159" s="66">
        <v>8.6999999999999993</v>
      </c>
    </row>
    <row r="160" spans="1:13" x14ac:dyDescent="0.2">
      <c r="A160" s="67"/>
      <c r="B160" s="68" t="s">
        <v>191</v>
      </c>
      <c r="C160" s="69">
        <f>SUM(C149:C159)</f>
        <v>16255.3</v>
      </c>
      <c r="D160" s="69">
        <f>SUM(D149:D159)</f>
        <v>16128.7</v>
      </c>
      <c r="E160" s="69">
        <f>SUM(E149:E159)</f>
        <v>13685.300000000001</v>
      </c>
      <c r="F160" s="69">
        <f>SUM(F149:F159)</f>
        <v>2433.1999999999998</v>
      </c>
    </row>
  </sheetData>
  <mergeCells count="23">
    <mergeCell ref="M110:M114"/>
    <mergeCell ref="A147:F147"/>
    <mergeCell ref="M41:M44"/>
    <mergeCell ref="I41:I42"/>
    <mergeCell ref="M47:M51"/>
    <mergeCell ref="B99:B100"/>
    <mergeCell ref="A99:A100"/>
    <mergeCell ref="M99:M109"/>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11 programa</vt:lpstr>
      <vt:lpstr>Ataskaita!Print_Area</vt:lpstr>
      <vt:lpstr>'11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2021-02-25T19:22:35Z</cp:lastPrinted>
  <dcterms:created xsi:type="dcterms:W3CDTF">2015-11-25T08:18:21Z</dcterms:created>
  <dcterms:modified xsi:type="dcterms:W3CDTF">2021-02-26T12:06:45Z</dcterms:modified>
</cp:coreProperties>
</file>