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72\"/>
    </mc:Choice>
  </mc:AlternateContent>
  <bookViews>
    <workbookView xWindow="0" yWindow="0" windowWidth="23040" windowHeight="9225"/>
  </bookViews>
  <sheets>
    <sheet name="Ataskaita" sheetId="15" r:id="rId1"/>
    <sheet name="3 programa" sheetId="20" r:id="rId2"/>
  </sheets>
  <definedNames>
    <definedName name="_xlnm.Print_Area" localSheetId="0">Ataskaita!$A$1:$I$38</definedName>
    <definedName name="_xlnm.Print_Titles" localSheetId="1">'3 programa'!$4:$6</definedName>
  </definedNames>
  <calcPr calcId="191029"/>
</workbook>
</file>

<file path=xl/calcChain.xml><?xml version="1.0" encoding="utf-8"?>
<calcChain xmlns="http://schemas.openxmlformats.org/spreadsheetml/2006/main">
  <c r="E18" i="20" l="1"/>
  <c r="F219" i="20" l="1"/>
  <c r="E219" i="20"/>
  <c r="D219" i="20"/>
  <c r="C219" i="20"/>
  <c r="H200" i="20"/>
  <c r="G200" i="20"/>
  <c r="F200" i="20"/>
  <c r="E200" i="20"/>
  <c r="H194" i="20"/>
  <c r="G194" i="20"/>
  <c r="F194" i="20"/>
  <c r="E194" i="20"/>
  <c r="H191" i="20"/>
  <c r="G191" i="20"/>
  <c r="G190" i="20" s="1"/>
  <c r="G189" i="20" s="1"/>
  <c r="F191" i="20"/>
  <c r="E191" i="20"/>
  <c r="E190" i="20" s="1"/>
  <c r="E189" i="20" s="1"/>
  <c r="H190" i="20"/>
  <c r="H189" i="20" s="1"/>
  <c r="H182" i="20"/>
  <c r="G182" i="20"/>
  <c r="G180" i="20" s="1"/>
  <c r="G179" i="20" s="1"/>
  <c r="F182" i="20"/>
  <c r="F180" i="20" s="1"/>
  <c r="F179" i="20" s="1"/>
  <c r="E182" i="20"/>
  <c r="E180" i="20" s="1"/>
  <c r="E179" i="20" s="1"/>
  <c r="H180" i="20"/>
  <c r="H179" i="20" s="1"/>
  <c r="H169" i="20"/>
  <c r="H168" i="20" s="1"/>
  <c r="H167" i="20" s="1"/>
  <c r="G169" i="20"/>
  <c r="G168" i="20" s="1"/>
  <c r="G167" i="20" s="1"/>
  <c r="F169" i="20"/>
  <c r="E169" i="20"/>
  <c r="E168" i="20" s="1"/>
  <c r="E167" i="20" s="1"/>
  <c r="F168" i="20"/>
  <c r="F167" i="20" s="1"/>
  <c r="H164" i="20"/>
  <c r="G164" i="20"/>
  <c r="G162" i="20" s="1"/>
  <c r="F164" i="20"/>
  <c r="F162" i="20" s="1"/>
  <c r="E164" i="20"/>
  <c r="E162" i="20" s="1"/>
  <c r="H162" i="20"/>
  <c r="H160" i="20"/>
  <c r="G160" i="20"/>
  <c r="F160" i="20"/>
  <c r="E160" i="20"/>
  <c r="H154" i="20"/>
  <c r="G154" i="20"/>
  <c r="F154" i="20"/>
  <c r="E154" i="20"/>
  <c r="H151" i="20"/>
  <c r="G151" i="20"/>
  <c r="F151" i="20"/>
  <c r="E151" i="20"/>
  <c r="H148" i="20"/>
  <c r="G148" i="20"/>
  <c r="F148" i="20"/>
  <c r="E148" i="20"/>
  <c r="H144" i="20"/>
  <c r="G144" i="20"/>
  <c r="F144" i="20"/>
  <c r="E144" i="20"/>
  <c r="H138" i="20"/>
  <c r="G138" i="20"/>
  <c r="F138" i="20"/>
  <c r="E138" i="20"/>
  <c r="H135" i="20"/>
  <c r="G135" i="20"/>
  <c r="F135" i="20"/>
  <c r="E135" i="20"/>
  <c r="H132" i="20"/>
  <c r="G132" i="20"/>
  <c r="F132" i="20"/>
  <c r="E132" i="20"/>
  <c r="H127" i="20"/>
  <c r="H126" i="20" s="1"/>
  <c r="G127" i="20"/>
  <c r="G126" i="20" s="1"/>
  <c r="F127" i="20"/>
  <c r="F126" i="20" s="1"/>
  <c r="E127" i="20"/>
  <c r="H124" i="20"/>
  <c r="G124" i="20"/>
  <c r="F124" i="20"/>
  <c r="E124" i="20"/>
  <c r="H121" i="20"/>
  <c r="G121" i="20"/>
  <c r="F121" i="20"/>
  <c r="E121" i="20"/>
  <c r="H118" i="20"/>
  <c r="G118" i="20"/>
  <c r="F118" i="20"/>
  <c r="E118" i="20"/>
  <c r="H114" i="20"/>
  <c r="G114" i="20"/>
  <c r="F114" i="20"/>
  <c r="E114" i="20"/>
  <c r="H111" i="20"/>
  <c r="H110" i="20" s="1"/>
  <c r="G111" i="20"/>
  <c r="G110" i="20" s="1"/>
  <c r="F111" i="20"/>
  <c r="F110" i="20" s="1"/>
  <c r="E111" i="20"/>
  <c r="E110" i="20" s="1"/>
  <c r="H108" i="20"/>
  <c r="G108" i="20"/>
  <c r="F108" i="20"/>
  <c r="E108" i="20"/>
  <c r="H105" i="20"/>
  <c r="H104" i="20" s="1"/>
  <c r="G105" i="20"/>
  <c r="G104" i="20" s="1"/>
  <c r="F105" i="20"/>
  <c r="F104" i="20" s="1"/>
  <c r="E105" i="20"/>
  <c r="E104" i="20" s="1"/>
  <c r="H101" i="20"/>
  <c r="H100" i="20" s="1"/>
  <c r="G101" i="20"/>
  <c r="G100" i="20" s="1"/>
  <c r="F101" i="20"/>
  <c r="F100" i="20" s="1"/>
  <c r="E101" i="20"/>
  <c r="E100" i="20" s="1"/>
  <c r="H97" i="20"/>
  <c r="G97" i="20"/>
  <c r="F97" i="20"/>
  <c r="E97" i="20"/>
  <c r="H89" i="20"/>
  <c r="G89" i="20"/>
  <c r="F89" i="20"/>
  <c r="E89" i="20"/>
  <c r="H87" i="20"/>
  <c r="G87" i="20"/>
  <c r="F87" i="20"/>
  <c r="E87" i="20"/>
  <c r="H85" i="20"/>
  <c r="G85" i="20"/>
  <c r="F85" i="20"/>
  <c r="E85" i="20"/>
  <c r="H81" i="20"/>
  <c r="G81" i="20"/>
  <c r="F81" i="20"/>
  <c r="E81" i="20"/>
  <c r="H76" i="20"/>
  <c r="G76" i="20"/>
  <c r="F76" i="20"/>
  <c r="E76" i="20"/>
  <c r="H71" i="20"/>
  <c r="G71" i="20"/>
  <c r="F71" i="20"/>
  <c r="E71" i="20"/>
  <c r="H67" i="20"/>
  <c r="G67" i="20"/>
  <c r="F67" i="20"/>
  <c r="E67" i="20"/>
  <c r="H60" i="20"/>
  <c r="G60" i="20"/>
  <c r="F60" i="20"/>
  <c r="E60" i="20"/>
  <c r="H28" i="20"/>
  <c r="G28" i="20"/>
  <c r="F28" i="20"/>
  <c r="E28" i="20"/>
  <c r="H26" i="20"/>
  <c r="G26" i="20"/>
  <c r="F26" i="20"/>
  <c r="E26" i="20"/>
  <c r="E15" i="20" s="1"/>
  <c r="H18" i="20"/>
  <c r="G18" i="20"/>
  <c r="F18" i="20"/>
  <c r="F15" i="20" s="1"/>
  <c r="F190" i="20" l="1"/>
  <c r="F189" i="20" s="1"/>
  <c r="G15" i="20"/>
  <c r="G14" i="20" s="1"/>
  <c r="H15" i="20"/>
  <c r="H14" i="20" s="1"/>
  <c r="H8" i="20" s="1"/>
  <c r="H7" i="20" s="1"/>
  <c r="E126" i="20"/>
  <c r="E14" i="20" s="1"/>
  <c r="E8" i="20" s="1"/>
  <c r="E7" i="20" s="1"/>
  <c r="F14" i="20"/>
  <c r="F8" i="20" l="1"/>
  <c r="F7" i="20" s="1"/>
  <c r="G8" i="20"/>
  <c r="G7" i="20" s="1"/>
</calcChain>
</file>

<file path=xl/sharedStrings.xml><?xml version="1.0" encoding="utf-8"?>
<sst xmlns="http://schemas.openxmlformats.org/spreadsheetml/2006/main" count="922" uniqueCount="538">
  <si>
    <t>Planas</t>
  </si>
  <si>
    <t>Kurti savivaldybės valdymo sistemą, patogią verslui ir gyventojams</t>
  </si>
  <si>
    <t>Savivaldybės administracijos veiklos užtikrinimas (darbo užmokestis)</t>
  </si>
  <si>
    <t>SB</t>
  </si>
  <si>
    <t>SB(VB)</t>
  </si>
  <si>
    <t>SB(SP)</t>
  </si>
  <si>
    <t>SB(SPL)</t>
  </si>
  <si>
    <t>03</t>
  </si>
  <si>
    <t>Dalyvavimas organizuojant rinkimus</t>
  </si>
  <si>
    <t>Daugiabučių gyvenamųjų namų žemės nuomos mokesčio paskirstymo ir administravimo paslaugos pirkimas</t>
  </si>
  <si>
    <t>SB(VR)</t>
  </si>
  <si>
    <t>SB(VRL)</t>
  </si>
  <si>
    <t>Kontrolės ir audito tarnybos finansinio, ūkinio bei materialinio aptarnavimo užtikrinimas</t>
  </si>
  <si>
    <t>Savivaldybės tarybos finansinio, ūkinio bei materialinio aptarnavimo užtikrinimas</t>
  </si>
  <si>
    <t>Tarptautinių organizacijų, kurių narė yra Klaipėdos miesto savivaldybė, skaičius</t>
  </si>
  <si>
    <t>Paskolų grąžinimas ir palūkanų mokėjimas</t>
  </si>
  <si>
    <t>Savivaldybės administracijos direktoriaus rezervas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</si>
  <si>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</si>
  <si>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</si>
  <si>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</si>
  <si>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</si>
  <si>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Gyvenamųjų patalpų ir jų priklausinių, taip pat pagalbinės paskirties pastatų, jų dalių privatizavimo dokumentų rengimas</t>
  </si>
  <si>
    <t>Turto valdymo dokumentų rengimas (galimybių studijos, ekspertizės ir kt.)</t>
  </si>
  <si>
    <t>Finansavimo šaltinių suvestinė</t>
  </si>
  <si>
    <t>IŠ VISO:</t>
  </si>
  <si>
    <t>Savivaldybės tarybos ir mero sekretoriato finansinio, ūkinio bei materialinio aptarnavimo užtikrinimas</t>
  </si>
  <si>
    <t>Kompiuterinės, programinės įrangos, organizacinės technikos bei licencijų įsigijimas, eksploatavimas</t>
  </si>
  <si>
    <t>tūkst. Eur</t>
  </si>
  <si>
    <t>SB(L)</t>
  </si>
  <si>
    <t>Viešųjų ryšių plėtojimas (gyventojų apklausos, nuomonių tyrimai,  informacijos sklaida žiniasklaidos priemonėse, savivaldybės skelbimų publikavimas, rinkodaros ir reprezentacinių  priemonių vykdymas ir kt.)</t>
  </si>
  <si>
    <t>Automobilių statymo aikštelės prie „Švyturio“ arenos apšvietimo išlaidų dengimas ir energinių išteklių išlaidų kompensavimas UAB „Klaipėdos arena“</t>
  </si>
  <si>
    <t>Kapinių priežiūros skyriaus pastato remontas (Toleikių k., Klaipėdos r. sav.)</t>
  </si>
  <si>
    <t>Savivaldybės administracijos veiklos užtikrinimas (pastatų eksploatacija, prekių ir paslaugų įsigijimas, korespondencijos siuntimas paštu, spaudinių prenumerata, naudojimasis Registrų centro duomenų bazėmis ir kt.)</t>
  </si>
  <si>
    <t>ES</t>
  </si>
  <si>
    <t>Mokymų (valstybės tarnautojų įvadiniai mokymai, specifiniai mokymai atestatams ir licencijoms įgyti, naujų darbuotojų adaptavimas) organizavimas</t>
  </si>
  <si>
    <t>Savivaldybės administracijos organizacinės struktūros tobulinimas</t>
  </si>
  <si>
    <t>Atstovavimo teismuose ir teismų sprendimų vykdymo organizavimas bei teismo išlaidų apmokėjimas</t>
  </si>
  <si>
    <t>Socialinės paramos skyriaus patalpų remontas (Vytauto g. 13)</t>
  </si>
  <si>
    <t>Pastato Liepų g. 11 fasado ir patalpų remontas</t>
  </si>
  <si>
    <t xml:space="preserve">STRATEGINIO VEIKLOS PLANO VYKDYMO ATASKAITA </t>
  </si>
  <si>
    <t xml:space="preserve"> VALDYMO  PROGRAMOS (NR. 03)</t>
  </si>
  <si>
    <t>ĮVYKDYMO ATASKAITA</t>
  </si>
  <si>
    <t>faktiškai įvykdyta</t>
  </si>
  <si>
    <t>iš dalies įvykdyta</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</si>
  <si>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</si>
  <si>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1) papriemonė ir priemonė laikoma visiškai įvykdyta, jei pasiektos visos planuotų ataskaitiniais metais vertinimo  kriterijų reikšmės;</t>
  </si>
  <si>
    <t>2) papriemonė ir priemonė laikoma iš dalies įvykdyta, jei pasiekta mažiau vertinimo kriterijų reikšmių, nei planuota ataskaitiniais metais;</t>
  </si>
  <si>
    <t>3) papriemonė ir priemonė laikoma neįvykdyta, jei nepasiekta nė viena planuoto ataskaitinių metų produkto kriterijaus reikšmė.</t>
  </si>
  <si>
    <t>Perkeltų į elektroninę erdvę paslaugų kiekis</t>
  </si>
  <si>
    <t>neįvykdyta</t>
  </si>
  <si>
    <t>Dalyvauta tarptautinių organizacijų veikloje, tarptautiniuose ir miestų partnerių organizuojamuose renginiuose, kartai per metus</t>
  </si>
  <si>
    <t>Išversta į užsienio kalbas tarptautinio bendradarbiavimo dokumentų, puslapių skaičius</t>
  </si>
  <si>
    <t>SB(KPP)</t>
  </si>
  <si>
    <t>Savivaldybės kontroliuojamų įmonių įstatinio kapitalo didinimas, perduodant inžinerinius tinklus funkcijoms vykdyti, neveikiančių įmonių likvidavimas</t>
  </si>
  <si>
    <t>Pastatų pripažinimo tinkamais naudoti dokumentų rengimas</t>
  </si>
  <si>
    <t>Kodas</t>
  </si>
  <si>
    <t>METINIO VEIKLOS PLANO VYKDYMO ATASKAITA</t>
  </si>
  <si>
    <t>SP lėšos</t>
  </si>
  <si>
    <t>Patvirtintas asignavimų planas</t>
  </si>
  <si>
    <t>Patikslintas asignavimų planas</t>
  </si>
  <si>
    <t>Iš viso gauta asignavimų</t>
  </si>
  <si>
    <t>Likutis</t>
  </si>
  <si>
    <t>Rodiklis</t>
  </si>
  <si>
    <t>Mato vnt.</t>
  </si>
  <si>
    <t>Pastaba</t>
  </si>
  <si>
    <t>Faktas</t>
  </si>
  <si>
    <t>Savivaldybės valdymo programa</t>
  </si>
  <si>
    <t>03.01.</t>
  </si>
  <si>
    <t>03.01.01.</t>
  </si>
  <si>
    <t xml:space="preserve">Organizuoti savivaldybės veiklos bendrųjų funkcijų vykdymą                </t>
  </si>
  <si>
    <t>03.01.01.01.</t>
  </si>
  <si>
    <t>Savivaldybės administracijos veiklos užtikrinimas</t>
  </si>
  <si>
    <t>Savivaldybės administracijos darbuotojų</t>
  </si>
  <si>
    <t>skaičius</t>
  </si>
  <si>
    <t>03.01.01.01.0100.</t>
  </si>
  <si>
    <t>Neproporcingai sumažinto darbo užmokesčio grąžinimas</t>
  </si>
  <si>
    <t>Sumažinto darbo užmokesčio grąžinimas darbuotojams</t>
  </si>
  <si>
    <t>254,00</t>
  </si>
  <si>
    <t>03.01.01.01.0101.</t>
  </si>
  <si>
    <t>03.01.01.01.0102.</t>
  </si>
  <si>
    <t>03.01.01.01.0103.</t>
  </si>
  <si>
    <t>03.01.01.01.0104.</t>
  </si>
  <si>
    <t>Savivaldybės administracijos veiklos užtikrinimas (Savivaldybei priskirtų archyvinių dokumentų tvarkymas)</t>
  </si>
  <si>
    <t>m</t>
  </si>
  <si>
    <t>03.01.01.01.0105.</t>
  </si>
  <si>
    <t>Savivaldybės administracijos veiklos užtikrinimas (Civilinės būklės aktų registravimas)</t>
  </si>
  <si>
    <t>03.01.01.01.0106.</t>
  </si>
  <si>
    <t>Savivaldybės administracijos veiklos užtikrinimas (Žemėtvarkos skyrius)</t>
  </si>
  <si>
    <t>03.01.01.01.0107.</t>
  </si>
  <si>
    <t>03.01.01.01.0108.</t>
  </si>
  <si>
    <t>03.01.01.01.0109.</t>
  </si>
  <si>
    <t>03.01.01.01.0110.</t>
  </si>
  <si>
    <t>03.01.01.01.0111.</t>
  </si>
  <si>
    <t>03.01.01.01.0112.</t>
  </si>
  <si>
    <t>Savivaldybės administracijos veiklos užtikrinimas (Sveikatos apsaugos skyrius)</t>
  </si>
  <si>
    <t>03.01.01.01.0113.</t>
  </si>
  <si>
    <t>Savivaldybės administracijos veiklos užtikrinimas (Kultūros skyrius)</t>
  </si>
  <si>
    <t>03.01.01.01.0114.</t>
  </si>
  <si>
    <t>03.01.01.01.0115.</t>
  </si>
  <si>
    <t>Savivaldybės administracijos veiklos užtikrinimas (Švietimo skyrius)</t>
  </si>
  <si>
    <t>03.01.01.01.0116.</t>
  </si>
  <si>
    <t>Savivaldybės administracijos veiklos užtikrinimas (Socialinės paramos skyrius, Socialinio būsto skyrius)</t>
  </si>
  <si>
    <t>03.01.01.01.0117.</t>
  </si>
  <si>
    <t>Savivaldybės administracijos veiklos užtikrinimas (Administracijos direktorius, direktoriaus pavaduotojas)</t>
  </si>
  <si>
    <t>03.01.01.01.0118.</t>
  </si>
  <si>
    <t>Savivaldybės administracijos veiklos užtikrinimas (Gyvenamosios vietos deklaravimas)</t>
  </si>
  <si>
    <t>03.01.01.01.0119.</t>
  </si>
  <si>
    <t>Savivaldybės administracijos veiklos užtikrinimas (Pašalpų administravimas)</t>
  </si>
  <si>
    <t>03.01.01.01.0120.</t>
  </si>
  <si>
    <t>Savivaldybės administracijos veiklos užtikrinimas (Biudžetinių įstaigų centralizuotos apskaitos skyrius)</t>
  </si>
  <si>
    <t>03.01.01.01.0121.</t>
  </si>
  <si>
    <t>Savivaldybės administracijos veiklos užtikrinimas (Kompensacijų administravimas)</t>
  </si>
  <si>
    <t>03.01.01.01.0130.</t>
  </si>
  <si>
    <t>Deleguotų funkcijų vykdymas (Gyventojų registro tvarkymas ir duomenų valstybės registrui teikimas)</t>
  </si>
  <si>
    <t>03.01.01.01.0131.</t>
  </si>
  <si>
    <t>Deleguotų funkcijų vykdymas (Valstybinės kalbos vartojimo ir taisyklingumo kontrolė)</t>
  </si>
  <si>
    <t>03.01.01.01.0132.</t>
  </si>
  <si>
    <t>Deleguotų funkcijų vykdymas (Savivaldybei priskirtų archyvinių dokumentų tvarkymas)</t>
  </si>
  <si>
    <t>03.01.01.01.0133.</t>
  </si>
  <si>
    <t>Deleguotų funkcijų vykdymas  (Dalyvavimas rengiant ir vykdant mobilizaciją)</t>
  </si>
  <si>
    <t>03.01.01.01.0134.</t>
  </si>
  <si>
    <t>Deleguotų funkcijų vykdymas  (Duomenų į Suteiktos valstybės pagalbos ir nereikšmingos pagalbos registrą teikimas)</t>
  </si>
  <si>
    <t>03.01.01.01.0135.</t>
  </si>
  <si>
    <t>Deleguotų funkcijų vykdymas (Valstybės garantuojamos pirminės teisinės pagalbos teikimas)</t>
  </si>
  <si>
    <t>03.01.01.01.0137.</t>
  </si>
  <si>
    <t>Deleguotų funkcijų vykdymas (Gyvenamosios vietos deklaravimo duomenų ir gyvenamosios vietos neturinčių asmenų apskaitos duomenų tvarkymas)</t>
  </si>
  <si>
    <t>03.01.01.01.0139.</t>
  </si>
  <si>
    <t>Deleguotų funkcijų vykdymo administravimas (Asmenims su sunkia negalia teikiamų socialinės globos paslaugų administravimas)</t>
  </si>
  <si>
    <t>03.01.01.01.0140.</t>
  </si>
  <si>
    <t>Deleguotų funkcijų vykdymo administravimas (Socialinės paramos mokiniams administravimas)</t>
  </si>
  <si>
    <t>03.01.01.01.0141.</t>
  </si>
  <si>
    <t>Deleguotų funkcijų vykdymo administravimas (Savivaldybių patvirtintoms užimtumo programoms įgyvendinti)</t>
  </si>
  <si>
    <t>03.01.01.01.0142.</t>
  </si>
  <si>
    <t>Deleguotų funkcijų vykdymas (Būsto nuomos mokesčio daliai kompensuoti)</t>
  </si>
  <si>
    <t>03.01.01.01.0143.</t>
  </si>
  <si>
    <t>Deleguotų funkcijų vykdymo administravimas (Laidojimo pašalpų administravimas)</t>
  </si>
  <si>
    <t>03.01.01.01.0145.</t>
  </si>
  <si>
    <t>Deleguotų funkcijų vykdymas  (Jaunimo teisių apsaugos užtikrinimas)</t>
  </si>
  <si>
    <t>03.01.01.01.0146.</t>
  </si>
  <si>
    <t>Tikslinė dotacija perduotoms savivaldybei įstaigoms išlaikyti</t>
  </si>
  <si>
    <t>03.01.01.01.0147.</t>
  </si>
  <si>
    <t>Deleguotų funkcijų vykdymas (Stiprinti sveikos gyvensenos įgūdžius bendruomenėse bei vykdyti visuomenės sveikatos stebėseną savivaldybėse)</t>
  </si>
  <si>
    <t>03.01.01.01.0148.</t>
  </si>
  <si>
    <t>Deleguotų funkcijų vykdymas (Civilinės būklės aktų registravimas)</t>
  </si>
  <si>
    <t>03.01.01.01.0149.</t>
  </si>
  <si>
    <t>Deleguotų funkcijų vykdymas (Civilinės saugos organizavimas)</t>
  </si>
  <si>
    <t>03.01.01.01.0150.</t>
  </si>
  <si>
    <t>Dotacija Tarpinstitucinio bendradarbiavimo koordinatoriaus funkcijoms vykdyti</t>
  </si>
  <si>
    <t>03.01.01.01.0151.</t>
  </si>
  <si>
    <t>Deleguotų funkcijų vykdymas (Savivaldybės erdvinių duomenų rinkinio tvarkymas)</t>
  </si>
  <si>
    <t>03.01.01.01.0201.</t>
  </si>
  <si>
    <t>Savivaldybės administracijos veiklos užtikrinimas (Asignavimų valdytojo pajamų įmokos už patalpų nuomą)</t>
  </si>
  <si>
    <t>vnt.</t>
  </si>
  <si>
    <t>4,00</t>
  </si>
  <si>
    <t>0,00</t>
  </si>
  <si>
    <t>Išsiųsta laiškų, tūkst.</t>
  </si>
  <si>
    <t>kartai</t>
  </si>
  <si>
    <t>03.01.01.01.03.</t>
  </si>
  <si>
    <t>Savivaldybės administracijos veiklos užtikrinimas (Viešosios tvarkos skyrius)</t>
  </si>
  <si>
    <t>Išsiųsta registruotų laiškų su įteikimu ir paprastų laiškų Viešosios tvarkos skyriaus vykdomai veiklai, tūkst.</t>
  </si>
  <si>
    <t>16,50</t>
  </si>
  <si>
    <t>Eksploatuojama administracinių teisės pažeidimų protokolų valdymo programos vartotojų</t>
  </si>
  <si>
    <t>03.01.01.01.04.</t>
  </si>
  <si>
    <t>03.01.01.01.05.</t>
  </si>
  <si>
    <t>Mokymo programų skaičius</t>
  </si>
  <si>
    <t>30,00</t>
  </si>
  <si>
    <t>Apmokyta darbuotojų</t>
  </si>
  <si>
    <t>03.01.01.01.06.</t>
  </si>
  <si>
    <t>Įsigyta suvenyrų rūšių</t>
  </si>
  <si>
    <t>10,00</t>
  </si>
  <si>
    <t>9,00</t>
  </si>
  <si>
    <t>Nupirkta spaudos ploto dienraščiuose, tūkst. kvadratiniai centimetrai</t>
  </si>
  <si>
    <t>cm</t>
  </si>
  <si>
    <t>95,40</t>
  </si>
  <si>
    <t>Atlikta apklausų, tyrimų</t>
  </si>
  <si>
    <t>1,00</t>
  </si>
  <si>
    <t>Suorganizuota renginių</t>
  </si>
  <si>
    <t>3,00</t>
  </si>
  <si>
    <t>6,00</t>
  </si>
  <si>
    <t>03.01.01.01.07.</t>
  </si>
  <si>
    <t>Per ataskaitinį laikotarpį užbaigtų bylų</t>
  </si>
  <si>
    <t>130,00</t>
  </si>
  <si>
    <t>03.01.01.01.08.</t>
  </si>
  <si>
    <t>Namų administratorių, teikiančių paslaugas</t>
  </si>
  <si>
    <t>20,00</t>
  </si>
  <si>
    <t>03.01.01.01.10.</t>
  </si>
  <si>
    <t>Seniūnaičių mokymai ir išmokų seniūnaičiams mokėjimas</t>
  </si>
  <si>
    <t>55,00</t>
  </si>
  <si>
    <t>32,00</t>
  </si>
  <si>
    <t>03.01.01.02.</t>
  </si>
  <si>
    <t>03.01.01.02.01.</t>
  </si>
  <si>
    <t>Kontrolės ir audito tarnybos darbuotojų</t>
  </si>
  <si>
    <t>03.01.01.02.02.</t>
  </si>
  <si>
    <t>Kontrolės ir audito tarnyba - Neproporcingai sumažinto darbo užmokesčio grąžinimas</t>
  </si>
  <si>
    <t>03.01.01.03.</t>
  </si>
  <si>
    <t>03.01.01.03.01.</t>
  </si>
  <si>
    <t>Savivaldybės tarybos narių</t>
  </si>
  <si>
    <t>31,00</t>
  </si>
  <si>
    <t>03.01.01.04.</t>
  </si>
  <si>
    <t>Savivaldybės tarybos ir mero sekretoriato darbuotojų</t>
  </si>
  <si>
    <t>03.01.01.04.01.</t>
  </si>
  <si>
    <t>Įrengta diskusijų sistema posėdžių salėje Danės g. 17</t>
  </si>
  <si>
    <t>03.01.01.05.</t>
  </si>
  <si>
    <t>Mero reprezentacinių priemonių vykdymas (Mero  fondo naudojimas)</t>
  </si>
  <si>
    <t>03.01.01.05.01.</t>
  </si>
  <si>
    <t>03.01.01.06.</t>
  </si>
  <si>
    <t>Dalyvavimas vietinių ir tarptautinių organizacijų veikloje</t>
  </si>
  <si>
    <t>03.01.01.06.01.</t>
  </si>
  <si>
    <t>Dalyvio mokestis už narystę Lietuvoje veikiančiose asociacijose</t>
  </si>
  <si>
    <t>Lietuvoje veikiančių asociacijų, kurių narė yra savivaldybė</t>
  </si>
  <si>
    <t>Mokamas tikslinis narystės asociacijoje „Klaipėdos regionas“ mokestis</t>
  </si>
  <si>
    <t>03.01.01.06.02.</t>
  </si>
  <si>
    <t>315,00</t>
  </si>
  <si>
    <t>17,00</t>
  </si>
  <si>
    <t>KVJUD</t>
  </si>
  <si>
    <t>03.01.01.06.03.</t>
  </si>
  <si>
    <t>Organizuota užsienio delegacijų priėmimų ir  pristatymų apie Klaipėdos miestą</t>
  </si>
  <si>
    <t>Organizuotas tarptautinis renginys Klaipėdoje</t>
  </si>
  <si>
    <t>03.01.01.07.</t>
  </si>
  <si>
    <t>03.01.01.07.01.</t>
  </si>
  <si>
    <t>Paskolų grąžinimas</t>
  </si>
  <si>
    <t>Pasirašytų paskolų sutarčių</t>
  </si>
  <si>
    <t>2,00</t>
  </si>
  <si>
    <t>03.01.01.07.02.</t>
  </si>
  <si>
    <t>Palūkanų mokėjimas</t>
  </si>
  <si>
    <t>03.01.01.08.</t>
  </si>
  <si>
    <t>03.01.01.08.01.</t>
  </si>
  <si>
    <t>03.01.01.09.</t>
  </si>
  <si>
    <t>Savivaldybei nuosavybės teise priklausančio ir patikėjimo teise valdomo turto valdymas, naudojimas ir disponavimas</t>
  </si>
  <si>
    <t>03.01.01.09.01.</t>
  </si>
  <si>
    <t>Inžinerinių tinklų, kurių atlikti matavimai, ilgis</t>
  </si>
  <si>
    <t>km</t>
  </si>
  <si>
    <t>03.01.01.09.02.</t>
  </si>
  <si>
    <t>Prižiūrėta objektų</t>
  </si>
  <si>
    <t>18,00</t>
  </si>
  <si>
    <t>03.01.01.09.03.</t>
  </si>
  <si>
    <t>Remontuota objektų</t>
  </si>
  <si>
    <t>11,00</t>
  </si>
  <si>
    <t>03.01.01.09.04.</t>
  </si>
  <si>
    <t>Savivaldybės nenaudojamų (neeksploatuojamų) statinių  nugriovimas ir jų inžinerinių tinklų techninės būklės palaikymas</t>
  </si>
  <si>
    <t>Nugriauta statinių</t>
  </si>
  <si>
    <t>03.01.01.09.05.</t>
  </si>
  <si>
    <t>Perduota inžinerinių tinklų</t>
  </si>
  <si>
    <t>03.01.01.09.06.</t>
  </si>
  <si>
    <t>Eksploatuojama šviestuvų</t>
  </si>
  <si>
    <t>116,00</t>
  </si>
  <si>
    <t>03.01.01.09.07.</t>
  </si>
  <si>
    <t>Privatizuota objektų</t>
  </si>
  <si>
    <t>19,00</t>
  </si>
  <si>
    <t>03.01.01.09.08.</t>
  </si>
  <si>
    <t>Privatizuota gyvenamųjų patalpų ir jų priklausinių</t>
  </si>
  <si>
    <t>80,00</t>
  </si>
  <si>
    <t>16,00</t>
  </si>
  <si>
    <t>03.01.01.09.09.</t>
  </si>
  <si>
    <t>03.01.01.09.1001.</t>
  </si>
  <si>
    <t>proc.</t>
  </si>
  <si>
    <t>100,00</t>
  </si>
  <si>
    <t>Atlikta pastato (Kalvos g. 4) stogo ir fasado remonto darbų. Užbaigtumas</t>
  </si>
  <si>
    <t>90,00</t>
  </si>
  <si>
    <t>Atlikta pastato (Tiltų g. 8) fasado darbų. Užbaigtumas</t>
  </si>
  <si>
    <t>03.01.01.09.1002.</t>
  </si>
  <si>
    <t>Atlikta pastato Debreceno g. 41 patalpų,  dalies fasado sienų, langų, durų ir stogo tvarkymo darbų. Užbaigtumas</t>
  </si>
  <si>
    <t>03.01.01.10</t>
  </si>
  <si>
    <t>Savivaldybei priklausančių statinių esamos techninės būklės įvertinimo paslaugų įsigijimas</t>
  </si>
  <si>
    <t>03.01.01.10.01.</t>
  </si>
  <si>
    <t>Įvertinta pastatų</t>
  </si>
  <si>
    <t>5,00</t>
  </si>
  <si>
    <t>7,00</t>
  </si>
  <si>
    <t>03.01.01.11.</t>
  </si>
  <si>
    <t>Valstybės deleguotų funkcijų vykdymas</t>
  </si>
  <si>
    <t>03.01.01.11.01.</t>
  </si>
  <si>
    <t>Vykdoma sutarčių su Klaipėdos rajono savivaldybe</t>
  </si>
  <si>
    <t>03.01.01.11.02.</t>
  </si>
  <si>
    <t>Darbo rinkos politikos priemonių vykdymas</t>
  </si>
  <si>
    <t>03.01.02.</t>
  </si>
  <si>
    <t xml:space="preserve">Diegti Savivaldybės administracijoje modernias informacines sistemas ir plėsti elektroninių paslaugų spektrą                </t>
  </si>
  <si>
    <t>03.01.02.01.</t>
  </si>
  <si>
    <t xml:space="preserve">Informacinių technologijų palaikymas ir plėtojimas Savivaldybės administracijoje </t>
  </si>
  <si>
    <t>03.01.02.01.01.</t>
  </si>
  <si>
    <t>Eksploatuojama kompiuterių</t>
  </si>
  <si>
    <t>Įsigyta organizacinės technikos</t>
  </si>
  <si>
    <t>Įsigyta programinės įrangos</t>
  </si>
  <si>
    <t>Įsigyta kompiuterinės technikos</t>
  </si>
  <si>
    <t>Prižiūrėta programinės įrangos</t>
  </si>
  <si>
    <t>14,00</t>
  </si>
  <si>
    <t>03.01.03.</t>
  </si>
  <si>
    <t>Gerinti gyventojų aptarnavimo kokybę, diegiant pažangius vadybos principus</t>
  </si>
  <si>
    <t>03.01.03.01.</t>
  </si>
  <si>
    <t>03.01.03.01.01.</t>
  </si>
  <si>
    <t>Patvirtinta nauja Savivaldybės administracijos organizacinė struktūra su parengta seniūnijų steigimo poreikio galimybių studija</t>
  </si>
  <si>
    <t>03.01.03.01.02.</t>
  </si>
  <si>
    <t>Projekto „Paslaugų teikimo gyventojams kokybės gerinimas Klaipėdos regiono savivaldybėse“ įgyvendinimas</t>
  </si>
  <si>
    <t>Įdiegtas ir taikomas vadybos metodas</t>
  </si>
  <si>
    <t>03.01.03.01.03.</t>
  </si>
  <si>
    <t>Klaipėdos miesto strateginio plėtros plano (KSP) 2021–2028 m. parengimas</t>
  </si>
  <si>
    <t>Parengtas planas</t>
  </si>
  <si>
    <t>03.01.04.</t>
  </si>
  <si>
    <t xml:space="preserve">Gerinti gyventojų aptarnavimo ir darbuotojų darbo sąlygas Savivaldybės administracijoje                </t>
  </si>
  <si>
    <t>03.01.04.01.</t>
  </si>
  <si>
    <t>Savivaldybės administracijos reikmėms naudojamų pastatų ir patalpų einamasis remontas</t>
  </si>
  <si>
    <t>03.01.04.01.01.</t>
  </si>
  <si>
    <t>Suremontuota kabinetų ploto</t>
  </si>
  <si>
    <t>Suremontuotas neįgaliųjų liftas (Liepų g. 11)</t>
  </si>
  <si>
    <t>Suremontuota apšvietimo prožektorių</t>
  </si>
  <si>
    <t>03.01.04.01.02.</t>
  </si>
  <si>
    <t>Atlikta stogo remonto darbų. Užbaigtumas</t>
  </si>
  <si>
    <t>03.01.04.01.03.</t>
  </si>
  <si>
    <t>03.01.04.01.04.</t>
  </si>
  <si>
    <t>Pastato Liepų g. 13 fasado remontas</t>
  </si>
  <si>
    <t>Atlikta pastato fasado remonto darbų. Užbaigtumas</t>
  </si>
  <si>
    <t>03.01.04.01.05.</t>
  </si>
  <si>
    <t>Archyvo patalpų elektros naudojimo įrenginių remontas</t>
  </si>
  <si>
    <t>Atlikta remonto darbų H. Manto g. 51 ir Liepų g. 13. Užbaigtumas</t>
  </si>
  <si>
    <t>03.01.04.01.06.</t>
  </si>
  <si>
    <t>Europos Sąjungos paramos lėšos</t>
  </si>
  <si>
    <t>Kelių priežiūros ir plėtros programos lėšos</t>
  </si>
  <si>
    <t>Įstaigų pajamos</t>
  </si>
  <si>
    <t>Pajamų imokų likutis</t>
  </si>
  <si>
    <t>Valstybės biudžeto specialiosios tikslinės dotacijos lėšos</t>
  </si>
  <si>
    <t>Vietinės rinkliavos lėšos</t>
  </si>
  <si>
    <t>Vietinių rinkliavų likučio lėšos</t>
  </si>
  <si>
    <t>Klaipėdos valstybinio jūsų uosto direkcijos lėšos</t>
  </si>
  <si>
    <t>Savivaldybės biudžeto</t>
  </si>
  <si>
    <t>148</t>
  </si>
  <si>
    <t>13</t>
  </si>
  <si>
    <t>2</t>
  </si>
  <si>
    <t>SAVIVALDYBĖS VALDYMO PROGRAMA (NR. 03)</t>
  </si>
  <si>
    <t>BVS lėšos</t>
  </si>
  <si>
    <t>2020</t>
  </si>
  <si>
    <t>Savivaldybės kontroliuojamų įmonių rentabilumas</t>
  </si>
  <si>
    <t>213,00</t>
  </si>
  <si>
    <t>221,00</t>
  </si>
  <si>
    <t>Teisiškai neįregistruoto turto skaičius nuo viso turto skaičiaus</t>
  </si>
  <si>
    <t>Teisiškai įregistruotų gatvių skaičius nuo faktiškai esančio gatvių skaičiaus</t>
  </si>
  <si>
    <t>99,00</t>
  </si>
  <si>
    <t>98,00</t>
  </si>
  <si>
    <t>Nenaudojamo veikloje nekilnojamojo turto dalis, palyginti su visu savivaldybės nekilnojamuoju turtu</t>
  </si>
  <si>
    <t>0,35</t>
  </si>
  <si>
    <t>Savivaldybės administracijos darbuotojų kaita</t>
  </si>
  <si>
    <t>03.01.01.01.01.</t>
  </si>
  <si>
    <t>432,50</t>
  </si>
  <si>
    <t>151</t>
  </si>
  <si>
    <t>211,00</t>
  </si>
  <si>
    <t>Savivaldybės administracijos veiklos užtikrinimas (Vyriausieji patarėjai, vyr. specialistai (ekonomistai),Teisės skyrius, Personalo skyrius, Klientų aptarnavimo skyrius, Transporto skyrius)</t>
  </si>
  <si>
    <t>311</t>
  </si>
  <si>
    <t>Savivaldybės administracijos veiklos užtikrinimas (Finansų skyrius, Apskaitos skyrius, Centralizuoto vidaus audito skyrius, Strateginio planavimo skyrius, Projektų skyrius, Planavimo ir analizės skyrius)</t>
  </si>
  <si>
    <t>Savivaldybės administracijos veiklos užtikrinimas (Turto valdymo skyrius, Informacinių technologijų skyrius, Viešųjų pirkimų skyrius, Bendrasis skyrius)</t>
  </si>
  <si>
    <t>Savivaldybės administracijos veiklos užtikrinimas (Licencijų ir leidimų skyrius)</t>
  </si>
  <si>
    <t>Savivaldybės administracijos veiklos užtikrinimas (Urbanistikos ir architektūros skyrius, Geodezijos ir GIS skyrius, Paveldosaugos skyrius, Statybos leidimų ir statinių priežiūros skyrius)</t>
  </si>
  <si>
    <t>1560602</t>
  </si>
  <si>
    <t>1560601</t>
  </si>
  <si>
    <t>Savivaldybės administracijos veiklos užtikrinimas (Ekonominės plėtros grupė)</t>
  </si>
  <si>
    <t>Savivaldybės administracijos veiklos užtikrinimas (Aplinkosaugos skyrius)</t>
  </si>
  <si>
    <t>Savivaldybės administracijos veiklos užtikrinimas (Miesto tvarkymo skyrius, Statybos ir infrastruktūros plėtros skyrius, Statinių administravimo skyrius)</t>
  </si>
  <si>
    <t>Savivaldybės administracijos veiklos užtikrinimas (Sporto skyrius)</t>
  </si>
  <si>
    <t>03.01.01.01.0122.</t>
  </si>
  <si>
    <t>Savivaldybės administracijos veiklos užtikrinimas (Jaunimo ir bendruomenių reikalų koordinavimo grupė)</t>
  </si>
  <si>
    <t>03.01.01.01.0123.</t>
  </si>
  <si>
    <t>Savivaldybės administracijos veiklos užtikrinimas (Tarpinstitucinio koordinavimo grupė)</t>
  </si>
  <si>
    <t>14209</t>
  </si>
  <si>
    <t>14203</t>
  </si>
  <si>
    <t>14204</t>
  </si>
  <si>
    <t>14202</t>
  </si>
  <si>
    <t>14201</t>
  </si>
  <si>
    <t>14205</t>
  </si>
  <si>
    <t>14207</t>
  </si>
  <si>
    <t>03.01.01.01.0138.</t>
  </si>
  <si>
    <t>Deleguotų funkcijų vykdymas (Savivaldybei priskirtos valstybinės žemės ir kito valstybės turto valdymo, naudojimo ir disponavimo juo patikėjimo teise užtikrinimas)</t>
  </si>
  <si>
    <t>14210</t>
  </si>
  <si>
    <t>14215</t>
  </si>
  <si>
    <t>14217</t>
  </si>
  <si>
    <t>14214</t>
  </si>
  <si>
    <t>14221</t>
  </si>
  <si>
    <t>14216</t>
  </si>
  <si>
    <t>14213</t>
  </si>
  <si>
    <t>14511</t>
  </si>
  <si>
    <t>14219</t>
  </si>
  <si>
    <t>14206</t>
  </si>
  <si>
    <t>14208</t>
  </si>
  <si>
    <t>14111</t>
  </si>
  <si>
    <t>14223</t>
  </si>
  <si>
    <t>03.01.01.01.02.</t>
  </si>
  <si>
    <t>2020 m.: Vykdoma pagal planą.</t>
  </si>
  <si>
    <t>1 062,00</t>
  </si>
  <si>
    <t>312</t>
  </si>
  <si>
    <t>26,00</t>
  </si>
  <si>
    <t>7,70</t>
  </si>
  <si>
    <t>Įsigyta sulankstomų lovų (300 vnt.) ir miegmaišių (300 vnt.)</t>
  </si>
  <si>
    <t>600,00</t>
  </si>
  <si>
    <t>Įgyvendintas civilinės saugos funkcijos užtikrinimo rinkodaros priemonių paketas</t>
  </si>
  <si>
    <t>2020 m.: 1. Viktorina moksleiviams civilinės saugos tema.
2. Informacijos apie Astravo elektrinę sklaida Klaipėdos miesto savivaldybės ūkio subjektams ir kitoms įstaigoms (LT72. Lietuvos pasiruošimas ekstremaliosioms situacijoms).</t>
  </si>
  <si>
    <t>Eksploatuojama akustinių sirenų</t>
  </si>
  <si>
    <t>15,00</t>
  </si>
  <si>
    <t>03.01.01.01.0301.</t>
  </si>
  <si>
    <t>Ekstremalios situacijos, susijusios su COVID-19 paplitimu, valdymo ir pasekmių likvidavimo priemonių vykdymas</t>
  </si>
  <si>
    <t>Vykdomų priemonių skaičius, vnt.</t>
  </si>
  <si>
    <t>155</t>
  </si>
  <si>
    <t>14119</t>
  </si>
  <si>
    <t>Mokyklų budėtojų etatų skaičius</t>
  </si>
  <si>
    <t>39,00</t>
  </si>
  <si>
    <t>Suorganizuota rinkimų</t>
  </si>
  <si>
    <t>2020 m.: Atlikta</t>
  </si>
  <si>
    <t>93,00</t>
  </si>
  <si>
    <t>2020 m.: Mokymus įstaigos organizuojami nuotoliniu būdu ir gyvai.</t>
  </si>
  <si>
    <t>27,00</t>
  </si>
  <si>
    <t>2020 m.: Buvo pirkti elektroniniai atvirukai. Dėl vykusio karantino daugiau suvenyrų nebuvo pirkta.</t>
  </si>
  <si>
    <t>156,00</t>
  </si>
  <si>
    <t>Seniūnaičių, atstovaujančių miestui, skaičius</t>
  </si>
  <si>
    <t>03.01.01.01.14</t>
  </si>
  <si>
    <t>Duomenų apsaugos pareigūno paslaugų centralizuotas teikimas savivaldybės biudžetinėms įstaigoms</t>
  </si>
  <si>
    <t>76,00</t>
  </si>
  <si>
    <t>2020 m.: 2020 m. vasario 28 d. atliktas mažos vertės pirkimas dėl tekstų vertimo iš lietuvių į užsienio kalbas ir iš užsienio kalbų į lietuvių kalbą paslaugų. Pagal poreikį buvo išversti 76 puslapiai.</t>
  </si>
  <si>
    <t>172</t>
  </si>
  <si>
    <t>Išversta į užsienio kalbas savivaldybės teikiamų elektroninių paslaugų formų (pranešimų) ir jų paskelbta savivaldybės interneto svetainėje</t>
  </si>
  <si>
    <t>350,00</t>
  </si>
  <si>
    <t>28,00</t>
  </si>
  <si>
    <t>2020 m.: Pagal poreikį buvo išversti 28 puslapiai</t>
  </si>
  <si>
    <t>2020 m.: Vasario mėn. buvo organizuoti oficialūs pietūs JAV ambasados Lietuvoje atstovams. Dėl vykusios COVID-19 pandemijos nebuvo organizuojami priėmimai.</t>
  </si>
  <si>
    <t>2020 m.: Gegužės mėn. buvo planuota Europos vežėjų asociacijos konferencija Klaipėdoje. Dėl COVID-19 situacijos konferencija perkelta į 2021 m.</t>
  </si>
  <si>
    <t>1551</t>
  </si>
  <si>
    <t>2020 m.: Apmokamos komunalinės paslaugos 18-os priskirtų objektų.</t>
  </si>
  <si>
    <t>2020 m.: Buvo gauta ir apmokėta viena paraiška iš daugiabučių namų administratoriaus dėl Danės g. 9 namo modernizavimo darbų dalies padengimo, tenkančios savivaldybės patalpoms. Daugiau prašymų iš namų administratorių bei GNSB dėl apmokėjimo už atliktus daugiabučių namų modernizavimo darbus, tenkančius savivaldybės patalpų daliai, nebuvo gauta. Dalis modernizavimo projektų persikėlė į 2021 metus.</t>
  </si>
  <si>
    <t>2020 m.: Vykdytos dviejų objektų griovimo procedūros</t>
  </si>
  <si>
    <t>2020 m.: Inžinerinių tinklų perdavimas juos eksploatuojančioms įmonėms 2020 metais nebuvo vykdomas. Planuojama tinklus vertinti ir jų perdavimą vykdyti 2021 metais.</t>
  </si>
  <si>
    <t>2020 m.: 2020 metais parduota 19 gyvenamųjų patalpų, pagalbinio ūkio pastatų ir pastogių dalių. Daugiau gyventojų sutikimų pirkti gyvenamąsias patalpas nebuvo gauta.</t>
  </si>
  <si>
    <t>03.01.01.09.10.</t>
  </si>
  <si>
    <t>Savivaldybės nekilnojamojo turto  (negyvenamoji paskirtis) remontas</t>
  </si>
  <si>
    <t>Savivaldybės nekilnojamojo turto  (negyvenamoji paskirtis) remontas (vykdo Turto valdymo skyrius)</t>
  </si>
  <si>
    <t>2020 m.: Pastato (Kalvos g. 4) stogo ir fasado remonto darbai baigti</t>
  </si>
  <si>
    <t>03.01.01.09.12.</t>
  </si>
  <si>
    <t>Privatiems asmenims priklausančių patalpų Nemuno g. 113 ir 133, Klaipėdoje, išpirkimas</t>
  </si>
  <si>
    <t>Išpirkta gyvenamųjų ir negyvenamųjų patalpų</t>
  </si>
  <si>
    <t>8,00</t>
  </si>
  <si>
    <t>SB(ŽP)</t>
  </si>
  <si>
    <t>1560503</t>
  </si>
  <si>
    <t>SB(ŽPL)</t>
  </si>
  <si>
    <t>1560502</t>
  </si>
  <si>
    <t>Kt</t>
  </si>
  <si>
    <t>03.01.01.09.13.</t>
  </si>
  <si>
    <t>Savivaldybės turto ir įmonių valdymo efektyvinimo koncepcijos ir priemonių plano parengimas ir įgyvendinimas</t>
  </si>
  <si>
    <t>Parengta koncepcija ir priemonių planas</t>
  </si>
  <si>
    <t>14211</t>
  </si>
  <si>
    <t>2020 m.: Parengti ir atlikti mokėjimai Klaipėdos rajono savivaldybei pagal 2009 m. gegužės 11 d. sutartį Nr. J9-105</t>
  </si>
  <si>
    <t>Įdarbinta asmenų pagal viešųjų darbų programą,skaičius</t>
  </si>
  <si>
    <t>2020 m.: 2020-06-12 Sutartis Nr. J9-1773</t>
  </si>
  <si>
    <t>Naudojama programinės įrangos licencijų</t>
  </si>
  <si>
    <t>509,00</t>
  </si>
  <si>
    <t>Įsigyta finansų valdymo ir apskaitos informacinės sistemos tobulinimo paslauga</t>
  </si>
  <si>
    <t>2020 m.: 2020-09-24 Paslaugų sutartis Nr. J9-2521.</t>
  </si>
  <si>
    <t>432,00</t>
  </si>
  <si>
    <t>2020 m.: 2020-06-04 sutartis Nr. J9-1585</t>
  </si>
  <si>
    <t>51,00</t>
  </si>
  <si>
    <t>Patobulinta priėmimo į savivaldybės bendrojo ir ikimokyklinio ugdymo įstaigas informacinių sistemų</t>
  </si>
  <si>
    <t>Sukurta  Klaipėdiečio kortelės koncepcija ir įdiegta sistema</t>
  </si>
  <si>
    <t>2020 m.: 2020-04-01 įsigaliojo struktūra</t>
  </si>
  <si>
    <t>138,00</t>
  </si>
  <si>
    <t>2020 m.: Numatoma įdiegti 2021 m.</t>
  </si>
  <si>
    <t>03.01.03.01.04.</t>
  </si>
  <si>
    <t>Dalyvaujamojo biudžeto koncepcijos ir metodikos parengimas bei įgyvendinimas</t>
  </si>
  <si>
    <t>Parengta koncepcija ir metodika</t>
  </si>
  <si>
    <t>03.01.03.01.05.</t>
  </si>
  <si>
    <t>Nuotolinių gyventojų aptarnavimo centrų koncepcijos parengimas ir įgyvendinimas</t>
  </si>
  <si>
    <t>Parengta koncepcija</t>
  </si>
  <si>
    <t>03.01.03.01.06.</t>
  </si>
  <si>
    <t>176,00</t>
  </si>
  <si>
    <t>2020 m.: Darbai atlikti, pinigai išmokėti.</t>
  </si>
  <si>
    <t>Atlikta techninio projekto korektūra</t>
  </si>
  <si>
    <t>03.01.04.02.</t>
  </si>
  <si>
    <t>Klaipėdos miesto savivaldybės administracijos perkėlimas į naujas patalpas</t>
  </si>
  <si>
    <t>03.01.04.02.01.</t>
  </si>
  <si>
    <t>Kiti šaltiniai</t>
  </si>
  <si>
    <t>Žemės pardavimų lėšos</t>
  </si>
  <si>
    <t>Žemės pardavimų likučio lėšos</t>
  </si>
  <si>
    <t>2020 m.: Rinkimai suorganizuoti.</t>
  </si>
  <si>
    <t>2020 m.: Neužimtų etatų buvo 22.</t>
  </si>
  <si>
    <r>
      <t>m</t>
    </r>
    <r>
      <rPr>
        <vertAlign val="superscript"/>
        <sz val="10"/>
        <color rgb="FF000000"/>
        <rFont val="Times New Roman"/>
        <family val="1"/>
        <charset val="186"/>
      </rPr>
      <t>2</t>
    </r>
  </si>
  <si>
    <t>Įrengta adresinė gaisro, vaizdo ir apsaugos sistemos</t>
  </si>
  <si>
    <t xml:space="preserve">2020 M. KLAIPĖDOS MIESTO SAVIVALDYBĖS </t>
  </si>
  <si>
    <t>2020 m. SVP programos Nr. 03 įvykdymas</t>
  </si>
  <si>
    <r>
      <t xml:space="preserve">Asignavimų valdytoja </t>
    </r>
    <r>
      <rPr>
        <sz val="12"/>
        <rFont val="Times New Roman"/>
        <family val="1"/>
        <charset val="186"/>
      </rPr>
      <t>– Klaipėdos miesto savivaldybės administracija</t>
    </r>
  </si>
  <si>
    <t>2020 m.: 2020 m. rugsėjo mėn. pasirašyta pastato Tiltų g. 8 stogo ir fasado remonto darbų sutartis. Remonto darbų atlikimo terminas 10 mėn. Pastato remonto darbai perkelti į 2021 metus.</t>
  </si>
  <si>
    <t>2020 m.: Atlikti Klaipėdos miesto savivaldybės administracijos pastato, esančio Debreceno g. 41, Klaipėda, fasado remonto su šiltinimu darbai.</t>
  </si>
  <si>
    <r>
      <rPr>
        <b/>
        <sz val="12"/>
        <rFont val="Times New Roman"/>
        <family val="1"/>
        <charset val="186"/>
      </rPr>
      <t xml:space="preserve">Iš 2020 m. </t>
    </r>
    <r>
      <rPr>
        <sz val="12"/>
        <rFont val="Times New Roman"/>
        <family val="1"/>
        <charset val="186"/>
      </rPr>
      <t xml:space="preserve">planuotų įvykdyti 44 priemonių ir papriemonių (kurioms patvirtinti /skirti asignavimai): </t>
    </r>
  </si>
  <si>
    <t xml:space="preserve">Klaipėdos miesto savivaldybės 2020–2022 m. 
strateginio veiklos plano įgyvendinimo                       2020 m. ataskaitos dalis
</t>
  </si>
  <si>
    <t>(pagal planą arba geriau)</t>
  </si>
  <si>
    <t>(blogiau, nei planuota)</t>
  </si>
  <si>
    <t>(nepasiekta planuota reikšmė)</t>
  </si>
  <si>
    <t>2020 m.: Įrengta</t>
  </si>
  <si>
    <t>Išnuomota autotransporto (elektromobilių) priemonių</t>
  </si>
  <si>
    <t>2020 m.: Apšvietimo prožektorių remontui suplanuota 7,0 tūkst. Eur. Dėl darbuotojų trūkumo, esant laisvam etatui,  nespėjo parengti pirkimo dokumentų. Remonto darbai perkelti į 2021 m.</t>
  </si>
  <si>
    <r>
      <rPr>
        <b/>
        <sz val="12"/>
        <rFont val="Times New Roman"/>
        <family val="1"/>
        <charset val="186"/>
      </rPr>
      <t>Programą vykdė:</t>
    </r>
    <r>
      <rPr>
        <sz val="12"/>
        <rFont val="Times New Roman"/>
        <family val="1"/>
        <charset val="186"/>
      </rPr>
      <t xml:space="preserve"> Finansų skyrius, Turto valdymo skyrius, Apskaitos skyrius, Strateginio planavimo skyrius, Teisės skyrius, Personalo skyrius, Informacinių technologijų skyrius, Bendrasis skyrius, Viešosios tvarkos skyrius, Ekonominės plėtros grupė, Jaunimo ir bendruomenių reikalų koordinavimo grupė, Savivaldybės tarybos ir mero sekretoriatas, Statinių administravimo skyrius, Žemėtvarkos skyrius, Statybos leidimų ir statinių priežiūros skyrius, vyriausioji patarėja A. Špučienė, vyriausiasis patarėjas D. Petrolevičius</t>
    </r>
  </si>
  <si>
    <t>Efekto / Rezultato / Produkto</t>
  </si>
  <si>
    <t xml:space="preserve">Teikiamų elektroninių paslaugų kiekis: 221                                                1 brandos lygio paslaugos – 22;
2 brandos lygio paslaugos – 80;
3 brandos lygio paslaugos – 57;
4 brandos lygio paslaugos – 38;
5 brandos lygio paslaugos – 24.
</t>
  </si>
  <si>
    <t>Mero reprezentacinių priemonių vykdymas (Mero fondo naudojimas)</t>
  </si>
  <si>
    <t>Tarptautinio bendradarbiavimo vystymas, atstovaujant Klaipėdos miestui (dalyvio mokestis už narystę ir dalyvavimas tarptautinių organizacijų veikloje)</t>
  </si>
  <si>
    <t>Užsienio delegacijų priėmimų organizavimas (dalyvavimas miestų partnerių organizuojamuose tarptautiniuose renginiuose)</t>
  </si>
  <si>
    <t>Deleguotų funkcijų vykdymas (žemės ūkio funkcijoms atlikti)</t>
  </si>
  <si>
    <t>Tobulinti Savivaldybės administracijos veiklos valdymą</t>
  </si>
  <si>
    <t>Biudžetinių įstaigų planavimo, apskaitos, viešųjų pirkimų, ūkio priežiūros ir pavėžėjimo organizavimo procesų optimizavimo plano parengimas</t>
  </si>
  <si>
    <t>Pastato S. Šimkaus g. 11 stogo, fasado ir vidaus patalpų remontas</t>
  </si>
  <si>
    <t>Programų lėšų likučių laikinai laisvos lėšos (apyvartos lėšų likutis)</t>
  </si>
  <si>
    <t xml:space="preserve">2020 m.: Nuomojami 3 elektromobiliai. Buvo planuojama, kad turimas „Škoda Octavia“ automobilis bus pakeistas į elektromobilio nuomą, tačiau nesant dideliam transporto poreikiui ir dėl aukštos elektromobilio nuomos kainos jo nuoma buvo atidėta. </t>
  </si>
  <si>
    <t>Išsinuomota ir užpildyta stelažų dokumentų saugojimui (archyvo veiklai), tiesiniai metrai</t>
  </si>
  <si>
    <t>2020 m.: Buvo išsiųsta 7,5tūkst. registruotų ir 0,2 tūkst. paprastų laiškų. Karantino laikotarpiu buvo siunčiama mažiau laiškų.</t>
  </si>
  <si>
    <t>2020 m.: Įsigyta 300 vnt. sulankstomų lovų ir 300 vnt. miegmaišių. Inventorius įsigytas pigiau, nei planuota.</t>
  </si>
  <si>
    <t>2020 m.: Buvo vykdomos visos priemonės. Teikiamos apgyvendinimo, maitinimo, pervežimo paslaugos, dezinfekuojamas viešasis transportas, įsigytos apsaugos priemonės. Likutis susidarė dėl to, kad didžiąją dalį panaudotų lėšų Finansų ministerija grąžino.
Valstybės biudžeto lėšų likutis susidarė, nes buvo sudubliuota grąžintina suma.</t>
  </si>
  <si>
    <r>
      <t xml:space="preserve">2020 m.: 1. Antikorupcijos tema; 2. Architektų kvalifikacijos tobulinimas; 3. Finansų ir biudžeto vykdymo naujovės;
4. Metinė finansinė atsakomybė; 5. Bendrasis duomenų apsaugos reglamento praktinis įgyvendinimas; 6. Darbo apmokėjimas;
7. Specialiųjų žemės naudojimo sąlygų įstatymo taikymas;
8. Personalo veiklos valdymo ir vadovavimo aspektai;
9. Administracinių nusižengimų kvalifikavimas ir nuobaudų skyrimas;
10.  Turto apskaita; 11. ŽI valdymo ir vidinės motyvacijos atskleidimas ir įsitraukimas; 12. Vaikų žaidimo įrangos kontrolė, priežiūra ir dokumentavimas; 13. Valstybės tarnautojų tarnybinės veiklos vertinimo naujovės. Eilinis ir neeilinis vertinimas. 360 laipsnių kompetencijų vertinimo metodas; 14. Spec. žemės naudojimo sąlygos ir savivaldybių infrastruktūros plėtra: praktinis įgyvendinimas; 15. Bendrojo duomenų apsaugos reglamento taikymas švietimo įstaigų veikloje; 16. Vidaus auditorių profesinių gebėjimų tobulinimas; 17. Techninių specifikacijų rengimas viešuosiuose pirkimuose; 18. Biudžeto rengimas viešajame sektoriuje;
19. Viešojo sektoriaus subjektų finansų kontrolė; 20. Rangos darbų viešieji pirkimai ir sutartys; 21. Skaitmeninės kilmės dokumentų valdymas; 22.Statybų procesas: problematika ir teisinio reguliavimo naujovės; 23. 2020 metų inventorizacija viešajame sektoriuje; 24. Pasirengimas Savivaldybių infrastruktūros plėtros įstatymo įsigaliojimui nuo 2021 m sausio 1 d.; 25. Naujausi VSAFAS pakeitimai ir išaiškinimai; 26. Valstybės ir tarnybos paslapčių apsauga: personalo patikimumo užtikrinimas; 27. LAT </t>
    </r>
    <r>
      <rPr>
        <sz val="10"/>
        <rFont val="Times New Roman"/>
        <family val="1"/>
        <charset val="186"/>
      </rPr>
      <t>(r)evoliucinė</t>
    </r>
    <r>
      <rPr>
        <sz val="10"/>
        <color rgb="FFFF0000"/>
        <rFont val="Times New Roman"/>
        <family val="1"/>
        <charset val="186"/>
      </rPr>
      <t xml:space="preserve"> </t>
    </r>
    <r>
      <rPr>
        <sz val="10"/>
        <color rgb="FF000000"/>
        <rFont val="Times New Roman"/>
        <family val="1"/>
        <charset val="186"/>
      </rPr>
      <t>praktika dėl melagingos informacijos ir kvalifikacijos vertinimo viešuosiuose pirkimuose.</t>
    </r>
  </si>
  <si>
    <t>2020 m.: 2020-03-04 pasirašyta sutartis Nr. J9-833 su „Vakarų ekspresu“ dėl 48 400 spaudos ploto ir 2020-03-04 pasirašyta sutartis Nr. J9-834 su „Klaipėdos“ dienraščiu dėl 47 000 spaudos ploto. Priemonė įvykdyta.</t>
  </si>
  <si>
    <t>2020 m.: Buvo suorganizuotas Savivaldos dienos renginys, o kalėdiniai 2 renginiai atšaukti.</t>
  </si>
  <si>
    <t xml:space="preserve">2020 m.: Šiuo metu teikia paslaugas 7 namų valdos (sutartys sudarytos su 9 namų valdomis, tačiau po jų sudarymo, 2019 m. rugsėjo mėn. susijungus kelioms, liko 7 namų valdos) ir 11 DNSB. Planuota asignavimų suma panaudota 55 proc., nes dvi namų valdos nepateikė sąskaitų faktūrų už suteiktas paslaugas. </t>
  </si>
  <si>
    <t>2020 m.: 2020 m. buvo pradėti organizuoti seniūnaičių rinkimai, tačiau jie buvo sustabdyti dėl COVID-19 pandemijos. Seniūnaičių mokymai šiais metais neorganizuoti.</t>
  </si>
  <si>
    <t>2020 m.: Įsteigta 17 etatų. Neužimtos dvi pozicijos t. y. mero patarėjo ir vyriausiojo specialisto.</t>
  </si>
  <si>
    <t>2020 m.: Savivaldybių asociacijai (60200 Eur), Klaipėdos miesto integruotų investicijų teritorijos vietos veiklos grupei (50 Eur) ir Žuvininkystės vietos veiklos grupei (50 Eur). Visiškai apmokėtos narystės sąskaitos.</t>
  </si>
  <si>
    <t>2020 m.: Priemonė įvykdyta. Asociacijai „Klaipėdos regionas“ buvo sumokėtas narystės mokestis – 49507 Eur.  Taip pat sumokėta iš savivaldybės biudžeto lėšų likučio asociacijai „Klaipėdos regionas“ 15753,87 Eur Jungtinės veiklos (partnerystės) sutarties Klaipėdos regiono ekonominės plėtros (specializacijos) identifikavimui vykdymui (Nr. J9-2481).</t>
  </si>
  <si>
    <t>2020 m.: Buvo sumokėtas dalyvio mokestis 5 tarptautinėms organizacijoms: Pasaulinei sveikatos organizacijai (5376 Eur), Sveikų miestų tinklui (1500 Eur), Istorinių miestų lygai (100 USD), Baltijos kruizams (21625 Eur, pasirašyta sutartis su KVJUD dėl 50 proc. mokesčio grąžinimo savivaldybei), Union of  the Baltic cities (3900 Eur). Tarptautinei savivaldybių aplinkosaugos organizacijai KIMO (šved. Kommunnes Internasjonale Miljoorganisasjon) dalyvio mokesčio apmokėjimas perkeltas į 2021 m. Iš 3 tarptautinių organizacijų (Europos didžiųjų miestų tinklas EUROCITIES, Baltic Sail, Žydų kultūros paveldo Europoje asociacija) sąskaitos nebuvo pateiktos. Dėl vykusio karantino žymiai sumažėjo tarptautiniam bendradarbiavimui naudojamos lėšos, nes komandiruočių ir priėmimų beveik nebuvo.</t>
  </si>
  <si>
    <t>2020 m.: Iki kovo mėn. buvo organizuotos 9 komandiruotės, kuriose dalyvavo 13 asmenų. komandiruotės organizuotos į tarptautines parodas, Europos jaunimo sostinės renginius, projektinius susitikimus. Dėl karantino daugiau komandiruočių nebuvo.</t>
  </si>
  <si>
    <t>2020 m.: 2020 m. pasirašytos kreditavimo sutartys su SEB banku dėl 3245,8 tūkst. Eur paskolos ir Luminor Bank AS dėl 1500,0 tūkst. Eur paskolos. 2020 m. gegužės 21 d. buvo priimtas tarybos sprendimas T2-98 „Dėl trumpalaikės paskolos ėmimo iš Lietuvos Respublikos valstybės biudžeto“, tačiau skolintis iš valstybės biudžeto nebuvo poreikio.</t>
  </si>
  <si>
    <t>2020 m.: 2020 metais atlikti kadastriniai matavimai 14 km inžinerinių tinklų. Taip pat papildomai atlikti matavimai 2 pastatų ir patalpų, 1 aikštelės bei 34 gatvių ir kelių.</t>
  </si>
  <si>
    <t>2020 m.: Apmokama už 116 šviestuvų, esančių prie „Švyturio“ arenos suvartotą elektros energiją.</t>
  </si>
  <si>
    <t>2020 m.: 2020 metais parduoti 26 nekilnojamojo turto objektai.</t>
  </si>
  <si>
    <t>2020 m.: 2020 metais pastatų pripažinimo tinkamais naudoti dokumentai nebuvo rengiami.</t>
  </si>
  <si>
    <t>2020 m.: Pagal priimtą Savivaldybės tarybos sprendimą 2020 metais nupirktos visos Savivaldybės tarybos sprendime nurodytos patalpos. Nupirktos 8 patalpos namuose Nemuno g. 133 Nemuno g. 113</t>
  </si>
  <si>
    <t>Koncepcija parengta ir pristatyta Savivaldybės tarybos daugumai, bet nepatvirtinta.</t>
  </si>
  <si>
    <t>2020 m.: Papildomai nupirkta gynybinių įtvirtinimų pirmojoje Melnragėje bei „Žaliakalnio“ gimnazijos dalinės ekspertizės paslaugos. Panaudota lėšų 6695 eurai.</t>
  </si>
  <si>
    <t>2020 m.: 2020-08-31 Paslaugų sutartis Nr. J9-2402 – dokumentų valdymo sistemos Avilys tobulinimas (1. išorinis dokumentų pasirašymas, 2. sąskaitų faktūrų tvirtinimas).
2020-11-11 Paslaugų sutartis Nr. J9-2987 – elektroninių paslaugų informacinės sistemos tobulinimas.
2020-11-13 Paslaugų sutartis Nr. J9-3000 – užduočių valdymo ir stebėsenos sistemos sukūrimas.</t>
  </si>
  <si>
    <t>2020 m.: 2020-11-12 Paslaugų sutartis Nr. J9-2995 – sistemos „Biudžetas VS“ personalo valdymo posistemės įdiegimas 51 įstaigoje.</t>
  </si>
  <si>
    <t>Įstaigų, kuriose įdiegta personalo valdymo informacinė sistema (Savivaldybės administracija ir 116 biudžetinių įstaigų)</t>
  </si>
  <si>
    <t>2020 m.: 2020-10-27 Paslaugų sutartis Nr. J9-2872 – darželių informacinės sistemos tobulinimas.
2020-09-29 Paslaugų sutartis Nr. J9-2601 – priėmimo į Klaipėdos miesto savivaldybės bendrojo ugdymo mokyklas informacinės sistemos tobulinimas.</t>
  </si>
  <si>
    <t>2020 m.: Kai bus sukurta koncepcija (ją turi sukurti vyriausiasis patarėjas, atsakingas už inovacijas), tada bus įdiegiama sistema.</t>
  </si>
  <si>
    <t>2020 m.: 2020 m. rugsėjo 1 d. pasirašyta paslaugų viešojo pirkimo-pardavimo sutartis Nr. S1-921 su jungtinės veiklos grupe UAB „Civitta“, UAB „LEAN mokykla“ ir UAB „Ekonominės konsultacijos ir tyrimai". Mokymai vyko nuo lapkričio mėn., buvo vykdomos VSM, 5S ir Kaizen sesijos. Jose apmokyti 138 Savivaldybės administracijos darbuotojai (Kaizen sesijos), iš jų 5 VSM ekspertai ir 4 5S ekspertai.</t>
  </si>
  <si>
    <t>2020 m.: Savivaldybės tarybos 2020 m. rugsėjo 24 d.sprendimu Nr. T2-230 patvirtinta Klaipėdos miesto 2021–2030 m. strateginio plėtros plano koncepcija. 
Pradėtas darbas su darbu grupėmis, kurių metu vykdomas veiksmų (priemonių) plano sudarymas ir priemonių įgyvendinimo rodiklių formulavimas.</t>
  </si>
  <si>
    <t>Atskirai koncepcija ir metodika nebuvo rengta. Darbo grupėse vykusiuose posėdžiuose nuspręsta parengti dalyvaujamojo biudžeto tvarkos aprašą. Parengtas Gyventojų iniciatyvų, skirtų gyvenamajai aplinkai gerinti, projektų idėjų atrankos ir finansavimo tvarkos aprašas, patvirtintas Klaipėdos miesto savivaldybės tarybos 2020 m. liepos 30 d. sprendimu Nr. T2-194. Šiuo aprašu aprašomos planuojamo dalyvaujamojo biudžeto konkurso procedūros.</t>
  </si>
  <si>
    <t>Parengtos Nuotolinių gyventojų aptarnavimo centrų steigimo galimybės ir jos pristatytos Savivaldybės administracijos vadovybei. Atlikta administracinių paslaugų analizė, išskirtos paslaugos, kurias būtų tikslinga teikti. Savivaldybės administracijos vadovybės siūlymu 2021 m. planuojama steigti 1 nuotolinį gyventojų aptarnavimo centrą Laukininkų g. esančiame Socialinės paramos skyriaus patalpose. Iki 2021-04-01 bus parengtas įgyvendinimo planas.</t>
  </si>
  <si>
    <t xml:space="preserve">Atlikta biudžetinių įstaigų planavimo ir apskaitos procesų analizė ir parengtas šių procesų efektyvinimo planas, kurį įgyvendinus būtų sumažintas bendrųjų funkcijų, vykdomų biudžetinėse įstaigose, kiekis, jas labiau centralizuojant, efektyviau panaudojant informacines technologijas, mažinant biurokratinę naštą ir  žmogiškųjų išteklių poreikį bei taupant biudžeto lėšas. </t>
  </si>
  <si>
    <t>2020 m.: Atlikti 1 a. tualeto remonto darbai, UAB „Rangova“ 2020-04-06 sutartis Nr. J9-1169, vertė – 11932,28 Eur (~ 13 kv. m). Atliktas 1 kabineto nedidelis remontas – UAB „Rangova“ žodinė sutartis už 665,50 Eur sumą (~16 kv. m). Atliktas 6 kabinetų remontas (vienuose kabinetuose – dalinis, kituose kabinetuose – visas remontas) – 2020-11-16 UAB „Rangova“ sutartis Nr. J9-3014 už 11.191,34 Eur sumą ir 2020-12-17 papildomas susitarimas Nr. J9-3301 už 905,09 Eur sumą. Suremontuota ~ 147 kv. m ploto.</t>
  </si>
  <si>
    <t>2020 m.: Atlikti  avarinės situacijos likvidavimo darbai (dalinis stogo remontas,  vidinės lietaus sistemos pakeitimas, šilumos punkto remontas).
Darbai atlikti pagal sutartis:
1) 2020-09-29 UAB „Lamberta“ sutartis Nr. J9-2602 už 6388,00 Eur sumą dėl šilumos punkto automatikos keitimo darbų. 
2) 2020-10-08 UAB „Rekosta“ sutartis Nr. J9-2742  už 23292,17 Eur sumą dėl stogo, lauko laiptų ir vidaus patalpų paprastojo remonto darbų. 
Numatyti darbai atlikti.</t>
  </si>
  <si>
    <t xml:space="preserve">2020 m.: Buvo bendraujama su projektuotojais dėl projekto korektūros, tačiau dėl karantino statybos projektą rengiantys projektuotojai  buvo sustabdę veiklą. Buvo planuota tęsti projekto tikslinimo darbus, kai projektuotojai atnaujins savo veiklą.Dar 2017 m.  projektuotojas Klaipėdos miesto savivaldybės administracijos Ūkio skyrių informavo, kad tai kultūros paveldo objektas ir projektuojami darbai yra kapitalinio, o ne paprastojo remonto darbai. 
2020-10-23 įvykusio pasitarimo (Nr. SKP-76) su projektuotoju ir Savivaldybės administracijos darbuotojais metu buvo nutarta, kad reikia keisti projektavimo užduotį, gauti naujas sąlygas ir pirkti projekto koregavimo paslaugą su statybos leidimo gavimu. Projektuotojas po pasitarimo informavo, kad, atsižvelgiant į pasikeitusias rinkos kainas, projekto korekcija gali kainuoti nuo 8 000,00 Eur iki  9 000,00 Eur (2020 m. yra numatyta 2 000,00 Eur suma). Dėl įtemptos finansinės situacijos artimiausio laikotarpio Strateginiame veiklos plane nėra planuojamas šio projekto įgyvendinimas. </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</si>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</sst>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10427]#,##0.00;\-#,##0.00;&quot;&quot;"/>
  </numFmts>
  <fonts count="19">
    <font>
      <sz val="11"/>
      <color theme="1"/>
      <name val="Calibri"/>
      <family val="2"/>
      <charset val="186"/>
      <scheme val="minor"/>
    </font>
    <font>
      <sz val="11"/>
      <name val="Times New Roman"/>
      <family val="1"/>
      <charset val="186"/>
    </font>
    <font>
      <sz val="10"/>
      <name val="Times New Roman"/>
      <family val="1"/>
      <charset val="186"/>
    </font>
    <font>
      <sz val="10"/>
      <name val="Arial"/>
      <family val="2"/>
      <charset val="186"/>
    </font>
    <font>
      <sz val="10"/>
      <name val="TimesLT"/>
      <charset val="186"/>
    </font>
    <font>
      <sz val="11"/>
      <name val="Calibri"/>
      <family val="2"/>
      <charset val="186"/>
      <scheme val="minor"/>
    </font>
    <font>
      <sz val="10"/>
      <color rgb="FFFF0000"/>
      <name val="Times New Roman"/>
      <family val="1"/>
      <charset val="186"/>
    </font>
    <font>
      <sz val="10"/>
      <color theme="1"/>
      <name val="Times New Roman"/>
      <family val="1"/>
      <charset val="186"/>
    </font>
    <font>
      <b/>
      <sz val="12"/>
      <name val="Times New Roman"/>
      <family val="1"/>
      <charset val="186"/>
    </font>
    <font>
      <sz val="12"/>
      <name val="Times New Roman"/>
      <family val="1"/>
      <charset val="186"/>
    </font>
    <font>
      <sz val="11"/>
      <color theme="1"/>
      <name val="Calibri"/>
      <family val="2"/>
      <scheme val="minor"/>
    </font>
    <font>
      <b/>
      <sz val="10"/>
      <name val="Arial"/>
      <family val="2"/>
      <charset val="186"/>
    </font>
    <font>
      <b/>
      <sz val="10"/>
      <color rgb="FF000000"/>
      <name val="Times New Roman"/>
      <family val="1"/>
      <charset val="186"/>
    </font>
    <font>
      <sz val="10"/>
      <color rgb="FF000000"/>
      <name val="Times New Roman"/>
      <family val="1"/>
      <charset val="186"/>
    </font>
    <font>
      <sz val="11"/>
      <color theme="1"/>
      <name val="Times New Roman"/>
      <family val="1"/>
      <charset val="186"/>
    </font>
    <font>
      <b/>
      <sz val="11"/>
      <color theme="1"/>
      <name val="Times New Roman"/>
      <family val="1"/>
      <charset val="186"/>
    </font>
    <font>
      <vertAlign val="superscript"/>
      <sz val="10"/>
      <color rgb="FF000000"/>
      <name val="Times New Roman"/>
      <family val="1"/>
      <charset val="186"/>
    </font>
    <font>
      <sz val="11"/>
      <color theme="0"/>
      <name val="Calibri"/>
      <family val="2"/>
      <charset val="186"/>
      <scheme val="minor"/>
    </font>
    <font>
      <sz val="10"/>
      <color theme="0"/>
      <name val="Times New Roman"/>
      <family val="1"/>
      <charset val="186"/>
    </font>
  </fonts>
  <fills count="9">
    <fill>
      <patternFill patternType="none"/>
    </fill>
    <fill>
      <patternFill patternType="gray125"/>
    </fill>
    <fill>
      <patternFill patternType="solid">
        <fgColor rgb="FFFFCCFF"/>
        <bgColor indexed="64"/>
      </patternFill>
    </fill>
    <fill>
      <patternFill patternType="solid">
        <fgColor theme="0"/>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8" tint="0.79998168889431442"/>
        <bgColor indexed="64"/>
      </patternFill>
    </fill>
  </fills>
  <borders count="35">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style="hair">
        <color indexed="64"/>
      </top>
      <bottom style="medium">
        <color rgb="FF000000"/>
      </bottom>
      <diagonal/>
    </border>
    <border>
      <left style="thin">
        <color rgb="FF000000"/>
      </left>
      <right style="thin">
        <color rgb="FF000000"/>
      </right>
      <top style="hair">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hair">
        <color indexed="64"/>
      </top>
      <bottom style="hair">
        <color indexed="64"/>
      </bottom>
      <diagonal/>
    </border>
    <border>
      <left style="thin">
        <color rgb="FF000000"/>
      </left>
      <right style="thin">
        <color rgb="FF000000"/>
      </right>
      <top style="medium">
        <color rgb="FF000000"/>
      </top>
      <bottom style="hair">
        <color indexed="64"/>
      </bottom>
      <diagonal/>
    </border>
    <border>
      <left style="thin">
        <color rgb="FF000000"/>
      </left>
      <right style="medium">
        <color rgb="FF000000"/>
      </right>
      <top style="hair">
        <color indexed="64"/>
      </top>
      <bottom style="hair">
        <color indexed="64"/>
      </bottom>
      <diagonal/>
    </border>
    <border>
      <left style="thin">
        <color rgb="FF000000"/>
      </left>
      <right style="medium">
        <color rgb="FF000000"/>
      </right>
      <top/>
      <bottom style="thin">
        <color rgb="FF000000"/>
      </bottom>
      <diagonal/>
    </border>
    <border>
      <left style="thin">
        <color rgb="FF000000"/>
      </left>
      <right style="thin">
        <color rgb="FF000000"/>
      </right>
      <top/>
      <bottom style="hair">
        <color indexed="64"/>
      </bottom>
      <diagonal/>
    </border>
    <border>
      <left style="thin">
        <color rgb="FF000000"/>
      </left>
      <right style="medium">
        <color rgb="FF000000"/>
      </right>
      <top style="hair">
        <color indexed="64"/>
      </top>
      <bottom/>
      <diagonal/>
    </border>
    <border>
      <left style="thin">
        <color rgb="FF000000"/>
      </left>
      <right style="medium">
        <color rgb="FF000000"/>
      </right>
      <top style="medium">
        <color rgb="FF000000"/>
      </top>
      <bottom style="hair">
        <color indexed="64"/>
      </bottom>
      <diagonal/>
    </border>
    <border>
      <left style="thin">
        <color rgb="FF000000"/>
      </left>
      <right style="medium">
        <color rgb="FF000000"/>
      </right>
      <top style="hair">
        <color indexed="64"/>
      </top>
      <bottom style="medium">
        <color rgb="FF000000"/>
      </bottom>
      <diagonal/>
    </border>
    <border>
      <left style="medium">
        <color rgb="FF000000"/>
      </left>
      <right style="thin">
        <color rgb="FF000000"/>
      </right>
      <top/>
      <bottom style="thin">
        <color rgb="FF000000"/>
      </bottom>
      <diagonal/>
    </border>
    <border>
      <left style="medium">
        <color rgb="FF000000"/>
      </left>
      <right/>
      <top/>
      <bottom/>
      <diagonal/>
    </border>
  </borders>
  <cellStyleXfs count="4">
    <xf numFmtId="0" fontId="0" fillId="0" borderId="0"/>
    <xf numFmtId="0" fontId="3" fillId="0" borderId="0"/>
    <xf numFmtId="0" fontId="4" fillId="0" borderId="0"/>
    <xf numFmtId="0" fontId="10" fillId="0" borderId="0"/>
  </cellStyleXfs>
  <cellXfs count="391">
    <xf numFmtId="0" fontId="0" fillId="0" borderId="0" xfId="0"/>
    <xf numFmtId="0" fontId="8" fillId="0" borderId="0" xfId="0" applyFont="1" applyAlignment="1">
      <alignment horizontal="center" wrapText="1"/>
    </xf>
    <xf numFmtId="0" fontId="8" fillId="0" borderId="0" xfId="0" applyFont="1"/>
    <xf numFmtId="0" fontId="9" fillId="0" borderId="0" xfId="0" applyFont="1"/>
    <xf numFmtId="0" fontId="9" fillId="0" borderId="0" xfId="0" applyFont="1" applyAlignment="1">
      <alignment horizontal="left" vertical="top" wrapText="1"/>
    </xf>
    <xf numFmtId="0" fontId="9" fillId="0" borderId="0" xfId="0" applyFont="1" applyAlignment="1">
      <alignment horizontal="left"/>
    </xf>
    <xf numFmtId="0" fontId="9" fillId="0" borderId="0" xfId="0" applyFont="1" applyAlignment="1">
      <alignment horizontal="center"/>
    </xf>
    <xf numFmtId="0" fontId="9" fillId="0" borderId="0" xfId="0" applyFont="1" applyAlignment="1">
      <alignment horizontal="right" vertical="top"/>
    </xf>
    <xf numFmtId="0" fontId="9" fillId="0" borderId="0" xfId="0" applyFont="1" applyAlignment="1">
      <alignment horizontal="left" vertical="top"/>
    </xf>
    <xf numFmtId="0" fontId="9" fillId="0" borderId="0" xfId="0" applyFont="1" applyBorder="1" applyAlignment="1">
      <alignment horizontal="left" vertical="top" wrapText="1"/>
    </xf>
    <xf numFmtId="0" fontId="1" fillId="0" borderId="0" xfId="0" applyFont="1" applyAlignment="1">
      <alignment horizontal="left" vertical="center" wrapText="1"/>
    </xf>
    <xf numFmtId="0" fontId="9" fillId="0" borderId="0" xfId="0" applyFont="1" applyAlignment="1">
      <alignment horizontal="left" vertical="center" wrapText="1"/>
    </xf>
    <xf numFmtId="0" fontId="9" fillId="0" borderId="0" xfId="0" applyFont="1" applyAlignment="1">
      <alignment horizontal="left" vertical="top"/>
    </xf>
    <xf numFmtId="0" fontId="9" fillId="0" borderId="0" xfId="0" applyFont="1" applyAlignment="1">
      <alignment horizontal="left" vertical="top" wrapText="1"/>
    </xf>
    <xf numFmtId="0" fontId="9" fillId="0" borderId="0" xfId="0" applyFont="1" applyAlignment="1">
      <alignment vertical="top" wrapText="1"/>
    </xf>
    <xf numFmtId="0" fontId="7" fillId="0" borderId="0" xfId="0" applyNumberFormat="1" applyFont="1" applyFill="1" applyAlignment="1" applyProtection="1">
      <alignment wrapText="1"/>
    </xf>
    <xf numFmtId="0" fontId="7" fillId="0" borderId="0" xfId="0" applyNumberFormat="1" applyFont="1" applyFill="1" applyAlignment="1" applyProtection="1">
      <alignment horizontal="center" wrapText="1"/>
    </xf>
    <xf numFmtId="0" fontId="7" fillId="0" borderId="0" xfId="0" applyNumberFormat="1" applyFont="1" applyFill="1" applyAlignment="1" applyProtection="1">
      <alignment vertical="center" wrapText="1"/>
    </xf>
    <xf numFmtId="0" fontId="12" fillId="0" borderId="5" xfId="0" applyNumberFormat="1" applyFont="1" applyFill="1" applyBorder="1" applyAlignment="1" applyProtection="1">
      <alignment horizontal="center" vertical="center" wrapText="1" readingOrder="1"/>
    </xf>
    <xf numFmtId="0" fontId="12" fillId="0" borderId="8" xfId="0" applyNumberFormat="1" applyFont="1" applyFill="1" applyBorder="1" applyAlignment="1" applyProtection="1">
      <alignment horizontal="center" vertical="center" wrapText="1" readingOrder="1"/>
    </xf>
    <xf numFmtId="0" fontId="12" fillId="4" borderId="2" xfId="0" applyNumberFormat="1" applyFont="1" applyFill="1" applyBorder="1" applyAlignment="1" applyProtection="1">
      <alignment vertical="top" wrapText="1" readingOrder="1"/>
      <protection locked="0"/>
    </xf>
    <xf numFmtId="0" fontId="12" fillId="4" borderId="2" xfId="0" applyNumberFormat="1" applyFont="1" applyFill="1" applyBorder="1" applyAlignment="1" applyProtection="1">
      <alignment horizontal="left" vertical="top" wrapText="1" readingOrder="1"/>
      <protection locked="0"/>
    </xf>
    <xf numFmtId="0" fontId="12" fillId="4" borderId="2" xfId="0" applyNumberFormat="1" applyFont="1" applyFill="1" applyBorder="1" applyAlignment="1" applyProtection="1">
      <alignment horizontal="center" vertical="top" wrapText="1" readingOrder="1"/>
      <protection locked="0"/>
    </xf>
    <xf numFmtId="164" fontId="12" fillId="4" borderId="2" xfId="0" applyNumberFormat="1" applyFont="1" applyFill="1" applyBorder="1" applyAlignment="1" applyProtection="1">
      <alignment horizontal="right" vertical="top" wrapText="1" readingOrder="1"/>
    </xf>
    <xf numFmtId="0" fontId="12" fillId="4" borderId="2" xfId="0" applyNumberFormat="1" applyFont="1" applyFill="1" applyBorder="1" applyAlignment="1" applyProtection="1">
      <alignment horizontal="right" vertical="top" wrapText="1" readingOrder="1"/>
      <protection locked="0"/>
    </xf>
    <xf numFmtId="0" fontId="12" fillId="4" borderId="3" xfId="0" applyNumberFormat="1" applyFont="1" applyFill="1" applyBorder="1" applyAlignment="1" applyProtection="1">
      <alignment horizontal="left" vertical="top" wrapText="1" readingOrder="1"/>
      <protection locked="0"/>
    </xf>
    <xf numFmtId="0" fontId="12" fillId="5" borderId="2" xfId="0" applyNumberFormat="1" applyFont="1" applyFill="1" applyBorder="1" applyAlignment="1" applyProtection="1">
      <alignment vertical="top" wrapText="1" readingOrder="1"/>
      <protection locked="0"/>
    </xf>
    <xf numFmtId="0" fontId="12" fillId="5" borderId="2" xfId="0" applyNumberFormat="1" applyFont="1" applyFill="1" applyBorder="1" applyAlignment="1" applyProtection="1">
      <alignment horizontal="left" vertical="top" wrapText="1" readingOrder="1"/>
      <protection locked="0"/>
    </xf>
    <xf numFmtId="0" fontId="12" fillId="5" borderId="2" xfId="0" applyNumberFormat="1" applyFont="1" applyFill="1" applyBorder="1" applyAlignment="1" applyProtection="1">
      <alignment horizontal="center" vertical="top" wrapText="1" readingOrder="1"/>
      <protection locked="0"/>
    </xf>
    <xf numFmtId="164" fontId="12" fillId="5" borderId="2" xfId="0" applyNumberFormat="1" applyFont="1" applyFill="1" applyBorder="1" applyAlignment="1" applyProtection="1">
      <alignment horizontal="right" vertical="top" wrapText="1" readingOrder="1"/>
    </xf>
    <xf numFmtId="0" fontId="12" fillId="5" borderId="2" xfId="0" applyNumberFormat="1" applyFont="1" applyFill="1" applyBorder="1" applyAlignment="1" applyProtection="1">
      <alignment horizontal="right" vertical="top" wrapText="1" readingOrder="1"/>
      <protection locked="0"/>
    </xf>
    <xf numFmtId="0" fontId="12" fillId="5" borderId="3" xfId="0" applyNumberFormat="1" applyFont="1" applyFill="1" applyBorder="1" applyAlignment="1" applyProtection="1">
      <alignment horizontal="left" vertical="top" wrapText="1" readingOrder="1"/>
      <protection locked="0"/>
    </xf>
    <xf numFmtId="0" fontId="13" fillId="0" borderId="5" xfId="0" applyNumberFormat="1" applyFont="1" applyFill="1" applyBorder="1" applyAlignment="1" applyProtection="1">
      <alignment vertical="top" wrapText="1" readingOrder="1"/>
      <protection locked="0"/>
    </xf>
    <xf numFmtId="0" fontId="13" fillId="0" borderId="5" xfId="0" applyNumberFormat="1" applyFont="1" applyFill="1" applyBorder="1" applyAlignment="1" applyProtection="1">
      <alignment horizontal="left" vertical="top" wrapText="1" readingOrder="1"/>
      <protection locked="0"/>
    </xf>
    <xf numFmtId="0" fontId="13" fillId="0" borderId="5" xfId="0" applyNumberFormat="1" applyFont="1" applyFill="1" applyBorder="1" applyAlignment="1" applyProtection="1">
      <alignment horizontal="center" vertical="top" wrapText="1" readingOrder="1"/>
      <protection locked="0"/>
    </xf>
    <xf numFmtId="164" fontId="13" fillId="0" borderId="5" xfId="0" applyNumberFormat="1" applyFont="1" applyFill="1" applyBorder="1" applyAlignment="1" applyProtection="1">
      <alignment horizontal="right" vertical="top" wrapText="1" readingOrder="1"/>
      <protection locked="0"/>
    </xf>
    <xf numFmtId="0" fontId="13" fillId="0" borderId="5" xfId="0" applyNumberFormat="1" applyFont="1" applyFill="1" applyBorder="1" applyAlignment="1" applyProtection="1">
      <alignment horizontal="right" vertical="top" wrapText="1" readingOrder="1"/>
      <protection locked="0"/>
    </xf>
    <xf numFmtId="0" fontId="13" fillId="0" borderId="6" xfId="0" applyNumberFormat="1" applyFont="1" applyFill="1" applyBorder="1" applyAlignment="1" applyProtection="1">
      <alignment horizontal="left" vertical="top" wrapText="1" readingOrder="1"/>
      <protection locked="0"/>
    </xf>
    <xf numFmtId="0" fontId="12" fillId="6" borderId="2" xfId="0" applyNumberFormat="1" applyFont="1" applyFill="1" applyBorder="1" applyAlignment="1" applyProtection="1">
      <alignment vertical="top" wrapText="1" readingOrder="1"/>
      <protection locked="0"/>
    </xf>
    <xf numFmtId="0" fontId="12" fillId="6" borderId="2" xfId="0" applyNumberFormat="1" applyFont="1" applyFill="1" applyBorder="1" applyAlignment="1" applyProtection="1">
      <alignment horizontal="left" vertical="top" wrapText="1" readingOrder="1"/>
      <protection locked="0"/>
    </xf>
    <xf numFmtId="0" fontId="12" fillId="6" borderId="2" xfId="0" applyNumberFormat="1" applyFont="1" applyFill="1" applyBorder="1" applyAlignment="1" applyProtection="1">
      <alignment horizontal="center" vertical="top" wrapText="1" readingOrder="1"/>
      <protection locked="0"/>
    </xf>
    <xf numFmtId="164" fontId="12" fillId="6" borderId="2" xfId="0" applyNumberFormat="1" applyFont="1" applyFill="1" applyBorder="1" applyAlignment="1" applyProtection="1">
      <alignment horizontal="right" vertical="top" wrapText="1" readingOrder="1"/>
    </xf>
    <xf numFmtId="0" fontId="12" fillId="6" borderId="2" xfId="0" applyNumberFormat="1" applyFont="1" applyFill="1" applyBorder="1" applyAlignment="1" applyProtection="1">
      <alignment horizontal="right" vertical="top" wrapText="1" readingOrder="1"/>
      <protection locked="0"/>
    </xf>
    <xf numFmtId="0" fontId="12" fillId="6" borderId="3" xfId="0" applyNumberFormat="1" applyFont="1" applyFill="1" applyBorder="1" applyAlignment="1" applyProtection="1">
      <alignment horizontal="left" vertical="top" wrapText="1" readingOrder="1"/>
      <protection locked="0"/>
    </xf>
    <xf numFmtId="0" fontId="13" fillId="0" borderId="2" xfId="0" applyNumberFormat="1" applyFont="1" applyFill="1" applyBorder="1" applyAlignment="1" applyProtection="1">
      <alignment vertical="top" wrapText="1" readingOrder="1"/>
      <protection locked="0"/>
    </xf>
    <xf numFmtId="0" fontId="13" fillId="0" borderId="2" xfId="0" applyNumberFormat="1" applyFont="1" applyFill="1" applyBorder="1" applyAlignment="1" applyProtection="1">
      <alignment horizontal="left" vertical="top" wrapText="1" readingOrder="1"/>
      <protection locked="0"/>
    </xf>
    <xf numFmtId="0" fontId="13" fillId="0" borderId="2" xfId="0" applyNumberFormat="1" applyFont="1" applyFill="1" applyBorder="1" applyAlignment="1" applyProtection="1">
      <alignment horizontal="center" vertical="top" wrapText="1" readingOrder="1"/>
      <protection locked="0"/>
    </xf>
    <xf numFmtId="164" fontId="13" fillId="0" borderId="2" xfId="0" applyNumberFormat="1" applyFont="1" applyFill="1" applyBorder="1" applyAlignment="1" applyProtection="1">
      <alignment horizontal="right" vertical="top" wrapText="1" readingOrder="1"/>
    </xf>
    <xf numFmtId="0" fontId="13" fillId="0" borderId="2" xfId="0" applyNumberFormat="1" applyFont="1" applyFill="1" applyBorder="1" applyAlignment="1" applyProtection="1">
      <alignment horizontal="right" vertical="top" wrapText="1" readingOrder="1"/>
      <protection locked="0"/>
    </xf>
    <xf numFmtId="0" fontId="13" fillId="0" borderId="3" xfId="0" applyNumberFormat="1" applyFont="1" applyFill="1" applyBorder="1" applyAlignment="1" applyProtection="1">
      <alignment horizontal="left" vertical="top" wrapText="1" readingOrder="1"/>
      <protection locked="0"/>
    </xf>
    <xf numFmtId="164" fontId="13" fillId="0" borderId="2" xfId="0" applyNumberFormat="1" applyFont="1" applyFill="1" applyBorder="1" applyAlignment="1" applyProtection="1">
      <alignment horizontal="right" vertical="top" wrapText="1" readingOrder="1"/>
      <protection locked="0"/>
    </xf>
    <xf numFmtId="0" fontId="13" fillId="0" borderId="0" xfId="0" applyNumberFormat="1" applyFont="1" applyFill="1" applyAlignment="1" applyProtection="1">
      <alignment vertical="top" wrapText="1" readingOrder="1"/>
      <protection locked="0"/>
    </xf>
    <xf numFmtId="0" fontId="13" fillId="0" borderId="0" xfId="0" applyNumberFormat="1" applyFont="1" applyFill="1" applyAlignment="1" applyProtection="1">
      <alignment horizontal="left" vertical="top" wrapText="1" readingOrder="1"/>
      <protection locked="0"/>
    </xf>
    <xf numFmtId="0" fontId="13" fillId="0" borderId="0" xfId="0" applyNumberFormat="1" applyFont="1" applyFill="1" applyAlignment="1" applyProtection="1">
      <alignment horizontal="center" vertical="top" wrapText="1" readingOrder="1"/>
      <protection locked="0"/>
    </xf>
    <xf numFmtId="164" fontId="13" fillId="0" borderId="0" xfId="0" applyNumberFormat="1" applyFont="1" applyFill="1" applyAlignment="1" applyProtection="1">
      <alignment horizontal="right" vertical="top" wrapText="1" readingOrder="1"/>
      <protection locked="0"/>
    </xf>
    <xf numFmtId="0" fontId="13" fillId="0" borderId="0" xfId="0" applyNumberFormat="1" applyFont="1" applyFill="1" applyAlignment="1" applyProtection="1">
      <alignment horizontal="right" vertical="top" wrapText="1" readingOrder="1"/>
      <protection locked="0"/>
    </xf>
    <xf numFmtId="165" fontId="13" fillId="0" borderId="5" xfId="0" applyNumberFormat="1" applyFont="1" applyFill="1" applyBorder="1" applyAlignment="1" applyProtection="1">
      <alignment horizontal="center" vertical="top" wrapText="1" readingOrder="1"/>
      <protection locked="0"/>
    </xf>
    <xf numFmtId="165" fontId="13" fillId="0" borderId="5" xfId="0" applyNumberFormat="1" applyFont="1" applyFill="1" applyBorder="1" applyAlignment="1" applyProtection="1">
      <alignment horizontal="right" vertical="top" wrapText="1" readingOrder="1"/>
      <protection locked="0"/>
    </xf>
    <xf numFmtId="0" fontId="12" fillId="7" borderId="5" xfId="0" applyNumberFormat="1" applyFont="1" applyFill="1" applyBorder="1" applyAlignment="1" applyProtection="1">
      <alignment horizontal="right" vertical="top" wrapText="1" readingOrder="1"/>
      <protection locked="0"/>
    </xf>
    <xf numFmtId="165" fontId="12" fillId="7" borderId="5" xfId="0" applyNumberFormat="1" applyFont="1" applyFill="1" applyBorder="1" applyAlignment="1" applyProtection="1">
      <alignment horizontal="center" vertical="top" wrapText="1" readingOrder="1"/>
    </xf>
    <xf numFmtId="165" fontId="12" fillId="7" borderId="5" xfId="0" applyNumberFormat="1" applyFont="1" applyFill="1" applyBorder="1" applyAlignment="1" applyProtection="1">
      <alignment horizontal="right" vertical="top" wrapText="1" readingOrder="1"/>
    </xf>
    <xf numFmtId="2" fontId="13" fillId="0" borderId="5" xfId="0" applyNumberFormat="1" applyFont="1" applyFill="1" applyBorder="1" applyAlignment="1" applyProtection="1">
      <alignment horizontal="right" vertical="top" wrapText="1" readingOrder="1"/>
      <protection locked="0"/>
    </xf>
    <xf numFmtId="0" fontId="2" fillId="0" borderId="2" xfId="0" applyNumberFormat="1" applyFont="1" applyFill="1" applyBorder="1" applyAlignment="1" applyProtection="1">
      <alignment horizontal="left" vertical="top" wrapText="1" readingOrder="1"/>
      <protection locked="0"/>
    </xf>
    <xf numFmtId="0" fontId="2" fillId="0" borderId="2" xfId="0" applyNumberFormat="1" applyFont="1" applyFill="1" applyBorder="1" applyAlignment="1" applyProtection="1">
      <alignment horizontal="center" vertical="top" wrapText="1" readingOrder="1"/>
      <protection locked="0"/>
    </xf>
    <xf numFmtId="0" fontId="2" fillId="0" borderId="2" xfId="0" applyNumberFormat="1" applyFont="1" applyFill="1" applyBorder="1" applyAlignment="1" applyProtection="1">
      <alignment horizontal="right" vertical="top" wrapText="1" readingOrder="1"/>
      <protection locked="0"/>
    </xf>
    <xf numFmtId="0" fontId="2" fillId="0" borderId="3" xfId="0" applyNumberFormat="1" applyFont="1" applyFill="1" applyBorder="1" applyAlignment="1" applyProtection="1">
      <alignment horizontal="left" vertical="top" wrapText="1" readingOrder="1"/>
      <protection locked="0"/>
    </xf>
    <xf numFmtId="0" fontId="2" fillId="0" borderId="2" xfId="0" applyNumberFormat="1" applyFont="1" applyFill="1" applyBorder="1" applyAlignment="1" applyProtection="1">
      <alignment vertical="top" wrapText="1" readingOrder="1"/>
      <protection locked="0"/>
    </xf>
    <xf numFmtId="164" fontId="2" fillId="0" borderId="2" xfId="0" applyNumberFormat="1" applyFont="1" applyFill="1" applyBorder="1" applyAlignment="1" applyProtection="1">
      <alignment horizontal="right" vertical="top" wrapText="1" readingOrder="1"/>
      <protection locked="0"/>
    </xf>
    <xf numFmtId="2" fontId="2" fillId="0" borderId="2" xfId="0" applyNumberFormat="1" applyFont="1" applyFill="1" applyBorder="1" applyAlignment="1" applyProtection="1">
      <alignment horizontal="right" vertical="top" wrapText="1" readingOrder="1"/>
      <protection locked="0"/>
    </xf>
    <xf numFmtId="164" fontId="2" fillId="0" borderId="2" xfId="0" applyNumberFormat="1" applyFont="1" applyFill="1" applyBorder="1" applyAlignment="1" applyProtection="1">
      <alignment horizontal="right" vertical="top" wrapText="1" readingOrder="1"/>
    </xf>
    <xf numFmtId="0" fontId="2" fillId="0" borderId="5" xfId="0" applyNumberFormat="1" applyFont="1" applyFill="1" applyBorder="1" applyAlignment="1" applyProtection="1">
      <alignment horizontal="left" vertical="top" wrapText="1" readingOrder="1"/>
      <protection locked="0"/>
    </xf>
    <xf numFmtId="0" fontId="2" fillId="0" borderId="5" xfId="0" applyNumberFormat="1" applyFont="1" applyFill="1" applyBorder="1" applyAlignment="1" applyProtection="1">
      <alignment horizontal="center" vertical="top" wrapText="1" readingOrder="1"/>
      <protection locked="0"/>
    </xf>
    <xf numFmtId="0" fontId="2" fillId="0" borderId="5" xfId="0" applyNumberFormat="1" applyFont="1" applyFill="1" applyBorder="1" applyAlignment="1" applyProtection="1">
      <alignment horizontal="right" vertical="top" wrapText="1" readingOrder="1"/>
      <protection locked="0"/>
    </xf>
    <xf numFmtId="0" fontId="13" fillId="3" borderId="2" xfId="0" applyNumberFormat="1" applyFont="1" applyFill="1" applyBorder="1" applyAlignment="1" applyProtection="1">
      <alignment vertical="top" wrapText="1" readingOrder="1"/>
      <protection locked="0"/>
    </xf>
    <xf numFmtId="0" fontId="13" fillId="3" borderId="2" xfId="0" applyNumberFormat="1" applyFont="1" applyFill="1" applyBorder="1" applyAlignment="1" applyProtection="1">
      <alignment horizontal="left" vertical="top" wrapText="1" readingOrder="1"/>
      <protection locked="0"/>
    </xf>
    <xf numFmtId="0" fontId="13" fillId="3" borderId="2" xfId="0" applyNumberFormat="1" applyFont="1" applyFill="1" applyBorder="1" applyAlignment="1" applyProtection="1">
      <alignment horizontal="center" vertical="top" wrapText="1" readingOrder="1"/>
      <protection locked="0"/>
    </xf>
    <xf numFmtId="164" fontId="13" fillId="3" borderId="2" xfId="0" applyNumberFormat="1" applyFont="1" applyFill="1" applyBorder="1" applyAlignment="1" applyProtection="1">
      <alignment horizontal="right" vertical="top" wrapText="1" readingOrder="1"/>
      <protection locked="0"/>
    </xf>
    <xf numFmtId="0" fontId="13" fillId="3" borderId="2" xfId="0" applyNumberFormat="1" applyFont="1" applyFill="1" applyBorder="1" applyAlignment="1" applyProtection="1">
      <alignment horizontal="right" vertical="top" wrapText="1" readingOrder="1"/>
      <protection locked="0"/>
    </xf>
    <xf numFmtId="0" fontId="13" fillId="0" borderId="16" xfId="0" applyNumberFormat="1" applyFont="1" applyFill="1" applyBorder="1" applyAlignment="1" applyProtection="1">
      <alignment horizontal="center" vertical="top" wrapText="1" readingOrder="1"/>
      <protection locked="0"/>
    </xf>
    <xf numFmtId="0" fontId="13" fillId="0" borderId="23" xfId="0" applyNumberFormat="1" applyFont="1" applyFill="1" applyBorder="1" applyAlignment="1" applyProtection="1">
      <alignment horizontal="center" vertical="top" wrapText="1" readingOrder="1"/>
      <protection locked="0"/>
    </xf>
    <xf numFmtId="0" fontId="13" fillId="0" borderId="22" xfId="0" applyNumberFormat="1" applyFont="1" applyFill="1" applyBorder="1" applyAlignment="1" applyProtection="1">
      <alignment horizontal="center" vertical="top" wrapText="1" readingOrder="1"/>
      <protection locked="0"/>
    </xf>
    <xf numFmtId="0" fontId="13" fillId="0" borderId="24" xfId="0" applyNumberFormat="1" applyFont="1" applyFill="1" applyBorder="1" applyAlignment="1" applyProtection="1">
      <alignment horizontal="center" vertical="top" wrapText="1" readingOrder="1"/>
      <protection locked="0"/>
    </xf>
    <xf numFmtId="0" fontId="13" fillId="0" borderId="25" xfId="0" applyNumberFormat="1" applyFont="1" applyFill="1" applyBorder="1" applyAlignment="1" applyProtection="1">
      <alignment horizontal="center" vertical="top" wrapText="1" readingOrder="1"/>
      <protection locked="0"/>
    </xf>
    <xf numFmtId="164" fontId="13" fillId="0" borderId="16" xfId="0" applyNumberFormat="1" applyFont="1" applyFill="1" applyBorder="1" applyAlignment="1" applyProtection="1">
      <alignment horizontal="right" vertical="top" wrapText="1" readingOrder="1"/>
    </xf>
    <xf numFmtId="164" fontId="13" fillId="0" borderId="23" xfId="0" applyNumberFormat="1" applyFont="1" applyFill="1" applyBorder="1" applyAlignment="1" applyProtection="1">
      <alignment horizontal="right" vertical="top" wrapText="1" readingOrder="1"/>
      <protection locked="0"/>
    </xf>
    <xf numFmtId="164" fontId="13" fillId="0" borderId="22" xfId="0" applyNumberFormat="1" applyFont="1" applyFill="1" applyBorder="1" applyAlignment="1" applyProtection="1">
      <alignment horizontal="right" vertical="top" wrapText="1" readingOrder="1"/>
      <protection locked="0"/>
    </xf>
    <xf numFmtId="164" fontId="13" fillId="0" borderId="24" xfId="0" applyNumberFormat="1" applyFont="1" applyFill="1" applyBorder="1" applyAlignment="1" applyProtection="1">
      <alignment horizontal="right" vertical="top" wrapText="1" readingOrder="1"/>
      <protection locked="0"/>
    </xf>
    <xf numFmtId="164" fontId="13" fillId="0" borderId="26" xfId="0" applyNumberFormat="1" applyFont="1" applyFill="1" applyBorder="1" applyAlignment="1" applyProtection="1">
      <alignment horizontal="right" vertical="top" wrapText="1" readingOrder="1"/>
    </xf>
    <xf numFmtId="164" fontId="13" fillId="0" borderId="25" xfId="0" applyNumberFormat="1" applyFont="1" applyFill="1" applyBorder="1" applyAlignment="1" applyProtection="1">
      <alignment horizontal="right" vertical="top" wrapText="1" readingOrder="1"/>
      <protection locked="0"/>
    </xf>
    <xf numFmtId="164" fontId="13" fillId="0" borderId="17" xfId="0" applyNumberFormat="1" applyFont="1" applyFill="1" applyBorder="1" applyAlignment="1" applyProtection="1">
      <alignment horizontal="right" vertical="top" wrapText="1" readingOrder="1"/>
      <protection locked="0"/>
    </xf>
    <xf numFmtId="164" fontId="13" fillId="3" borderId="2" xfId="0" applyNumberFormat="1" applyFont="1" applyFill="1" applyBorder="1" applyAlignment="1" applyProtection="1">
      <alignment horizontal="right" vertical="top" wrapText="1" readingOrder="1"/>
    </xf>
    <xf numFmtId="0" fontId="13" fillId="3" borderId="16" xfId="0" applyNumberFormat="1" applyFont="1" applyFill="1" applyBorder="1" applyAlignment="1" applyProtection="1">
      <alignment horizontal="center" vertical="top" wrapText="1" readingOrder="1"/>
      <protection locked="0"/>
    </xf>
    <xf numFmtId="0" fontId="13" fillId="3" borderId="23" xfId="0" applyNumberFormat="1" applyFont="1" applyFill="1" applyBorder="1" applyAlignment="1" applyProtection="1">
      <alignment horizontal="center" vertical="top" wrapText="1" readingOrder="1"/>
      <protection locked="0"/>
    </xf>
    <xf numFmtId="0" fontId="13" fillId="3" borderId="22" xfId="0" applyNumberFormat="1" applyFont="1" applyFill="1" applyBorder="1" applyAlignment="1" applyProtection="1">
      <alignment horizontal="center" vertical="top" wrapText="1" readingOrder="1"/>
      <protection locked="0"/>
    </xf>
    <xf numFmtId="0" fontId="13" fillId="3" borderId="25" xfId="0" applyNumberFormat="1" applyFont="1" applyFill="1" applyBorder="1" applyAlignment="1" applyProtection="1">
      <alignment horizontal="center" vertical="top" wrapText="1" readingOrder="1"/>
      <protection locked="0"/>
    </xf>
    <xf numFmtId="164" fontId="18" fillId="3" borderId="16" xfId="0" applyNumberFormat="1" applyFont="1" applyFill="1" applyBorder="1" applyAlignment="1" applyProtection="1">
      <alignment horizontal="right" vertical="top" wrapText="1" readingOrder="1"/>
    </xf>
    <xf numFmtId="164" fontId="18" fillId="3" borderId="23" xfId="0" applyNumberFormat="1" applyFont="1" applyFill="1" applyBorder="1" applyAlignment="1" applyProtection="1">
      <alignment horizontal="right" vertical="top" wrapText="1" readingOrder="1"/>
      <protection locked="0"/>
    </xf>
    <xf numFmtId="164" fontId="18" fillId="3" borderId="22" xfId="0" applyNumberFormat="1" applyFont="1" applyFill="1" applyBorder="1" applyAlignment="1" applyProtection="1">
      <alignment horizontal="right" vertical="top" wrapText="1" readingOrder="1"/>
      <protection locked="0"/>
    </xf>
    <xf numFmtId="164" fontId="18" fillId="3" borderId="25" xfId="0" applyNumberFormat="1" applyFont="1" applyFill="1" applyBorder="1" applyAlignment="1" applyProtection="1">
      <alignment horizontal="right" vertical="top" wrapText="1" readingOrder="1"/>
      <protection locked="0"/>
    </xf>
    <xf numFmtId="164" fontId="18" fillId="3" borderId="26" xfId="0" applyNumberFormat="1" applyFont="1" applyFill="1" applyBorder="1" applyAlignment="1" applyProtection="1">
      <alignment horizontal="right" vertical="top" wrapText="1" readingOrder="1"/>
    </xf>
    <xf numFmtId="164" fontId="18" fillId="3" borderId="17" xfId="0" applyNumberFormat="1" applyFont="1" applyFill="1" applyBorder="1" applyAlignment="1" applyProtection="1">
      <alignment horizontal="right" vertical="top" wrapText="1" readingOrder="1"/>
      <protection locked="0"/>
    </xf>
    <xf numFmtId="0" fontId="2" fillId="3" borderId="16" xfId="0" applyNumberFormat="1" applyFont="1" applyFill="1" applyBorder="1" applyAlignment="1" applyProtection="1">
      <alignment horizontal="left" vertical="top" wrapText="1" readingOrder="1"/>
      <protection locked="0"/>
    </xf>
    <xf numFmtId="0" fontId="13" fillId="3" borderId="22" xfId="0" applyNumberFormat="1" applyFont="1" applyFill="1" applyBorder="1" applyAlignment="1" applyProtection="1">
      <alignment horizontal="left" vertical="top" wrapText="1" readingOrder="1"/>
      <protection locked="0"/>
    </xf>
    <xf numFmtId="0" fontId="2" fillId="3" borderId="26" xfId="0" applyNumberFormat="1" applyFont="1" applyFill="1" applyBorder="1" applyAlignment="1" applyProtection="1">
      <alignment horizontal="center" vertical="top" wrapText="1" readingOrder="1"/>
      <protection locked="0"/>
    </xf>
    <xf numFmtId="2" fontId="2" fillId="3" borderId="16" xfId="0" applyNumberFormat="1" applyFont="1" applyFill="1" applyBorder="1" applyAlignment="1" applyProtection="1">
      <alignment horizontal="right" vertical="top" wrapText="1" readingOrder="1"/>
      <protection locked="0"/>
    </xf>
    <xf numFmtId="0" fontId="2" fillId="3" borderId="19" xfId="0" applyNumberFormat="1" applyFont="1" applyFill="1" applyBorder="1" applyAlignment="1" applyProtection="1">
      <alignment horizontal="left" vertical="top" wrapText="1" readingOrder="1"/>
      <protection locked="0"/>
    </xf>
    <xf numFmtId="0" fontId="13" fillId="3" borderId="22" xfId="0" applyNumberFormat="1" applyFont="1" applyFill="1" applyBorder="1" applyAlignment="1" applyProtection="1">
      <alignment horizontal="right" vertical="top" wrapText="1" readingOrder="1"/>
      <protection locked="0"/>
    </xf>
    <xf numFmtId="0" fontId="13" fillId="3" borderId="24" xfId="0" applyNumberFormat="1" applyFont="1" applyFill="1" applyBorder="1" applyAlignment="1" applyProtection="1">
      <alignment horizontal="right" vertical="top" wrapText="1" readingOrder="1"/>
      <protection locked="0"/>
    </xf>
    <xf numFmtId="0" fontId="13" fillId="3" borderId="28" xfId="0" applyNumberFormat="1" applyFont="1" applyFill="1" applyBorder="1" applyAlignment="1" applyProtection="1">
      <alignment horizontal="left" vertical="top" wrapText="1" readingOrder="1"/>
      <protection locked="0"/>
    </xf>
    <xf numFmtId="164" fontId="18" fillId="0" borderId="5" xfId="0" applyNumberFormat="1" applyFont="1" applyFill="1" applyBorder="1" applyAlignment="1" applyProtection="1">
      <alignment horizontal="right" vertical="top" wrapText="1" readingOrder="1"/>
      <protection locked="0"/>
    </xf>
    <xf numFmtId="0" fontId="13" fillId="0" borderId="17" xfId="0" applyNumberFormat="1" applyFont="1" applyFill="1" applyBorder="1" applyAlignment="1" applyProtection="1">
      <alignment horizontal="center" vertical="top" wrapText="1" readingOrder="1"/>
      <protection locked="0"/>
    </xf>
    <xf numFmtId="0" fontId="13" fillId="0" borderId="26" xfId="0" applyNumberFormat="1" applyFont="1" applyFill="1" applyBorder="1" applyAlignment="1" applyProtection="1">
      <alignment horizontal="center" vertical="top" wrapText="1" readingOrder="1"/>
      <protection locked="0"/>
    </xf>
    <xf numFmtId="164" fontId="18" fillId="0" borderId="22" xfId="0" applyNumberFormat="1" applyFont="1" applyFill="1" applyBorder="1" applyAlignment="1" applyProtection="1">
      <alignment horizontal="right" vertical="top" wrapText="1" readingOrder="1"/>
      <protection locked="0"/>
    </xf>
    <xf numFmtId="164" fontId="18" fillId="0" borderId="17" xfId="0" applyNumberFormat="1" applyFont="1" applyFill="1" applyBorder="1" applyAlignment="1" applyProtection="1">
      <alignment horizontal="right" vertical="top" wrapText="1" readingOrder="1"/>
      <protection locked="0"/>
    </xf>
    <xf numFmtId="164" fontId="18" fillId="0" borderId="23" xfId="0" applyNumberFormat="1" applyFont="1" applyFill="1" applyBorder="1" applyAlignment="1" applyProtection="1">
      <alignment horizontal="right" vertical="top" wrapText="1" readingOrder="1"/>
      <protection locked="0"/>
    </xf>
    <xf numFmtId="164" fontId="18" fillId="0" borderId="25" xfId="0" applyNumberFormat="1" applyFont="1" applyFill="1" applyBorder="1" applyAlignment="1" applyProtection="1">
      <alignment horizontal="right" vertical="top" wrapText="1" readingOrder="1"/>
      <protection locked="0"/>
    </xf>
    <xf numFmtId="164" fontId="13" fillId="0" borderId="29" xfId="0" applyNumberFormat="1" applyFont="1" applyFill="1" applyBorder="1" applyAlignment="1" applyProtection="1">
      <alignment horizontal="right" vertical="top" wrapText="1" readingOrder="1"/>
      <protection locked="0"/>
    </xf>
    <xf numFmtId="0" fontId="13" fillId="0" borderId="16" xfId="0" applyNumberFormat="1" applyFont="1" applyFill="1" applyBorder="1" applyAlignment="1" applyProtection="1">
      <alignment horizontal="left" vertical="top" wrapText="1" readingOrder="1"/>
      <protection locked="0"/>
    </xf>
    <xf numFmtId="0" fontId="13" fillId="0" borderId="23" xfId="0" applyNumberFormat="1" applyFont="1" applyFill="1" applyBorder="1" applyAlignment="1" applyProtection="1">
      <alignment horizontal="left" vertical="top" wrapText="1" readingOrder="1"/>
      <protection locked="0"/>
    </xf>
    <xf numFmtId="0" fontId="13" fillId="0" borderId="22" xfId="0" applyNumberFormat="1" applyFont="1" applyFill="1" applyBorder="1" applyAlignment="1" applyProtection="1">
      <alignment horizontal="left" vertical="top" wrapText="1" readingOrder="1"/>
      <protection locked="0"/>
    </xf>
    <xf numFmtId="0" fontId="13" fillId="0" borderId="26" xfId="0" applyNumberFormat="1" applyFont="1" applyFill="1" applyBorder="1" applyAlignment="1" applyProtection="1">
      <alignment horizontal="right" vertical="top" wrapText="1" readingOrder="1"/>
      <protection locked="0"/>
    </xf>
    <xf numFmtId="0" fontId="13" fillId="0" borderId="24" xfId="0" applyNumberFormat="1" applyFont="1" applyFill="1" applyBorder="1" applyAlignment="1" applyProtection="1">
      <alignment horizontal="right" vertical="top" wrapText="1" readingOrder="1"/>
      <protection locked="0"/>
    </xf>
    <xf numFmtId="0" fontId="13" fillId="0" borderId="25" xfId="0" applyNumberFormat="1" applyFont="1" applyFill="1" applyBorder="1" applyAlignment="1" applyProtection="1">
      <alignment horizontal="right" vertical="top" wrapText="1" readingOrder="1"/>
      <protection locked="0"/>
    </xf>
    <xf numFmtId="0" fontId="13" fillId="0" borderId="17" xfId="0" applyNumberFormat="1" applyFont="1" applyFill="1" applyBorder="1" applyAlignment="1" applyProtection="1">
      <alignment horizontal="right" vertical="top" wrapText="1" readingOrder="1"/>
      <protection locked="0"/>
    </xf>
    <xf numFmtId="0" fontId="13" fillId="0" borderId="22" xfId="0" applyNumberFormat="1" applyFont="1" applyFill="1" applyBorder="1" applyAlignment="1" applyProtection="1">
      <alignment horizontal="right" vertical="top" wrapText="1" readingOrder="1"/>
      <protection locked="0"/>
    </xf>
    <xf numFmtId="0" fontId="13" fillId="0" borderId="16" xfId="0" applyNumberFormat="1" applyFont="1" applyFill="1" applyBorder="1" applyAlignment="1" applyProtection="1">
      <alignment horizontal="right" vertical="top" wrapText="1" readingOrder="1"/>
      <protection locked="0"/>
    </xf>
    <xf numFmtId="0" fontId="13" fillId="0" borderId="19" xfId="0" applyNumberFormat="1" applyFont="1" applyFill="1" applyBorder="1" applyAlignment="1" applyProtection="1">
      <alignment horizontal="left" vertical="top" wrapText="1" readingOrder="1"/>
      <protection locked="0"/>
    </xf>
    <xf numFmtId="0" fontId="13" fillId="0" borderId="30" xfId="0" applyNumberFormat="1" applyFont="1" applyFill="1" applyBorder="1" applyAlignment="1" applyProtection="1">
      <alignment horizontal="left" vertical="top" wrapText="1" readingOrder="1"/>
      <protection locked="0"/>
    </xf>
    <xf numFmtId="0" fontId="13" fillId="0" borderId="28" xfId="0" applyNumberFormat="1" applyFont="1" applyFill="1" applyBorder="1" applyAlignment="1" applyProtection="1">
      <alignment horizontal="left" vertical="top" wrapText="1" readingOrder="1"/>
      <protection locked="0"/>
    </xf>
    <xf numFmtId="0" fontId="13" fillId="0" borderId="27" xfId="0" applyNumberFormat="1" applyFont="1" applyFill="1" applyBorder="1" applyAlignment="1" applyProtection="1">
      <alignment horizontal="left" vertical="top" wrapText="1" readingOrder="1"/>
      <protection locked="0"/>
    </xf>
    <xf numFmtId="0" fontId="18" fillId="0" borderId="16" xfId="0" applyNumberFormat="1" applyFont="1" applyFill="1" applyBorder="1" applyAlignment="1" applyProtection="1">
      <alignment horizontal="center" vertical="top" wrapText="1" readingOrder="1"/>
      <protection locked="0"/>
    </xf>
    <xf numFmtId="164" fontId="18" fillId="0" borderId="16" xfId="0" applyNumberFormat="1" applyFont="1" applyFill="1" applyBorder="1" applyAlignment="1" applyProtection="1">
      <alignment horizontal="right" vertical="top" wrapText="1" readingOrder="1"/>
    </xf>
    <xf numFmtId="164" fontId="18" fillId="0" borderId="26" xfId="0" applyNumberFormat="1" applyFont="1" applyFill="1" applyBorder="1" applyAlignment="1" applyProtection="1">
      <alignment horizontal="right" vertical="top" wrapText="1" readingOrder="1"/>
    </xf>
    <xf numFmtId="0" fontId="18" fillId="0" borderId="23" xfId="0" applyNumberFormat="1" applyFont="1" applyFill="1" applyBorder="1" applyAlignment="1" applyProtection="1">
      <alignment horizontal="center" vertical="top" wrapText="1" readingOrder="1"/>
      <protection locked="0"/>
    </xf>
    <xf numFmtId="0" fontId="18" fillId="0" borderId="25" xfId="0" applyNumberFormat="1" applyFont="1" applyFill="1" applyBorder="1" applyAlignment="1" applyProtection="1">
      <alignment horizontal="center" vertical="top" wrapText="1" readingOrder="1"/>
      <protection locked="0"/>
    </xf>
    <xf numFmtId="0" fontId="18" fillId="0" borderId="22" xfId="0" applyNumberFormat="1" applyFont="1" applyFill="1" applyBorder="1" applyAlignment="1" applyProtection="1">
      <alignment horizontal="center" vertical="top" wrapText="1" readingOrder="1"/>
      <protection locked="0"/>
    </xf>
    <xf numFmtId="0" fontId="18" fillId="0" borderId="24" xfId="0" applyNumberFormat="1" applyFont="1" applyFill="1" applyBorder="1" applyAlignment="1" applyProtection="1">
      <alignment horizontal="center" vertical="top" wrapText="1" readingOrder="1"/>
      <protection locked="0"/>
    </xf>
    <xf numFmtId="164" fontId="18" fillId="0" borderId="24" xfId="0" applyNumberFormat="1" applyFont="1" applyFill="1" applyBorder="1" applyAlignment="1" applyProtection="1">
      <alignment horizontal="right" vertical="top" wrapText="1" readingOrder="1"/>
      <protection locked="0"/>
    </xf>
    <xf numFmtId="0" fontId="18" fillId="0" borderId="2" xfId="0" applyNumberFormat="1" applyFont="1" applyFill="1" applyBorder="1" applyAlignment="1" applyProtection="1">
      <alignment vertical="top" wrapText="1" readingOrder="1"/>
      <protection locked="0"/>
    </xf>
    <xf numFmtId="0" fontId="18" fillId="0" borderId="2" xfId="0" applyNumberFormat="1" applyFont="1" applyFill="1" applyBorder="1" applyAlignment="1" applyProtection="1">
      <alignment horizontal="center" vertical="top" wrapText="1" readingOrder="1"/>
      <protection locked="0"/>
    </xf>
    <xf numFmtId="164" fontId="18" fillId="0" borderId="2" xfId="0" applyNumberFormat="1" applyFont="1" applyFill="1" applyBorder="1" applyAlignment="1" applyProtection="1">
      <alignment horizontal="right" vertical="top" wrapText="1" readingOrder="1"/>
      <protection locked="0"/>
    </xf>
    <xf numFmtId="164" fontId="18" fillId="0" borderId="2" xfId="0" applyNumberFormat="1" applyFont="1" applyFill="1" applyBorder="1" applyAlignment="1" applyProtection="1">
      <alignment horizontal="right" vertical="top" wrapText="1" readingOrder="1"/>
    </xf>
    <xf numFmtId="0" fontId="18" fillId="0" borderId="5" xfId="0" applyNumberFormat="1" applyFont="1" applyFill="1" applyBorder="1" applyAlignment="1" applyProtection="1">
      <alignment vertical="top" wrapText="1" readingOrder="1"/>
      <protection locked="0"/>
    </xf>
    <xf numFmtId="0" fontId="18" fillId="0" borderId="5" xfId="0" applyNumberFormat="1" applyFont="1" applyFill="1" applyBorder="1" applyAlignment="1" applyProtection="1">
      <alignment horizontal="center" vertical="top" wrapText="1" readingOrder="1"/>
      <protection locked="0"/>
    </xf>
    <xf numFmtId="0" fontId="13" fillId="0" borderId="31" xfId="0" applyNumberFormat="1" applyFont="1" applyFill="1" applyBorder="1" applyAlignment="1" applyProtection="1">
      <alignment horizontal="left" vertical="top" wrapText="1" readingOrder="1"/>
      <protection locked="0"/>
    </xf>
    <xf numFmtId="0" fontId="13" fillId="0" borderId="24" xfId="0" applyNumberFormat="1" applyFont="1" applyFill="1" applyBorder="1" applyAlignment="1" applyProtection="1">
      <alignment horizontal="left" vertical="top" wrapText="1" readingOrder="1"/>
      <protection locked="0"/>
    </xf>
    <xf numFmtId="0" fontId="13" fillId="0" borderId="26" xfId="0" applyNumberFormat="1" applyFont="1" applyFill="1" applyBorder="1" applyAlignment="1" applyProtection="1">
      <alignment horizontal="left" vertical="top" wrapText="1" readingOrder="1"/>
      <protection locked="0"/>
    </xf>
    <xf numFmtId="2" fontId="13" fillId="0" borderId="16" xfId="0" applyNumberFormat="1" applyFont="1" applyFill="1" applyBorder="1" applyAlignment="1" applyProtection="1">
      <alignment horizontal="right" vertical="top" wrapText="1" readingOrder="1"/>
      <protection locked="0"/>
    </xf>
    <xf numFmtId="2" fontId="13" fillId="0" borderId="22" xfId="0" applyNumberFormat="1" applyFont="1" applyFill="1" applyBorder="1" applyAlignment="1" applyProtection="1">
      <alignment horizontal="right" vertical="top" wrapText="1" readingOrder="1"/>
      <protection locked="0"/>
    </xf>
    <xf numFmtId="0" fontId="13" fillId="0" borderId="32" xfId="0" applyNumberFormat="1" applyFont="1" applyFill="1" applyBorder="1" applyAlignment="1" applyProtection="1">
      <alignment horizontal="left" vertical="top" wrapText="1" readingOrder="1"/>
      <protection locked="0"/>
    </xf>
    <xf numFmtId="0" fontId="13" fillId="0" borderId="25" xfId="0" applyNumberFormat="1" applyFont="1" applyFill="1" applyBorder="1" applyAlignment="1" applyProtection="1">
      <alignment horizontal="left" vertical="top" wrapText="1" readingOrder="1"/>
      <protection locked="0"/>
    </xf>
    <xf numFmtId="0" fontId="13" fillId="0" borderId="23" xfId="0" applyNumberFormat="1" applyFont="1" applyFill="1" applyBorder="1" applyAlignment="1" applyProtection="1">
      <alignment horizontal="right" vertical="top" wrapText="1" readingOrder="1"/>
      <protection locked="0"/>
    </xf>
    <xf numFmtId="0" fontId="2" fillId="0" borderId="16" xfId="0" applyNumberFormat="1" applyFont="1" applyFill="1" applyBorder="1" applyAlignment="1" applyProtection="1">
      <alignment horizontal="left" vertical="top" wrapText="1" readingOrder="1"/>
      <protection locked="0"/>
    </xf>
    <xf numFmtId="0" fontId="2" fillId="0" borderId="16" xfId="0" applyNumberFormat="1" applyFont="1" applyFill="1" applyBorder="1" applyAlignment="1" applyProtection="1">
      <alignment horizontal="center" vertical="top" wrapText="1" readingOrder="1"/>
      <protection locked="0"/>
    </xf>
    <xf numFmtId="0" fontId="2" fillId="0" borderId="16" xfId="0" applyNumberFormat="1" applyFont="1" applyFill="1" applyBorder="1" applyAlignment="1" applyProtection="1">
      <alignment horizontal="right" vertical="top" wrapText="1" readingOrder="1"/>
      <protection locked="0"/>
    </xf>
    <xf numFmtId="0" fontId="13" fillId="0" borderId="20" xfId="0" applyNumberFormat="1" applyFont="1" applyFill="1" applyBorder="1" applyAlignment="1" applyProtection="1">
      <alignment horizontal="left" vertical="top" wrapText="1" readingOrder="1"/>
      <protection locked="0"/>
    </xf>
    <xf numFmtId="0" fontId="2" fillId="0" borderId="31" xfId="0" applyNumberFormat="1" applyFont="1" applyFill="1" applyBorder="1" applyAlignment="1" applyProtection="1">
      <alignment horizontal="left" vertical="top" wrapText="1" readingOrder="1"/>
      <protection locked="0"/>
    </xf>
    <xf numFmtId="0" fontId="13" fillId="0" borderId="29" xfId="0" applyNumberFormat="1" applyFont="1" applyFill="1" applyBorder="1" applyAlignment="1" applyProtection="1">
      <alignment horizontal="center" vertical="top" wrapText="1" readingOrder="1"/>
      <protection locked="0"/>
    </xf>
    <xf numFmtId="0" fontId="18" fillId="0" borderId="2" xfId="0" applyNumberFormat="1" applyFont="1" applyFill="1" applyBorder="1" applyAlignment="1" applyProtection="1">
      <alignment horizontal="left" vertical="top" wrapText="1" readingOrder="1"/>
      <protection locked="0"/>
    </xf>
    <xf numFmtId="0" fontId="18" fillId="0" borderId="2" xfId="0" applyNumberFormat="1" applyFont="1" applyFill="1" applyBorder="1" applyAlignment="1" applyProtection="1">
      <alignment horizontal="right" vertical="top" wrapText="1" readingOrder="1"/>
      <protection locked="0"/>
    </xf>
    <xf numFmtId="0" fontId="18" fillId="0" borderId="3" xfId="0" applyNumberFormat="1" applyFont="1" applyFill="1" applyBorder="1" applyAlignment="1" applyProtection="1">
      <alignment horizontal="left" vertical="top" wrapText="1" readingOrder="1"/>
      <protection locked="0"/>
    </xf>
    <xf numFmtId="0" fontId="2" fillId="0" borderId="0" xfId="0" applyNumberFormat="1" applyFont="1" applyFill="1" applyAlignment="1" applyProtection="1">
      <alignment wrapText="1"/>
    </xf>
    <xf numFmtId="164" fontId="18" fillId="0" borderId="29" xfId="0" applyNumberFormat="1" applyFont="1" applyFill="1" applyBorder="1" applyAlignment="1" applyProtection="1">
      <alignment horizontal="right" vertical="top" wrapText="1" readingOrder="1"/>
      <protection locked="0"/>
    </xf>
    <xf numFmtId="0" fontId="2" fillId="0" borderId="23" xfId="0" applyNumberFormat="1" applyFont="1" applyFill="1" applyBorder="1" applyAlignment="1" applyProtection="1">
      <alignment horizontal="left" vertical="top" wrapText="1" readingOrder="1"/>
      <protection locked="0"/>
    </xf>
    <xf numFmtId="0" fontId="2" fillId="0" borderId="25" xfId="0" applyNumberFormat="1" applyFont="1" applyFill="1" applyBorder="1" applyAlignment="1" applyProtection="1">
      <alignment horizontal="center" vertical="top" wrapText="1" readingOrder="1"/>
      <protection locked="0"/>
    </xf>
    <xf numFmtId="0" fontId="13" fillId="0" borderId="29" xfId="0" applyNumberFormat="1" applyFont="1" applyFill="1" applyBorder="1" applyAlignment="1" applyProtection="1">
      <alignment horizontal="right" vertical="top" wrapText="1" readingOrder="1"/>
      <protection locked="0"/>
    </xf>
    <xf numFmtId="0" fontId="2" fillId="0" borderId="17" xfId="0" applyNumberFormat="1" applyFont="1" applyFill="1" applyBorder="1" applyAlignment="1" applyProtection="1">
      <alignment horizontal="right" vertical="top" wrapText="1" readingOrder="1"/>
      <protection locked="0"/>
    </xf>
    <xf numFmtId="0" fontId="2" fillId="0" borderId="27" xfId="0" applyNumberFormat="1" applyFont="1" applyFill="1" applyBorder="1" applyAlignment="1" applyProtection="1">
      <alignment horizontal="left" vertical="top" wrapText="1" readingOrder="1"/>
      <protection locked="0"/>
    </xf>
    <xf numFmtId="2" fontId="2" fillId="0" borderId="5" xfId="0" applyNumberFormat="1" applyFont="1" applyFill="1" applyBorder="1" applyAlignment="1" applyProtection="1">
      <alignment horizontal="right" vertical="top" wrapText="1" readingOrder="1"/>
      <protection locked="0"/>
    </xf>
    <xf numFmtId="0" fontId="18" fillId="0" borderId="0" xfId="0" applyNumberFormat="1" applyFont="1" applyFill="1" applyAlignment="1" applyProtection="1">
      <alignment wrapText="1"/>
    </xf>
    <xf numFmtId="0" fontId="18" fillId="0" borderId="11" xfId="0" applyNumberFormat="1" applyFont="1" applyFill="1" applyBorder="1" applyAlignment="1" applyProtection="1">
      <alignment vertical="top" wrapText="1" readingOrder="1"/>
      <protection locked="0"/>
    </xf>
    <xf numFmtId="0" fontId="18" fillId="0" borderId="11" xfId="0" applyNumberFormat="1" applyFont="1" applyFill="1" applyBorder="1" applyAlignment="1" applyProtection="1">
      <alignment horizontal="center" vertical="top" wrapText="1" readingOrder="1"/>
      <protection locked="0"/>
    </xf>
    <xf numFmtId="164" fontId="18" fillId="0" borderId="11" xfId="0" applyNumberFormat="1" applyFont="1" applyFill="1" applyBorder="1" applyAlignment="1" applyProtection="1">
      <alignment horizontal="right" vertical="top" wrapText="1" readingOrder="1"/>
      <protection locked="0"/>
    </xf>
    <xf numFmtId="0" fontId="18" fillId="0" borderId="11" xfId="0" applyNumberFormat="1" applyFont="1" applyFill="1" applyBorder="1" applyAlignment="1" applyProtection="1">
      <alignment horizontal="left" vertical="top" wrapText="1" readingOrder="1"/>
      <protection locked="0"/>
    </xf>
    <xf numFmtId="0" fontId="18" fillId="0" borderId="11" xfId="0" applyNumberFormat="1" applyFont="1" applyFill="1" applyBorder="1" applyAlignment="1" applyProtection="1">
      <alignment horizontal="right" vertical="top" wrapText="1" readingOrder="1"/>
      <protection locked="0"/>
    </xf>
    <xf numFmtId="0" fontId="18" fillId="0" borderId="12" xfId="0" applyNumberFormat="1" applyFont="1" applyFill="1" applyBorder="1" applyAlignment="1" applyProtection="1">
      <alignment horizontal="left" vertical="top" wrapText="1" readingOrder="1"/>
      <protection locked="0"/>
    </xf>
    <xf numFmtId="0" fontId="18" fillId="3" borderId="2" xfId="0" applyNumberFormat="1" applyFont="1" applyFill="1" applyBorder="1" applyAlignment="1" applyProtection="1">
      <alignment vertical="top" wrapText="1" readingOrder="1"/>
      <protection locked="0"/>
    </xf>
    <xf numFmtId="0" fontId="2" fillId="3" borderId="2" xfId="0" applyNumberFormat="1" applyFont="1" applyFill="1" applyBorder="1" applyAlignment="1" applyProtection="1">
      <alignment vertical="top" wrapText="1" readingOrder="1"/>
      <protection locked="0"/>
    </xf>
    <xf numFmtId="0" fontId="18" fillId="3" borderId="2" xfId="0" applyNumberFormat="1" applyFont="1" applyFill="1" applyBorder="1" applyAlignment="1" applyProtection="1">
      <alignment horizontal="center" vertical="top" wrapText="1" readingOrder="1"/>
      <protection locked="0"/>
    </xf>
    <xf numFmtId="164" fontId="18" fillId="3" borderId="2" xfId="0" applyNumberFormat="1" applyFont="1" applyFill="1" applyBorder="1" applyAlignment="1" applyProtection="1">
      <alignment horizontal="right" vertical="top" wrapText="1" readingOrder="1"/>
      <protection locked="0"/>
    </xf>
    <xf numFmtId="0" fontId="18" fillId="3" borderId="2" xfId="0" applyNumberFormat="1" applyFont="1" applyFill="1" applyBorder="1" applyAlignment="1" applyProtection="1">
      <alignment horizontal="left" vertical="top" wrapText="1" readingOrder="1"/>
      <protection locked="0"/>
    </xf>
    <xf numFmtId="0" fontId="18" fillId="3" borderId="2" xfId="0" applyNumberFormat="1" applyFont="1" applyFill="1" applyBorder="1" applyAlignment="1" applyProtection="1">
      <alignment horizontal="right" vertical="top" wrapText="1" readingOrder="1"/>
      <protection locked="0"/>
    </xf>
    <xf numFmtId="0" fontId="9" fillId="0" borderId="0" xfId="0" applyFont="1" applyAlignment="1">
      <alignment vertical="center"/>
    </xf>
    <xf numFmtId="0" fontId="13" fillId="8" borderId="23" xfId="0" applyNumberFormat="1" applyFont="1" applyFill="1" applyBorder="1" applyAlignment="1" applyProtection="1">
      <alignment horizontal="left" vertical="top" wrapText="1" readingOrder="1"/>
      <protection locked="0"/>
    </xf>
    <xf numFmtId="0" fontId="13" fillId="8" borderId="25" xfId="0" applyNumberFormat="1" applyFont="1" applyFill="1" applyBorder="1" applyAlignment="1" applyProtection="1">
      <alignment horizontal="center" vertical="top" wrapText="1" readingOrder="1"/>
      <protection locked="0"/>
    </xf>
    <xf numFmtId="2" fontId="13" fillId="8" borderId="17" xfId="0" applyNumberFormat="1" applyFont="1" applyFill="1" applyBorder="1" applyAlignment="1" applyProtection="1">
      <alignment horizontal="right" vertical="top" wrapText="1" readingOrder="1"/>
      <protection locked="0"/>
    </xf>
    <xf numFmtId="0" fontId="13" fillId="8" borderId="25" xfId="0" applyNumberFormat="1" applyFont="1" applyFill="1" applyBorder="1" applyAlignment="1" applyProtection="1">
      <alignment horizontal="right" vertical="top" wrapText="1" readingOrder="1"/>
      <protection locked="0"/>
    </xf>
    <xf numFmtId="0" fontId="13" fillId="8" borderId="30" xfId="0" applyNumberFormat="1" applyFont="1" applyFill="1" applyBorder="1" applyAlignment="1" applyProtection="1">
      <alignment horizontal="left" vertical="top" wrapText="1" readingOrder="1"/>
      <protection locked="0"/>
    </xf>
    <xf numFmtId="0" fontId="7" fillId="0" borderId="0" xfId="0" applyNumberFormat="1" applyFont="1" applyFill="1" applyAlignment="1" applyProtection="1">
      <alignment horizontal="left" wrapText="1"/>
    </xf>
    <xf numFmtId="0" fontId="13" fillId="0" borderId="4" xfId="0" applyNumberFormat="1" applyFont="1" applyFill="1" applyBorder="1" applyAlignment="1" applyProtection="1">
      <alignment horizontal="left" vertical="top" wrapText="1"/>
      <protection locked="0"/>
    </xf>
    <xf numFmtId="0" fontId="12" fillId="6" borderId="1" xfId="0" applyNumberFormat="1" applyFont="1" applyFill="1" applyBorder="1" applyAlignment="1" applyProtection="1">
      <alignment horizontal="left" vertical="top" wrapText="1"/>
      <protection locked="0"/>
    </xf>
    <xf numFmtId="0" fontId="13" fillId="0" borderId="1" xfId="0" applyNumberFormat="1" applyFont="1" applyFill="1" applyBorder="1" applyAlignment="1" applyProtection="1">
      <alignment horizontal="left" vertical="top" wrapText="1"/>
      <protection locked="0"/>
    </xf>
    <xf numFmtId="0" fontId="18" fillId="0" borderId="1" xfId="0" applyNumberFormat="1" applyFont="1" applyFill="1" applyBorder="1" applyAlignment="1" applyProtection="1">
      <alignment horizontal="left" vertical="top" wrapText="1"/>
      <protection locked="0"/>
    </xf>
    <xf numFmtId="0" fontId="18" fillId="0" borderId="4" xfId="0" applyNumberFormat="1" applyFont="1" applyFill="1" applyBorder="1" applyAlignment="1" applyProtection="1">
      <alignment horizontal="left" vertical="top" wrapText="1"/>
      <protection locked="0"/>
    </xf>
    <xf numFmtId="0" fontId="13" fillId="3" borderId="1" xfId="0" applyNumberFormat="1" applyFont="1" applyFill="1" applyBorder="1" applyAlignment="1" applyProtection="1">
      <alignment horizontal="left" vertical="top" wrapText="1"/>
      <protection locked="0"/>
    </xf>
    <xf numFmtId="0" fontId="18" fillId="3" borderId="1" xfId="0" applyNumberFormat="1" applyFont="1" applyFill="1" applyBorder="1" applyAlignment="1" applyProtection="1">
      <alignment horizontal="left" vertical="top" wrapText="1"/>
      <protection locked="0"/>
    </xf>
    <xf numFmtId="0" fontId="2" fillId="3" borderId="1" xfId="0" applyNumberFormat="1" applyFont="1" applyFill="1" applyBorder="1" applyAlignment="1" applyProtection="1">
      <alignment horizontal="left" vertical="top" wrapText="1"/>
      <protection locked="0"/>
    </xf>
    <xf numFmtId="0" fontId="2" fillId="0" borderId="1" xfId="0" applyNumberFormat="1" applyFont="1" applyFill="1" applyBorder="1" applyAlignment="1" applyProtection="1">
      <alignment horizontal="left" vertical="top" wrapText="1"/>
      <protection locked="0"/>
    </xf>
    <xf numFmtId="0" fontId="18" fillId="0" borderId="10" xfId="0" applyNumberFormat="1" applyFont="1" applyFill="1" applyBorder="1" applyAlignment="1" applyProtection="1">
      <alignment horizontal="left" vertical="top" wrapText="1"/>
      <protection locked="0"/>
    </xf>
    <xf numFmtId="0" fontId="13" fillId="0" borderId="0" xfId="0" applyNumberFormat="1" applyFont="1" applyFill="1" applyAlignment="1" applyProtection="1">
      <alignment horizontal="left" vertical="top" wrapText="1"/>
      <protection locked="0"/>
    </xf>
    <xf numFmtId="0" fontId="12" fillId="7" borderId="5" xfId="0" applyNumberFormat="1" applyFont="1" applyFill="1" applyBorder="1" applyAlignment="1" applyProtection="1">
      <alignment horizontal="left" vertical="top" wrapText="1"/>
      <protection locked="0"/>
    </xf>
    <xf numFmtId="0" fontId="13" fillId="8" borderId="2" xfId="0" applyNumberFormat="1" applyFont="1" applyFill="1" applyBorder="1" applyAlignment="1" applyProtection="1">
      <alignment horizontal="left" vertical="top" wrapText="1" readingOrder="1"/>
      <protection locked="0"/>
    </xf>
    <xf numFmtId="0" fontId="13" fillId="8" borderId="2" xfId="0" applyNumberFormat="1" applyFont="1" applyFill="1" applyBorder="1" applyAlignment="1" applyProtection="1">
      <alignment horizontal="center" vertical="top" wrapText="1" readingOrder="1"/>
      <protection locked="0"/>
    </xf>
    <xf numFmtId="0" fontId="13" fillId="8" borderId="2" xfId="0" applyNumberFormat="1" applyFont="1" applyFill="1" applyBorder="1" applyAlignment="1" applyProtection="1">
      <alignment horizontal="right" vertical="top" wrapText="1" readingOrder="1"/>
      <protection locked="0"/>
    </xf>
    <xf numFmtId="0" fontId="13" fillId="8" borderId="3" xfId="0" applyNumberFormat="1" applyFont="1" applyFill="1" applyBorder="1" applyAlignment="1" applyProtection="1">
      <alignment horizontal="left" vertical="top" wrapText="1" readingOrder="1"/>
      <protection locked="0"/>
    </xf>
    <xf numFmtId="0" fontId="13" fillId="8" borderId="1" xfId="0" applyNumberFormat="1" applyFont="1" applyFill="1" applyBorder="1" applyAlignment="1" applyProtection="1">
      <alignment horizontal="left" vertical="top" wrapText="1"/>
      <protection locked="0"/>
    </xf>
    <xf numFmtId="0" fontId="2" fillId="8" borderId="2" xfId="0" applyNumberFormat="1" applyFont="1" applyFill="1" applyBorder="1" applyAlignment="1" applyProtection="1">
      <alignment vertical="top" wrapText="1" readingOrder="1"/>
      <protection locked="0"/>
    </xf>
    <xf numFmtId="0" fontId="13" fillId="8" borderId="16" xfId="0" applyNumberFormat="1" applyFont="1" applyFill="1" applyBorder="1" applyAlignment="1" applyProtection="1">
      <alignment horizontal="left" vertical="top" wrapText="1" readingOrder="1"/>
      <protection locked="0"/>
    </xf>
    <xf numFmtId="0" fontId="13" fillId="8" borderId="16" xfId="0" applyNumberFormat="1" applyFont="1" applyFill="1" applyBorder="1" applyAlignment="1" applyProtection="1">
      <alignment horizontal="center" vertical="top" wrapText="1" readingOrder="1"/>
      <protection locked="0"/>
    </xf>
    <xf numFmtId="0" fontId="13" fillId="8" borderId="16" xfId="0" applyNumberFormat="1" applyFont="1" applyFill="1" applyBorder="1" applyAlignment="1" applyProtection="1">
      <alignment horizontal="right" vertical="top" wrapText="1" readingOrder="1"/>
      <protection locked="0"/>
    </xf>
    <xf numFmtId="0" fontId="13" fillId="8" borderId="31" xfId="0" applyNumberFormat="1" applyFont="1" applyFill="1" applyBorder="1" applyAlignment="1" applyProtection="1">
      <alignment horizontal="left" vertical="top" wrapText="1" readingOrder="1"/>
      <protection locked="0"/>
    </xf>
    <xf numFmtId="0" fontId="13" fillId="8" borderId="25" xfId="0" applyNumberFormat="1" applyFont="1" applyFill="1" applyBorder="1" applyAlignment="1" applyProtection="1">
      <alignment horizontal="left" vertical="top" wrapText="1" readingOrder="1"/>
      <protection locked="0"/>
    </xf>
    <xf numFmtId="0" fontId="13" fillId="8" borderId="23" xfId="0" applyNumberFormat="1" applyFont="1" applyFill="1" applyBorder="1" applyAlignment="1" applyProtection="1">
      <alignment horizontal="center" vertical="top" wrapText="1" readingOrder="1"/>
      <protection locked="0"/>
    </xf>
    <xf numFmtId="0" fontId="13" fillId="8" borderId="23" xfId="0" applyNumberFormat="1" applyFont="1" applyFill="1" applyBorder="1" applyAlignment="1" applyProtection="1">
      <alignment horizontal="right" vertical="top" wrapText="1" readingOrder="1"/>
      <protection locked="0"/>
    </xf>
    <xf numFmtId="0" fontId="13" fillId="8" borderId="20" xfId="0" applyNumberFormat="1" applyFont="1" applyFill="1" applyBorder="1" applyAlignment="1" applyProtection="1">
      <alignment horizontal="left" vertical="top" wrapText="1" readingOrder="1"/>
      <protection locked="0"/>
    </xf>
    <xf numFmtId="0" fontId="2" fillId="8" borderId="30" xfId="0" applyNumberFormat="1" applyFont="1" applyFill="1" applyBorder="1" applyAlignment="1" applyProtection="1">
      <alignment horizontal="left" vertical="top" wrapText="1" readingOrder="1"/>
      <protection locked="0"/>
    </xf>
    <xf numFmtId="0" fontId="13" fillId="8" borderId="22" xfId="0" applyNumberFormat="1" applyFont="1" applyFill="1" applyBorder="1" applyAlignment="1" applyProtection="1">
      <alignment horizontal="left" vertical="top" wrapText="1" readingOrder="1"/>
      <protection locked="0"/>
    </xf>
    <xf numFmtId="0" fontId="13" fillId="8" borderId="24" xfId="0" applyNumberFormat="1" applyFont="1" applyFill="1" applyBorder="1" applyAlignment="1" applyProtection="1">
      <alignment horizontal="center" vertical="top" wrapText="1" readingOrder="1"/>
      <protection locked="0"/>
    </xf>
    <xf numFmtId="0" fontId="13" fillId="8" borderId="22" xfId="0" applyNumberFormat="1" applyFont="1" applyFill="1" applyBorder="1" applyAlignment="1" applyProtection="1">
      <alignment horizontal="right" vertical="top" wrapText="1" readingOrder="1"/>
      <protection locked="0"/>
    </xf>
    <xf numFmtId="0" fontId="13" fillId="8" borderId="24" xfId="0" applyNumberFormat="1" applyFont="1" applyFill="1" applyBorder="1" applyAlignment="1" applyProtection="1">
      <alignment horizontal="right" vertical="top" wrapText="1" readingOrder="1"/>
      <protection locked="0"/>
    </xf>
    <xf numFmtId="0" fontId="13" fillId="8" borderId="32" xfId="0" applyNumberFormat="1" applyFont="1" applyFill="1" applyBorder="1" applyAlignment="1" applyProtection="1">
      <alignment horizontal="left" vertical="top" wrapText="1" readingOrder="1"/>
      <protection locked="0"/>
    </xf>
    <xf numFmtId="0" fontId="13" fillId="8" borderId="19" xfId="0" applyNumberFormat="1" applyFont="1" applyFill="1" applyBorder="1" applyAlignment="1" applyProtection="1">
      <alignment horizontal="left" vertical="top" wrapText="1" readingOrder="1"/>
      <protection locked="0"/>
    </xf>
    <xf numFmtId="0" fontId="13" fillId="8" borderId="2" xfId="0" applyNumberFormat="1" applyFont="1" applyFill="1" applyBorder="1" applyAlignment="1" applyProtection="1">
      <alignment vertical="top" wrapText="1" readingOrder="1"/>
      <protection locked="0"/>
    </xf>
    <xf numFmtId="0" fontId="13" fillId="2" borderId="23" xfId="0" applyNumberFormat="1" applyFont="1" applyFill="1" applyBorder="1" applyAlignment="1" applyProtection="1">
      <alignment horizontal="left" vertical="top" wrapText="1" readingOrder="1"/>
      <protection locked="0"/>
    </xf>
    <xf numFmtId="0" fontId="13" fillId="2" borderId="25" xfId="0" applyNumberFormat="1" applyFont="1" applyFill="1" applyBorder="1" applyAlignment="1" applyProtection="1">
      <alignment horizontal="center" vertical="top" wrapText="1" readingOrder="1"/>
      <protection locked="0"/>
    </xf>
    <xf numFmtId="0" fontId="13" fillId="2" borderId="25" xfId="0" applyNumberFormat="1" applyFont="1" applyFill="1" applyBorder="1" applyAlignment="1" applyProtection="1">
      <alignment horizontal="right" vertical="top" wrapText="1" readingOrder="1"/>
      <protection locked="0"/>
    </xf>
    <xf numFmtId="0" fontId="13" fillId="2" borderId="23" xfId="0" applyNumberFormat="1" applyFont="1" applyFill="1" applyBorder="1" applyAlignment="1" applyProtection="1">
      <alignment horizontal="right" vertical="top" wrapText="1" readingOrder="1"/>
      <protection locked="0"/>
    </xf>
    <xf numFmtId="0" fontId="13" fillId="2" borderId="30" xfId="0" applyNumberFormat="1" applyFont="1" applyFill="1" applyBorder="1" applyAlignment="1" applyProtection="1">
      <alignment horizontal="left" vertical="top" wrapText="1" readingOrder="1"/>
      <protection locked="0"/>
    </xf>
    <xf numFmtId="0" fontId="13" fillId="2" borderId="2" xfId="0" applyNumberFormat="1" applyFont="1" applyFill="1" applyBorder="1" applyAlignment="1" applyProtection="1">
      <alignment horizontal="left" vertical="top" wrapText="1" readingOrder="1"/>
      <protection locked="0"/>
    </xf>
    <xf numFmtId="0" fontId="13" fillId="2" borderId="2" xfId="0" applyNumberFormat="1" applyFont="1" applyFill="1" applyBorder="1" applyAlignment="1" applyProtection="1">
      <alignment horizontal="center" vertical="top" wrapText="1" readingOrder="1"/>
      <protection locked="0"/>
    </xf>
    <xf numFmtId="0" fontId="13" fillId="2" borderId="2" xfId="0" applyNumberFormat="1" applyFont="1" applyFill="1" applyBorder="1" applyAlignment="1" applyProtection="1">
      <alignment horizontal="right" vertical="top" wrapText="1" readingOrder="1"/>
      <protection locked="0"/>
    </xf>
    <xf numFmtId="0" fontId="13" fillId="2" borderId="3" xfId="0" applyNumberFormat="1" applyFont="1" applyFill="1" applyBorder="1" applyAlignment="1" applyProtection="1">
      <alignment horizontal="left" vertical="top" wrapText="1" readingOrder="1"/>
      <protection locked="0"/>
    </xf>
    <xf numFmtId="0" fontId="13" fillId="2" borderId="1" xfId="0" applyNumberFormat="1" applyFont="1" applyFill="1" applyBorder="1" applyAlignment="1" applyProtection="1">
      <alignment horizontal="left" vertical="top" wrapText="1"/>
      <protection locked="0"/>
    </xf>
    <xf numFmtId="0" fontId="13" fillId="2" borderId="2" xfId="0" applyNumberFormat="1" applyFont="1" applyFill="1" applyBorder="1" applyAlignment="1" applyProtection="1">
      <alignment vertical="top" wrapText="1" readingOrder="1"/>
      <protection locked="0"/>
    </xf>
    <xf numFmtId="0" fontId="9" fillId="0" borderId="0" xfId="0" applyFont="1" applyAlignment="1">
      <alignment horizontal="right"/>
    </xf>
    <xf numFmtId="0" fontId="2" fillId="3" borderId="23" xfId="0" applyNumberFormat="1" applyFont="1" applyFill="1" applyBorder="1" applyAlignment="1" applyProtection="1">
      <alignment horizontal="left" vertical="top" wrapText="1" readingOrder="1"/>
      <protection locked="0"/>
    </xf>
    <xf numFmtId="0" fontId="2" fillId="3" borderId="17" xfId="0" applyNumberFormat="1" applyFont="1" applyFill="1" applyBorder="1" applyAlignment="1" applyProtection="1">
      <alignment horizontal="center" vertical="top" wrapText="1" readingOrder="1"/>
      <protection locked="0"/>
    </xf>
    <xf numFmtId="2" fontId="2" fillId="3" borderId="23" xfId="0" applyNumberFormat="1" applyFont="1" applyFill="1" applyBorder="1" applyAlignment="1" applyProtection="1">
      <alignment horizontal="right" vertical="top" wrapText="1" readingOrder="1"/>
      <protection locked="0"/>
    </xf>
    <xf numFmtId="0" fontId="2" fillId="3" borderId="27" xfId="0" applyNumberFormat="1" applyFont="1" applyFill="1" applyBorder="1" applyAlignment="1" applyProtection="1">
      <alignment horizontal="left" vertical="top" wrapText="1" readingOrder="1"/>
      <protection locked="0"/>
    </xf>
    <xf numFmtId="2" fontId="2" fillId="2" borderId="25" xfId="0" applyNumberFormat="1" applyFont="1" applyFill="1" applyBorder="1" applyAlignment="1" applyProtection="1">
      <alignment horizontal="right" vertical="top" wrapText="1" readingOrder="1"/>
      <protection locked="0"/>
    </xf>
    <xf numFmtId="0" fontId="2" fillId="2" borderId="27" xfId="0" applyNumberFormat="1" applyFont="1" applyFill="1" applyBorder="1" applyAlignment="1" applyProtection="1">
      <alignment horizontal="left" vertical="top" wrapText="1" readingOrder="1"/>
      <protection locked="0"/>
    </xf>
    <xf numFmtId="0" fontId="7" fillId="0" borderId="0" xfId="0" applyNumberFormat="1" applyFont="1" applyFill="1" applyAlignment="1" applyProtection="1">
      <alignment horizontal="right" wrapText="1"/>
    </xf>
    <xf numFmtId="0" fontId="13" fillId="3" borderId="32" xfId="0" applyNumberFormat="1" applyFont="1" applyFill="1" applyBorder="1" applyAlignment="1" applyProtection="1">
      <alignment horizontal="left" vertical="top" wrapText="1" readingOrder="1"/>
      <protection locked="0"/>
    </xf>
    <xf numFmtId="0" fontId="7" fillId="0" borderId="34" xfId="0" applyNumberFormat="1" applyFont="1" applyFill="1" applyBorder="1" applyAlignment="1" applyProtection="1">
      <alignment wrapText="1"/>
    </xf>
    <xf numFmtId="2" fontId="13" fillId="8" borderId="16" xfId="0" applyNumberFormat="1" applyFont="1" applyFill="1" applyBorder="1" applyAlignment="1" applyProtection="1">
      <alignment horizontal="right" vertical="top" wrapText="1" readingOrder="1"/>
      <protection locked="0"/>
    </xf>
    <xf numFmtId="0" fontId="6" fillId="0" borderId="34" xfId="0" applyNumberFormat="1" applyFont="1" applyFill="1" applyBorder="1" applyAlignment="1" applyProtection="1">
      <alignment vertical="center" wrapText="1"/>
    </xf>
    <xf numFmtId="0" fontId="12" fillId="0" borderId="5" xfId="0" applyNumberFormat="1" applyFont="1" applyFill="1" applyBorder="1" applyAlignment="1" applyProtection="1">
      <alignment horizontal="center" vertical="center" wrapText="1"/>
    </xf>
    <xf numFmtId="0" fontId="12" fillId="4" borderId="1" xfId="0" applyNumberFormat="1" applyFont="1" applyFill="1" applyBorder="1" applyAlignment="1" applyProtection="1">
      <alignment horizontal="left" vertical="top" wrapText="1"/>
      <protection locked="0"/>
    </xf>
    <xf numFmtId="0" fontId="12" fillId="5" borderId="1" xfId="0" applyNumberFormat="1" applyFont="1" applyFill="1" applyBorder="1" applyAlignment="1" applyProtection="1">
      <alignment horizontal="left" vertical="top" wrapText="1"/>
      <protection locked="0"/>
    </xf>
    <xf numFmtId="0" fontId="13" fillId="0" borderId="5" xfId="0" applyNumberFormat="1" applyFont="1" applyFill="1" applyBorder="1" applyAlignment="1" applyProtection="1">
      <alignment horizontal="center" vertical="top" wrapText="1"/>
      <protection locked="0"/>
    </xf>
    <xf numFmtId="2" fontId="13" fillId="3" borderId="5" xfId="0" applyNumberFormat="1" applyFont="1" applyFill="1" applyBorder="1" applyAlignment="1" applyProtection="1">
      <alignment horizontal="right" vertical="top" wrapText="1" readingOrder="1"/>
      <protection locked="0"/>
    </xf>
    <xf numFmtId="0" fontId="13" fillId="3" borderId="5" xfId="0" applyNumberFormat="1" applyFont="1" applyFill="1" applyBorder="1" applyAlignment="1" applyProtection="1">
      <alignment horizontal="right" vertical="top" wrapText="1" readingOrder="1"/>
      <protection locked="0"/>
    </xf>
    <xf numFmtId="0" fontId="9" fillId="0" borderId="0" xfId="0" applyFont="1" applyAlignment="1">
      <alignment horizontal="left" vertical="top" wrapText="1"/>
    </xf>
    <xf numFmtId="0" fontId="9" fillId="0" borderId="0" xfId="0" applyFont="1" applyAlignment="1">
      <alignment horizontal="left" vertical="center" wrapText="1"/>
    </xf>
    <xf numFmtId="0" fontId="8" fillId="0" borderId="0" xfId="0" applyFont="1" applyAlignment="1">
      <alignment horizontal="center" wrapText="1"/>
    </xf>
    <xf numFmtId="0" fontId="0" fillId="0" borderId="0" xfId="0" applyAlignment="1">
      <alignment wrapText="1"/>
    </xf>
    <xf numFmtId="0" fontId="9" fillId="0" borderId="0" xfId="0" applyFont="1" applyAlignment="1">
      <alignment horizontal="left"/>
    </xf>
    <xf numFmtId="0" fontId="9" fillId="0" borderId="0" xfId="0" applyFont="1" applyAlignment="1">
      <alignment horizontal="left" vertical="top"/>
    </xf>
    <xf numFmtId="0" fontId="8" fillId="0" borderId="0" xfId="3" applyFont="1" applyAlignment="1">
      <alignment horizontal="center" wrapText="1"/>
    </xf>
    <xf numFmtId="0" fontId="11" fillId="0" borderId="0" xfId="0" applyFont="1" applyAlignment="1">
      <alignment horizontal="center" wrapText="1"/>
    </xf>
    <xf numFmtId="0" fontId="0" fillId="0" borderId="0" xfId="0" applyAlignment="1"/>
    <xf numFmtId="0" fontId="9" fillId="0" borderId="0" xfId="0" applyFont="1" applyBorder="1" applyAlignment="1">
      <alignment horizontal="left" vertical="top" wrapText="1"/>
    </xf>
    <xf numFmtId="0" fontId="1" fillId="0" borderId="0" xfId="0" applyFont="1" applyAlignment="1">
      <alignment horizontal="left" vertical="center" wrapText="1"/>
    </xf>
    <xf numFmtId="0" fontId="13" fillId="0" borderId="16" xfId="0" applyNumberFormat="1" applyFont="1" applyFill="1" applyBorder="1" applyAlignment="1" applyProtection="1">
      <alignment horizontal="center" vertical="top" wrapText="1" readingOrder="1"/>
      <protection locked="0"/>
    </xf>
    <xf numFmtId="0" fontId="13" fillId="0" borderId="17" xfId="0" applyNumberFormat="1" applyFont="1" applyFill="1" applyBorder="1" applyAlignment="1" applyProtection="1">
      <alignment horizontal="center" vertical="top" wrapText="1" readingOrder="1"/>
      <protection locked="0"/>
    </xf>
    <xf numFmtId="0" fontId="13" fillId="0" borderId="18" xfId="0" applyNumberFormat="1" applyFont="1" applyFill="1" applyBorder="1" applyAlignment="1" applyProtection="1">
      <alignment horizontal="center" vertical="top" wrapText="1" readingOrder="1"/>
      <protection locked="0"/>
    </xf>
    <xf numFmtId="0" fontId="13" fillId="0" borderId="19" xfId="0" applyNumberFormat="1" applyFont="1" applyFill="1" applyBorder="1" applyAlignment="1" applyProtection="1">
      <alignment horizontal="center" vertical="top" wrapText="1" readingOrder="1"/>
      <protection locked="0"/>
    </xf>
    <xf numFmtId="0" fontId="13" fillId="0" borderId="20" xfId="0" applyNumberFormat="1" applyFont="1" applyFill="1" applyBorder="1" applyAlignment="1" applyProtection="1">
      <alignment horizontal="center" vertical="top" wrapText="1" readingOrder="1"/>
      <protection locked="0"/>
    </xf>
    <xf numFmtId="0" fontId="13" fillId="0" borderId="21" xfId="0" applyNumberFormat="1" applyFont="1" applyFill="1" applyBorder="1" applyAlignment="1" applyProtection="1">
      <alignment horizontal="center" vertical="top" wrapText="1" readingOrder="1"/>
      <protection locked="0"/>
    </xf>
    <xf numFmtId="0" fontId="18" fillId="0" borderId="13" xfId="0" applyNumberFormat="1" applyFont="1" applyFill="1" applyBorder="1" applyAlignment="1" applyProtection="1">
      <alignment horizontal="left" vertical="top" wrapText="1"/>
      <protection locked="0"/>
    </xf>
    <xf numFmtId="0" fontId="18" fillId="0" borderId="14" xfId="0" applyNumberFormat="1" applyFont="1" applyFill="1" applyBorder="1" applyAlignment="1" applyProtection="1">
      <alignment horizontal="left" vertical="top" wrapText="1"/>
      <protection locked="0"/>
    </xf>
    <xf numFmtId="0" fontId="18" fillId="0" borderId="15" xfId="0" applyNumberFormat="1" applyFont="1" applyFill="1" applyBorder="1" applyAlignment="1" applyProtection="1">
      <alignment horizontal="left" vertical="top" wrapText="1"/>
      <protection locked="0"/>
    </xf>
    <xf numFmtId="0" fontId="18" fillId="0" borderId="16" xfId="0" applyNumberFormat="1" applyFont="1" applyFill="1" applyBorder="1" applyAlignment="1" applyProtection="1">
      <alignment horizontal="left" vertical="top" wrapText="1" readingOrder="1"/>
      <protection locked="0"/>
    </xf>
    <xf numFmtId="0" fontId="18" fillId="0" borderId="17" xfId="0" applyNumberFormat="1" applyFont="1" applyFill="1" applyBorder="1" applyAlignment="1" applyProtection="1">
      <alignment horizontal="left" vertical="top" wrapText="1" readingOrder="1"/>
      <protection locked="0"/>
    </xf>
    <xf numFmtId="0" fontId="18" fillId="0" borderId="18" xfId="0" applyNumberFormat="1" applyFont="1" applyFill="1" applyBorder="1" applyAlignment="1" applyProtection="1">
      <alignment horizontal="left" vertical="top" wrapText="1" readingOrder="1"/>
      <protection locked="0"/>
    </xf>
    <xf numFmtId="0" fontId="13" fillId="0" borderId="16" xfId="0" applyNumberFormat="1" applyFont="1" applyFill="1" applyBorder="1" applyAlignment="1" applyProtection="1">
      <alignment horizontal="left" vertical="top" wrapText="1" readingOrder="1"/>
      <protection locked="0"/>
    </xf>
    <xf numFmtId="0" fontId="0" fillId="0" borderId="17" xfId="0" applyBorder="1" applyAlignment="1">
      <alignment horizontal="left" vertical="top" wrapText="1" readingOrder="1"/>
    </xf>
    <xf numFmtId="0" fontId="0" fillId="0" borderId="18" xfId="0" applyBorder="1" applyAlignment="1">
      <alignment horizontal="left" vertical="top" wrapText="1" readingOrder="1"/>
    </xf>
    <xf numFmtId="0" fontId="14" fillId="0" borderId="0" xfId="0" applyNumberFormat="1" applyFont="1" applyFill="1" applyAlignment="1" applyProtection="1">
      <alignment horizontal="center" wrapText="1"/>
    </xf>
    <xf numFmtId="0" fontId="15" fillId="0" borderId="0" xfId="0" applyNumberFormat="1" applyFont="1" applyFill="1" applyAlignment="1" applyProtection="1">
      <alignment horizontal="center" wrapText="1"/>
    </xf>
    <xf numFmtId="0" fontId="12" fillId="0" borderId="2" xfId="0" applyNumberFormat="1" applyFont="1" applyFill="1" applyBorder="1" applyAlignment="1" applyProtection="1">
      <alignment horizontal="center" vertical="center" wrapText="1" readingOrder="1"/>
    </xf>
    <xf numFmtId="0" fontId="12" fillId="0" borderId="5" xfId="0" applyNumberFormat="1" applyFont="1" applyFill="1" applyBorder="1" applyAlignment="1" applyProtection="1">
      <alignment horizontal="center" vertical="center" wrapText="1" readingOrder="1"/>
    </xf>
    <xf numFmtId="0" fontId="12" fillId="0" borderId="8" xfId="0" applyNumberFormat="1" applyFont="1" applyFill="1" applyBorder="1" applyAlignment="1" applyProtection="1">
      <alignment horizontal="center" vertical="center" wrapText="1" readingOrder="1"/>
    </xf>
    <xf numFmtId="0" fontId="12" fillId="0" borderId="2" xfId="0" applyNumberFormat="1" applyFont="1" applyFill="1" applyBorder="1" applyAlignment="1" applyProtection="1">
      <alignment horizontal="center" vertical="center" wrapText="1"/>
    </xf>
    <xf numFmtId="0" fontId="12" fillId="0" borderId="3" xfId="0" applyNumberFormat="1" applyFont="1" applyFill="1" applyBorder="1" applyAlignment="1" applyProtection="1">
      <alignment horizontal="center" vertical="center" wrapText="1"/>
    </xf>
    <xf numFmtId="0" fontId="12" fillId="0" borderId="5" xfId="0" applyNumberFormat="1" applyFont="1" applyFill="1" applyBorder="1" applyAlignment="1" applyProtection="1">
      <alignment horizontal="center" vertical="center" wrapText="1"/>
    </xf>
    <xf numFmtId="0" fontId="12" fillId="0" borderId="6" xfId="0" applyNumberFormat="1" applyFont="1" applyFill="1" applyBorder="1" applyAlignment="1" applyProtection="1">
      <alignment horizontal="center" vertical="center" wrapText="1" readingOrder="1"/>
    </xf>
    <xf numFmtId="0" fontId="12" fillId="0" borderId="9" xfId="0" applyNumberFormat="1" applyFont="1" applyFill="1" applyBorder="1" applyAlignment="1" applyProtection="1">
      <alignment horizontal="center" vertical="center" wrapText="1" readingOrder="1"/>
    </xf>
    <xf numFmtId="0" fontId="12" fillId="0" borderId="1" xfId="0" applyNumberFormat="1" applyFont="1" applyFill="1" applyBorder="1" applyAlignment="1" applyProtection="1">
      <alignment horizontal="center" vertical="center" wrapText="1"/>
    </xf>
    <xf numFmtId="0" fontId="12" fillId="0" borderId="4" xfId="0" applyNumberFormat="1" applyFont="1" applyFill="1" applyBorder="1" applyAlignment="1" applyProtection="1">
      <alignment horizontal="center" vertical="center" wrapText="1"/>
    </xf>
    <xf numFmtId="0" fontId="12" fillId="0" borderId="7" xfId="0" applyNumberFormat="1" applyFont="1" applyFill="1" applyBorder="1" applyAlignment="1" applyProtection="1">
      <alignment horizontal="center" vertical="center" wrapText="1"/>
    </xf>
    <xf numFmtId="0" fontId="13" fillId="0" borderId="19" xfId="0" applyNumberFormat="1" applyFont="1" applyFill="1" applyBorder="1" applyAlignment="1" applyProtection="1">
      <alignment horizontal="left" vertical="top" wrapText="1" readingOrder="1"/>
      <protection locked="0"/>
    </xf>
    <xf numFmtId="0" fontId="0" fillId="0" borderId="20" xfId="0" applyBorder="1" applyAlignment="1">
      <alignment horizontal="left" vertical="top" wrapText="1" readingOrder="1"/>
    </xf>
    <xf numFmtId="0" fontId="0" fillId="0" borderId="21" xfId="0" applyBorder="1" applyAlignment="1">
      <alignment horizontal="left" vertical="top" wrapText="1" readingOrder="1"/>
    </xf>
    <xf numFmtId="0" fontId="13" fillId="0" borderId="16" xfId="0" applyNumberFormat="1" applyFont="1" applyFill="1" applyBorder="1" applyAlignment="1" applyProtection="1">
      <alignment horizontal="right" vertical="top" wrapText="1" readingOrder="1"/>
      <protection locked="0"/>
    </xf>
    <xf numFmtId="0" fontId="13" fillId="0" borderId="17" xfId="0" applyNumberFormat="1" applyFont="1" applyFill="1" applyBorder="1" applyAlignment="1" applyProtection="1">
      <alignment horizontal="right" vertical="top" wrapText="1" readingOrder="1"/>
      <protection locked="0"/>
    </xf>
    <xf numFmtId="0" fontId="13" fillId="0" borderId="18" xfId="0" applyNumberFormat="1" applyFont="1" applyFill="1" applyBorder="1" applyAlignment="1" applyProtection="1">
      <alignment horizontal="right" vertical="top" wrapText="1" readingOrder="1"/>
      <protection locked="0"/>
    </xf>
    <xf numFmtId="0" fontId="13" fillId="0" borderId="20" xfId="0" applyNumberFormat="1" applyFont="1" applyFill="1" applyBorder="1" applyAlignment="1" applyProtection="1">
      <alignment horizontal="left" vertical="top" wrapText="1" readingOrder="1"/>
      <protection locked="0"/>
    </xf>
    <xf numFmtId="0" fontId="13" fillId="0" borderId="21" xfId="0" applyNumberFormat="1" applyFont="1" applyFill="1" applyBorder="1" applyAlignment="1" applyProtection="1">
      <alignment horizontal="left" vertical="top" wrapText="1" readingOrder="1"/>
      <protection locked="0"/>
    </xf>
    <xf numFmtId="0" fontId="13" fillId="3" borderId="13" xfId="0" applyNumberFormat="1" applyFont="1" applyFill="1" applyBorder="1" applyAlignment="1" applyProtection="1">
      <alignment horizontal="left" vertical="top" wrapText="1"/>
      <protection locked="0"/>
    </xf>
    <xf numFmtId="0" fontId="13" fillId="3" borderId="14" xfId="0" applyNumberFormat="1" applyFont="1" applyFill="1" applyBorder="1" applyAlignment="1" applyProtection="1">
      <alignment horizontal="left" vertical="top" wrapText="1"/>
      <protection locked="0"/>
    </xf>
    <xf numFmtId="0" fontId="13" fillId="3" borderId="15" xfId="0" applyNumberFormat="1" applyFont="1" applyFill="1" applyBorder="1" applyAlignment="1" applyProtection="1">
      <alignment horizontal="left" vertical="top" wrapText="1"/>
      <protection locked="0"/>
    </xf>
    <xf numFmtId="0" fontId="2" fillId="3" borderId="16" xfId="0" applyNumberFormat="1" applyFont="1" applyFill="1" applyBorder="1" applyAlignment="1" applyProtection="1">
      <alignment horizontal="left" vertical="top" wrapText="1" readingOrder="1"/>
      <protection locked="0"/>
    </xf>
    <xf numFmtId="0" fontId="2" fillId="3" borderId="17" xfId="0" applyNumberFormat="1" applyFont="1" applyFill="1" applyBorder="1" applyAlignment="1" applyProtection="1">
      <alignment horizontal="left" vertical="top" wrapText="1" readingOrder="1"/>
      <protection locked="0"/>
    </xf>
    <xf numFmtId="0" fontId="2" fillId="3" borderId="18" xfId="0" applyNumberFormat="1" applyFont="1" applyFill="1" applyBorder="1" applyAlignment="1" applyProtection="1">
      <alignment horizontal="left" vertical="top" wrapText="1" readingOrder="1"/>
      <protection locked="0"/>
    </xf>
    <xf numFmtId="0" fontId="13" fillId="0" borderId="13" xfId="0" applyNumberFormat="1" applyFont="1" applyFill="1" applyBorder="1" applyAlignment="1" applyProtection="1">
      <alignment horizontal="left" vertical="top" wrapText="1"/>
      <protection locked="0"/>
    </xf>
    <xf numFmtId="0" fontId="13" fillId="0" borderId="14" xfId="0" applyNumberFormat="1" applyFont="1" applyFill="1" applyBorder="1" applyAlignment="1" applyProtection="1">
      <alignment horizontal="left" vertical="top" wrapText="1"/>
      <protection locked="0"/>
    </xf>
    <xf numFmtId="0" fontId="13" fillId="0" borderId="15" xfId="0" applyNumberFormat="1" applyFont="1" applyFill="1" applyBorder="1" applyAlignment="1" applyProtection="1">
      <alignment horizontal="left" vertical="top" wrapText="1"/>
      <protection locked="0"/>
    </xf>
    <xf numFmtId="0" fontId="2" fillId="0" borderId="16" xfId="0" applyNumberFormat="1" applyFont="1" applyFill="1" applyBorder="1" applyAlignment="1" applyProtection="1">
      <alignment horizontal="left" vertical="top" wrapText="1" readingOrder="1"/>
      <protection locked="0"/>
    </xf>
    <xf numFmtId="0" fontId="2" fillId="0" borderId="17" xfId="0" applyNumberFormat="1" applyFont="1" applyFill="1" applyBorder="1" applyAlignment="1" applyProtection="1">
      <alignment horizontal="left" vertical="top" wrapText="1" readingOrder="1"/>
      <protection locked="0"/>
    </xf>
    <xf numFmtId="0" fontId="2" fillId="0" borderId="18" xfId="0" applyNumberFormat="1" applyFont="1" applyFill="1" applyBorder="1" applyAlignment="1" applyProtection="1">
      <alignment horizontal="left" vertical="top" wrapText="1" readingOrder="1"/>
      <protection locked="0"/>
    </xf>
    <xf numFmtId="0" fontId="13" fillId="0" borderId="17" xfId="0" applyNumberFormat="1" applyFont="1" applyFill="1" applyBorder="1" applyAlignment="1" applyProtection="1">
      <alignment horizontal="left" vertical="top" wrapText="1" readingOrder="1"/>
      <protection locked="0"/>
    </xf>
    <xf numFmtId="0" fontId="13" fillId="0" borderId="18" xfId="0" applyNumberFormat="1" applyFont="1" applyFill="1" applyBorder="1" applyAlignment="1" applyProtection="1">
      <alignment horizontal="left" vertical="top" wrapText="1" readingOrder="1"/>
      <protection locked="0"/>
    </xf>
    <xf numFmtId="0" fontId="13" fillId="3" borderId="16" xfId="0" applyNumberFormat="1" applyFont="1" applyFill="1" applyBorder="1" applyAlignment="1" applyProtection="1">
      <alignment horizontal="left" vertical="top" wrapText="1" readingOrder="1"/>
      <protection locked="0"/>
    </xf>
    <xf numFmtId="0" fontId="13" fillId="3" borderId="17" xfId="0" applyNumberFormat="1" applyFont="1" applyFill="1" applyBorder="1" applyAlignment="1" applyProtection="1">
      <alignment horizontal="left" vertical="top" wrapText="1" readingOrder="1"/>
      <protection locked="0"/>
    </xf>
    <xf numFmtId="0" fontId="13" fillId="3" borderId="18" xfId="0" applyNumberFormat="1" applyFont="1" applyFill="1" applyBorder="1" applyAlignment="1" applyProtection="1">
      <alignment horizontal="left" vertical="top" wrapText="1" readingOrder="1"/>
      <protection locked="0"/>
    </xf>
    <xf numFmtId="0" fontId="13" fillId="0" borderId="23" xfId="0" applyNumberFormat="1" applyFont="1" applyFill="1" applyBorder="1" applyAlignment="1" applyProtection="1">
      <alignment horizontal="left" vertical="top" wrapText="1" readingOrder="1"/>
      <protection locked="0"/>
    </xf>
    <xf numFmtId="0" fontId="13" fillId="0" borderId="23" xfId="0" applyNumberFormat="1" applyFont="1" applyFill="1" applyBorder="1" applyAlignment="1" applyProtection="1">
      <alignment horizontal="center" vertical="top" wrapText="1" readingOrder="1"/>
      <protection locked="0"/>
    </xf>
    <xf numFmtId="0" fontId="0" fillId="0" borderId="18" xfId="0" applyBorder="1" applyAlignment="1">
      <alignment horizontal="center" vertical="top" wrapText="1" readingOrder="1"/>
    </xf>
    <xf numFmtId="0" fontId="13" fillId="0" borderId="23" xfId="0" applyNumberFormat="1" applyFont="1" applyFill="1" applyBorder="1" applyAlignment="1" applyProtection="1">
      <alignment horizontal="right" vertical="top" wrapText="1" readingOrder="1"/>
      <protection locked="0"/>
    </xf>
    <xf numFmtId="0" fontId="0" fillId="0" borderId="18" xfId="0" applyBorder="1" applyAlignment="1">
      <alignment horizontal="right" vertical="top" wrapText="1" readingOrder="1"/>
    </xf>
    <xf numFmtId="0" fontId="13" fillId="0" borderId="30" xfId="0" applyNumberFormat="1" applyFont="1" applyFill="1" applyBorder="1" applyAlignment="1" applyProtection="1">
      <alignment horizontal="left" vertical="top" wrapText="1" readingOrder="1"/>
      <protection locked="0"/>
    </xf>
    <xf numFmtId="0" fontId="13" fillId="8" borderId="16" xfId="0" applyNumberFormat="1" applyFont="1" applyFill="1" applyBorder="1" applyAlignment="1" applyProtection="1">
      <alignment horizontal="left" vertical="top" wrapText="1" readingOrder="1"/>
      <protection locked="0"/>
    </xf>
    <xf numFmtId="0" fontId="13" fillId="8" borderId="17" xfId="0" applyNumberFormat="1" applyFont="1" applyFill="1" applyBorder="1" applyAlignment="1" applyProtection="1">
      <alignment horizontal="left" vertical="top" wrapText="1" readingOrder="1"/>
      <protection locked="0"/>
    </xf>
    <xf numFmtId="0" fontId="13" fillId="8" borderId="18" xfId="0" applyNumberFormat="1" applyFont="1" applyFill="1" applyBorder="1" applyAlignment="1" applyProtection="1">
      <alignment horizontal="left" vertical="top" wrapText="1" readingOrder="1"/>
      <protection locked="0"/>
    </xf>
    <xf numFmtId="0" fontId="13" fillId="8" borderId="16" xfId="0" applyNumberFormat="1" applyFont="1" applyFill="1" applyBorder="1" applyAlignment="1" applyProtection="1">
      <alignment horizontal="center" vertical="top" wrapText="1" readingOrder="1"/>
      <protection locked="0"/>
    </xf>
    <xf numFmtId="0" fontId="0" fillId="8" borderId="17" xfId="0" applyFill="1" applyBorder="1" applyAlignment="1">
      <alignment horizontal="center" vertical="top" wrapText="1" readingOrder="1"/>
    </xf>
    <xf numFmtId="0" fontId="0" fillId="8" borderId="18" xfId="0" applyFill="1" applyBorder="1" applyAlignment="1">
      <alignment horizontal="center" vertical="top" wrapText="1" readingOrder="1"/>
    </xf>
    <xf numFmtId="0" fontId="13" fillId="8" borderId="16" xfId="0" applyNumberFormat="1" applyFont="1" applyFill="1" applyBorder="1" applyAlignment="1" applyProtection="1">
      <alignment horizontal="right" vertical="top" wrapText="1" readingOrder="1"/>
      <protection locked="0"/>
    </xf>
    <xf numFmtId="0" fontId="0" fillId="8" borderId="17" xfId="0" applyFill="1" applyBorder="1" applyAlignment="1">
      <alignment horizontal="right" vertical="top" wrapText="1" readingOrder="1"/>
    </xf>
    <xf numFmtId="0" fontId="0" fillId="8" borderId="18" xfId="0" applyFill="1" applyBorder="1" applyAlignment="1">
      <alignment horizontal="right" vertical="top" wrapText="1" readingOrder="1"/>
    </xf>
    <xf numFmtId="0" fontId="2" fillId="8" borderId="16" xfId="0" applyNumberFormat="1" applyFont="1" applyFill="1" applyBorder="1" applyAlignment="1" applyProtection="1">
      <alignment horizontal="right" vertical="top" wrapText="1" readingOrder="1"/>
      <protection locked="0"/>
    </xf>
    <xf numFmtId="0" fontId="5" fillId="8" borderId="17" xfId="0" applyFont="1" applyFill="1" applyBorder="1" applyAlignment="1">
      <alignment horizontal="right" vertical="top" wrapText="1" readingOrder="1"/>
    </xf>
    <xf numFmtId="0" fontId="5" fillId="8" borderId="18" xfId="0" applyFont="1" applyFill="1" applyBorder="1" applyAlignment="1">
      <alignment horizontal="right" vertical="top" wrapText="1" readingOrder="1"/>
    </xf>
    <xf numFmtId="0" fontId="2" fillId="8" borderId="19" xfId="0" applyNumberFormat="1" applyFont="1" applyFill="1" applyBorder="1" applyAlignment="1" applyProtection="1">
      <alignment horizontal="left" vertical="top" wrapText="1" readingOrder="1"/>
      <protection locked="0"/>
    </xf>
    <xf numFmtId="0" fontId="5" fillId="8" borderId="20" xfId="0" applyFont="1" applyFill="1" applyBorder="1" applyAlignment="1">
      <alignment horizontal="left" vertical="top" wrapText="1" readingOrder="1"/>
    </xf>
    <xf numFmtId="0" fontId="5" fillId="8" borderId="21" xfId="0" applyFont="1" applyFill="1" applyBorder="1" applyAlignment="1">
      <alignment horizontal="left" vertical="top" wrapText="1" readingOrder="1"/>
    </xf>
    <xf numFmtId="0" fontId="13" fillId="8" borderId="13" xfId="0" applyNumberFormat="1" applyFont="1" applyFill="1" applyBorder="1" applyAlignment="1" applyProtection="1">
      <alignment horizontal="left" vertical="top" wrapText="1"/>
      <protection locked="0"/>
    </xf>
    <xf numFmtId="0" fontId="13" fillId="8" borderId="14" xfId="0" applyNumberFormat="1" applyFont="1" applyFill="1" applyBorder="1" applyAlignment="1" applyProtection="1">
      <alignment horizontal="left" vertical="top" wrapText="1"/>
      <protection locked="0"/>
    </xf>
    <xf numFmtId="0" fontId="13" fillId="8" borderId="15" xfId="0" applyNumberFormat="1" applyFont="1" applyFill="1" applyBorder="1" applyAlignment="1" applyProtection="1">
      <alignment horizontal="left" vertical="top" wrapText="1"/>
      <protection locked="0"/>
    </xf>
    <xf numFmtId="0" fontId="0" fillId="8" borderId="17" xfId="0" applyFill="1" applyBorder="1" applyAlignment="1">
      <alignment horizontal="left" vertical="top" wrapText="1" readingOrder="1"/>
    </xf>
    <xf numFmtId="0" fontId="0" fillId="8" borderId="18" xfId="0" applyFill="1" applyBorder="1" applyAlignment="1">
      <alignment horizontal="left" vertical="top" wrapText="1" readingOrder="1"/>
    </xf>
    <xf numFmtId="0" fontId="2" fillId="8" borderId="13" xfId="0" applyNumberFormat="1" applyFont="1" applyFill="1" applyBorder="1" applyAlignment="1" applyProtection="1">
      <alignment horizontal="left" vertical="top" wrapText="1"/>
      <protection locked="0"/>
    </xf>
    <xf numFmtId="0" fontId="2" fillId="8" borderId="14" xfId="0" applyNumberFormat="1" applyFont="1" applyFill="1" applyBorder="1" applyAlignment="1" applyProtection="1">
      <alignment horizontal="left" vertical="top" wrapText="1"/>
      <protection locked="0"/>
    </xf>
    <xf numFmtId="0" fontId="2" fillId="8" borderId="15" xfId="0" applyNumberFormat="1" applyFont="1" applyFill="1" applyBorder="1" applyAlignment="1" applyProtection="1">
      <alignment horizontal="left" vertical="top" wrapText="1"/>
      <protection locked="0"/>
    </xf>
    <xf numFmtId="0" fontId="2" fillId="8" borderId="16" xfId="0" applyNumberFormat="1" applyFont="1" applyFill="1" applyBorder="1" applyAlignment="1" applyProtection="1">
      <alignment horizontal="left" vertical="top" wrapText="1" readingOrder="1"/>
      <protection locked="0"/>
    </xf>
    <xf numFmtId="0" fontId="2" fillId="8" borderId="17" xfId="0" applyNumberFormat="1" applyFont="1" applyFill="1" applyBorder="1" applyAlignment="1" applyProtection="1">
      <alignment horizontal="left" vertical="top" wrapText="1" readingOrder="1"/>
      <protection locked="0"/>
    </xf>
    <xf numFmtId="0" fontId="2" fillId="8" borderId="18" xfId="0" applyNumberFormat="1" applyFont="1" applyFill="1" applyBorder="1" applyAlignment="1" applyProtection="1">
      <alignment horizontal="left" vertical="top" wrapText="1" readingOrder="1"/>
      <protection locked="0"/>
    </xf>
    <xf numFmtId="0" fontId="2" fillId="3" borderId="13" xfId="0" applyNumberFormat="1" applyFont="1" applyFill="1" applyBorder="1" applyAlignment="1" applyProtection="1">
      <alignment horizontal="left" vertical="top" wrapText="1"/>
      <protection locked="0"/>
    </xf>
    <xf numFmtId="0" fontId="2" fillId="3" borderId="14" xfId="0" applyNumberFormat="1" applyFont="1" applyFill="1" applyBorder="1" applyAlignment="1" applyProtection="1">
      <alignment horizontal="left" vertical="top" wrapText="1"/>
      <protection locked="0"/>
    </xf>
    <xf numFmtId="0" fontId="2" fillId="3" borderId="15" xfId="0" applyNumberFormat="1" applyFont="1" applyFill="1" applyBorder="1" applyAlignment="1" applyProtection="1">
      <alignment horizontal="left" vertical="top" wrapText="1"/>
      <protection locked="0"/>
    </xf>
    <xf numFmtId="0" fontId="0" fillId="0" borderId="14" xfId="0" applyBorder="1" applyAlignment="1">
      <alignment horizontal="left" vertical="top" wrapText="1"/>
    </xf>
    <xf numFmtId="0" fontId="0" fillId="0" borderId="15" xfId="0" applyBorder="1" applyAlignment="1">
      <alignment horizontal="left" vertical="top" wrapText="1"/>
    </xf>
    <xf numFmtId="0" fontId="5" fillId="3" borderId="17" xfId="0" applyFont="1" applyFill="1" applyBorder="1" applyAlignment="1">
      <alignment horizontal="left" vertical="top" wrapText="1" readingOrder="1"/>
    </xf>
    <xf numFmtId="0" fontId="5" fillId="3" borderId="18" xfId="0" applyFont="1" applyFill="1" applyBorder="1" applyAlignment="1">
      <alignment horizontal="left" vertical="top" wrapText="1" readingOrder="1"/>
    </xf>
    <xf numFmtId="0" fontId="13" fillId="8" borderId="17" xfId="0" applyNumberFormat="1" applyFont="1" applyFill="1" applyBorder="1" applyAlignment="1" applyProtection="1">
      <alignment horizontal="right" vertical="top" wrapText="1" readingOrder="1"/>
      <protection locked="0"/>
    </xf>
    <xf numFmtId="0" fontId="13" fillId="8" borderId="18" xfId="0" applyNumberFormat="1" applyFont="1" applyFill="1" applyBorder="1" applyAlignment="1" applyProtection="1">
      <alignment horizontal="right" vertical="top" wrapText="1" readingOrder="1"/>
      <protection locked="0"/>
    </xf>
    <xf numFmtId="0" fontId="13" fillId="8" borderId="19" xfId="0" applyNumberFormat="1" applyFont="1" applyFill="1" applyBorder="1" applyAlignment="1" applyProtection="1">
      <alignment horizontal="left" vertical="top" wrapText="1" readingOrder="1"/>
      <protection locked="0"/>
    </xf>
    <xf numFmtId="0" fontId="13" fillId="8" borderId="20" xfId="0" applyNumberFormat="1" applyFont="1" applyFill="1" applyBorder="1" applyAlignment="1" applyProtection="1">
      <alignment horizontal="left" vertical="top" wrapText="1" readingOrder="1"/>
      <protection locked="0"/>
    </xf>
    <xf numFmtId="0" fontId="13" fillId="8" borderId="21" xfId="0" applyNumberFormat="1" applyFont="1" applyFill="1" applyBorder="1" applyAlignment="1" applyProtection="1">
      <alignment horizontal="left" vertical="top" wrapText="1" readingOrder="1"/>
      <protection locked="0"/>
    </xf>
    <xf numFmtId="0" fontId="13" fillId="8" borderId="17" xfId="0" applyNumberFormat="1" applyFont="1" applyFill="1" applyBorder="1" applyAlignment="1" applyProtection="1">
      <alignment horizontal="center" vertical="top" wrapText="1" readingOrder="1"/>
      <protection locked="0"/>
    </xf>
    <xf numFmtId="0" fontId="13" fillId="8" borderId="18" xfId="0" applyNumberFormat="1" applyFont="1" applyFill="1" applyBorder="1" applyAlignment="1" applyProtection="1">
      <alignment horizontal="center" vertical="top" wrapText="1" readingOrder="1"/>
      <protection locked="0"/>
    </xf>
    <xf numFmtId="0" fontId="13" fillId="2" borderId="16" xfId="0" applyNumberFormat="1" applyFont="1" applyFill="1" applyBorder="1" applyAlignment="1" applyProtection="1">
      <alignment horizontal="right" vertical="top" wrapText="1" readingOrder="1"/>
      <protection locked="0"/>
    </xf>
    <xf numFmtId="0" fontId="13" fillId="2" borderId="17" xfId="0" applyNumberFormat="1" applyFont="1" applyFill="1" applyBorder="1" applyAlignment="1" applyProtection="1">
      <alignment horizontal="right" vertical="top" wrapText="1" readingOrder="1"/>
      <protection locked="0"/>
    </xf>
    <xf numFmtId="0" fontId="13" fillId="2" borderId="18" xfId="0" applyNumberFormat="1" applyFont="1" applyFill="1" applyBorder="1" applyAlignment="1" applyProtection="1">
      <alignment horizontal="right" vertical="top" wrapText="1" readingOrder="1"/>
      <protection locked="0"/>
    </xf>
    <xf numFmtId="0" fontId="13" fillId="2" borderId="19" xfId="0" applyNumberFormat="1" applyFont="1" applyFill="1" applyBorder="1" applyAlignment="1" applyProtection="1">
      <alignment horizontal="left" vertical="top" wrapText="1" readingOrder="1"/>
      <protection locked="0"/>
    </xf>
    <xf numFmtId="0" fontId="13" fillId="2" borderId="20" xfId="0" applyNumberFormat="1" applyFont="1" applyFill="1" applyBorder="1" applyAlignment="1" applyProtection="1">
      <alignment horizontal="left" vertical="top" wrapText="1" readingOrder="1"/>
      <protection locked="0"/>
    </xf>
    <xf numFmtId="0" fontId="13" fillId="2" borderId="21" xfId="0" applyNumberFormat="1" applyFont="1" applyFill="1" applyBorder="1" applyAlignment="1" applyProtection="1">
      <alignment horizontal="left" vertical="top" wrapText="1" readingOrder="1"/>
      <protection locked="0"/>
    </xf>
    <xf numFmtId="0" fontId="13" fillId="2" borderId="13" xfId="0" applyNumberFormat="1" applyFont="1" applyFill="1" applyBorder="1" applyAlignment="1" applyProtection="1">
      <alignment horizontal="left" vertical="top" wrapText="1"/>
      <protection locked="0"/>
    </xf>
    <xf numFmtId="0" fontId="13" fillId="2" borderId="14" xfId="0" applyNumberFormat="1" applyFont="1" applyFill="1" applyBorder="1" applyAlignment="1" applyProtection="1">
      <alignment horizontal="left" vertical="top" wrapText="1"/>
      <protection locked="0"/>
    </xf>
    <xf numFmtId="0" fontId="13" fillId="2" borderId="15" xfId="0" applyNumberFormat="1" applyFont="1" applyFill="1" applyBorder="1" applyAlignment="1" applyProtection="1">
      <alignment horizontal="left" vertical="top" wrapText="1"/>
      <protection locked="0"/>
    </xf>
    <xf numFmtId="0" fontId="13" fillId="2" borderId="16" xfId="0" applyNumberFormat="1" applyFont="1" applyFill="1" applyBorder="1" applyAlignment="1" applyProtection="1">
      <alignment horizontal="left" vertical="top" wrapText="1" readingOrder="1"/>
      <protection locked="0"/>
    </xf>
    <xf numFmtId="0" fontId="13" fillId="2" borderId="17" xfId="0" applyNumberFormat="1" applyFont="1" applyFill="1" applyBorder="1" applyAlignment="1" applyProtection="1">
      <alignment horizontal="left" vertical="top" wrapText="1" readingOrder="1"/>
      <protection locked="0"/>
    </xf>
    <xf numFmtId="0" fontId="13" fillId="2" borderId="18" xfId="0" applyNumberFormat="1" applyFont="1" applyFill="1" applyBorder="1" applyAlignment="1" applyProtection="1">
      <alignment horizontal="left" vertical="top" wrapText="1" readingOrder="1"/>
      <protection locked="0"/>
    </xf>
    <xf numFmtId="0" fontId="13" fillId="2" borderId="16" xfId="0" applyNumberFormat="1" applyFont="1" applyFill="1" applyBorder="1" applyAlignment="1" applyProtection="1">
      <alignment horizontal="center" vertical="top" wrapText="1" readingOrder="1"/>
      <protection locked="0"/>
    </xf>
    <xf numFmtId="0" fontId="13" fillId="2" borderId="17" xfId="0" applyNumberFormat="1" applyFont="1" applyFill="1" applyBorder="1" applyAlignment="1" applyProtection="1">
      <alignment horizontal="center" vertical="top" wrapText="1" readingOrder="1"/>
      <protection locked="0"/>
    </xf>
    <xf numFmtId="0" fontId="13" fillId="2" borderId="18" xfId="0" applyNumberFormat="1" applyFont="1" applyFill="1" applyBorder="1" applyAlignment="1" applyProtection="1">
      <alignment horizontal="center" vertical="top" wrapText="1" readingOrder="1"/>
      <protection locked="0"/>
    </xf>
    <xf numFmtId="0" fontId="0" fillId="2" borderId="17" xfId="0" applyFill="1" applyBorder="1" applyAlignment="1">
      <alignment horizontal="right" vertical="top" wrapText="1" readingOrder="1"/>
    </xf>
    <xf numFmtId="0" fontId="0" fillId="2" borderId="18" xfId="0" applyFill="1" applyBorder="1" applyAlignment="1">
      <alignment horizontal="right" vertical="top" wrapText="1" readingOrder="1"/>
    </xf>
    <xf numFmtId="0" fontId="0" fillId="0" borderId="17" xfId="0" applyBorder="1" applyAlignment="1">
      <alignment horizontal="right" vertical="top" wrapText="1" readingOrder="1"/>
    </xf>
    <xf numFmtId="0" fontId="18" fillId="0" borderId="16" xfId="0" applyNumberFormat="1" applyFont="1" applyFill="1" applyBorder="1" applyAlignment="1" applyProtection="1">
      <alignment horizontal="right" vertical="top" wrapText="1" readingOrder="1"/>
      <protection locked="0"/>
    </xf>
    <xf numFmtId="0" fontId="17" fillId="0" borderId="17" xfId="0" applyFont="1" applyBorder="1" applyAlignment="1">
      <alignment horizontal="right" vertical="top" wrapText="1" readingOrder="1"/>
    </xf>
    <xf numFmtId="0" fontId="17" fillId="0" borderId="18" xfId="0" applyFont="1" applyBorder="1" applyAlignment="1">
      <alignment horizontal="right" vertical="top" wrapText="1" readingOrder="1"/>
    </xf>
    <xf numFmtId="0" fontId="2" fillId="0" borderId="19" xfId="0" applyNumberFormat="1" applyFont="1" applyFill="1" applyBorder="1" applyAlignment="1" applyProtection="1">
      <alignment horizontal="left" vertical="top" wrapText="1" readingOrder="1"/>
      <protection locked="0"/>
    </xf>
    <xf numFmtId="0" fontId="5" fillId="0" borderId="20" xfId="0" applyFont="1" applyBorder="1" applyAlignment="1">
      <alignment horizontal="left" vertical="top" wrapText="1" readingOrder="1"/>
    </xf>
    <xf numFmtId="0" fontId="5" fillId="0" borderId="21" xfId="0" applyFont="1" applyBorder="1" applyAlignment="1">
      <alignment horizontal="left" vertical="top" wrapText="1" readingOrder="1"/>
    </xf>
    <xf numFmtId="0" fontId="17" fillId="0" borderId="17" xfId="0" applyFont="1" applyBorder="1" applyAlignment="1">
      <alignment horizontal="left" vertical="top" wrapText="1" readingOrder="1"/>
    </xf>
    <xf numFmtId="0" fontId="17" fillId="0" borderId="18" xfId="0" applyFont="1" applyBorder="1" applyAlignment="1">
      <alignment horizontal="left" vertical="top" wrapText="1" readingOrder="1"/>
    </xf>
    <xf numFmtId="0" fontId="12" fillId="0" borderId="0" xfId="0" applyNumberFormat="1" applyFont="1" applyFill="1" applyAlignment="1" applyProtection="1">
      <alignment horizontal="center" vertical="top" wrapText="1" readingOrder="1"/>
      <protection locked="0"/>
    </xf>
    <xf numFmtId="0" fontId="13" fillId="0" borderId="33" xfId="0" applyNumberFormat="1" applyFont="1" applyFill="1" applyBorder="1" applyAlignment="1" applyProtection="1">
      <alignment horizontal="left" vertical="top" wrapText="1"/>
      <protection locked="0"/>
    </xf>
    <xf numFmtId="0" fontId="2" fillId="0" borderId="24" xfId="0" applyNumberFormat="1" applyFont="1" applyFill="1" applyBorder="1" applyAlignment="1" applyProtection="1">
      <alignment horizontal="left" vertical="top" wrapText="1" readingOrder="1"/>
      <protection locked="0"/>
    </xf>
  </cellXfs>
  <cellStyles count="4">
    <cellStyle name="Įprastas" xfId="0" builtinId="0"/>
    <cellStyle name="Įprastas 2" xfId="3"/>
    <cellStyle name="Įprastas 5" xfId="1"/>
    <cellStyle name="Normal_biudz uz 2001 atskaitomybe3" xfId="2"/>
  </cellStyles>
  <dxfs count="0"/>
  <tableStyles count="0" defaultTableStyle="TableStyleMedium2" defaultPivotStyle="PivotStyleLight16"/>
  <colors>
    <mruColors>
      <color rgb="FFFFCCFF"/>
      <color rgb="FFCCFFCC"/>
      <color rgb="FF99FFCC"/>
      <color rgb="FFCC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bg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2-64F4-43E0-B87B-F63E48CBA1E1}"/>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64F4-43E0-B87B-F63E48CBA1E1}"/>
              </c:ext>
            </c:extLst>
          </c:dPt>
          <c:dPt>
            <c:idx val="2"/>
            <c:bubble3D val="0"/>
            <c:spPr>
              <a:solidFill>
                <a:srgbClr val="FFCC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64F4-43E0-B87B-F63E48CBA1E1}"/>
              </c:ext>
            </c:extLst>
          </c:dPt>
          <c:dPt>
            <c:idx val="3"/>
            <c:bubble3D val="0"/>
            <c:spPr>
              <a:solidFill>
                <a:schemeClr val="bg1">
                  <a:lumMod val="75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6-A47B-4FAA-ACA1-1DE6A908F6A4}"/>
              </c:ext>
            </c:extLst>
          </c:dPt>
          <c:dLbls>
            <c:dLbl>
              <c:idx val="0"/>
              <c:layout>
                <c:manualLayout>
                  <c:x val="0.21386247763494404"/>
                  <c:y val="-0.13860415175375795"/>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64F4-43E0-B87B-F63E48CBA1E1}"/>
                </c:ext>
                <c:ext xmlns:c15="http://schemas.microsoft.com/office/drawing/2012/chart" uri="{CE6537A1-D6FC-4f65-9D91-7224C49458BB}"/>
              </c:extLst>
            </c:dLbl>
            <c:dLbl>
              <c:idx val="1"/>
              <c:layout>
                <c:manualLayout>
                  <c:x val="-0.17088629851272336"/>
                  <c:y val="0.14930555555555555"/>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64F4-43E0-B87B-F63E48CBA1E1}"/>
                </c:ext>
                <c:ext xmlns:c15="http://schemas.microsoft.com/office/drawing/2012/chart" uri="{CE6537A1-D6FC-4f65-9D91-7224C49458BB}"/>
              </c:extLst>
            </c:dLbl>
            <c:dLbl>
              <c:idx val="3"/>
              <c:layout>
                <c:manualLayout>
                  <c:x val="0.27900984251968503"/>
                  <c:y val="6.5972222222222224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6-A47B-4FAA-ACA1-1DE6A908F6A4}"/>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multiLvlStrRef>
              <c:f>Ataskaita!$B$13:$D$15</c:f>
              <c:multiLvlStrCache>
                <c:ptCount val="3"/>
                <c:lvl>
                  <c:pt idx="0">
                    <c:v>–</c:v>
                  </c:pt>
                  <c:pt idx="1">
                    <c:v>–</c:v>
                  </c:pt>
                  <c:pt idx="2">
                    <c:v>–</c:v>
                  </c:pt>
                </c:lvl>
                <c:lvl>
                  <c:pt idx="0">
                    <c:v>faktiškai įvykdyta</c:v>
                  </c:pt>
                  <c:pt idx="1">
                    <c:v>iš dalies įvykdyta</c:v>
                  </c:pt>
                  <c:pt idx="2">
                    <c:v>neįvykdyta</c:v>
                  </c:pt>
                </c:lvl>
              </c:multiLvlStrCache>
            </c:multiLvlStrRef>
          </c:cat>
          <c:val>
            <c:numRef>
              <c:f>Ataskaita!$E$13:$E$15</c:f>
              <c:numCache>
                <c:formatCode>General</c:formatCode>
                <c:ptCount val="3"/>
                <c:pt idx="0">
                  <c:v>31</c:v>
                </c:pt>
                <c:pt idx="1">
                  <c:v>10</c:v>
                </c:pt>
                <c:pt idx="2">
                  <c:v>3</c:v>
                </c:pt>
              </c:numCache>
            </c:numRef>
          </c:val>
          <c:extLst xmlns:c16r2="http://schemas.microsoft.com/office/drawing/2015/06/chart">
            <c:ext xmlns:c16="http://schemas.microsoft.com/office/drawing/2014/chart" uri="{C3380CC4-5D6E-409C-BE32-E72D297353CC}">
              <c16:uniqueId val="{00000000-64F4-43E0-B87B-F63E48CBA1E1}"/>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452436</xdr:colOff>
      <xdr:row>17</xdr:row>
      <xdr:rowOff>104775</xdr:rowOff>
    </xdr:from>
    <xdr:to>
      <xdr:col>8</xdr:col>
      <xdr:colOff>142874</xdr:colOff>
      <xdr:row>31</xdr:row>
      <xdr:rowOff>180975</xdr:rowOff>
    </xdr:to>
    <xdr:graphicFrame macro="">
      <xdr:nvGraphicFramePr>
        <xdr:cNvPr id="5" name="Diagrama 4">
          <a:extLst>
            <a:ext uri="{FF2B5EF4-FFF2-40B4-BE49-F238E27FC236}">
              <a16:creationId xmlns:a16="http://schemas.microsoft.com/office/drawing/2014/main" xmlns=""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tabSelected="1" zoomScaleNormal="100" zoomScaleSheetLayoutView="100" workbookViewId="0">
      <selection activeCell="D15" sqref="D15"/>
    </sheetView>
  </sheetViews>
  <sheetFormatPr defaultRowHeight="15"/>
  <cols>
    <col min="3" max="3" width="8.42578125" customWidth="1"/>
    <col min="4" max="4" width="11" customWidth="1"/>
    <col min="5" max="5" width="6" customWidth="1"/>
    <col min="7" max="7" width="12" customWidth="1"/>
    <col min="8" max="8" width="13.5703125" customWidth="1"/>
    <col min="9" max="9" width="15" customWidth="1"/>
  </cols>
  <sheetData>
    <row r="1" spans="1:11" ht="45.6" customHeight="1">
      <c r="D1" s="14"/>
      <c r="E1" s="14"/>
      <c r="F1" s="252" t="s">
        <v>483</v>
      </c>
      <c r="G1" s="252"/>
      <c r="H1" s="252"/>
      <c r="I1" s="252"/>
    </row>
    <row r="2" spans="1:11" ht="18" customHeight="1">
      <c r="D2" s="14"/>
      <c r="E2" s="14"/>
      <c r="F2" s="13"/>
      <c r="G2" s="13"/>
      <c r="H2" s="13"/>
      <c r="I2" s="13"/>
    </row>
    <row r="3" spans="1:11" ht="15.75">
      <c r="A3" s="254" t="s">
        <v>477</v>
      </c>
      <c r="B3" s="255"/>
      <c r="C3" s="255"/>
      <c r="D3" s="255"/>
      <c r="E3" s="255"/>
      <c r="F3" s="255"/>
      <c r="G3" s="255"/>
      <c r="H3" s="255"/>
      <c r="I3" s="255"/>
      <c r="J3" s="1"/>
      <c r="K3" s="1"/>
    </row>
    <row r="4" spans="1:11" ht="15.75">
      <c r="A4" s="254" t="s">
        <v>40</v>
      </c>
      <c r="B4" s="255"/>
      <c r="C4" s="255"/>
      <c r="D4" s="255"/>
      <c r="E4" s="255"/>
      <c r="F4" s="255"/>
      <c r="G4" s="255"/>
      <c r="H4" s="255"/>
      <c r="I4" s="255"/>
      <c r="J4" s="1"/>
      <c r="K4" s="1"/>
    </row>
    <row r="5" spans="1:11" ht="15.75">
      <c r="A5" s="254" t="s">
        <v>41</v>
      </c>
      <c r="B5" s="255"/>
      <c r="C5" s="255"/>
      <c r="D5" s="255"/>
      <c r="E5" s="255"/>
      <c r="F5" s="255"/>
      <c r="G5" s="255"/>
      <c r="H5" s="255"/>
      <c r="I5" s="255"/>
      <c r="J5" s="1"/>
      <c r="K5" s="1"/>
    </row>
    <row r="7" spans="1:11" ht="17.25" customHeight="1">
      <c r="A7" s="2" t="s">
        <v>479</v>
      </c>
      <c r="B7" s="3"/>
      <c r="C7" s="3"/>
      <c r="D7" s="3"/>
      <c r="E7" s="3"/>
      <c r="F7" s="3"/>
      <c r="G7" s="3"/>
      <c r="H7" s="3"/>
      <c r="I7" s="3"/>
      <c r="J7" s="3"/>
      <c r="K7" s="3"/>
    </row>
    <row r="8" spans="1:11" ht="15.75">
      <c r="A8" s="3"/>
      <c r="B8" s="3"/>
      <c r="C8" s="3"/>
      <c r="D8" s="3"/>
      <c r="E8" s="3"/>
      <c r="F8" s="3"/>
      <c r="G8" s="3"/>
      <c r="H8" s="3"/>
      <c r="I8" s="3"/>
      <c r="J8" s="3"/>
      <c r="K8" s="3"/>
    </row>
    <row r="9" spans="1:11" ht="95.25" customHeight="1">
      <c r="A9" s="252" t="s">
        <v>490</v>
      </c>
      <c r="B9" s="255"/>
      <c r="C9" s="255"/>
      <c r="D9" s="255"/>
      <c r="E9" s="255"/>
      <c r="F9" s="255"/>
      <c r="G9" s="255"/>
      <c r="H9" s="255"/>
      <c r="I9" s="255"/>
      <c r="J9" s="4"/>
      <c r="K9" s="4"/>
    </row>
    <row r="10" spans="1:11" ht="15.75">
      <c r="A10" s="3"/>
      <c r="B10" s="3"/>
      <c r="C10" s="3"/>
      <c r="D10" s="3"/>
      <c r="E10" s="3"/>
      <c r="F10" s="3"/>
      <c r="G10" s="3"/>
      <c r="H10" s="3"/>
      <c r="I10" s="3"/>
      <c r="J10" s="3"/>
      <c r="K10" s="3"/>
    </row>
    <row r="11" spans="1:11" ht="17.100000000000001" customHeight="1">
      <c r="A11" s="182" t="s">
        <v>482</v>
      </c>
      <c r="B11" s="3"/>
      <c r="C11" s="3"/>
      <c r="D11" s="3"/>
      <c r="E11" s="3"/>
      <c r="F11" s="3"/>
      <c r="G11" s="3"/>
      <c r="H11" s="3"/>
      <c r="I11" s="3"/>
      <c r="J11" s="3"/>
      <c r="K11" s="3"/>
    </row>
    <row r="12" spans="1:11" ht="15.75">
      <c r="A12" s="3"/>
      <c r="B12" s="3"/>
      <c r="C12" s="3"/>
      <c r="D12" s="3"/>
      <c r="E12" s="3"/>
      <c r="F12" s="3"/>
      <c r="G12" s="3"/>
      <c r="H12" s="3"/>
      <c r="I12" s="3"/>
      <c r="J12" s="3"/>
      <c r="K12" s="3"/>
    </row>
    <row r="13" spans="1:11" ht="15.75">
      <c r="A13" s="3"/>
      <c r="B13" s="5" t="s">
        <v>42</v>
      </c>
      <c r="C13" s="3"/>
      <c r="D13" s="6" t="s">
        <v>537</v>
      </c>
      <c r="E13" s="234">
        <v>31</v>
      </c>
      <c r="F13" s="3" t="s">
        <v>484</v>
      </c>
      <c r="G13" s="3"/>
      <c r="H13" s="3"/>
      <c r="I13" s="3"/>
      <c r="J13" s="3"/>
      <c r="K13" s="3"/>
    </row>
    <row r="14" spans="1:11" ht="15.75">
      <c r="A14" s="3"/>
      <c r="B14" s="256" t="s">
        <v>43</v>
      </c>
      <c r="C14" s="256"/>
      <c r="D14" s="6" t="s">
        <v>537</v>
      </c>
      <c r="E14" s="7">
        <v>10</v>
      </c>
      <c r="F14" s="257" t="s">
        <v>485</v>
      </c>
      <c r="G14" s="257"/>
      <c r="H14" s="257"/>
      <c r="I14" s="257"/>
      <c r="J14" s="257"/>
    </row>
    <row r="15" spans="1:11" ht="15.75">
      <c r="A15" s="3"/>
      <c r="B15" s="257" t="s">
        <v>49</v>
      </c>
      <c r="C15" s="257"/>
      <c r="D15" s="6" t="s">
        <v>537</v>
      </c>
      <c r="E15" s="7">
        <v>3</v>
      </c>
      <c r="F15" s="8" t="s">
        <v>486</v>
      </c>
      <c r="G15" s="8"/>
      <c r="H15" s="8"/>
      <c r="I15" s="8"/>
      <c r="J15" s="8"/>
    </row>
    <row r="16" spans="1:11" ht="15.75">
      <c r="A16" s="3"/>
      <c r="B16" s="12"/>
      <c r="C16" s="12"/>
      <c r="D16" s="6"/>
      <c r="E16" s="7"/>
      <c r="F16" s="12"/>
      <c r="G16" s="12"/>
      <c r="H16" s="12"/>
      <c r="I16" s="12"/>
      <c r="J16" s="12"/>
    </row>
    <row r="17" spans="2:8" ht="15.75">
      <c r="B17" s="258" t="s">
        <v>478</v>
      </c>
      <c r="C17" s="258"/>
      <c r="D17" s="259"/>
      <c r="E17" s="259"/>
      <c r="F17" s="259"/>
      <c r="G17" s="259"/>
      <c r="H17" s="260"/>
    </row>
    <row r="35" spans="1:11" ht="36" customHeight="1">
      <c r="A35" s="261" t="s">
        <v>44</v>
      </c>
      <c r="B35" s="261"/>
      <c r="C35" s="261"/>
      <c r="D35" s="261"/>
      <c r="E35" s="261"/>
      <c r="F35" s="261"/>
      <c r="G35" s="261"/>
      <c r="H35" s="261"/>
      <c r="I35" s="261"/>
      <c r="J35" s="9"/>
      <c r="K35" s="9"/>
    </row>
    <row r="36" spans="1:11" ht="30" customHeight="1">
      <c r="A36" s="253" t="s">
        <v>45</v>
      </c>
      <c r="B36" s="262"/>
      <c r="C36" s="262"/>
      <c r="D36" s="262"/>
      <c r="E36" s="262"/>
      <c r="F36" s="262"/>
      <c r="G36" s="262"/>
      <c r="H36" s="262"/>
      <c r="I36" s="262"/>
      <c r="J36" s="10"/>
    </row>
    <row r="37" spans="1:11" ht="30" customHeight="1">
      <c r="A37" s="253" t="s">
        <v>46</v>
      </c>
      <c r="B37" s="253"/>
      <c r="C37" s="253"/>
      <c r="D37" s="253"/>
      <c r="E37" s="253"/>
      <c r="F37" s="253"/>
      <c r="G37" s="253"/>
      <c r="H37" s="253"/>
      <c r="I37" s="253"/>
      <c r="J37" s="11"/>
    </row>
    <row r="38" spans="1:11" ht="31.5" customHeight="1">
      <c r="A38" s="253" t="s">
        <v>47</v>
      </c>
      <c r="B38" s="253"/>
      <c r="C38" s="253"/>
      <c r="D38" s="253"/>
      <c r="E38" s="253"/>
      <c r="F38" s="253"/>
      <c r="G38" s="253"/>
      <c r="H38" s="253"/>
      <c r="I38" s="253"/>
      <c r="J38" s="11"/>
    </row>
  </sheetData>
  <mergeCells count="13">
    <mergeCell ref="F1:I1"/>
    <mergeCell ref="A38:I38"/>
    <mergeCell ref="A3:I3"/>
    <mergeCell ref="A4:I4"/>
    <mergeCell ref="A5:I5"/>
    <mergeCell ref="A9:I9"/>
    <mergeCell ref="B14:C14"/>
    <mergeCell ref="F14:J14"/>
    <mergeCell ref="B15:C15"/>
    <mergeCell ref="B17:H17"/>
    <mergeCell ref="A35:I35"/>
    <mergeCell ref="A36:I36"/>
    <mergeCell ref="A37:I37"/>
  </mergeCells>
  <pageMargins left="1.1811023622047245" right="0.19685039370078741" top="0.74803149606299213" bottom="0.74803149606299213" header="0.31496062992125984" footer="0.31496062992125984"/>
  <pageSetup paperSize="9" scale="9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19"/>
  <sheetViews>
    <sheetView zoomScaleNormal="100" workbookViewId="0">
      <selection activeCell="M199" sqref="M199"/>
    </sheetView>
  </sheetViews>
  <sheetFormatPr defaultColWidth="8.5703125" defaultRowHeight="12.75"/>
  <cols>
    <col min="1" max="1" width="13.5703125" style="188" customWidth="1"/>
    <col min="2" max="2" width="29.28515625" style="15" customWidth="1"/>
    <col min="3" max="3" width="11" style="16" customWidth="1"/>
    <col min="4" max="4" width="11.28515625" style="16" customWidth="1"/>
    <col min="5" max="5" width="10.7109375" style="15" customWidth="1"/>
    <col min="6" max="6" width="11.42578125" style="15" customWidth="1"/>
    <col min="7" max="7" width="9.7109375" style="15" customWidth="1"/>
    <col min="8" max="8" width="7.28515625" style="15" customWidth="1"/>
    <col min="9" max="9" width="31.7109375" style="15" customWidth="1"/>
    <col min="10" max="10" width="6.7109375" style="15" customWidth="1"/>
    <col min="11" max="11" width="6.5703125" style="15" customWidth="1"/>
    <col min="12" max="12" width="6.42578125" style="15" customWidth="1"/>
    <col min="13" max="13" width="50.5703125" style="15" customWidth="1"/>
    <col min="14" max="16384" width="8.5703125" style="15"/>
  </cols>
  <sheetData>
    <row r="1" spans="1:13" ht="15">
      <c r="A1" s="278" t="s">
        <v>39</v>
      </c>
      <c r="B1" s="278"/>
      <c r="C1" s="278"/>
      <c r="D1" s="278"/>
      <c r="E1" s="278"/>
      <c r="F1" s="278"/>
      <c r="G1" s="278"/>
      <c r="H1" s="278"/>
      <c r="I1" s="278"/>
      <c r="J1" s="278"/>
      <c r="K1" s="278"/>
      <c r="L1" s="278"/>
      <c r="M1" s="278"/>
    </row>
    <row r="2" spans="1:13" ht="14.25">
      <c r="A2" s="279" t="s">
        <v>326</v>
      </c>
      <c r="B2" s="279"/>
      <c r="C2" s="279"/>
      <c r="D2" s="279"/>
      <c r="E2" s="279"/>
      <c r="F2" s="279"/>
      <c r="G2" s="279"/>
      <c r="H2" s="279"/>
      <c r="I2" s="279"/>
      <c r="J2" s="279"/>
      <c r="K2" s="279"/>
      <c r="L2" s="279"/>
      <c r="M2" s="279"/>
    </row>
    <row r="3" spans="1:13" ht="13.5" thickBot="1">
      <c r="M3" s="241" t="s">
        <v>27</v>
      </c>
    </row>
    <row r="4" spans="1:13" s="17" customFormat="1" ht="13.35" customHeight="1">
      <c r="A4" s="288" t="s">
        <v>55</v>
      </c>
      <c r="B4" s="280" t="s">
        <v>56</v>
      </c>
      <c r="C4" s="280" t="s">
        <v>57</v>
      </c>
      <c r="D4" s="280" t="s">
        <v>327</v>
      </c>
      <c r="E4" s="280" t="s">
        <v>58</v>
      </c>
      <c r="F4" s="280" t="s">
        <v>59</v>
      </c>
      <c r="G4" s="280" t="s">
        <v>60</v>
      </c>
      <c r="H4" s="280" t="s">
        <v>61</v>
      </c>
      <c r="I4" s="280" t="s">
        <v>491</v>
      </c>
      <c r="J4" s="283"/>
      <c r="K4" s="283"/>
      <c r="L4" s="283"/>
      <c r="M4" s="284"/>
    </row>
    <row r="5" spans="1:13" s="17" customFormat="1">
      <c r="A5" s="289"/>
      <c r="B5" s="281"/>
      <c r="C5" s="281"/>
      <c r="D5" s="281"/>
      <c r="E5" s="281"/>
      <c r="F5" s="281"/>
      <c r="G5" s="281"/>
      <c r="H5" s="281"/>
      <c r="I5" s="281" t="s">
        <v>62</v>
      </c>
      <c r="J5" s="281" t="s">
        <v>63</v>
      </c>
      <c r="K5" s="281" t="s">
        <v>328</v>
      </c>
      <c r="L5" s="285"/>
      <c r="M5" s="286" t="s">
        <v>64</v>
      </c>
    </row>
    <row r="6" spans="1:13" s="17" customFormat="1" ht="13.5" thickBot="1">
      <c r="A6" s="290"/>
      <c r="B6" s="282"/>
      <c r="C6" s="282"/>
      <c r="D6" s="282"/>
      <c r="E6" s="282"/>
      <c r="F6" s="282"/>
      <c r="G6" s="282"/>
      <c r="H6" s="282"/>
      <c r="I6" s="282"/>
      <c r="J6" s="282"/>
      <c r="K6" s="19" t="s">
        <v>0</v>
      </c>
      <c r="L6" s="19" t="s">
        <v>65</v>
      </c>
      <c r="M6" s="287"/>
    </row>
    <row r="7" spans="1:13" ht="13.5" thickBot="1">
      <c r="A7" s="247" t="s">
        <v>7</v>
      </c>
      <c r="B7" s="20" t="s">
        <v>66</v>
      </c>
      <c r="C7" s="22"/>
      <c r="D7" s="22"/>
      <c r="E7" s="23">
        <f>SUM(E8:E8)</f>
        <v>15823.899999999998</v>
      </c>
      <c r="F7" s="23">
        <f>SUM(F8:F8)</f>
        <v>18081.100000000006</v>
      </c>
      <c r="G7" s="23">
        <f>SUM(G8:G8)</f>
        <v>16163.599999999999</v>
      </c>
      <c r="H7" s="23">
        <f>SUM(H8:H8)</f>
        <v>1917.3999999999996</v>
      </c>
      <c r="I7" s="21"/>
      <c r="J7" s="22"/>
      <c r="K7" s="24"/>
      <c r="L7" s="24"/>
      <c r="M7" s="25"/>
    </row>
    <row r="8" spans="1:13" ht="39" customHeight="1">
      <c r="A8" s="248" t="s">
        <v>67</v>
      </c>
      <c r="B8" s="26" t="s">
        <v>1</v>
      </c>
      <c r="C8" s="28"/>
      <c r="D8" s="28"/>
      <c r="E8" s="29">
        <f>E9+E10+E11+E12+E13+E14+E167+E179+E189</f>
        <v>15823.899999999998</v>
      </c>
      <c r="F8" s="29">
        <f>F9+F10+F11+F12+F13+F14+F167+F179+F189</f>
        <v>18081.100000000006</v>
      </c>
      <c r="G8" s="29">
        <f>G9+G10+G11+G12+G13+G14+G167+G179+G189-0.1</f>
        <v>16163.599999999999</v>
      </c>
      <c r="H8" s="29">
        <f>H9+H10+H11+H12+H13+H14+H167+H179+H189</f>
        <v>1917.3999999999996</v>
      </c>
      <c r="I8" s="27" t="s">
        <v>329</v>
      </c>
      <c r="J8" s="28" t="s">
        <v>255</v>
      </c>
      <c r="K8" s="30" t="s">
        <v>258</v>
      </c>
      <c r="L8" s="30" t="s">
        <v>258</v>
      </c>
      <c r="M8" s="31"/>
    </row>
    <row r="9" spans="1:13" ht="83.1" customHeight="1">
      <c r="A9" s="189"/>
      <c r="B9" s="32"/>
      <c r="C9" s="34"/>
      <c r="D9" s="34"/>
      <c r="E9" s="109">
        <v>0</v>
      </c>
      <c r="F9" s="109">
        <v>0</v>
      </c>
      <c r="G9" s="109">
        <v>0</v>
      </c>
      <c r="H9" s="109">
        <v>0</v>
      </c>
      <c r="I9" s="33" t="s">
        <v>48</v>
      </c>
      <c r="J9" s="34" t="s">
        <v>152</v>
      </c>
      <c r="K9" s="36" t="s">
        <v>330</v>
      </c>
      <c r="L9" s="36" t="s">
        <v>331</v>
      </c>
      <c r="M9" s="37" t="s">
        <v>492</v>
      </c>
    </row>
    <row r="10" spans="1:13" ht="25.5">
      <c r="A10" s="189"/>
      <c r="B10" s="32"/>
      <c r="C10" s="34"/>
      <c r="D10" s="34"/>
      <c r="E10" s="109">
        <v>0</v>
      </c>
      <c r="F10" s="109">
        <v>0</v>
      </c>
      <c r="G10" s="109">
        <v>0</v>
      </c>
      <c r="H10" s="109">
        <v>0</v>
      </c>
      <c r="I10" s="33" t="s">
        <v>332</v>
      </c>
      <c r="J10" s="34" t="s">
        <v>255</v>
      </c>
      <c r="K10" s="36" t="s">
        <v>252</v>
      </c>
      <c r="L10" s="36" t="s">
        <v>160</v>
      </c>
      <c r="M10" s="37"/>
    </row>
    <row r="11" spans="1:13" ht="25.5">
      <c r="A11" s="189"/>
      <c r="B11" s="32"/>
      <c r="C11" s="34"/>
      <c r="D11" s="34"/>
      <c r="E11" s="109">
        <v>0</v>
      </c>
      <c r="F11" s="109">
        <v>0</v>
      </c>
      <c r="G11" s="109">
        <v>0</v>
      </c>
      <c r="H11" s="109">
        <v>0</v>
      </c>
      <c r="I11" s="33" t="s">
        <v>333</v>
      </c>
      <c r="J11" s="34" t="s">
        <v>255</v>
      </c>
      <c r="K11" s="36" t="s">
        <v>334</v>
      </c>
      <c r="L11" s="36" t="s">
        <v>335</v>
      </c>
      <c r="M11" s="37"/>
    </row>
    <row r="12" spans="1:13" ht="38.25">
      <c r="A12" s="189"/>
      <c r="B12" s="32"/>
      <c r="C12" s="34"/>
      <c r="D12" s="34"/>
      <c r="E12" s="109">
        <v>0</v>
      </c>
      <c r="F12" s="109">
        <v>0</v>
      </c>
      <c r="G12" s="109">
        <v>0</v>
      </c>
      <c r="H12" s="109">
        <v>0</v>
      </c>
      <c r="I12" s="33" t="s">
        <v>336</v>
      </c>
      <c r="J12" s="34" t="s">
        <v>255</v>
      </c>
      <c r="K12" s="36" t="s">
        <v>337</v>
      </c>
      <c r="L12" s="251">
        <v>0.35</v>
      </c>
      <c r="M12" s="37"/>
    </row>
    <row r="13" spans="1:13" ht="26.25" thickBot="1">
      <c r="A13" s="189"/>
      <c r="B13" s="32"/>
      <c r="C13" s="34"/>
      <c r="D13" s="34"/>
      <c r="E13" s="109">
        <v>0</v>
      </c>
      <c r="F13" s="109">
        <v>0</v>
      </c>
      <c r="G13" s="109">
        <v>0</v>
      </c>
      <c r="H13" s="109">
        <v>0</v>
      </c>
      <c r="I13" s="33" t="s">
        <v>338</v>
      </c>
      <c r="J13" s="34" t="s">
        <v>255</v>
      </c>
      <c r="K13" s="250">
        <v>10</v>
      </c>
      <c r="L13" s="251" t="s">
        <v>178</v>
      </c>
      <c r="M13" s="37"/>
    </row>
    <row r="14" spans="1:13" ht="26.25" thickBot="1">
      <c r="A14" s="190" t="s">
        <v>68</v>
      </c>
      <c r="B14" s="38" t="s">
        <v>69</v>
      </c>
      <c r="C14" s="40"/>
      <c r="D14" s="40"/>
      <c r="E14" s="41">
        <f>E15+E97+E100+E104+E108+E110+E121+E124+E126+E160+E162</f>
        <v>15120.599999999999</v>
      </c>
      <c r="F14" s="41">
        <f>F15+F97+F100+F104+F108+F110+F121+F124+F126+F160+F162-0.1</f>
        <v>17407.800000000003</v>
      </c>
      <c r="G14" s="41">
        <f>G15+G97+G100+G104+G108+G110+G121+G124+G126+G160+G162-0.2</f>
        <v>15724.5</v>
      </c>
      <c r="H14" s="41">
        <f>H15+H97+H100+H104+H108+H110+H121+H124+H126+H160+H162+0.1</f>
        <v>1683.2999999999997</v>
      </c>
      <c r="I14" s="39"/>
      <c r="J14" s="40"/>
      <c r="K14" s="42"/>
      <c r="L14" s="42"/>
      <c r="M14" s="43"/>
    </row>
    <row r="15" spans="1:13" ht="26.25" thickBot="1">
      <c r="A15" s="191" t="s">
        <v>70</v>
      </c>
      <c r="B15" s="44" t="s">
        <v>71</v>
      </c>
      <c r="C15" s="46"/>
      <c r="D15" s="46"/>
      <c r="E15" s="47">
        <f>E16+E17+E18+E21+E22+E23+E24+E25+E26+E28+E32+E33+E34+E35+E36+E37+E38+E39+E40+E41+E42+E43+E44+E45+E46+E47+E48+E49+E50+E51+E52+E53+E54+E55+E56+E57+E58+E59+E60+E63+E64+E65+E66+E67+E70+E71+E75+E76+E81+E85+E87+E89+E93+E94+E95+E96</f>
        <v>10127</v>
      </c>
      <c r="F15" s="47">
        <f>F16+F17+F18+F21+F22+F23+F24+F25+F26+F28+F32+F33+F34+F35+F36+F37+F38+F39+F40+F41+F42+F43+F44+F45+F46+F47+F48+F49+F50+F51+F52+F53+F54+F55+F56+F57+F58+F59+F60+F63+F64+F65+F66+F67+F70+F71+F75+F76+F81+F85+F87+F89+F93+F94+F95+F96+0.1</f>
        <v>12109.400000000001</v>
      </c>
      <c r="G15" s="47">
        <f>G16+G17+G18+G21+G22+G23+G24+G25+G26+G28+G32+G33+G34+G35+G36+G37+G38+G39+G40+G41+G42+G43+G44+G45+G46+G47+G48+G49+G50+G51+G52+G53+G54+G55+G56+G57+G58+G59+G60+G63+G64+G65+G66+G67+G70+G71+G75+G76+G81+G85+G87+G89+G93+G94+G95+G96+0.1</f>
        <v>10892.5</v>
      </c>
      <c r="H15" s="47">
        <f>H16+H17+H18+H21+H22+H23+H24+H25+H26+H28+H32+H33+H34+H35+H36+H37+H38+H39+H40+H41+H42+H43+H44+H45+H46+H47+H48+H49+H50+H51+H52+H53+H54+H55+H56+H57+H58+H59+H60+H63+H64+H65+H66+H67+H70+H71+H75+H76+H81+H85+H87+H89+H93+H94+H95+H96</f>
        <v>1216.9000000000001</v>
      </c>
      <c r="I15" s="45"/>
      <c r="J15" s="46"/>
      <c r="K15" s="48"/>
      <c r="L15" s="48"/>
      <c r="M15" s="49"/>
    </row>
    <row r="16" spans="1:13" ht="39" thickBot="1">
      <c r="A16" s="191" t="s">
        <v>339</v>
      </c>
      <c r="B16" s="66" t="s">
        <v>2</v>
      </c>
      <c r="C16" s="46"/>
      <c r="D16" s="46"/>
      <c r="E16" s="140">
        <v>0</v>
      </c>
      <c r="F16" s="140">
        <v>0</v>
      </c>
      <c r="G16" s="140">
        <v>0</v>
      </c>
      <c r="H16" s="140">
        <v>0</v>
      </c>
      <c r="I16" s="45" t="s">
        <v>72</v>
      </c>
      <c r="J16" s="46" t="s">
        <v>73</v>
      </c>
      <c r="K16" s="48" t="s">
        <v>340</v>
      </c>
      <c r="L16" s="48" t="s">
        <v>340</v>
      </c>
      <c r="M16" s="49" t="s">
        <v>474</v>
      </c>
    </row>
    <row r="17" spans="1:13" ht="26.25" thickBot="1">
      <c r="A17" s="192" t="s">
        <v>74</v>
      </c>
      <c r="B17" s="138" t="s">
        <v>75</v>
      </c>
      <c r="C17" s="139" t="s">
        <v>3</v>
      </c>
      <c r="D17" s="139" t="s">
        <v>341</v>
      </c>
      <c r="E17" s="140">
        <v>121.2</v>
      </c>
      <c r="F17" s="140">
        <v>121.2</v>
      </c>
      <c r="G17" s="140">
        <v>120.8</v>
      </c>
      <c r="H17" s="140">
        <v>0.4</v>
      </c>
      <c r="I17" s="45" t="s">
        <v>76</v>
      </c>
      <c r="J17" s="46" t="s">
        <v>73</v>
      </c>
      <c r="K17" s="48" t="s">
        <v>77</v>
      </c>
      <c r="L17" s="48" t="s">
        <v>342</v>
      </c>
      <c r="M17" s="49"/>
    </row>
    <row r="18" spans="1:13" ht="40.5" hidden="1" customHeight="1">
      <c r="A18" s="269" t="s">
        <v>78</v>
      </c>
      <c r="B18" s="272" t="s">
        <v>343</v>
      </c>
      <c r="C18" s="130"/>
      <c r="D18" s="130"/>
      <c r="E18" s="131">
        <f>SUM(E19:E20)</f>
        <v>1517.5</v>
      </c>
      <c r="F18" s="132">
        <f>SUM(F19:F20)</f>
        <v>1429</v>
      </c>
      <c r="G18" s="131">
        <f>SUM(G19:G20)</f>
        <v>1262.2</v>
      </c>
      <c r="H18" s="131">
        <f>SUM(H19:H20)</f>
        <v>166.8</v>
      </c>
      <c r="I18" s="263"/>
      <c r="J18" s="263"/>
      <c r="K18" s="263"/>
      <c r="L18" s="263"/>
      <c r="M18" s="266"/>
    </row>
    <row r="19" spans="1:13" ht="13.5" hidden="1" thickBot="1">
      <c r="A19" s="270"/>
      <c r="B19" s="273"/>
      <c r="C19" s="133" t="s">
        <v>6</v>
      </c>
      <c r="D19" s="134" t="s">
        <v>344</v>
      </c>
      <c r="E19" s="114">
        <v>0</v>
      </c>
      <c r="F19" s="115">
        <v>182</v>
      </c>
      <c r="G19" s="114">
        <v>121.2</v>
      </c>
      <c r="H19" s="114">
        <v>60.8</v>
      </c>
      <c r="I19" s="264"/>
      <c r="J19" s="264"/>
      <c r="K19" s="264"/>
      <c r="L19" s="264"/>
      <c r="M19" s="267"/>
    </row>
    <row r="20" spans="1:13" ht="13.5" hidden="1" thickBot="1">
      <c r="A20" s="271"/>
      <c r="B20" s="274"/>
      <c r="C20" s="135" t="s">
        <v>3</v>
      </c>
      <c r="D20" s="136" t="s">
        <v>341</v>
      </c>
      <c r="E20" s="112">
        <v>1517.5</v>
      </c>
      <c r="F20" s="137">
        <v>1247</v>
      </c>
      <c r="G20" s="112">
        <v>1141</v>
      </c>
      <c r="H20" s="112">
        <v>106</v>
      </c>
      <c r="I20" s="265"/>
      <c r="J20" s="265"/>
      <c r="K20" s="265"/>
      <c r="L20" s="265"/>
      <c r="M20" s="268"/>
    </row>
    <row r="21" spans="1:13" ht="90" hidden="1" thickBot="1">
      <c r="A21" s="192" t="s">
        <v>79</v>
      </c>
      <c r="B21" s="138" t="s">
        <v>345</v>
      </c>
      <c r="C21" s="139" t="s">
        <v>3</v>
      </c>
      <c r="D21" s="139" t="s">
        <v>341</v>
      </c>
      <c r="E21" s="140">
        <v>1426.9</v>
      </c>
      <c r="F21" s="140">
        <v>1392.9</v>
      </c>
      <c r="G21" s="140">
        <v>1377.4</v>
      </c>
      <c r="H21" s="140">
        <v>15.5</v>
      </c>
      <c r="I21" s="45"/>
      <c r="J21" s="46"/>
      <c r="K21" s="48"/>
      <c r="L21" s="48"/>
      <c r="M21" s="49"/>
    </row>
    <row r="22" spans="1:13" ht="64.5" hidden="1" thickBot="1">
      <c r="A22" s="192" t="s">
        <v>80</v>
      </c>
      <c r="B22" s="138" t="s">
        <v>346</v>
      </c>
      <c r="C22" s="139" t="s">
        <v>3</v>
      </c>
      <c r="D22" s="139" t="s">
        <v>341</v>
      </c>
      <c r="E22" s="140">
        <v>760.9</v>
      </c>
      <c r="F22" s="140">
        <v>757.3</v>
      </c>
      <c r="G22" s="140">
        <v>749.5</v>
      </c>
      <c r="H22" s="140">
        <v>7.8</v>
      </c>
      <c r="I22" s="45"/>
      <c r="J22" s="46"/>
      <c r="K22" s="48"/>
      <c r="L22" s="48"/>
      <c r="M22" s="49"/>
    </row>
    <row r="23" spans="1:13" ht="51.75" hidden="1" thickBot="1">
      <c r="A23" s="192" t="s">
        <v>81</v>
      </c>
      <c r="B23" s="138" t="s">
        <v>82</v>
      </c>
      <c r="C23" s="139" t="s">
        <v>3</v>
      </c>
      <c r="D23" s="139" t="s">
        <v>341</v>
      </c>
      <c r="E23" s="140">
        <v>27.2</v>
      </c>
      <c r="F23" s="140">
        <v>30.3</v>
      </c>
      <c r="G23" s="140">
        <v>22</v>
      </c>
      <c r="H23" s="140">
        <v>8.3000000000000007</v>
      </c>
      <c r="I23" s="45"/>
      <c r="J23" s="46"/>
      <c r="K23" s="48"/>
      <c r="L23" s="48"/>
      <c r="M23" s="49"/>
    </row>
    <row r="24" spans="1:13" ht="39" hidden="1" thickBot="1">
      <c r="A24" s="192" t="s">
        <v>84</v>
      </c>
      <c r="B24" s="138" t="s">
        <v>85</v>
      </c>
      <c r="C24" s="139" t="s">
        <v>3</v>
      </c>
      <c r="D24" s="139" t="s">
        <v>341</v>
      </c>
      <c r="E24" s="140">
        <v>60.7</v>
      </c>
      <c r="F24" s="140">
        <v>100.4</v>
      </c>
      <c r="G24" s="140">
        <v>96.7</v>
      </c>
      <c r="H24" s="140">
        <v>3.7</v>
      </c>
      <c r="I24" s="45"/>
      <c r="J24" s="46"/>
      <c r="K24" s="48"/>
      <c r="L24" s="48"/>
      <c r="M24" s="49"/>
    </row>
    <row r="25" spans="1:13" ht="39" hidden="1" thickBot="1">
      <c r="A25" s="192" t="s">
        <v>86</v>
      </c>
      <c r="B25" s="138" t="s">
        <v>87</v>
      </c>
      <c r="C25" s="139" t="s">
        <v>3</v>
      </c>
      <c r="D25" s="139" t="s">
        <v>341</v>
      </c>
      <c r="E25" s="140">
        <v>128.69999999999999</v>
      </c>
      <c r="F25" s="140">
        <v>131</v>
      </c>
      <c r="G25" s="140">
        <v>128.19999999999999</v>
      </c>
      <c r="H25" s="140">
        <v>2.8</v>
      </c>
      <c r="I25" s="45"/>
      <c r="J25" s="46"/>
      <c r="K25" s="48"/>
      <c r="L25" s="48"/>
      <c r="M25" s="49"/>
    </row>
    <row r="26" spans="1:13" ht="39" hidden="1" thickBot="1">
      <c r="A26" s="192" t="s">
        <v>88</v>
      </c>
      <c r="B26" s="138" t="s">
        <v>347</v>
      </c>
      <c r="C26" s="139"/>
      <c r="D26" s="139"/>
      <c r="E26" s="141">
        <f>SUM(E27:E27)</f>
        <v>93</v>
      </c>
      <c r="F26" s="141">
        <f>SUM(F27:F27)</f>
        <v>93</v>
      </c>
      <c r="G26" s="141">
        <f>SUM(G27:G27)</f>
        <v>87</v>
      </c>
      <c r="H26" s="141">
        <f>SUM(H27:H27)</f>
        <v>6</v>
      </c>
      <c r="I26" s="45"/>
      <c r="J26" s="46"/>
      <c r="K26" s="48"/>
      <c r="L26" s="48"/>
      <c r="M26" s="49"/>
    </row>
    <row r="27" spans="1:13" ht="13.5" hidden="1" thickBot="1">
      <c r="A27" s="193"/>
      <c r="B27" s="142"/>
      <c r="C27" s="143" t="s">
        <v>3</v>
      </c>
      <c r="D27" s="143" t="s">
        <v>341</v>
      </c>
      <c r="E27" s="109">
        <v>93</v>
      </c>
      <c r="F27" s="109">
        <v>93</v>
      </c>
      <c r="G27" s="109">
        <v>87</v>
      </c>
      <c r="H27" s="109">
        <v>6</v>
      </c>
      <c r="I27" s="33"/>
      <c r="J27" s="34"/>
      <c r="K27" s="36"/>
      <c r="L27" s="36"/>
      <c r="M27" s="37"/>
    </row>
    <row r="28" spans="1:13" ht="29.1" hidden="1" customHeight="1">
      <c r="A28" s="269" t="s">
        <v>89</v>
      </c>
      <c r="B28" s="272" t="s">
        <v>348</v>
      </c>
      <c r="C28" s="130"/>
      <c r="D28" s="130"/>
      <c r="E28" s="131">
        <f>SUM(E29:E31)</f>
        <v>768.4</v>
      </c>
      <c r="F28" s="131">
        <f>SUM(F29:F31)</f>
        <v>734.5</v>
      </c>
      <c r="G28" s="131">
        <f>SUM(G29:G31)-0.1</f>
        <v>724.8</v>
      </c>
      <c r="H28" s="131">
        <f>SUM(H29:H31)+0.1</f>
        <v>9.6999999999999993</v>
      </c>
      <c r="I28" s="275"/>
      <c r="J28" s="275"/>
      <c r="K28" s="275"/>
      <c r="L28" s="275"/>
      <c r="M28" s="291"/>
    </row>
    <row r="29" spans="1:13" ht="13.5" hidden="1" thickBot="1">
      <c r="A29" s="270"/>
      <c r="B29" s="273"/>
      <c r="C29" s="133" t="s">
        <v>3</v>
      </c>
      <c r="D29" s="134" t="s">
        <v>341</v>
      </c>
      <c r="E29" s="114">
        <v>730.1</v>
      </c>
      <c r="F29" s="114">
        <v>696.2</v>
      </c>
      <c r="G29" s="114">
        <v>687.1</v>
      </c>
      <c r="H29" s="114">
        <v>9.1</v>
      </c>
      <c r="I29" s="276"/>
      <c r="J29" s="276"/>
      <c r="K29" s="276"/>
      <c r="L29" s="276"/>
      <c r="M29" s="292"/>
    </row>
    <row r="30" spans="1:13" ht="13.5" hidden="1" thickBot="1">
      <c r="A30" s="270"/>
      <c r="B30" s="273"/>
      <c r="C30" s="133" t="s">
        <v>11</v>
      </c>
      <c r="D30" s="134" t="s">
        <v>349</v>
      </c>
      <c r="E30" s="115">
        <v>28.3</v>
      </c>
      <c r="F30" s="114">
        <v>28.3</v>
      </c>
      <c r="G30" s="114">
        <v>28</v>
      </c>
      <c r="H30" s="114">
        <v>0.3</v>
      </c>
      <c r="I30" s="276"/>
      <c r="J30" s="276"/>
      <c r="K30" s="276"/>
      <c r="L30" s="276"/>
      <c r="M30" s="292"/>
    </row>
    <row r="31" spans="1:13" ht="13.5" hidden="1" thickBot="1">
      <c r="A31" s="271"/>
      <c r="B31" s="274"/>
      <c r="C31" s="135" t="s">
        <v>10</v>
      </c>
      <c r="D31" s="135" t="s">
        <v>350</v>
      </c>
      <c r="E31" s="137">
        <v>10</v>
      </c>
      <c r="F31" s="112">
        <v>10</v>
      </c>
      <c r="G31" s="112">
        <v>9.8000000000000007</v>
      </c>
      <c r="H31" s="112">
        <v>0.2</v>
      </c>
      <c r="I31" s="277"/>
      <c r="J31" s="277"/>
      <c r="K31" s="277"/>
      <c r="L31" s="277"/>
      <c r="M31" s="293"/>
    </row>
    <row r="32" spans="1:13" ht="39" hidden="1" thickBot="1">
      <c r="A32" s="192" t="s">
        <v>90</v>
      </c>
      <c r="B32" s="138" t="s">
        <v>351</v>
      </c>
      <c r="C32" s="139" t="s">
        <v>3</v>
      </c>
      <c r="D32" s="139" t="s">
        <v>341</v>
      </c>
      <c r="E32" s="140">
        <v>71.3</v>
      </c>
      <c r="F32" s="140">
        <v>71.3</v>
      </c>
      <c r="G32" s="140">
        <v>52.9</v>
      </c>
      <c r="H32" s="140">
        <v>18.399999999999999</v>
      </c>
      <c r="I32" s="45"/>
      <c r="J32" s="46"/>
      <c r="K32" s="48"/>
      <c r="L32" s="48"/>
      <c r="M32" s="49"/>
    </row>
    <row r="33" spans="1:13" ht="39" hidden="1" thickBot="1">
      <c r="A33" s="192" t="s">
        <v>91</v>
      </c>
      <c r="B33" s="138" t="s">
        <v>352</v>
      </c>
      <c r="C33" s="139" t="s">
        <v>3</v>
      </c>
      <c r="D33" s="139" t="s">
        <v>341</v>
      </c>
      <c r="E33" s="140">
        <v>110.7</v>
      </c>
      <c r="F33" s="140">
        <v>111.2</v>
      </c>
      <c r="G33" s="140">
        <v>88.9</v>
      </c>
      <c r="H33" s="140">
        <v>22.3</v>
      </c>
      <c r="I33" s="45"/>
      <c r="J33" s="46"/>
      <c r="K33" s="48"/>
      <c r="L33" s="48"/>
      <c r="M33" s="49"/>
    </row>
    <row r="34" spans="1:13" ht="64.5" hidden="1" thickBot="1">
      <c r="A34" s="192" t="s">
        <v>92</v>
      </c>
      <c r="B34" s="138" t="s">
        <v>353</v>
      </c>
      <c r="C34" s="139" t="s">
        <v>3</v>
      </c>
      <c r="D34" s="139" t="s">
        <v>341</v>
      </c>
      <c r="E34" s="140">
        <v>832.7</v>
      </c>
      <c r="F34" s="140">
        <v>833.9</v>
      </c>
      <c r="G34" s="140">
        <v>816.2</v>
      </c>
      <c r="H34" s="140">
        <v>17.7</v>
      </c>
      <c r="I34" s="45"/>
      <c r="J34" s="46"/>
      <c r="K34" s="48"/>
      <c r="L34" s="48"/>
      <c r="M34" s="49"/>
    </row>
    <row r="35" spans="1:13" ht="39" hidden="1" thickBot="1">
      <c r="A35" s="192" t="s">
        <v>93</v>
      </c>
      <c r="B35" s="138" t="s">
        <v>94</v>
      </c>
      <c r="C35" s="139" t="s">
        <v>3</v>
      </c>
      <c r="D35" s="139" t="s">
        <v>341</v>
      </c>
      <c r="E35" s="140">
        <v>99.8</v>
      </c>
      <c r="F35" s="140">
        <v>99.9</v>
      </c>
      <c r="G35" s="140">
        <v>97.5</v>
      </c>
      <c r="H35" s="140">
        <v>2.4</v>
      </c>
      <c r="I35" s="45"/>
      <c r="J35" s="46"/>
      <c r="K35" s="48"/>
      <c r="L35" s="48"/>
      <c r="M35" s="49"/>
    </row>
    <row r="36" spans="1:13" ht="39" hidden="1" thickBot="1">
      <c r="A36" s="192" t="s">
        <v>95</v>
      </c>
      <c r="B36" s="138" t="s">
        <v>96</v>
      </c>
      <c r="C36" s="139" t="s">
        <v>3</v>
      </c>
      <c r="D36" s="139" t="s">
        <v>341</v>
      </c>
      <c r="E36" s="140">
        <v>106.8</v>
      </c>
      <c r="F36" s="140">
        <v>107</v>
      </c>
      <c r="G36" s="140">
        <v>90.6</v>
      </c>
      <c r="H36" s="140">
        <v>16.399999999999999</v>
      </c>
      <c r="I36" s="45"/>
      <c r="J36" s="46"/>
      <c r="K36" s="48"/>
      <c r="L36" s="48"/>
      <c r="M36" s="49"/>
    </row>
    <row r="37" spans="1:13" ht="26.25" hidden="1" thickBot="1">
      <c r="A37" s="192" t="s">
        <v>97</v>
      </c>
      <c r="B37" s="138" t="s">
        <v>354</v>
      </c>
      <c r="C37" s="139" t="s">
        <v>3</v>
      </c>
      <c r="D37" s="139" t="s">
        <v>341</v>
      </c>
      <c r="E37" s="140">
        <v>103.5</v>
      </c>
      <c r="F37" s="140">
        <v>103.5</v>
      </c>
      <c r="G37" s="140">
        <v>85</v>
      </c>
      <c r="H37" s="140">
        <v>18.5</v>
      </c>
      <c r="I37" s="45"/>
      <c r="J37" s="46"/>
      <c r="K37" s="48"/>
      <c r="L37" s="48"/>
      <c r="M37" s="49"/>
    </row>
    <row r="38" spans="1:13" ht="39" hidden="1" thickBot="1">
      <c r="A38" s="192" t="s">
        <v>98</v>
      </c>
      <c r="B38" s="138" t="s">
        <v>99</v>
      </c>
      <c r="C38" s="139" t="s">
        <v>3</v>
      </c>
      <c r="D38" s="139" t="s">
        <v>341</v>
      </c>
      <c r="E38" s="140">
        <v>339.6</v>
      </c>
      <c r="F38" s="140">
        <v>330.2</v>
      </c>
      <c r="G38" s="140">
        <v>309.10000000000002</v>
      </c>
      <c r="H38" s="140">
        <v>21.1</v>
      </c>
      <c r="I38" s="45"/>
      <c r="J38" s="46"/>
      <c r="K38" s="48"/>
      <c r="L38" s="48"/>
      <c r="M38" s="49"/>
    </row>
    <row r="39" spans="1:13" ht="51.75" hidden="1" thickBot="1">
      <c r="A39" s="192" t="s">
        <v>100</v>
      </c>
      <c r="B39" s="138" t="s">
        <v>101</v>
      </c>
      <c r="C39" s="139" t="s">
        <v>3</v>
      </c>
      <c r="D39" s="139" t="s">
        <v>341</v>
      </c>
      <c r="E39" s="140">
        <v>220</v>
      </c>
      <c r="F39" s="140">
        <v>193.4</v>
      </c>
      <c r="G39" s="140">
        <v>180.3</v>
      </c>
      <c r="H39" s="140">
        <v>13.1</v>
      </c>
      <c r="I39" s="45"/>
      <c r="J39" s="46"/>
      <c r="K39" s="48"/>
      <c r="L39" s="48"/>
      <c r="M39" s="49"/>
    </row>
    <row r="40" spans="1:13" ht="51.75" hidden="1" thickBot="1">
      <c r="A40" s="192" t="s">
        <v>102</v>
      </c>
      <c r="B40" s="138" t="s">
        <v>103</v>
      </c>
      <c r="C40" s="139" t="s">
        <v>3</v>
      </c>
      <c r="D40" s="139" t="s">
        <v>341</v>
      </c>
      <c r="E40" s="140">
        <v>132.69999999999999</v>
      </c>
      <c r="F40" s="140">
        <v>179.8</v>
      </c>
      <c r="G40" s="140">
        <v>167.7</v>
      </c>
      <c r="H40" s="140">
        <v>12.1</v>
      </c>
      <c r="I40" s="45"/>
      <c r="J40" s="46"/>
      <c r="K40" s="48"/>
      <c r="L40" s="48"/>
      <c r="M40" s="49"/>
    </row>
    <row r="41" spans="1:13" ht="39" hidden="1" thickBot="1">
      <c r="A41" s="192" t="s">
        <v>104</v>
      </c>
      <c r="B41" s="138" t="s">
        <v>105</v>
      </c>
      <c r="C41" s="139" t="s">
        <v>3</v>
      </c>
      <c r="D41" s="139" t="s">
        <v>341</v>
      </c>
      <c r="E41" s="140">
        <v>18.399999999999999</v>
      </c>
      <c r="F41" s="140">
        <v>28.4</v>
      </c>
      <c r="G41" s="140">
        <v>27.1</v>
      </c>
      <c r="H41" s="140">
        <v>1.3</v>
      </c>
      <c r="I41" s="45"/>
      <c r="J41" s="46"/>
      <c r="K41" s="48"/>
      <c r="L41" s="48"/>
      <c r="M41" s="49"/>
    </row>
    <row r="42" spans="1:13" ht="39" hidden="1" thickBot="1">
      <c r="A42" s="192" t="s">
        <v>106</v>
      </c>
      <c r="B42" s="138" t="s">
        <v>107</v>
      </c>
      <c r="C42" s="139" t="s">
        <v>3</v>
      </c>
      <c r="D42" s="139" t="s">
        <v>341</v>
      </c>
      <c r="E42" s="140">
        <v>456.8</v>
      </c>
      <c r="F42" s="140">
        <v>443</v>
      </c>
      <c r="G42" s="140">
        <v>395.4</v>
      </c>
      <c r="H42" s="140">
        <v>47.6</v>
      </c>
      <c r="I42" s="45"/>
      <c r="J42" s="46"/>
      <c r="K42" s="48"/>
      <c r="L42" s="48"/>
      <c r="M42" s="49"/>
    </row>
    <row r="43" spans="1:13" ht="51.75" hidden="1" thickBot="1">
      <c r="A43" s="192" t="s">
        <v>108</v>
      </c>
      <c r="B43" s="138" t="s">
        <v>109</v>
      </c>
      <c r="C43" s="139" t="s">
        <v>3</v>
      </c>
      <c r="D43" s="139" t="s">
        <v>341</v>
      </c>
      <c r="E43" s="140">
        <v>829.4</v>
      </c>
      <c r="F43" s="140">
        <v>785.8</v>
      </c>
      <c r="G43" s="140">
        <v>775.5</v>
      </c>
      <c r="H43" s="140">
        <v>10.3</v>
      </c>
      <c r="I43" s="45"/>
      <c r="J43" s="46"/>
      <c r="K43" s="48"/>
      <c r="L43" s="48"/>
      <c r="M43" s="49"/>
    </row>
    <row r="44" spans="1:13" ht="39" hidden="1" thickBot="1">
      <c r="A44" s="192" t="s">
        <v>110</v>
      </c>
      <c r="B44" s="138" t="s">
        <v>111</v>
      </c>
      <c r="C44" s="139" t="s">
        <v>3</v>
      </c>
      <c r="D44" s="139" t="s">
        <v>341</v>
      </c>
      <c r="E44" s="140">
        <v>97.2</v>
      </c>
      <c r="F44" s="140">
        <v>117.4</v>
      </c>
      <c r="G44" s="140">
        <v>110.8</v>
      </c>
      <c r="H44" s="140">
        <v>6.6</v>
      </c>
      <c r="I44" s="45"/>
      <c r="J44" s="46"/>
      <c r="K44" s="48"/>
      <c r="L44" s="48"/>
      <c r="M44" s="49"/>
    </row>
    <row r="45" spans="1:13" ht="51.75" hidden="1" thickBot="1">
      <c r="A45" s="192" t="s">
        <v>355</v>
      </c>
      <c r="B45" s="138" t="s">
        <v>356</v>
      </c>
      <c r="C45" s="139"/>
      <c r="D45" s="139"/>
      <c r="E45" s="140">
        <v>0</v>
      </c>
      <c r="F45" s="140">
        <v>0</v>
      </c>
      <c r="G45" s="140">
        <v>0</v>
      </c>
      <c r="H45" s="140">
        <v>0</v>
      </c>
      <c r="I45" s="45"/>
      <c r="J45" s="46"/>
      <c r="K45" s="48"/>
      <c r="L45" s="48"/>
      <c r="M45" s="49"/>
    </row>
    <row r="46" spans="1:13" ht="51.75" hidden="1" thickBot="1">
      <c r="A46" s="192" t="s">
        <v>357</v>
      </c>
      <c r="B46" s="138" t="s">
        <v>358</v>
      </c>
      <c r="C46" s="139"/>
      <c r="D46" s="139"/>
      <c r="E46" s="140">
        <v>0</v>
      </c>
      <c r="F46" s="140">
        <v>0</v>
      </c>
      <c r="G46" s="140">
        <v>0</v>
      </c>
      <c r="H46" s="140">
        <v>0</v>
      </c>
      <c r="I46" s="45"/>
      <c r="J46" s="46"/>
      <c r="K46" s="48"/>
      <c r="L46" s="48"/>
      <c r="M46" s="49"/>
    </row>
    <row r="47" spans="1:13" ht="51.75" hidden="1" thickBot="1">
      <c r="A47" s="192" t="s">
        <v>112</v>
      </c>
      <c r="B47" s="138" t="s">
        <v>113</v>
      </c>
      <c r="C47" s="139" t="s">
        <v>4</v>
      </c>
      <c r="D47" s="139" t="s">
        <v>359</v>
      </c>
      <c r="E47" s="140">
        <v>2.6</v>
      </c>
      <c r="F47" s="140">
        <v>2.6</v>
      </c>
      <c r="G47" s="140">
        <v>1.6</v>
      </c>
      <c r="H47" s="140">
        <v>1</v>
      </c>
      <c r="I47" s="45"/>
      <c r="J47" s="46"/>
      <c r="K47" s="48"/>
      <c r="L47" s="48"/>
      <c r="M47" s="49"/>
    </row>
    <row r="48" spans="1:13" ht="39" hidden="1" thickBot="1">
      <c r="A48" s="192" t="s">
        <v>114</v>
      </c>
      <c r="B48" s="138" t="s">
        <v>115</v>
      </c>
      <c r="C48" s="139" t="s">
        <v>4</v>
      </c>
      <c r="D48" s="139" t="s">
        <v>360</v>
      </c>
      <c r="E48" s="140">
        <v>15.2</v>
      </c>
      <c r="F48" s="140">
        <v>15.2</v>
      </c>
      <c r="G48" s="140">
        <v>15.2</v>
      </c>
      <c r="H48" s="140">
        <v>0.1</v>
      </c>
      <c r="I48" s="45"/>
      <c r="J48" s="46"/>
      <c r="K48" s="48"/>
      <c r="L48" s="48"/>
      <c r="M48" s="49"/>
    </row>
    <row r="49" spans="1:13" ht="39" hidden="1" thickBot="1">
      <c r="A49" s="192" t="s">
        <v>116</v>
      </c>
      <c r="B49" s="138" t="s">
        <v>117</v>
      </c>
      <c r="C49" s="139" t="s">
        <v>4</v>
      </c>
      <c r="D49" s="139" t="s">
        <v>361</v>
      </c>
      <c r="E49" s="140">
        <v>75.2</v>
      </c>
      <c r="F49" s="140">
        <v>75.2</v>
      </c>
      <c r="G49" s="140">
        <v>73.3</v>
      </c>
      <c r="H49" s="140">
        <v>1.9</v>
      </c>
      <c r="I49" s="45"/>
      <c r="J49" s="46"/>
      <c r="K49" s="48"/>
      <c r="L49" s="48"/>
      <c r="M49" s="49"/>
    </row>
    <row r="50" spans="1:13" ht="39" hidden="1" thickBot="1">
      <c r="A50" s="192" t="s">
        <v>118</v>
      </c>
      <c r="B50" s="138" t="s">
        <v>119</v>
      </c>
      <c r="C50" s="139" t="s">
        <v>4</v>
      </c>
      <c r="D50" s="139" t="s">
        <v>362</v>
      </c>
      <c r="E50" s="140">
        <v>23</v>
      </c>
      <c r="F50" s="140">
        <v>23</v>
      </c>
      <c r="G50" s="140">
        <v>22.1</v>
      </c>
      <c r="H50" s="140">
        <v>0.9</v>
      </c>
      <c r="I50" s="45"/>
      <c r="J50" s="46"/>
      <c r="K50" s="48"/>
      <c r="L50" s="48"/>
      <c r="M50" s="49"/>
    </row>
    <row r="51" spans="1:13" ht="51.75" hidden="1" thickBot="1">
      <c r="A51" s="192" t="s">
        <v>120</v>
      </c>
      <c r="B51" s="138" t="s">
        <v>121</v>
      </c>
      <c r="C51" s="139" t="s">
        <v>4</v>
      </c>
      <c r="D51" s="139" t="s">
        <v>363</v>
      </c>
      <c r="E51" s="140">
        <v>0.9</v>
      </c>
      <c r="F51" s="140">
        <v>0.9</v>
      </c>
      <c r="G51" s="140">
        <v>0.9</v>
      </c>
      <c r="H51" s="140">
        <v>0</v>
      </c>
      <c r="I51" s="45"/>
      <c r="J51" s="46"/>
      <c r="K51" s="48"/>
      <c r="L51" s="48"/>
      <c r="M51" s="49"/>
    </row>
    <row r="52" spans="1:13" ht="39" hidden="1" thickBot="1">
      <c r="A52" s="192" t="s">
        <v>122</v>
      </c>
      <c r="B52" s="138" t="s">
        <v>123</v>
      </c>
      <c r="C52" s="139" t="s">
        <v>4</v>
      </c>
      <c r="D52" s="139" t="s">
        <v>364</v>
      </c>
      <c r="E52" s="140">
        <v>34.5</v>
      </c>
      <c r="F52" s="140">
        <v>34.5</v>
      </c>
      <c r="G52" s="140">
        <v>33.9</v>
      </c>
      <c r="H52" s="140">
        <v>0.6</v>
      </c>
      <c r="I52" s="45"/>
      <c r="J52" s="46"/>
      <c r="K52" s="48"/>
      <c r="L52" s="48"/>
      <c r="M52" s="49"/>
    </row>
    <row r="53" spans="1:13" ht="64.5" hidden="1" thickBot="1">
      <c r="A53" s="192" t="s">
        <v>124</v>
      </c>
      <c r="B53" s="138" t="s">
        <v>125</v>
      </c>
      <c r="C53" s="139" t="s">
        <v>4</v>
      </c>
      <c r="D53" s="139" t="s">
        <v>365</v>
      </c>
      <c r="E53" s="140">
        <v>23</v>
      </c>
      <c r="F53" s="140">
        <v>23</v>
      </c>
      <c r="G53" s="140">
        <v>22.9</v>
      </c>
      <c r="H53" s="140">
        <v>0.1</v>
      </c>
      <c r="I53" s="45"/>
      <c r="J53" s="46"/>
      <c r="K53" s="48"/>
      <c r="L53" s="48"/>
      <c r="M53" s="49"/>
    </row>
    <row r="54" spans="1:13" ht="64.5" hidden="1" thickBot="1">
      <c r="A54" s="192" t="s">
        <v>366</v>
      </c>
      <c r="B54" s="138" t="s">
        <v>367</v>
      </c>
      <c r="C54" s="139" t="s">
        <v>4</v>
      </c>
      <c r="D54" s="139" t="s">
        <v>368</v>
      </c>
      <c r="E54" s="140">
        <v>0.3</v>
      </c>
      <c r="F54" s="140">
        <v>0.3</v>
      </c>
      <c r="G54" s="140">
        <v>0.3</v>
      </c>
      <c r="H54" s="140">
        <v>0</v>
      </c>
      <c r="I54" s="45"/>
      <c r="J54" s="46"/>
      <c r="K54" s="48"/>
      <c r="L54" s="48"/>
      <c r="M54" s="49"/>
    </row>
    <row r="55" spans="1:13" ht="51.75" hidden="1" thickBot="1">
      <c r="A55" s="192" t="s">
        <v>126</v>
      </c>
      <c r="B55" s="138" t="s">
        <v>127</v>
      </c>
      <c r="C55" s="139" t="s">
        <v>4</v>
      </c>
      <c r="D55" s="139" t="s">
        <v>369</v>
      </c>
      <c r="E55" s="140">
        <v>108</v>
      </c>
      <c r="F55" s="140">
        <v>138.6</v>
      </c>
      <c r="G55" s="140">
        <v>120.9</v>
      </c>
      <c r="H55" s="140">
        <v>17.7</v>
      </c>
      <c r="I55" s="45"/>
      <c r="J55" s="46"/>
      <c r="K55" s="48"/>
      <c r="L55" s="48"/>
      <c r="M55" s="49"/>
    </row>
    <row r="56" spans="1:13" ht="51.75" hidden="1" thickBot="1">
      <c r="A56" s="192" t="s">
        <v>128</v>
      </c>
      <c r="B56" s="138" t="s">
        <v>129</v>
      </c>
      <c r="C56" s="139" t="s">
        <v>4</v>
      </c>
      <c r="D56" s="139" t="s">
        <v>370</v>
      </c>
      <c r="E56" s="140">
        <v>31.4</v>
      </c>
      <c r="F56" s="140">
        <v>37.299999999999997</v>
      </c>
      <c r="G56" s="140">
        <v>23.7</v>
      </c>
      <c r="H56" s="140">
        <v>13.6</v>
      </c>
      <c r="I56" s="45"/>
      <c r="J56" s="46"/>
      <c r="K56" s="48"/>
      <c r="L56" s="48"/>
      <c r="M56" s="49"/>
    </row>
    <row r="57" spans="1:13" ht="51.75" hidden="1" thickBot="1">
      <c r="A57" s="192" t="s">
        <v>130</v>
      </c>
      <c r="B57" s="138" t="s">
        <v>131</v>
      </c>
      <c r="C57" s="139" t="s">
        <v>4</v>
      </c>
      <c r="D57" s="139" t="s">
        <v>371</v>
      </c>
      <c r="E57" s="140">
        <v>10.4</v>
      </c>
      <c r="F57" s="140">
        <v>39.200000000000003</v>
      </c>
      <c r="G57" s="140">
        <v>33.4</v>
      </c>
      <c r="H57" s="140">
        <v>5.8</v>
      </c>
      <c r="I57" s="45"/>
      <c r="J57" s="46"/>
      <c r="K57" s="48"/>
      <c r="L57" s="48"/>
      <c r="M57" s="49"/>
    </row>
    <row r="58" spans="1:13" ht="39" hidden="1" thickBot="1">
      <c r="A58" s="192" t="s">
        <v>132</v>
      </c>
      <c r="B58" s="138" t="s">
        <v>133</v>
      </c>
      <c r="C58" s="139" t="s">
        <v>4</v>
      </c>
      <c r="D58" s="139" t="s">
        <v>372</v>
      </c>
      <c r="E58" s="140">
        <v>2.4</v>
      </c>
      <c r="F58" s="140">
        <v>3</v>
      </c>
      <c r="G58" s="140">
        <v>1.4</v>
      </c>
      <c r="H58" s="140">
        <v>1.6</v>
      </c>
      <c r="I58" s="45"/>
      <c r="J58" s="46"/>
      <c r="K58" s="48"/>
      <c r="L58" s="48"/>
      <c r="M58" s="49"/>
    </row>
    <row r="59" spans="1:13" ht="39" hidden="1" thickBot="1">
      <c r="A59" s="192" t="s">
        <v>134</v>
      </c>
      <c r="B59" s="138" t="s">
        <v>135</v>
      </c>
      <c r="C59" s="139" t="s">
        <v>4</v>
      </c>
      <c r="D59" s="139" t="s">
        <v>373</v>
      </c>
      <c r="E59" s="140">
        <v>25.2</v>
      </c>
      <c r="F59" s="140">
        <v>22.9</v>
      </c>
      <c r="G59" s="140">
        <v>21</v>
      </c>
      <c r="H59" s="140">
        <v>1.9</v>
      </c>
      <c r="I59" s="45"/>
      <c r="J59" s="46"/>
      <c r="K59" s="48"/>
      <c r="L59" s="48"/>
      <c r="M59" s="49"/>
    </row>
    <row r="60" spans="1:13" ht="13.5" hidden="1" customHeight="1">
      <c r="A60" s="269" t="s">
        <v>136</v>
      </c>
      <c r="B60" s="272" t="s">
        <v>137</v>
      </c>
      <c r="C60" s="130"/>
      <c r="D60" s="130"/>
      <c r="E60" s="131">
        <f>SUM(E61:E62)</f>
        <v>58.2</v>
      </c>
      <c r="F60" s="131">
        <f>SUM(F61:F62)</f>
        <v>58.2</v>
      </c>
      <c r="G60" s="131">
        <f>SUM(G61:G62)+0.1</f>
        <v>48.2</v>
      </c>
      <c r="H60" s="131">
        <f>SUM(H61:H62)-0.1</f>
        <v>10</v>
      </c>
      <c r="I60" s="263"/>
      <c r="J60" s="263"/>
      <c r="K60" s="263"/>
      <c r="L60" s="263"/>
      <c r="M60" s="266"/>
    </row>
    <row r="61" spans="1:13" ht="13.5" hidden="1" thickBot="1">
      <c r="A61" s="270"/>
      <c r="B61" s="273"/>
      <c r="C61" s="133" t="s">
        <v>3</v>
      </c>
      <c r="D61" s="133" t="s">
        <v>341</v>
      </c>
      <c r="E61" s="115">
        <v>38.5</v>
      </c>
      <c r="F61" s="114">
        <v>38.5</v>
      </c>
      <c r="G61" s="115">
        <v>29</v>
      </c>
      <c r="H61" s="114">
        <v>9.5</v>
      </c>
      <c r="I61" s="264"/>
      <c r="J61" s="264"/>
      <c r="K61" s="264"/>
      <c r="L61" s="264"/>
      <c r="M61" s="267"/>
    </row>
    <row r="62" spans="1:13" ht="13.5" hidden="1" thickBot="1">
      <c r="A62" s="271"/>
      <c r="B62" s="274"/>
      <c r="C62" s="135" t="s">
        <v>4</v>
      </c>
      <c r="D62" s="135" t="s">
        <v>374</v>
      </c>
      <c r="E62" s="137">
        <v>19.7</v>
      </c>
      <c r="F62" s="112">
        <v>19.7</v>
      </c>
      <c r="G62" s="137">
        <v>19.100000000000001</v>
      </c>
      <c r="H62" s="112">
        <v>0.6</v>
      </c>
      <c r="I62" s="265"/>
      <c r="J62" s="265"/>
      <c r="K62" s="265"/>
      <c r="L62" s="265"/>
      <c r="M62" s="268"/>
    </row>
    <row r="63" spans="1:13" ht="26.25" hidden="1" thickBot="1">
      <c r="A63" s="192" t="s">
        <v>138</v>
      </c>
      <c r="B63" s="138" t="s">
        <v>139</v>
      </c>
      <c r="C63" s="139" t="s">
        <v>4</v>
      </c>
      <c r="D63" s="139" t="s">
        <v>375</v>
      </c>
      <c r="E63" s="140">
        <v>4.5</v>
      </c>
      <c r="F63" s="140">
        <v>4.5</v>
      </c>
      <c r="G63" s="140">
        <v>4.4000000000000004</v>
      </c>
      <c r="H63" s="140">
        <v>0.1</v>
      </c>
      <c r="I63" s="45"/>
      <c r="J63" s="46"/>
      <c r="K63" s="48"/>
      <c r="L63" s="48"/>
      <c r="M63" s="49"/>
    </row>
    <row r="64" spans="1:13" ht="64.5" hidden="1" thickBot="1">
      <c r="A64" s="192" t="s">
        <v>140</v>
      </c>
      <c r="B64" s="138" t="s">
        <v>141</v>
      </c>
      <c r="C64" s="139" t="s">
        <v>4</v>
      </c>
      <c r="D64" s="139" t="s">
        <v>376</v>
      </c>
      <c r="E64" s="140">
        <v>1.4</v>
      </c>
      <c r="F64" s="140">
        <v>1.4</v>
      </c>
      <c r="G64" s="140">
        <v>1.3</v>
      </c>
      <c r="H64" s="140">
        <v>0.1</v>
      </c>
      <c r="I64" s="45"/>
      <c r="J64" s="46"/>
      <c r="K64" s="48"/>
      <c r="L64" s="48"/>
      <c r="M64" s="49"/>
    </row>
    <row r="65" spans="1:13" ht="26.25" hidden="1" thickBot="1">
      <c r="A65" s="192" t="s">
        <v>142</v>
      </c>
      <c r="B65" s="138" t="s">
        <v>143</v>
      </c>
      <c r="C65" s="139" t="s">
        <v>4</v>
      </c>
      <c r="D65" s="139" t="s">
        <v>377</v>
      </c>
      <c r="E65" s="140">
        <v>85.6</v>
      </c>
      <c r="F65" s="140">
        <v>85.6</v>
      </c>
      <c r="G65" s="140">
        <v>84.5</v>
      </c>
      <c r="H65" s="140">
        <v>1.1000000000000001</v>
      </c>
      <c r="I65" s="45"/>
      <c r="J65" s="46"/>
      <c r="K65" s="48"/>
      <c r="L65" s="48"/>
      <c r="M65" s="49"/>
    </row>
    <row r="66" spans="1:13" ht="26.25" hidden="1" thickBot="1">
      <c r="A66" s="192" t="s">
        <v>144</v>
      </c>
      <c r="B66" s="138" t="s">
        <v>145</v>
      </c>
      <c r="C66" s="139" t="s">
        <v>4</v>
      </c>
      <c r="D66" s="139" t="s">
        <v>378</v>
      </c>
      <c r="E66" s="140">
        <v>66.400000000000006</v>
      </c>
      <c r="F66" s="140">
        <v>66.400000000000006</v>
      </c>
      <c r="G66" s="140">
        <v>66.3</v>
      </c>
      <c r="H66" s="140">
        <v>0.1</v>
      </c>
      <c r="I66" s="45"/>
      <c r="J66" s="46"/>
      <c r="K66" s="48"/>
      <c r="L66" s="48"/>
      <c r="M66" s="49"/>
    </row>
    <row r="67" spans="1:13" ht="15" hidden="1" customHeight="1">
      <c r="A67" s="269" t="s">
        <v>146</v>
      </c>
      <c r="B67" s="272" t="s">
        <v>147</v>
      </c>
      <c r="C67" s="130"/>
      <c r="D67" s="130"/>
      <c r="E67" s="131">
        <f>SUM(E68:E69)</f>
        <v>38.799999999999997</v>
      </c>
      <c r="F67" s="132">
        <f>SUM(F68:F69)</f>
        <v>69.099999999999994</v>
      </c>
      <c r="G67" s="131">
        <f>SUM(G68:G69)</f>
        <v>60.7</v>
      </c>
      <c r="H67" s="131">
        <f>SUM(H68:H69)</f>
        <v>8.4</v>
      </c>
      <c r="I67" s="263"/>
      <c r="J67" s="263"/>
      <c r="K67" s="263"/>
      <c r="L67" s="263"/>
      <c r="M67" s="266"/>
    </row>
    <row r="68" spans="1:13" ht="13.5" hidden="1" thickBot="1">
      <c r="A68" s="270"/>
      <c r="B68" s="273"/>
      <c r="C68" s="133" t="s">
        <v>3</v>
      </c>
      <c r="D68" s="133" t="s">
        <v>341</v>
      </c>
      <c r="E68" s="114">
        <v>38.799999999999997</v>
      </c>
      <c r="F68" s="113">
        <v>38.799999999999997</v>
      </c>
      <c r="G68" s="114">
        <v>31.4</v>
      </c>
      <c r="H68" s="114">
        <v>7.4</v>
      </c>
      <c r="I68" s="264"/>
      <c r="J68" s="264"/>
      <c r="K68" s="264"/>
      <c r="L68" s="264"/>
      <c r="M68" s="267"/>
    </row>
    <row r="69" spans="1:13" ht="14.1" hidden="1" customHeight="1" thickBot="1">
      <c r="A69" s="271"/>
      <c r="B69" s="274"/>
      <c r="C69" s="135" t="s">
        <v>4</v>
      </c>
      <c r="D69" s="135" t="s">
        <v>379</v>
      </c>
      <c r="E69" s="112">
        <v>0</v>
      </c>
      <c r="F69" s="112">
        <v>30.3</v>
      </c>
      <c r="G69" s="112">
        <v>29.3</v>
      </c>
      <c r="H69" s="112">
        <v>1</v>
      </c>
      <c r="I69" s="265"/>
      <c r="J69" s="265"/>
      <c r="K69" s="265"/>
      <c r="L69" s="265"/>
      <c r="M69" s="268"/>
    </row>
    <row r="70" spans="1:13" ht="39" hidden="1" thickBot="1">
      <c r="A70" s="192" t="s">
        <v>148</v>
      </c>
      <c r="B70" s="138" t="s">
        <v>149</v>
      </c>
      <c r="C70" s="139" t="s">
        <v>4</v>
      </c>
      <c r="D70" s="139" t="s">
        <v>380</v>
      </c>
      <c r="E70" s="140">
        <v>46</v>
      </c>
      <c r="F70" s="140">
        <v>46</v>
      </c>
      <c r="G70" s="140">
        <v>45.4</v>
      </c>
      <c r="H70" s="140">
        <v>0.5</v>
      </c>
      <c r="I70" s="45"/>
      <c r="J70" s="46"/>
      <c r="K70" s="48"/>
      <c r="L70" s="48"/>
      <c r="M70" s="49"/>
    </row>
    <row r="71" spans="1:13" ht="20.85" customHeight="1">
      <c r="A71" s="299" t="s">
        <v>381</v>
      </c>
      <c r="B71" s="302" t="s">
        <v>32</v>
      </c>
      <c r="C71" s="91"/>
      <c r="D71" s="91"/>
      <c r="E71" s="95">
        <f>SUM(E72:E74)</f>
        <v>0</v>
      </c>
      <c r="F71" s="95">
        <f>SUM(F72:F74)</f>
        <v>0</v>
      </c>
      <c r="G71" s="99">
        <f>SUM(G72:G74)</f>
        <v>0</v>
      </c>
      <c r="H71" s="99">
        <f>SUM(H72:H74)</f>
        <v>0</v>
      </c>
      <c r="I71" s="101" t="s">
        <v>155</v>
      </c>
      <c r="J71" s="103" t="s">
        <v>152</v>
      </c>
      <c r="K71" s="104">
        <v>21</v>
      </c>
      <c r="L71" s="104">
        <v>16.7</v>
      </c>
      <c r="M71" s="105" t="s">
        <v>382</v>
      </c>
    </row>
    <row r="72" spans="1:13" ht="25.5">
      <c r="A72" s="300"/>
      <c r="B72" s="303"/>
      <c r="C72" s="92"/>
      <c r="D72" s="94"/>
      <c r="E72" s="96">
        <v>0</v>
      </c>
      <c r="F72" s="98">
        <v>0</v>
      </c>
      <c r="G72" s="98">
        <v>0</v>
      </c>
      <c r="H72" s="100">
        <v>0</v>
      </c>
      <c r="I72" s="235" t="s">
        <v>476</v>
      </c>
      <c r="J72" s="236" t="s">
        <v>152</v>
      </c>
      <c r="K72" s="237">
        <v>3</v>
      </c>
      <c r="L72" s="237">
        <v>3</v>
      </c>
      <c r="M72" s="238" t="s">
        <v>487</v>
      </c>
    </row>
    <row r="73" spans="1:13" ht="57" customHeight="1">
      <c r="A73" s="300"/>
      <c r="B73" s="303"/>
      <c r="C73" s="92"/>
      <c r="D73" s="94"/>
      <c r="E73" s="96">
        <v>0</v>
      </c>
      <c r="F73" s="98">
        <v>0</v>
      </c>
      <c r="G73" s="100">
        <v>0</v>
      </c>
      <c r="H73" s="98">
        <v>0</v>
      </c>
      <c r="I73" s="223" t="s">
        <v>488</v>
      </c>
      <c r="J73" s="224" t="s">
        <v>152</v>
      </c>
      <c r="K73" s="226" t="s">
        <v>153</v>
      </c>
      <c r="L73" s="239">
        <v>3</v>
      </c>
      <c r="M73" s="240" t="s">
        <v>501</v>
      </c>
    </row>
    <row r="74" spans="1:13" ht="39" thickBot="1">
      <c r="A74" s="301"/>
      <c r="B74" s="304"/>
      <c r="C74" s="93"/>
      <c r="D74" s="93"/>
      <c r="E74" s="97">
        <v>0</v>
      </c>
      <c r="F74" s="97">
        <v>0</v>
      </c>
      <c r="G74" s="97">
        <v>0</v>
      </c>
      <c r="H74" s="97">
        <v>0</v>
      </c>
      <c r="I74" s="102" t="s">
        <v>502</v>
      </c>
      <c r="J74" s="93" t="s">
        <v>83</v>
      </c>
      <c r="K74" s="106" t="s">
        <v>383</v>
      </c>
      <c r="L74" s="107" t="s">
        <v>383</v>
      </c>
      <c r="M74" s="108"/>
    </row>
    <row r="75" spans="1:13" ht="41.1" hidden="1" customHeight="1" thickBot="1">
      <c r="A75" s="192" t="s">
        <v>150</v>
      </c>
      <c r="B75" s="138" t="s">
        <v>151</v>
      </c>
      <c r="C75" s="139" t="s">
        <v>5</v>
      </c>
      <c r="D75" s="139" t="s">
        <v>384</v>
      </c>
      <c r="E75" s="140">
        <v>28.3</v>
      </c>
      <c r="F75" s="140">
        <v>28.3</v>
      </c>
      <c r="G75" s="140">
        <v>24.2</v>
      </c>
      <c r="H75" s="140">
        <v>4.0999999999999996</v>
      </c>
      <c r="I75" s="45"/>
      <c r="J75" s="46"/>
      <c r="K75" s="48"/>
      <c r="L75" s="48"/>
      <c r="M75" s="49"/>
    </row>
    <row r="76" spans="1:13" ht="38.25">
      <c r="A76" s="305" t="s">
        <v>157</v>
      </c>
      <c r="B76" s="308" t="s">
        <v>158</v>
      </c>
      <c r="C76" s="78"/>
      <c r="D76" s="111"/>
      <c r="E76" s="87">
        <f>SUM(E77:E80)</f>
        <v>829.3</v>
      </c>
      <c r="F76" s="83">
        <f>SUM(F77:F80)</f>
        <v>831.1</v>
      </c>
      <c r="G76" s="87">
        <f>SUM(G77:G80)</f>
        <v>771</v>
      </c>
      <c r="H76" s="83">
        <f>SUM(H77:H80)</f>
        <v>60.1</v>
      </c>
      <c r="I76" s="117" t="s">
        <v>161</v>
      </c>
      <c r="J76" s="78" t="s">
        <v>73</v>
      </c>
      <c r="K76" s="120" t="s">
        <v>197</v>
      </c>
      <c r="L76" s="125" t="s">
        <v>197</v>
      </c>
      <c r="M76" s="126"/>
    </row>
    <row r="77" spans="1:13" ht="38.25">
      <c r="A77" s="306"/>
      <c r="B77" s="309"/>
      <c r="C77" s="79" t="s">
        <v>6</v>
      </c>
      <c r="D77" s="110" t="s">
        <v>344</v>
      </c>
      <c r="E77" s="89">
        <v>29</v>
      </c>
      <c r="F77" s="88">
        <v>29</v>
      </c>
      <c r="G77" s="116">
        <v>16</v>
      </c>
      <c r="H77" s="88">
        <v>13</v>
      </c>
      <c r="I77" s="183" t="s">
        <v>159</v>
      </c>
      <c r="J77" s="184" t="s">
        <v>152</v>
      </c>
      <c r="K77" s="185">
        <v>29</v>
      </c>
      <c r="L77" s="186" t="s">
        <v>386</v>
      </c>
      <c r="M77" s="187" t="s">
        <v>503</v>
      </c>
    </row>
    <row r="78" spans="1:13" ht="28.35" customHeight="1">
      <c r="A78" s="306"/>
      <c r="B78" s="309"/>
      <c r="C78" s="79" t="s">
        <v>3</v>
      </c>
      <c r="D78" s="82" t="s">
        <v>341</v>
      </c>
      <c r="E78" s="88">
        <v>800.3</v>
      </c>
      <c r="F78" s="89">
        <v>802.1</v>
      </c>
      <c r="G78" s="89">
        <v>755</v>
      </c>
      <c r="H78" s="89">
        <v>47.1</v>
      </c>
      <c r="I78" s="118" t="s">
        <v>387</v>
      </c>
      <c r="J78" s="82" t="s">
        <v>152</v>
      </c>
      <c r="K78" s="122" t="s">
        <v>388</v>
      </c>
      <c r="L78" s="123" t="s">
        <v>388</v>
      </c>
      <c r="M78" s="127" t="s">
        <v>504</v>
      </c>
    </row>
    <row r="79" spans="1:13" ht="51">
      <c r="A79" s="306"/>
      <c r="B79" s="309"/>
      <c r="C79" s="79"/>
      <c r="D79" s="110"/>
      <c r="E79" s="113">
        <v>0</v>
      </c>
      <c r="F79" s="114">
        <v>0</v>
      </c>
      <c r="G79" s="115">
        <v>0</v>
      </c>
      <c r="H79" s="115">
        <v>0</v>
      </c>
      <c r="I79" s="118" t="s">
        <v>389</v>
      </c>
      <c r="J79" s="110" t="s">
        <v>152</v>
      </c>
      <c r="K79" s="123" t="s">
        <v>175</v>
      </c>
      <c r="L79" s="122" t="s">
        <v>175</v>
      </c>
      <c r="M79" s="129" t="s">
        <v>390</v>
      </c>
    </row>
    <row r="80" spans="1:13" ht="16.5" customHeight="1" thickBot="1">
      <c r="A80" s="307"/>
      <c r="B80" s="310"/>
      <c r="C80" s="80"/>
      <c r="D80" s="80"/>
      <c r="E80" s="112">
        <v>0</v>
      </c>
      <c r="F80" s="112">
        <v>0</v>
      </c>
      <c r="G80" s="112">
        <v>0</v>
      </c>
      <c r="H80" s="112">
        <v>0</v>
      </c>
      <c r="I80" s="119" t="s">
        <v>391</v>
      </c>
      <c r="J80" s="80" t="s">
        <v>152</v>
      </c>
      <c r="K80" s="124" t="s">
        <v>392</v>
      </c>
      <c r="L80" s="124" t="s">
        <v>392</v>
      </c>
      <c r="M80" s="128"/>
    </row>
    <row r="81" spans="1:13" ht="29.85" customHeight="1">
      <c r="A81" s="305" t="s">
        <v>393</v>
      </c>
      <c r="B81" s="308" t="s">
        <v>394</v>
      </c>
      <c r="C81" s="111"/>
      <c r="D81" s="78"/>
      <c r="E81" s="83">
        <f>SUM(E82:E84)</f>
        <v>0</v>
      </c>
      <c r="F81" s="87">
        <f>SUM(F82:F84)</f>
        <v>1820</v>
      </c>
      <c r="G81" s="83">
        <f>SUM(G82:G84)-0.1</f>
        <v>1243.6000000000001</v>
      </c>
      <c r="H81" s="83">
        <f>SUM(H82:H84)+0.1</f>
        <v>576.40000000000009</v>
      </c>
      <c r="I81" s="275" t="s">
        <v>395</v>
      </c>
      <c r="J81" s="263" t="s">
        <v>152</v>
      </c>
      <c r="K81" s="294" t="s">
        <v>267</v>
      </c>
      <c r="L81" s="294" t="s">
        <v>267</v>
      </c>
      <c r="M81" s="291" t="s">
        <v>505</v>
      </c>
    </row>
    <row r="82" spans="1:13">
      <c r="A82" s="306"/>
      <c r="B82" s="309"/>
      <c r="C82" s="110" t="s">
        <v>3</v>
      </c>
      <c r="D82" s="82" t="s">
        <v>341</v>
      </c>
      <c r="E82" s="88">
        <v>0</v>
      </c>
      <c r="F82" s="89">
        <v>634.79999999999995</v>
      </c>
      <c r="G82" s="84">
        <v>79.099999999999994</v>
      </c>
      <c r="H82" s="84">
        <v>555.70000000000005</v>
      </c>
      <c r="I82" s="311"/>
      <c r="J82" s="264"/>
      <c r="K82" s="295"/>
      <c r="L82" s="295"/>
      <c r="M82" s="297"/>
    </row>
    <row r="83" spans="1:13">
      <c r="A83" s="306"/>
      <c r="B83" s="309"/>
      <c r="C83" s="79" t="s">
        <v>28</v>
      </c>
      <c r="D83" s="82" t="s">
        <v>396</v>
      </c>
      <c r="E83" s="89">
        <v>0</v>
      </c>
      <c r="F83" s="84">
        <v>42.4</v>
      </c>
      <c r="G83" s="84">
        <v>25.2</v>
      </c>
      <c r="H83" s="88">
        <v>17.2</v>
      </c>
      <c r="I83" s="311"/>
      <c r="J83" s="264"/>
      <c r="K83" s="295"/>
      <c r="L83" s="295"/>
      <c r="M83" s="297"/>
    </row>
    <row r="84" spans="1:13" ht="22.5" customHeight="1" thickBot="1">
      <c r="A84" s="307"/>
      <c r="B84" s="310"/>
      <c r="C84" s="80" t="s">
        <v>4</v>
      </c>
      <c r="D84" s="80" t="s">
        <v>397</v>
      </c>
      <c r="E84" s="85">
        <v>0</v>
      </c>
      <c r="F84" s="85">
        <v>1142.8</v>
      </c>
      <c r="G84" s="85">
        <v>1139.4000000000001</v>
      </c>
      <c r="H84" s="86">
        <v>3.4</v>
      </c>
      <c r="I84" s="312"/>
      <c r="J84" s="265"/>
      <c r="K84" s="296"/>
      <c r="L84" s="296"/>
      <c r="M84" s="298"/>
    </row>
    <row r="85" spans="1:13">
      <c r="A85" s="305" t="s">
        <v>162</v>
      </c>
      <c r="B85" s="308" t="s">
        <v>8</v>
      </c>
      <c r="C85" s="78"/>
      <c r="D85" s="78"/>
      <c r="E85" s="83">
        <f>SUM(E86:E86)</f>
        <v>16.8</v>
      </c>
      <c r="F85" s="87">
        <f>SUM(F86:F86)</f>
        <v>32.4</v>
      </c>
      <c r="G85" s="83">
        <f>SUM(G86:G86)</f>
        <v>32.4</v>
      </c>
      <c r="H85" s="83">
        <f>SUM(H86:H86)</f>
        <v>0</v>
      </c>
      <c r="I85" s="117" t="s">
        <v>398</v>
      </c>
      <c r="J85" s="78" t="s">
        <v>152</v>
      </c>
      <c r="K85" s="125" t="s">
        <v>399</v>
      </c>
      <c r="L85" s="120" t="s">
        <v>399</v>
      </c>
      <c r="M85" s="144"/>
    </row>
    <row r="86" spans="1:13" ht="13.5" thickBot="1">
      <c r="A86" s="307"/>
      <c r="B86" s="310"/>
      <c r="C86" s="80" t="s">
        <v>3</v>
      </c>
      <c r="D86" s="80" t="s">
        <v>341</v>
      </c>
      <c r="E86" s="85">
        <v>16.8</v>
      </c>
      <c r="F86" s="86">
        <v>32.4</v>
      </c>
      <c r="G86" s="85">
        <v>32.4</v>
      </c>
      <c r="H86" s="85">
        <v>0</v>
      </c>
      <c r="I86" s="119" t="s">
        <v>400</v>
      </c>
      <c r="J86" s="80" t="s">
        <v>152</v>
      </c>
      <c r="K86" s="124" t="s">
        <v>175</v>
      </c>
      <c r="L86" s="121" t="s">
        <v>175</v>
      </c>
      <c r="M86" s="128" t="s">
        <v>473</v>
      </c>
    </row>
    <row r="87" spans="1:13" ht="16.5" customHeight="1">
      <c r="A87" s="305" t="s">
        <v>163</v>
      </c>
      <c r="B87" s="308" t="s">
        <v>34</v>
      </c>
      <c r="C87" s="78" t="s">
        <v>3</v>
      </c>
      <c r="D87" s="78" t="s">
        <v>341</v>
      </c>
      <c r="E87" s="83">
        <f>SUM(E88:E88)+22</f>
        <v>22</v>
      </c>
      <c r="F87" s="83">
        <f>SUM(F88:F88)+12</f>
        <v>12</v>
      </c>
      <c r="G87" s="83">
        <f>SUM(G88:G88)+11.9</f>
        <v>11.9</v>
      </c>
      <c r="H87" s="87">
        <f>SUM(H88:H88)+0.1</f>
        <v>0.1</v>
      </c>
      <c r="I87" s="146" t="s">
        <v>166</v>
      </c>
      <c r="J87" s="111" t="s">
        <v>73</v>
      </c>
      <c r="K87" s="147">
        <v>77</v>
      </c>
      <c r="L87" s="125" t="s">
        <v>402</v>
      </c>
      <c r="M87" s="126" t="s">
        <v>403</v>
      </c>
    </row>
    <row r="88" spans="1:13" ht="361.5" customHeight="1" thickBot="1">
      <c r="A88" s="307"/>
      <c r="B88" s="310"/>
      <c r="C88" s="80"/>
      <c r="D88" s="80"/>
      <c r="E88" s="112">
        <v>0</v>
      </c>
      <c r="F88" s="112">
        <v>0</v>
      </c>
      <c r="G88" s="112">
        <v>0</v>
      </c>
      <c r="H88" s="137">
        <v>0</v>
      </c>
      <c r="I88" s="145" t="s">
        <v>164</v>
      </c>
      <c r="J88" s="81" t="s">
        <v>152</v>
      </c>
      <c r="K88" s="148">
        <v>17</v>
      </c>
      <c r="L88" s="124" t="s">
        <v>404</v>
      </c>
      <c r="M88" s="242" t="s">
        <v>506</v>
      </c>
    </row>
    <row r="89" spans="1:13" ht="29.85" customHeight="1">
      <c r="A89" s="305" t="s">
        <v>167</v>
      </c>
      <c r="B89" s="308" t="s">
        <v>29</v>
      </c>
      <c r="C89" s="111" t="s">
        <v>3</v>
      </c>
      <c r="D89" s="78" t="s">
        <v>341</v>
      </c>
      <c r="E89" s="87">
        <f>SUM(E90:E92)+150.3</f>
        <v>150.30000000000001</v>
      </c>
      <c r="F89" s="87">
        <f>SUM(F90:F92)+150.3</f>
        <v>150.30000000000001</v>
      </c>
      <c r="G89" s="83">
        <f>SUM(G90:G92)+103.2</f>
        <v>103.2</v>
      </c>
      <c r="H89" s="83">
        <f>SUM(H90:H92)+47.1</f>
        <v>47.1</v>
      </c>
      <c r="I89" s="117" t="s">
        <v>168</v>
      </c>
      <c r="J89" s="111" t="s">
        <v>152</v>
      </c>
      <c r="K89" s="125" t="s">
        <v>169</v>
      </c>
      <c r="L89" s="120" t="s">
        <v>175</v>
      </c>
      <c r="M89" s="126" t="s">
        <v>405</v>
      </c>
    </row>
    <row r="90" spans="1:13" ht="54.6" customHeight="1">
      <c r="A90" s="306"/>
      <c r="B90" s="309"/>
      <c r="C90" s="110"/>
      <c r="D90" s="82"/>
      <c r="E90" s="113">
        <v>0</v>
      </c>
      <c r="F90" s="113">
        <v>0</v>
      </c>
      <c r="G90" s="114">
        <v>0</v>
      </c>
      <c r="H90" s="115">
        <v>0</v>
      </c>
      <c r="I90" s="150" t="s">
        <v>171</v>
      </c>
      <c r="J90" s="110" t="s">
        <v>172</v>
      </c>
      <c r="K90" s="122" t="s">
        <v>173</v>
      </c>
      <c r="L90" s="123" t="s">
        <v>173</v>
      </c>
      <c r="M90" s="129" t="s">
        <v>507</v>
      </c>
    </row>
    <row r="91" spans="1:13" ht="25.5">
      <c r="A91" s="306"/>
      <c r="B91" s="309"/>
      <c r="C91" s="82"/>
      <c r="D91" s="110"/>
      <c r="E91" s="114">
        <v>0</v>
      </c>
      <c r="F91" s="115">
        <v>0</v>
      </c>
      <c r="G91" s="115">
        <v>0</v>
      </c>
      <c r="H91" s="113">
        <v>0</v>
      </c>
      <c r="I91" s="150" t="s">
        <v>176</v>
      </c>
      <c r="J91" s="82" t="s">
        <v>152</v>
      </c>
      <c r="K91" s="122" t="s">
        <v>177</v>
      </c>
      <c r="L91" s="151" t="s">
        <v>175</v>
      </c>
      <c r="M91" s="129" t="s">
        <v>508</v>
      </c>
    </row>
    <row r="92" spans="1:13" ht="18" customHeight="1" thickBot="1">
      <c r="A92" s="307"/>
      <c r="B92" s="310"/>
      <c r="C92" s="81"/>
      <c r="D92" s="80"/>
      <c r="E92" s="112">
        <v>0</v>
      </c>
      <c r="F92" s="112">
        <v>0</v>
      </c>
      <c r="G92" s="137">
        <v>0</v>
      </c>
      <c r="H92" s="112">
        <v>0</v>
      </c>
      <c r="I92" s="119" t="s">
        <v>174</v>
      </c>
      <c r="J92" s="81" t="s">
        <v>152</v>
      </c>
      <c r="K92" s="124" t="s">
        <v>154</v>
      </c>
      <c r="L92" s="124" t="s">
        <v>154</v>
      </c>
      <c r="M92" s="149"/>
    </row>
    <row r="93" spans="1:13" ht="39" thickBot="1">
      <c r="A93" s="191" t="s">
        <v>179</v>
      </c>
      <c r="B93" s="66" t="s">
        <v>36</v>
      </c>
      <c r="C93" s="46" t="s">
        <v>3</v>
      </c>
      <c r="D93" s="46" t="s">
        <v>341</v>
      </c>
      <c r="E93" s="50">
        <v>39</v>
      </c>
      <c r="F93" s="50">
        <v>229</v>
      </c>
      <c r="G93" s="50">
        <v>229</v>
      </c>
      <c r="H93" s="50">
        <v>0</v>
      </c>
      <c r="I93" s="45" t="s">
        <v>180</v>
      </c>
      <c r="J93" s="46" t="s">
        <v>73</v>
      </c>
      <c r="K93" s="48" t="s">
        <v>181</v>
      </c>
      <c r="L93" s="48" t="s">
        <v>406</v>
      </c>
      <c r="M93" s="49"/>
    </row>
    <row r="94" spans="1:13" ht="68.099999999999994" customHeight="1" thickBot="1">
      <c r="A94" s="205" t="s">
        <v>182</v>
      </c>
      <c r="B94" s="206" t="s">
        <v>9</v>
      </c>
      <c r="C94" s="46" t="s">
        <v>3</v>
      </c>
      <c r="D94" s="46" t="s">
        <v>341</v>
      </c>
      <c r="E94" s="50">
        <v>21.2</v>
      </c>
      <c r="F94" s="50">
        <v>21.2</v>
      </c>
      <c r="G94" s="50">
        <v>11.6</v>
      </c>
      <c r="H94" s="50">
        <v>9.6</v>
      </c>
      <c r="I94" s="201" t="s">
        <v>183</v>
      </c>
      <c r="J94" s="202" t="s">
        <v>73</v>
      </c>
      <c r="K94" s="203" t="s">
        <v>184</v>
      </c>
      <c r="L94" s="203" t="s">
        <v>234</v>
      </c>
      <c r="M94" s="204" t="s">
        <v>509</v>
      </c>
    </row>
    <row r="95" spans="1:13" ht="39" thickBot="1">
      <c r="A95" s="205" t="s">
        <v>185</v>
      </c>
      <c r="B95" s="206" t="s">
        <v>186</v>
      </c>
      <c r="C95" s="75" t="s">
        <v>3</v>
      </c>
      <c r="D95" s="75" t="s">
        <v>341</v>
      </c>
      <c r="E95" s="76">
        <v>43.7</v>
      </c>
      <c r="F95" s="76">
        <v>43.7</v>
      </c>
      <c r="G95" s="76">
        <v>18.5</v>
      </c>
      <c r="H95" s="76">
        <v>25.2</v>
      </c>
      <c r="I95" s="201" t="s">
        <v>407</v>
      </c>
      <c r="J95" s="202" t="s">
        <v>73</v>
      </c>
      <c r="K95" s="203" t="s">
        <v>187</v>
      </c>
      <c r="L95" s="203" t="s">
        <v>188</v>
      </c>
      <c r="M95" s="204" t="s">
        <v>510</v>
      </c>
    </row>
    <row r="96" spans="1:13" ht="51.75" thickBot="1">
      <c r="A96" s="191" t="s">
        <v>408</v>
      </c>
      <c r="B96" s="66" t="s">
        <v>409</v>
      </c>
      <c r="C96" s="46" t="s">
        <v>3</v>
      </c>
      <c r="D96" s="46"/>
      <c r="E96" s="50">
        <v>0</v>
      </c>
      <c r="F96" s="50">
        <v>0</v>
      </c>
      <c r="G96" s="50">
        <v>0</v>
      </c>
      <c r="H96" s="50">
        <v>0</v>
      </c>
      <c r="I96" s="45"/>
      <c r="J96" s="46"/>
      <c r="K96" s="48"/>
      <c r="L96" s="48"/>
      <c r="M96" s="49"/>
    </row>
    <row r="97" spans="1:14" ht="39" thickBot="1">
      <c r="A97" s="194" t="s">
        <v>189</v>
      </c>
      <c r="B97" s="73" t="s">
        <v>12</v>
      </c>
      <c r="C97" s="75" t="s">
        <v>3</v>
      </c>
      <c r="D97" s="75">
        <v>151</v>
      </c>
      <c r="E97" s="90">
        <f>SUM(E98:E99)</f>
        <v>246.1</v>
      </c>
      <c r="F97" s="90">
        <f>SUM(F98:F99)</f>
        <v>246.1</v>
      </c>
      <c r="G97" s="90">
        <f>SUM(G98:G99)-0.1</f>
        <v>240</v>
      </c>
      <c r="H97" s="90">
        <f>SUM(H98:H99)+0.1</f>
        <v>6.1</v>
      </c>
      <c r="I97" s="74" t="s">
        <v>191</v>
      </c>
      <c r="J97" s="75" t="s">
        <v>73</v>
      </c>
      <c r="K97" s="77" t="s">
        <v>170</v>
      </c>
      <c r="L97" s="77" t="s">
        <v>170</v>
      </c>
      <c r="M97" s="49"/>
    </row>
    <row r="98" spans="1:14" s="169" customFormat="1" ht="39" hidden="1" thickBot="1">
      <c r="A98" s="195" t="s">
        <v>190</v>
      </c>
      <c r="B98" s="176" t="s">
        <v>12</v>
      </c>
      <c r="C98" s="178" t="s">
        <v>3</v>
      </c>
      <c r="D98" s="178" t="s">
        <v>341</v>
      </c>
      <c r="E98" s="179">
        <v>241.9</v>
      </c>
      <c r="F98" s="179">
        <v>241.9</v>
      </c>
      <c r="G98" s="179">
        <v>236</v>
      </c>
      <c r="H98" s="179">
        <v>5.9</v>
      </c>
      <c r="I98" s="180" t="s">
        <v>191</v>
      </c>
      <c r="J98" s="178" t="s">
        <v>73</v>
      </c>
      <c r="K98" s="181" t="s">
        <v>170</v>
      </c>
      <c r="L98" s="181" t="s">
        <v>170</v>
      </c>
      <c r="M98" s="160"/>
    </row>
    <row r="99" spans="1:14" s="169" customFormat="1" ht="39" hidden="1" thickBot="1">
      <c r="A99" s="195" t="s">
        <v>192</v>
      </c>
      <c r="B99" s="176" t="s">
        <v>193</v>
      </c>
      <c r="C99" s="178" t="s">
        <v>3</v>
      </c>
      <c r="D99" s="178" t="s">
        <v>341</v>
      </c>
      <c r="E99" s="179">
        <v>4.2</v>
      </c>
      <c r="F99" s="179">
        <v>4.2</v>
      </c>
      <c r="G99" s="179">
        <v>4.0999999999999996</v>
      </c>
      <c r="H99" s="179">
        <v>0.1</v>
      </c>
      <c r="I99" s="180"/>
      <c r="J99" s="178"/>
      <c r="K99" s="181"/>
      <c r="L99" s="181"/>
      <c r="M99" s="160"/>
    </row>
    <row r="100" spans="1:14" s="169" customFormat="1" ht="39" hidden="1" thickBot="1">
      <c r="A100" s="195" t="s">
        <v>194</v>
      </c>
      <c r="B100" s="176" t="s">
        <v>13</v>
      </c>
      <c r="C100" s="139"/>
      <c r="D100" s="139"/>
      <c r="E100" s="141">
        <f>SUM(E101:E101)</f>
        <v>381.4</v>
      </c>
      <c r="F100" s="141">
        <f>SUM(F101:F101)</f>
        <v>345</v>
      </c>
      <c r="G100" s="141">
        <f>SUM(G101:G101)</f>
        <v>268.10000000000002</v>
      </c>
      <c r="H100" s="141">
        <f>SUM(H101:H101)</f>
        <v>76.900000000000006</v>
      </c>
      <c r="I100" s="158"/>
      <c r="J100" s="139"/>
      <c r="K100" s="159"/>
      <c r="L100" s="159"/>
      <c r="M100" s="160"/>
    </row>
    <row r="101" spans="1:14" ht="15" customHeight="1">
      <c r="A101" s="299" t="s">
        <v>195</v>
      </c>
      <c r="B101" s="313" t="s">
        <v>13</v>
      </c>
      <c r="C101" s="78"/>
      <c r="D101" s="78"/>
      <c r="E101" s="83">
        <f>SUM(E102:E103)</f>
        <v>381.4</v>
      </c>
      <c r="F101" s="83">
        <f>SUM(F102:F103)</f>
        <v>345</v>
      </c>
      <c r="G101" s="83">
        <f>SUM(G102:G103)</f>
        <v>268.10000000000002</v>
      </c>
      <c r="H101" s="87">
        <f>SUM(H102:H103)</f>
        <v>76.900000000000006</v>
      </c>
      <c r="I101" s="275" t="s">
        <v>196</v>
      </c>
      <c r="J101" s="263" t="s">
        <v>73</v>
      </c>
      <c r="K101" s="294" t="s">
        <v>197</v>
      </c>
      <c r="L101" s="294" t="s">
        <v>197</v>
      </c>
      <c r="M101" s="266"/>
    </row>
    <row r="102" spans="1:14">
      <c r="A102" s="300"/>
      <c r="B102" s="314"/>
      <c r="C102" s="79" t="s">
        <v>3</v>
      </c>
      <c r="D102" s="82" t="s">
        <v>341</v>
      </c>
      <c r="E102" s="84">
        <v>364</v>
      </c>
      <c r="F102" s="88">
        <v>345</v>
      </c>
      <c r="G102" s="88">
        <v>268.10000000000002</v>
      </c>
      <c r="H102" s="89">
        <v>76.900000000000006</v>
      </c>
      <c r="I102" s="311"/>
      <c r="J102" s="264"/>
      <c r="K102" s="295"/>
      <c r="L102" s="295"/>
      <c r="M102" s="267"/>
    </row>
    <row r="103" spans="1:14" ht="13.5" thickBot="1">
      <c r="A103" s="301"/>
      <c r="B103" s="315"/>
      <c r="C103" s="80" t="s">
        <v>28</v>
      </c>
      <c r="D103" s="80" t="s">
        <v>396</v>
      </c>
      <c r="E103" s="85">
        <v>17.399999999999999</v>
      </c>
      <c r="F103" s="85">
        <v>0</v>
      </c>
      <c r="G103" s="86">
        <v>0</v>
      </c>
      <c r="H103" s="85">
        <v>0</v>
      </c>
      <c r="I103" s="312"/>
      <c r="J103" s="265"/>
      <c r="K103" s="296"/>
      <c r="L103" s="296"/>
      <c r="M103" s="268"/>
    </row>
    <row r="104" spans="1:14" s="169" customFormat="1" ht="51.75" hidden="1" thickBot="1">
      <c r="A104" s="192" t="s">
        <v>198</v>
      </c>
      <c r="B104" s="138" t="s">
        <v>25</v>
      </c>
      <c r="C104" s="139"/>
      <c r="D104" s="139"/>
      <c r="E104" s="141">
        <f>SUM(E105:E105)</f>
        <v>366.4</v>
      </c>
      <c r="F104" s="141">
        <f>SUM(F105:F105)</f>
        <v>382.79999999999995</v>
      </c>
      <c r="G104" s="141">
        <f>SUM(G105:G105)</f>
        <v>365.6</v>
      </c>
      <c r="H104" s="141">
        <f>SUM(H105:H105)</f>
        <v>17.2</v>
      </c>
      <c r="I104" s="158"/>
      <c r="J104" s="139"/>
      <c r="K104" s="159"/>
      <c r="L104" s="159"/>
      <c r="M104" s="160"/>
    </row>
    <row r="105" spans="1:14" ht="29.1" customHeight="1">
      <c r="A105" s="305" t="s">
        <v>200</v>
      </c>
      <c r="B105" s="275" t="s">
        <v>25</v>
      </c>
      <c r="C105" s="78"/>
      <c r="D105" s="78"/>
      <c r="E105" s="83">
        <f>SUM(E106:E107)</f>
        <v>366.4</v>
      </c>
      <c r="F105" s="83">
        <f>SUM(F106:F107)</f>
        <v>382.79999999999995</v>
      </c>
      <c r="G105" s="83">
        <f>SUM(G106:G107)</f>
        <v>365.6</v>
      </c>
      <c r="H105" s="87">
        <f>SUM(H106:H107)</f>
        <v>17.2</v>
      </c>
      <c r="I105" s="117" t="s">
        <v>199</v>
      </c>
      <c r="J105" s="78" t="s">
        <v>73</v>
      </c>
      <c r="K105" s="125" t="s">
        <v>213</v>
      </c>
      <c r="L105" s="125" t="s">
        <v>213</v>
      </c>
      <c r="M105" s="126" t="s">
        <v>511</v>
      </c>
    </row>
    <row r="106" spans="1:14" ht="25.5">
      <c r="A106" s="306"/>
      <c r="B106" s="311"/>
      <c r="C106" s="79" t="s">
        <v>3</v>
      </c>
      <c r="D106" s="79" t="s">
        <v>341</v>
      </c>
      <c r="E106" s="84">
        <v>366.4</v>
      </c>
      <c r="F106" s="88">
        <v>365.4</v>
      </c>
      <c r="G106" s="84">
        <v>350.5</v>
      </c>
      <c r="H106" s="89">
        <v>14.9</v>
      </c>
      <c r="I106" s="150" t="s">
        <v>201</v>
      </c>
      <c r="J106" s="79" t="s">
        <v>152</v>
      </c>
      <c r="K106" s="122" t="s">
        <v>175</v>
      </c>
      <c r="L106" s="122" t="s">
        <v>175</v>
      </c>
      <c r="M106" s="129"/>
    </row>
    <row r="107" spans="1:14" ht="15" customHeight="1" thickBot="1">
      <c r="A107" s="307"/>
      <c r="B107" s="312"/>
      <c r="C107" s="80" t="s">
        <v>28</v>
      </c>
      <c r="D107" s="80" t="s">
        <v>396</v>
      </c>
      <c r="E107" s="85"/>
      <c r="F107" s="86">
        <v>17.399999999999999</v>
      </c>
      <c r="G107" s="85">
        <v>15.1</v>
      </c>
      <c r="H107" s="85">
        <v>2.2999999999999998</v>
      </c>
      <c r="I107" s="119"/>
      <c r="J107" s="80"/>
      <c r="K107" s="124"/>
      <c r="L107" s="121"/>
      <c r="M107" s="149"/>
    </row>
    <row r="108" spans="1:14" s="169" customFormat="1" ht="39" hidden="1" thickBot="1">
      <c r="A108" s="192" t="s">
        <v>202</v>
      </c>
      <c r="B108" s="138" t="s">
        <v>203</v>
      </c>
      <c r="C108" s="139"/>
      <c r="D108" s="139"/>
      <c r="E108" s="141">
        <f>SUM(E109:E109)</f>
        <v>23</v>
      </c>
      <c r="F108" s="141">
        <f>SUM(F109:F109)</f>
        <v>23</v>
      </c>
      <c r="G108" s="141">
        <f>SUM(G109:G109)</f>
        <v>6.7</v>
      </c>
      <c r="H108" s="141">
        <f>SUM(H109:H109)</f>
        <v>16.3</v>
      </c>
      <c r="I108" s="158"/>
      <c r="J108" s="139"/>
      <c r="K108" s="159"/>
      <c r="L108" s="159"/>
      <c r="M108" s="160"/>
    </row>
    <row r="109" spans="1:14" ht="26.25" thickBot="1">
      <c r="A109" s="191" t="s">
        <v>204</v>
      </c>
      <c r="B109" s="44" t="s">
        <v>493</v>
      </c>
      <c r="C109" s="46" t="s">
        <v>3</v>
      </c>
      <c r="D109" s="46" t="s">
        <v>341</v>
      </c>
      <c r="E109" s="50">
        <v>23</v>
      </c>
      <c r="F109" s="50">
        <v>23</v>
      </c>
      <c r="G109" s="50">
        <v>6.7</v>
      </c>
      <c r="H109" s="50">
        <v>16.3</v>
      </c>
      <c r="I109" s="45"/>
      <c r="J109" s="46"/>
      <c r="K109" s="48"/>
      <c r="L109" s="48"/>
      <c r="M109" s="49"/>
    </row>
    <row r="110" spans="1:14" ht="26.25" thickBot="1">
      <c r="A110" s="194" t="s">
        <v>205</v>
      </c>
      <c r="B110" s="73" t="s">
        <v>206</v>
      </c>
      <c r="C110" s="46"/>
      <c r="D110" s="46"/>
      <c r="E110" s="47">
        <f>E111+E114+E118</f>
        <v>217.9</v>
      </c>
      <c r="F110" s="47">
        <f>F111+F114+F118</f>
        <v>213.79999999999998</v>
      </c>
      <c r="G110" s="47">
        <f>G111+G114+G118-0.1</f>
        <v>162</v>
      </c>
      <c r="H110" s="47">
        <f>H111+H114+H118</f>
        <v>51.8</v>
      </c>
      <c r="I110" s="45"/>
      <c r="J110" s="46"/>
      <c r="K110" s="48"/>
      <c r="L110" s="48"/>
      <c r="M110" s="49"/>
    </row>
    <row r="111" spans="1:14" ht="57.6" customHeight="1">
      <c r="A111" s="305" t="s">
        <v>207</v>
      </c>
      <c r="B111" s="275" t="s">
        <v>208</v>
      </c>
      <c r="C111" s="111"/>
      <c r="D111" s="78"/>
      <c r="E111" s="83">
        <f>SUM(E112:E113)</f>
        <v>124.5</v>
      </c>
      <c r="F111" s="83">
        <f>SUM(F112:F113)</f>
        <v>129.6</v>
      </c>
      <c r="G111" s="87">
        <f>SUM(G112:G113)</f>
        <v>125.6</v>
      </c>
      <c r="H111" s="83">
        <f>SUM(H112:H113)</f>
        <v>4</v>
      </c>
      <c r="I111" s="152" t="s">
        <v>209</v>
      </c>
      <c r="J111" s="153" t="s">
        <v>73</v>
      </c>
      <c r="K111" s="154" t="s">
        <v>177</v>
      </c>
      <c r="L111" s="154" t="s">
        <v>177</v>
      </c>
      <c r="M111" s="156" t="s">
        <v>512</v>
      </c>
      <c r="N111" s="245"/>
    </row>
    <row r="112" spans="1:14" ht="71.650000000000006" customHeight="1">
      <c r="A112" s="306"/>
      <c r="B112" s="311"/>
      <c r="C112" s="110" t="s">
        <v>3</v>
      </c>
      <c r="D112" s="82" t="s">
        <v>341</v>
      </c>
      <c r="E112" s="88">
        <v>104.7</v>
      </c>
      <c r="F112" s="84">
        <v>109.8</v>
      </c>
      <c r="G112" s="89">
        <v>109.8</v>
      </c>
      <c r="H112" s="84">
        <v>0</v>
      </c>
      <c r="I112" s="316" t="s">
        <v>210</v>
      </c>
      <c r="J112" s="317" t="s">
        <v>152</v>
      </c>
      <c r="K112" s="319" t="s">
        <v>175</v>
      </c>
      <c r="L112" s="319" t="s">
        <v>175</v>
      </c>
      <c r="M112" s="321" t="s">
        <v>513</v>
      </c>
      <c r="N112" s="245"/>
    </row>
    <row r="113" spans="1:14" ht="14.1" customHeight="1" thickBot="1">
      <c r="A113" s="307"/>
      <c r="B113" s="312"/>
      <c r="C113" s="80" t="s">
        <v>28</v>
      </c>
      <c r="D113" s="80" t="s">
        <v>396</v>
      </c>
      <c r="E113" s="86">
        <v>19.8</v>
      </c>
      <c r="F113" s="85">
        <v>19.8</v>
      </c>
      <c r="G113" s="85">
        <v>15.8</v>
      </c>
      <c r="H113" s="85">
        <v>4</v>
      </c>
      <c r="I113" s="312"/>
      <c r="J113" s="318"/>
      <c r="K113" s="296"/>
      <c r="L113" s="320"/>
      <c r="M113" s="298"/>
    </row>
    <row r="114" spans="1:14" ht="187.35" customHeight="1">
      <c r="A114" s="337" t="s">
        <v>211</v>
      </c>
      <c r="B114" s="322" t="s">
        <v>494</v>
      </c>
      <c r="C114" s="78"/>
      <c r="D114" s="111"/>
      <c r="E114" s="83">
        <f>SUM(E115:E117)</f>
        <v>60.5</v>
      </c>
      <c r="F114" s="83">
        <f>SUM(F115:F117)</f>
        <v>61.3</v>
      </c>
      <c r="G114" s="87">
        <f>SUM(G115:G117)+0.1</f>
        <v>33.6</v>
      </c>
      <c r="H114" s="83">
        <f>SUM(H115:H117)</f>
        <v>27.8</v>
      </c>
      <c r="I114" s="207" t="s">
        <v>14</v>
      </c>
      <c r="J114" s="208" t="s">
        <v>73</v>
      </c>
      <c r="K114" s="209" t="s">
        <v>170</v>
      </c>
      <c r="L114" s="244">
        <v>5</v>
      </c>
      <c r="M114" s="210" t="s">
        <v>514</v>
      </c>
      <c r="N114" s="243"/>
    </row>
    <row r="115" spans="1:14" ht="51">
      <c r="A115" s="338"/>
      <c r="B115" s="323"/>
      <c r="C115" s="79" t="s">
        <v>3</v>
      </c>
      <c r="D115" s="110" t="s">
        <v>341</v>
      </c>
      <c r="E115" s="88">
        <v>60.5</v>
      </c>
      <c r="F115" s="84">
        <v>50.5</v>
      </c>
      <c r="G115" s="89">
        <v>22.7</v>
      </c>
      <c r="H115" s="84">
        <v>27.8</v>
      </c>
      <c r="I115" s="211" t="s">
        <v>51</v>
      </c>
      <c r="J115" s="212" t="s">
        <v>152</v>
      </c>
      <c r="K115" s="213" t="s">
        <v>212</v>
      </c>
      <c r="L115" s="213" t="s">
        <v>410</v>
      </c>
      <c r="M115" s="214" t="s">
        <v>411</v>
      </c>
    </row>
    <row r="116" spans="1:14" ht="63.75">
      <c r="A116" s="338"/>
      <c r="B116" s="323"/>
      <c r="C116" s="79" t="s">
        <v>214</v>
      </c>
      <c r="D116" s="79" t="s">
        <v>412</v>
      </c>
      <c r="E116" s="88">
        <v>0</v>
      </c>
      <c r="F116" s="84">
        <v>10.8</v>
      </c>
      <c r="G116" s="88">
        <v>10.8</v>
      </c>
      <c r="H116" s="88">
        <v>0</v>
      </c>
      <c r="I116" s="183" t="s">
        <v>50</v>
      </c>
      <c r="J116" s="184" t="s">
        <v>156</v>
      </c>
      <c r="K116" s="186" t="s">
        <v>237</v>
      </c>
      <c r="L116" s="186" t="s">
        <v>170</v>
      </c>
      <c r="M116" s="215" t="s">
        <v>515</v>
      </c>
    </row>
    <row r="117" spans="1:14" ht="51.75" thickBot="1">
      <c r="A117" s="339"/>
      <c r="B117" s="324"/>
      <c r="C117" s="80"/>
      <c r="D117" s="80"/>
      <c r="E117" s="85">
        <v>0</v>
      </c>
      <c r="F117" s="85">
        <v>0</v>
      </c>
      <c r="G117" s="85">
        <v>0</v>
      </c>
      <c r="H117" s="85">
        <v>0</v>
      </c>
      <c r="I117" s="216" t="s">
        <v>413</v>
      </c>
      <c r="J117" s="217" t="s">
        <v>152</v>
      </c>
      <c r="K117" s="218" t="s">
        <v>414</v>
      </c>
      <c r="L117" s="219" t="s">
        <v>415</v>
      </c>
      <c r="M117" s="220" t="s">
        <v>416</v>
      </c>
    </row>
    <row r="118" spans="1:14" ht="38.25">
      <c r="A118" s="337" t="s">
        <v>215</v>
      </c>
      <c r="B118" s="322" t="s">
        <v>495</v>
      </c>
      <c r="C118" s="78"/>
      <c r="D118" s="78"/>
      <c r="E118" s="83">
        <f>SUM(E119:E120)</f>
        <v>32.9</v>
      </c>
      <c r="F118" s="83">
        <f>SUM(F119:F120)</f>
        <v>22.9</v>
      </c>
      <c r="G118" s="83">
        <f>SUM(G119:G120)+0.1</f>
        <v>2.9</v>
      </c>
      <c r="H118" s="83">
        <f>SUM(H119:H120)-0.1</f>
        <v>20</v>
      </c>
      <c r="I118" s="207" t="s">
        <v>216</v>
      </c>
      <c r="J118" s="208" t="s">
        <v>152</v>
      </c>
      <c r="K118" s="209" t="s">
        <v>252</v>
      </c>
      <c r="L118" s="209" t="s">
        <v>175</v>
      </c>
      <c r="M118" s="221" t="s">
        <v>417</v>
      </c>
    </row>
    <row r="119" spans="1:14" ht="38.25">
      <c r="A119" s="338"/>
      <c r="B119" s="340"/>
      <c r="C119" s="79" t="s">
        <v>3</v>
      </c>
      <c r="D119" s="82" t="s">
        <v>341</v>
      </c>
      <c r="E119" s="88">
        <v>32.4</v>
      </c>
      <c r="F119" s="84">
        <v>22.4</v>
      </c>
      <c r="G119" s="84">
        <v>2.4</v>
      </c>
      <c r="H119" s="84">
        <v>20</v>
      </c>
      <c r="I119" s="118" t="s">
        <v>217</v>
      </c>
      <c r="J119" s="79" t="s">
        <v>73</v>
      </c>
      <c r="K119" s="122" t="s">
        <v>154</v>
      </c>
      <c r="L119" s="122" t="s">
        <v>154</v>
      </c>
      <c r="M119" s="127" t="s">
        <v>418</v>
      </c>
    </row>
    <row r="120" spans="1:14" ht="16.350000000000001" customHeight="1" thickBot="1">
      <c r="A120" s="339"/>
      <c r="B120" s="341"/>
      <c r="C120" s="80" t="s">
        <v>28</v>
      </c>
      <c r="D120" s="81" t="s">
        <v>419</v>
      </c>
      <c r="E120" s="85">
        <v>0.5</v>
      </c>
      <c r="F120" s="85">
        <v>0.5</v>
      </c>
      <c r="G120" s="85">
        <v>0.4</v>
      </c>
      <c r="H120" s="85">
        <v>0.1</v>
      </c>
      <c r="I120" s="119"/>
      <c r="J120" s="80"/>
      <c r="K120" s="124"/>
      <c r="L120" s="121"/>
      <c r="M120" s="149"/>
    </row>
    <row r="121" spans="1:14" ht="80.849999999999994" customHeight="1" thickBot="1">
      <c r="A121" s="205" t="s">
        <v>218</v>
      </c>
      <c r="B121" s="222" t="s">
        <v>15</v>
      </c>
      <c r="C121" s="46" t="s">
        <v>3</v>
      </c>
      <c r="D121" s="46"/>
      <c r="E121" s="47">
        <f>SUM(E122:E123)</f>
        <v>3337.6000000000004</v>
      </c>
      <c r="F121" s="47">
        <f>SUM(F122:F123)</f>
        <v>3337.6000000000004</v>
      </c>
      <c r="G121" s="47">
        <f>SUM(G122:G123)</f>
        <v>3299.8</v>
      </c>
      <c r="H121" s="47">
        <f>SUM(H122:H123)</f>
        <v>37.799999999999997</v>
      </c>
      <c r="I121" s="201" t="s">
        <v>221</v>
      </c>
      <c r="J121" s="202" t="s">
        <v>73</v>
      </c>
      <c r="K121" s="203" t="s">
        <v>177</v>
      </c>
      <c r="L121" s="203" t="s">
        <v>222</v>
      </c>
      <c r="M121" s="204" t="s">
        <v>516</v>
      </c>
    </row>
    <row r="122" spans="1:14" s="169" customFormat="1" ht="13.5" hidden="1" thickBot="1">
      <c r="A122" s="192" t="s">
        <v>219</v>
      </c>
      <c r="B122" s="138" t="s">
        <v>220</v>
      </c>
      <c r="C122" s="139" t="s">
        <v>3</v>
      </c>
      <c r="D122" s="139" t="s">
        <v>341</v>
      </c>
      <c r="E122" s="140">
        <v>3245.8</v>
      </c>
      <c r="F122" s="140">
        <v>3245.8</v>
      </c>
      <c r="G122" s="140">
        <v>3245.8</v>
      </c>
      <c r="H122" s="140">
        <v>0</v>
      </c>
      <c r="I122" s="158"/>
      <c r="J122" s="139"/>
      <c r="K122" s="159"/>
      <c r="L122" s="159"/>
      <c r="M122" s="160"/>
    </row>
    <row r="123" spans="1:14" s="169" customFormat="1" ht="15.6" hidden="1" customHeight="1" thickBot="1">
      <c r="A123" s="192" t="s">
        <v>223</v>
      </c>
      <c r="B123" s="138" t="s">
        <v>224</v>
      </c>
      <c r="C123" s="139" t="s">
        <v>3</v>
      </c>
      <c r="D123" s="139" t="s">
        <v>341</v>
      </c>
      <c r="E123" s="140">
        <v>91.8</v>
      </c>
      <c r="F123" s="140">
        <v>91.8</v>
      </c>
      <c r="G123" s="140">
        <v>54</v>
      </c>
      <c r="H123" s="140">
        <v>37.799999999999997</v>
      </c>
      <c r="I123" s="158"/>
      <c r="J123" s="139"/>
      <c r="K123" s="159"/>
      <c r="L123" s="159"/>
      <c r="M123" s="160"/>
    </row>
    <row r="124" spans="1:14" s="169" customFormat="1" ht="26.25" hidden="1" thickBot="1">
      <c r="A124" s="192" t="s">
        <v>225</v>
      </c>
      <c r="B124" s="138" t="s">
        <v>16</v>
      </c>
      <c r="C124" s="139"/>
      <c r="D124" s="139"/>
      <c r="E124" s="141">
        <f>SUM(E125:E125)</f>
        <v>29</v>
      </c>
      <c r="F124" s="141">
        <f>SUM(F125:F125)</f>
        <v>109</v>
      </c>
      <c r="G124" s="141">
        <f>SUM(G125:G125)</f>
        <v>0</v>
      </c>
      <c r="H124" s="141">
        <f>SUM(H125:H125)</f>
        <v>109</v>
      </c>
      <c r="I124" s="158"/>
      <c r="J124" s="139"/>
      <c r="K124" s="159"/>
      <c r="L124" s="159"/>
      <c r="M124" s="160"/>
    </row>
    <row r="125" spans="1:14" ht="26.25" thickBot="1">
      <c r="A125" s="191" t="s">
        <v>226</v>
      </c>
      <c r="B125" s="44" t="s">
        <v>16</v>
      </c>
      <c r="C125" s="46" t="s">
        <v>3</v>
      </c>
      <c r="D125" s="46" t="s">
        <v>341</v>
      </c>
      <c r="E125" s="50">
        <v>29</v>
      </c>
      <c r="F125" s="50">
        <v>109</v>
      </c>
      <c r="G125" s="50">
        <v>0</v>
      </c>
      <c r="H125" s="50">
        <v>109</v>
      </c>
      <c r="I125" s="45"/>
      <c r="J125" s="46"/>
      <c r="K125" s="48"/>
      <c r="L125" s="48"/>
      <c r="M125" s="49"/>
    </row>
    <row r="126" spans="1:14" ht="55.9" customHeight="1" thickBot="1">
      <c r="A126" s="194" t="s">
        <v>227</v>
      </c>
      <c r="B126" s="73" t="s">
        <v>228</v>
      </c>
      <c r="C126" s="46"/>
      <c r="D126" s="46"/>
      <c r="E126" s="47">
        <f>E127+E131+E132+E135+E138+E141+E142+E143+E144+E147+E148+E151+E154+E159</f>
        <v>376.8</v>
      </c>
      <c r="F126" s="47">
        <f>F127+F131+F132+F135+F138+F141+F142+F143+F144+F147+F148+F151+F154+F159</f>
        <v>615.6</v>
      </c>
      <c r="G126" s="47">
        <f>G127+G131+G132+G135+G138+G141+G142+G143+G144+G147+G148+G151+G154+G159-0.1</f>
        <v>468</v>
      </c>
      <c r="H126" s="47">
        <f>H127+H131+H132+H135+H138+H141+H142+H143+H144+H147+H148+H151+H154+H159+0.1</f>
        <v>147.6</v>
      </c>
      <c r="I126" s="45"/>
      <c r="J126" s="46"/>
      <c r="K126" s="48"/>
      <c r="L126" s="48"/>
      <c r="M126" s="49"/>
    </row>
    <row r="127" spans="1:14">
      <c r="A127" s="337" t="s">
        <v>229</v>
      </c>
      <c r="B127" s="322" t="s">
        <v>17</v>
      </c>
      <c r="C127" s="111"/>
      <c r="D127" s="111"/>
      <c r="E127" s="87">
        <f>SUM(E128:E130)</f>
        <v>26</v>
      </c>
      <c r="F127" s="87">
        <f>SUM(F128:F130)</f>
        <v>31</v>
      </c>
      <c r="G127" s="87">
        <f>SUM(G128:G130)</f>
        <v>23.6</v>
      </c>
      <c r="H127" s="83">
        <f>SUM(H128:H130)</f>
        <v>7.3999999999999995</v>
      </c>
      <c r="I127" s="322" t="s">
        <v>230</v>
      </c>
      <c r="J127" s="325" t="s">
        <v>231</v>
      </c>
      <c r="K127" s="328" t="s">
        <v>184</v>
      </c>
      <c r="L127" s="331" t="s">
        <v>284</v>
      </c>
      <c r="M127" s="334" t="s">
        <v>517</v>
      </c>
    </row>
    <row r="128" spans="1:14">
      <c r="A128" s="338"/>
      <c r="B128" s="323"/>
      <c r="C128" s="110" t="s">
        <v>28</v>
      </c>
      <c r="D128" s="157" t="s">
        <v>396</v>
      </c>
      <c r="E128" s="89">
        <v>15</v>
      </c>
      <c r="F128" s="89">
        <v>15</v>
      </c>
      <c r="G128" s="88">
        <v>8.1999999999999993</v>
      </c>
      <c r="H128" s="84">
        <v>6.8</v>
      </c>
      <c r="I128" s="323"/>
      <c r="J128" s="326"/>
      <c r="K128" s="329"/>
      <c r="L128" s="332"/>
      <c r="M128" s="335"/>
    </row>
    <row r="129" spans="1:13">
      <c r="A129" s="338"/>
      <c r="B129" s="323"/>
      <c r="C129" s="79" t="s">
        <v>3</v>
      </c>
      <c r="D129" s="110" t="s">
        <v>341</v>
      </c>
      <c r="E129" s="84">
        <v>11</v>
      </c>
      <c r="F129" s="88">
        <v>11</v>
      </c>
      <c r="G129" s="89">
        <v>10.4</v>
      </c>
      <c r="H129" s="88">
        <v>0.6</v>
      </c>
      <c r="I129" s="323"/>
      <c r="J129" s="326"/>
      <c r="K129" s="329"/>
      <c r="L129" s="332"/>
      <c r="M129" s="335"/>
    </row>
    <row r="130" spans="1:13" ht="13.5" thickBot="1">
      <c r="A130" s="339"/>
      <c r="B130" s="324"/>
      <c r="C130" s="80" t="s">
        <v>52</v>
      </c>
      <c r="D130" s="80" t="s">
        <v>323</v>
      </c>
      <c r="E130" s="85">
        <v>0</v>
      </c>
      <c r="F130" s="86">
        <v>5</v>
      </c>
      <c r="G130" s="85">
        <v>5</v>
      </c>
      <c r="H130" s="86">
        <v>0</v>
      </c>
      <c r="I130" s="324"/>
      <c r="J130" s="327"/>
      <c r="K130" s="330"/>
      <c r="L130" s="333"/>
      <c r="M130" s="336"/>
    </row>
    <row r="131" spans="1:13" ht="43.35" customHeight="1" thickBot="1">
      <c r="A131" s="191" t="s">
        <v>232</v>
      </c>
      <c r="B131" s="44" t="s">
        <v>18</v>
      </c>
      <c r="C131" s="46" t="s">
        <v>5</v>
      </c>
      <c r="D131" s="46" t="s">
        <v>384</v>
      </c>
      <c r="E131" s="50">
        <v>32</v>
      </c>
      <c r="F131" s="50">
        <v>32</v>
      </c>
      <c r="G131" s="50">
        <v>32</v>
      </c>
      <c r="H131" s="50">
        <v>0</v>
      </c>
      <c r="I131" s="45" t="s">
        <v>233</v>
      </c>
      <c r="J131" s="46" t="s">
        <v>152</v>
      </c>
      <c r="K131" s="48" t="s">
        <v>234</v>
      </c>
      <c r="L131" s="48" t="s">
        <v>234</v>
      </c>
      <c r="M131" s="49" t="s">
        <v>420</v>
      </c>
    </row>
    <row r="132" spans="1:13" ht="66" customHeight="1">
      <c r="A132" s="337" t="s">
        <v>235</v>
      </c>
      <c r="B132" s="322" t="s">
        <v>19</v>
      </c>
      <c r="C132" s="78"/>
      <c r="D132" s="78"/>
      <c r="E132" s="83">
        <f>SUM(E133:E134)</f>
        <v>89.7</v>
      </c>
      <c r="F132" s="87">
        <f>SUM(F133:F134)</f>
        <v>89.7</v>
      </c>
      <c r="G132" s="83">
        <f>SUM(G133:G134)</f>
        <v>20.6</v>
      </c>
      <c r="H132" s="83">
        <f>SUM(H133:H134)</f>
        <v>69.099999999999994</v>
      </c>
      <c r="I132" s="322" t="s">
        <v>236</v>
      </c>
      <c r="J132" s="325" t="s">
        <v>152</v>
      </c>
      <c r="K132" s="328" t="s">
        <v>267</v>
      </c>
      <c r="L132" s="328" t="s">
        <v>175</v>
      </c>
      <c r="M132" s="357" t="s">
        <v>421</v>
      </c>
    </row>
    <row r="133" spans="1:13">
      <c r="A133" s="338"/>
      <c r="B133" s="323"/>
      <c r="C133" s="79" t="s">
        <v>5</v>
      </c>
      <c r="D133" s="82" t="s">
        <v>384</v>
      </c>
      <c r="E133" s="84">
        <v>41.2</v>
      </c>
      <c r="F133" s="89">
        <v>41.2</v>
      </c>
      <c r="G133" s="84">
        <v>0</v>
      </c>
      <c r="H133" s="84">
        <v>41.2</v>
      </c>
      <c r="I133" s="323"/>
      <c r="J133" s="360"/>
      <c r="K133" s="355"/>
      <c r="L133" s="355"/>
      <c r="M133" s="358"/>
    </row>
    <row r="134" spans="1:13" ht="13.5" thickBot="1">
      <c r="A134" s="339"/>
      <c r="B134" s="324"/>
      <c r="C134" s="80" t="s">
        <v>6</v>
      </c>
      <c r="D134" s="81" t="s">
        <v>344</v>
      </c>
      <c r="E134" s="85">
        <v>48.5</v>
      </c>
      <c r="F134" s="85">
        <v>48.5</v>
      </c>
      <c r="G134" s="85">
        <v>20.6</v>
      </c>
      <c r="H134" s="85">
        <v>27.9</v>
      </c>
      <c r="I134" s="324"/>
      <c r="J134" s="361"/>
      <c r="K134" s="356"/>
      <c r="L134" s="356"/>
      <c r="M134" s="359"/>
    </row>
    <row r="135" spans="1:13" ht="15" customHeight="1">
      <c r="A135" s="305" t="s">
        <v>238</v>
      </c>
      <c r="B135" s="275" t="s">
        <v>239</v>
      </c>
      <c r="C135" s="111"/>
      <c r="D135" s="78"/>
      <c r="E135" s="83">
        <f>SUM(E136:E137)</f>
        <v>4.5</v>
      </c>
      <c r="F135" s="83">
        <f>SUM(F136:F137)</f>
        <v>4.5</v>
      </c>
      <c r="G135" s="83">
        <f>SUM(G136:G137)</f>
        <v>4.5</v>
      </c>
      <c r="H135" s="83">
        <f>SUM(H136:H137)</f>
        <v>0</v>
      </c>
      <c r="I135" s="275" t="s">
        <v>240</v>
      </c>
      <c r="J135" s="263" t="s">
        <v>152</v>
      </c>
      <c r="K135" s="294" t="s">
        <v>222</v>
      </c>
      <c r="L135" s="294" t="s">
        <v>222</v>
      </c>
      <c r="M135" s="291" t="s">
        <v>422</v>
      </c>
    </row>
    <row r="136" spans="1:13">
      <c r="A136" s="306"/>
      <c r="B136" s="311"/>
      <c r="C136" s="110" t="s">
        <v>5</v>
      </c>
      <c r="D136" s="79" t="s">
        <v>384</v>
      </c>
      <c r="E136" s="84">
        <v>3.5</v>
      </c>
      <c r="F136" s="84">
        <v>3.5</v>
      </c>
      <c r="G136" s="88">
        <v>3.5</v>
      </c>
      <c r="H136" s="84">
        <v>0</v>
      </c>
      <c r="I136" s="311"/>
      <c r="J136" s="264"/>
      <c r="K136" s="295"/>
      <c r="L136" s="295"/>
      <c r="M136" s="297"/>
    </row>
    <row r="137" spans="1:13" ht="27" customHeight="1" thickBot="1">
      <c r="A137" s="307"/>
      <c r="B137" s="312"/>
      <c r="C137" s="80" t="s">
        <v>6</v>
      </c>
      <c r="D137" s="80" t="s">
        <v>344</v>
      </c>
      <c r="E137" s="85">
        <v>1</v>
      </c>
      <c r="F137" s="85">
        <v>1</v>
      </c>
      <c r="G137" s="86">
        <v>1</v>
      </c>
      <c r="H137" s="85">
        <v>0</v>
      </c>
      <c r="I137" s="312"/>
      <c r="J137" s="265"/>
      <c r="K137" s="296"/>
      <c r="L137" s="296"/>
      <c r="M137" s="298"/>
    </row>
    <row r="138" spans="1:13" ht="28.35" customHeight="1">
      <c r="A138" s="368" t="s">
        <v>241</v>
      </c>
      <c r="B138" s="371" t="s">
        <v>53</v>
      </c>
      <c r="C138" s="78"/>
      <c r="D138" s="111"/>
      <c r="E138" s="87">
        <f>SUM(E139:E140)</f>
        <v>5</v>
      </c>
      <c r="F138" s="83">
        <f>SUM(F139:F140)</f>
        <v>5</v>
      </c>
      <c r="G138" s="83">
        <f>SUM(G139:G140)</f>
        <v>0</v>
      </c>
      <c r="H138" s="83">
        <f>SUM(H139:H140)</f>
        <v>5</v>
      </c>
      <c r="I138" s="371" t="s">
        <v>242</v>
      </c>
      <c r="J138" s="374" t="s">
        <v>231</v>
      </c>
      <c r="K138" s="362" t="s">
        <v>169</v>
      </c>
      <c r="L138" s="362" t="s">
        <v>154</v>
      </c>
      <c r="M138" s="365" t="s">
        <v>423</v>
      </c>
    </row>
    <row r="139" spans="1:13">
      <c r="A139" s="369"/>
      <c r="B139" s="372"/>
      <c r="C139" s="82" t="s">
        <v>3</v>
      </c>
      <c r="D139" s="110" t="s">
        <v>341</v>
      </c>
      <c r="E139" s="89">
        <v>1</v>
      </c>
      <c r="F139" s="84">
        <v>1</v>
      </c>
      <c r="G139" s="84">
        <v>0</v>
      </c>
      <c r="H139" s="84">
        <v>1</v>
      </c>
      <c r="I139" s="372"/>
      <c r="J139" s="375"/>
      <c r="K139" s="363"/>
      <c r="L139" s="363"/>
      <c r="M139" s="366"/>
    </row>
    <row r="140" spans="1:13" ht="26.25" customHeight="1" thickBot="1">
      <c r="A140" s="370"/>
      <c r="B140" s="373"/>
      <c r="C140" s="81" t="s">
        <v>28</v>
      </c>
      <c r="D140" s="80" t="s">
        <v>396</v>
      </c>
      <c r="E140" s="85">
        <v>4</v>
      </c>
      <c r="F140" s="85">
        <v>4</v>
      </c>
      <c r="G140" s="85">
        <v>0</v>
      </c>
      <c r="H140" s="85">
        <v>4</v>
      </c>
      <c r="I140" s="373"/>
      <c r="J140" s="376"/>
      <c r="K140" s="364"/>
      <c r="L140" s="364"/>
      <c r="M140" s="367"/>
    </row>
    <row r="141" spans="1:13" ht="64.5" thickBot="1">
      <c r="A141" s="191" t="s">
        <v>243</v>
      </c>
      <c r="B141" s="44" t="s">
        <v>30</v>
      </c>
      <c r="C141" s="46" t="s">
        <v>3</v>
      </c>
      <c r="D141" s="46" t="s">
        <v>341</v>
      </c>
      <c r="E141" s="50">
        <v>7.6</v>
      </c>
      <c r="F141" s="50">
        <v>7.6</v>
      </c>
      <c r="G141" s="50">
        <v>3.9</v>
      </c>
      <c r="H141" s="50">
        <v>3.7</v>
      </c>
      <c r="I141" s="45" t="s">
        <v>244</v>
      </c>
      <c r="J141" s="46" t="s">
        <v>152</v>
      </c>
      <c r="K141" s="48" t="s">
        <v>245</v>
      </c>
      <c r="L141" s="48" t="s">
        <v>245</v>
      </c>
      <c r="M141" s="49" t="s">
        <v>518</v>
      </c>
    </row>
    <row r="142" spans="1:13" ht="39" thickBot="1">
      <c r="A142" s="205" t="s">
        <v>246</v>
      </c>
      <c r="B142" s="222" t="s">
        <v>20</v>
      </c>
      <c r="C142" s="46" t="s">
        <v>3</v>
      </c>
      <c r="D142" s="46" t="s">
        <v>341</v>
      </c>
      <c r="E142" s="50">
        <v>1.7</v>
      </c>
      <c r="F142" s="50">
        <v>1.7</v>
      </c>
      <c r="G142" s="50">
        <v>1.7</v>
      </c>
      <c r="H142" s="50">
        <v>0</v>
      </c>
      <c r="I142" s="201" t="s">
        <v>247</v>
      </c>
      <c r="J142" s="202" t="s">
        <v>152</v>
      </c>
      <c r="K142" s="203" t="s">
        <v>165</v>
      </c>
      <c r="L142" s="203" t="s">
        <v>385</v>
      </c>
      <c r="M142" s="204" t="s">
        <v>519</v>
      </c>
    </row>
    <row r="143" spans="1:13" ht="51.75" thickBot="1">
      <c r="A143" s="205" t="s">
        <v>249</v>
      </c>
      <c r="B143" s="222" t="s">
        <v>21</v>
      </c>
      <c r="C143" s="46" t="s">
        <v>3</v>
      </c>
      <c r="D143" s="46" t="s">
        <v>341</v>
      </c>
      <c r="E143" s="50">
        <v>2</v>
      </c>
      <c r="F143" s="50">
        <v>2</v>
      </c>
      <c r="G143" s="50">
        <v>1.3</v>
      </c>
      <c r="H143" s="50">
        <v>0.7</v>
      </c>
      <c r="I143" s="201" t="s">
        <v>250</v>
      </c>
      <c r="J143" s="202" t="s">
        <v>152</v>
      </c>
      <c r="K143" s="203" t="s">
        <v>251</v>
      </c>
      <c r="L143" s="203" t="s">
        <v>248</v>
      </c>
      <c r="M143" s="204" t="s">
        <v>424</v>
      </c>
    </row>
    <row r="144" spans="1:13" ht="26.1" customHeight="1">
      <c r="A144" s="368" t="s">
        <v>253</v>
      </c>
      <c r="B144" s="371" t="s">
        <v>22</v>
      </c>
      <c r="C144" s="78"/>
      <c r="D144" s="111"/>
      <c r="E144" s="83">
        <f>SUM(E145:E146)</f>
        <v>10</v>
      </c>
      <c r="F144" s="83">
        <f>SUM(F145:F146)</f>
        <v>10</v>
      </c>
      <c r="G144" s="87">
        <f>SUM(G145:G146)</f>
        <v>0</v>
      </c>
      <c r="H144" s="87">
        <f>SUM(H145:H146)</f>
        <v>10</v>
      </c>
      <c r="I144" s="371" t="s">
        <v>54</v>
      </c>
      <c r="J144" s="374" t="s">
        <v>152</v>
      </c>
      <c r="K144" s="362" t="s">
        <v>175</v>
      </c>
      <c r="L144" s="362" t="s">
        <v>154</v>
      </c>
      <c r="M144" s="365" t="s">
        <v>520</v>
      </c>
    </row>
    <row r="145" spans="1:13">
      <c r="A145" s="369"/>
      <c r="B145" s="372"/>
      <c r="C145" s="82" t="s">
        <v>3</v>
      </c>
      <c r="D145" s="110" t="s">
        <v>341</v>
      </c>
      <c r="E145" s="84">
        <v>6.5</v>
      </c>
      <c r="F145" s="88">
        <v>6.5</v>
      </c>
      <c r="G145" s="89">
        <v>0</v>
      </c>
      <c r="H145" s="88">
        <v>6.5</v>
      </c>
      <c r="I145" s="372"/>
      <c r="J145" s="375"/>
      <c r="K145" s="363"/>
      <c r="L145" s="377"/>
      <c r="M145" s="366"/>
    </row>
    <row r="146" spans="1:13" ht="13.5" thickBot="1">
      <c r="A146" s="370"/>
      <c r="B146" s="373"/>
      <c r="C146" s="81" t="s">
        <v>28</v>
      </c>
      <c r="D146" s="80" t="s">
        <v>396</v>
      </c>
      <c r="E146" s="85">
        <v>3.5</v>
      </c>
      <c r="F146" s="86">
        <v>3.5</v>
      </c>
      <c r="G146" s="85">
        <v>0</v>
      </c>
      <c r="H146" s="86">
        <v>3.5</v>
      </c>
      <c r="I146" s="373"/>
      <c r="J146" s="376"/>
      <c r="K146" s="364"/>
      <c r="L146" s="378"/>
      <c r="M146" s="367"/>
    </row>
    <row r="147" spans="1:13" s="169" customFormat="1" ht="26.25" hidden="1" thickBot="1">
      <c r="A147" s="192" t="s">
        <v>425</v>
      </c>
      <c r="B147" s="138" t="s">
        <v>426</v>
      </c>
      <c r="C147" s="139"/>
      <c r="D147" s="139"/>
      <c r="E147" s="140">
        <v>0</v>
      </c>
      <c r="F147" s="140">
        <v>0</v>
      </c>
      <c r="G147" s="140">
        <v>0</v>
      </c>
      <c r="H147" s="140">
        <v>0</v>
      </c>
      <c r="I147" s="158"/>
      <c r="J147" s="139"/>
      <c r="K147" s="159"/>
      <c r="L147" s="159"/>
      <c r="M147" s="160"/>
    </row>
    <row r="148" spans="1:13" ht="27.6" customHeight="1">
      <c r="A148" s="342" t="s">
        <v>254</v>
      </c>
      <c r="B148" s="345" t="s">
        <v>427</v>
      </c>
      <c r="C148" s="78"/>
      <c r="D148" s="78"/>
      <c r="E148" s="83">
        <f>SUM(E149:E150)</f>
        <v>80</v>
      </c>
      <c r="F148" s="87">
        <f>SUM(F149:F150)</f>
        <v>80</v>
      </c>
      <c r="G148" s="83">
        <f>SUM(G149:G150)</f>
        <v>28.4</v>
      </c>
      <c r="H148" s="87">
        <f>SUM(H149:H150)</f>
        <v>51.6</v>
      </c>
      <c r="I148" s="117" t="s">
        <v>257</v>
      </c>
      <c r="J148" s="78" t="s">
        <v>255</v>
      </c>
      <c r="K148" s="125" t="s">
        <v>256</v>
      </c>
      <c r="L148" s="125" t="s">
        <v>256</v>
      </c>
      <c r="M148" s="126" t="s">
        <v>428</v>
      </c>
    </row>
    <row r="149" spans="1:13" ht="38.25">
      <c r="A149" s="343"/>
      <c r="B149" s="346"/>
      <c r="C149" s="79" t="s">
        <v>6</v>
      </c>
      <c r="D149" s="82" t="s">
        <v>344</v>
      </c>
      <c r="E149" s="88">
        <v>50</v>
      </c>
      <c r="F149" s="88">
        <v>50</v>
      </c>
      <c r="G149" s="84">
        <v>0</v>
      </c>
      <c r="H149" s="89">
        <v>50</v>
      </c>
      <c r="I149" s="223" t="s">
        <v>259</v>
      </c>
      <c r="J149" s="224" t="s">
        <v>255</v>
      </c>
      <c r="K149" s="225" t="s">
        <v>256</v>
      </c>
      <c r="L149" s="226" t="s">
        <v>154</v>
      </c>
      <c r="M149" s="227" t="s">
        <v>480</v>
      </c>
    </row>
    <row r="150" spans="1:13" ht="15" customHeight="1" thickBot="1">
      <c r="A150" s="344"/>
      <c r="B150" s="347"/>
      <c r="C150" s="80" t="s">
        <v>5</v>
      </c>
      <c r="D150" s="80" t="s">
        <v>384</v>
      </c>
      <c r="E150" s="86">
        <v>30</v>
      </c>
      <c r="F150" s="86">
        <v>30</v>
      </c>
      <c r="G150" s="85">
        <v>28.4</v>
      </c>
      <c r="H150" s="85">
        <v>1.6</v>
      </c>
      <c r="I150" s="119"/>
      <c r="J150" s="81"/>
      <c r="K150" s="121"/>
      <c r="L150" s="124"/>
      <c r="M150" s="149"/>
    </row>
    <row r="151" spans="1:13" ht="13.35" customHeight="1">
      <c r="A151" s="348" t="s">
        <v>260</v>
      </c>
      <c r="B151" s="302" t="s">
        <v>426</v>
      </c>
      <c r="C151" s="78"/>
      <c r="D151" s="78"/>
      <c r="E151" s="83">
        <f>SUM(E152:E153)</f>
        <v>118.30000000000001</v>
      </c>
      <c r="F151" s="83">
        <f>SUM(F152:F153)</f>
        <v>118.30000000000001</v>
      </c>
      <c r="G151" s="83">
        <f>SUM(G152:G153)</f>
        <v>118.30000000000001</v>
      </c>
      <c r="H151" s="87">
        <f>SUM(H152:H153)</f>
        <v>0</v>
      </c>
      <c r="I151" s="275" t="s">
        <v>261</v>
      </c>
      <c r="J151" s="263" t="s">
        <v>255</v>
      </c>
      <c r="K151" s="294" t="s">
        <v>256</v>
      </c>
      <c r="L151" s="294" t="s">
        <v>256</v>
      </c>
      <c r="M151" s="291" t="s">
        <v>481</v>
      </c>
    </row>
    <row r="152" spans="1:13" ht="13.35" customHeight="1">
      <c r="A152" s="349"/>
      <c r="B152" s="353"/>
      <c r="C152" s="79" t="s">
        <v>6</v>
      </c>
      <c r="D152" s="82" t="s">
        <v>344</v>
      </c>
      <c r="E152" s="84">
        <v>44.1</v>
      </c>
      <c r="F152" s="84">
        <v>44.1</v>
      </c>
      <c r="G152" s="84">
        <v>44.1</v>
      </c>
      <c r="H152" s="89">
        <v>0</v>
      </c>
      <c r="I152" s="311"/>
      <c r="J152" s="264"/>
      <c r="K152" s="295"/>
      <c r="L152" s="379"/>
      <c r="M152" s="292"/>
    </row>
    <row r="153" spans="1:13" ht="13.5" customHeight="1" thickBot="1">
      <c r="A153" s="350"/>
      <c r="B153" s="354"/>
      <c r="C153" s="80" t="s">
        <v>28</v>
      </c>
      <c r="D153" s="81" t="s">
        <v>396</v>
      </c>
      <c r="E153" s="85">
        <v>74.2</v>
      </c>
      <c r="F153" s="85">
        <v>74.2</v>
      </c>
      <c r="G153" s="85">
        <v>74.2</v>
      </c>
      <c r="H153" s="85">
        <v>0</v>
      </c>
      <c r="I153" s="312"/>
      <c r="J153" s="265"/>
      <c r="K153" s="296"/>
      <c r="L153" s="320"/>
      <c r="M153" s="293"/>
    </row>
    <row r="154" spans="1:13">
      <c r="A154" s="305" t="s">
        <v>429</v>
      </c>
      <c r="B154" s="275" t="s">
        <v>430</v>
      </c>
      <c r="C154" s="78"/>
      <c r="D154" s="78"/>
      <c r="E154" s="87">
        <f>SUM(E155:E158)</f>
        <v>0</v>
      </c>
      <c r="F154" s="83">
        <f>SUM(F155:F158)</f>
        <v>233.79999999999998</v>
      </c>
      <c r="G154" s="83">
        <f>SUM(G155:G158)</f>
        <v>233.79999999999998</v>
      </c>
      <c r="H154" s="83">
        <f>SUM(H155:H158)</f>
        <v>0</v>
      </c>
      <c r="I154" s="275" t="s">
        <v>431</v>
      </c>
      <c r="J154" s="263" t="s">
        <v>152</v>
      </c>
      <c r="K154" s="294" t="s">
        <v>432</v>
      </c>
      <c r="L154" s="294" t="s">
        <v>432</v>
      </c>
      <c r="M154" s="291" t="s">
        <v>521</v>
      </c>
    </row>
    <row r="155" spans="1:13">
      <c r="A155" s="351"/>
      <c r="B155" s="276"/>
      <c r="C155" s="79" t="s">
        <v>3</v>
      </c>
      <c r="D155" s="79" t="s">
        <v>341</v>
      </c>
      <c r="E155" s="116">
        <v>0</v>
      </c>
      <c r="F155" s="84">
        <v>113.6</v>
      </c>
      <c r="G155" s="88">
        <v>113.6</v>
      </c>
      <c r="H155" s="84">
        <v>0</v>
      </c>
      <c r="I155" s="276"/>
      <c r="J155" s="264"/>
      <c r="K155" s="379"/>
      <c r="L155" s="379"/>
      <c r="M155" s="292"/>
    </row>
    <row r="156" spans="1:13">
      <c r="A156" s="351"/>
      <c r="B156" s="276"/>
      <c r="C156" s="79" t="s">
        <v>433</v>
      </c>
      <c r="D156" s="79" t="s">
        <v>434</v>
      </c>
      <c r="E156" s="116">
        <v>0</v>
      </c>
      <c r="F156" s="84">
        <v>39.9</v>
      </c>
      <c r="G156" s="88">
        <v>39.9</v>
      </c>
      <c r="H156" s="84">
        <v>0</v>
      </c>
      <c r="I156" s="276"/>
      <c r="J156" s="264"/>
      <c r="K156" s="379"/>
      <c r="L156" s="379"/>
      <c r="M156" s="292"/>
    </row>
    <row r="157" spans="1:13">
      <c r="A157" s="351"/>
      <c r="B157" s="276"/>
      <c r="C157" s="79" t="s">
        <v>435</v>
      </c>
      <c r="D157" s="79" t="s">
        <v>436</v>
      </c>
      <c r="E157" s="89">
        <v>0</v>
      </c>
      <c r="F157" s="84">
        <v>72.2</v>
      </c>
      <c r="G157" s="89">
        <v>72.2</v>
      </c>
      <c r="H157" s="88">
        <v>0</v>
      </c>
      <c r="I157" s="276"/>
      <c r="J157" s="264"/>
      <c r="K157" s="379"/>
      <c r="L157" s="379"/>
      <c r="M157" s="292"/>
    </row>
    <row r="158" spans="1:13" ht="13.5" thickBot="1">
      <c r="A158" s="352"/>
      <c r="B158" s="277"/>
      <c r="C158" s="80" t="s">
        <v>437</v>
      </c>
      <c r="D158" s="80" t="s">
        <v>325</v>
      </c>
      <c r="E158" s="85">
        <v>0</v>
      </c>
      <c r="F158" s="85">
        <v>8.1</v>
      </c>
      <c r="G158" s="85">
        <v>8.1</v>
      </c>
      <c r="H158" s="86">
        <v>0</v>
      </c>
      <c r="I158" s="277"/>
      <c r="J158" s="265"/>
      <c r="K158" s="320"/>
      <c r="L158" s="320"/>
      <c r="M158" s="293"/>
    </row>
    <row r="159" spans="1:13" ht="44.1" customHeight="1" thickBot="1">
      <c r="A159" s="197" t="s">
        <v>438</v>
      </c>
      <c r="B159" s="66" t="s">
        <v>439</v>
      </c>
      <c r="C159" s="63"/>
      <c r="D159" s="63"/>
      <c r="E159" s="67">
        <v>0</v>
      </c>
      <c r="F159" s="67">
        <v>0</v>
      </c>
      <c r="G159" s="67">
        <v>0</v>
      </c>
      <c r="H159" s="67">
        <v>0</v>
      </c>
      <c r="I159" s="62" t="s">
        <v>440</v>
      </c>
      <c r="J159" s="63" t="s">
        <v>152</v>
      </c>
      <c r="K159" s="64" t="s">
        <v>175</v>
      </c>
      <c r="L159" s="64" t="s">
        <v>154</v>
      </c>
      <c r="M159" s="49" t="s">
        <v>522</v>
      </c>
    </row>
    <row r="160" spans="1:13" ht="39" hidden="1" thickBot="1">
      <c r="A160" s="192" t="s">
        <v>262</v>
      </c>
      <c r="B160" s="138" t="s">
        <v>263</v>
      </c>
      <c r="C160" s="139"/>
      <c r="D160" s="139"/>
      <c r="E160" s="141">
        <f>SUM(E161:E161)</f>
        <v>10</v>
      </c>
      <c r="F160" s="141">
        <f>SUM(F161:F161)</f>
        <v>6.7</v>
      </c>
      <c r="G160" s="141">
        <f>SUM(G161:G161)</f>
        <v>6.7</v>
      </c>
      <c r="H160" s="141">
        <f>SUM(H161:H161)</f>
        <v>0</v>
      </c>
      <c r="I160" s="45"/>
      <c r="J160" s="46"/>
      <c r="K160" s="48"/>
      <c r="L160" s="48"/>
      <c r="M160" s="49"/>
    </row>
    <row r="161" spans="1:13" ht="39" thickBot="1">
      <c r="A161" s="194" t="s">
        <v>264</v>
      </c>
      <c r="B161" s="73" t="s">
        <v>263</v>
      </c>
      <c r="C161" s="46" t="s">
        <v>3</v>
      </c>
      <c r="D161" s="46" t="s">
        <v>341</v>
      </c>
      <c r="E161" s="50">
        <v>10</v>
      </c>
      <c r="F161" s="50">
        <v>6.7</v>
      </c>
      <c r="G161" s="50">
        <v>6.7</v>
      </c>
      <c r="H161" s="50">
        <v>0</v>
      </c>
      <c r="I161" s="45" t="s">
        <v>265</v>
      </c>
      <c r="J161" s="46" t="s">
        <v>152</v>
      </c>
      <c r="K161" s="48" t="s">
        <v>178</v>
      </c>
      <c r="L161" s="48" t="s">
        <v>267</v>
      </c>
      <c r="M161" s="49" t="s">
        <v>523</v>
      </c>
    </row>
    <row r="162" spans="1:13" s="161" customFormat="1" ht="15.6" hidden="1" customHeight="1" thickBot="1">
      <c r="A162" s="195" t="s">
        <v>268</v>
      </c>
      <c r="B162" s="176" t="s">
        <v>269</v>
      </c>
      <c r="C162" s="139"/>
      <c r="D162" s="139"/>
      <c r="E162" s="141">
        <f>SUM(E163:E164)</f>
        <v>5.4</v>
      </c>
      <c r="F162" s="141">
        <f>SUM(F163:F164)</f>
        <v>18.899999999999999</v>
      </c>
      <c r="G162" s="141">
        <f>SUM(G163:G164)</f>
        <v>15.3</v>
      </c>
      <c r="H162" s="141">
        <f>SUM(H163:H164)</f>
        <v>3.6</v>
      </c>
      <c r="I162" s="62"/>
      <c r="J162" s="63"/>
      <c r="K162" s="64"/>
      <c r="L162" s="64"/>
      <c r="M162" s="65"/>
    </row>
    <row r="163" spans="1:13" s="161" customFormat="1" ht="26.25" thickBot="1">
      <c r="A163" s="196" t="s">
        <v>270</v>
      </c>
      <c r="B163" s="177" t="s">
        <v>496</v>
      </c>
      <c r="C163" s="63" t="s">
        <v>4</v>
      </c>
      <c r="D163" s="63" t="s">
        <v>441</v>
      </c>
      <c r="E163" s="67">
        <v>5.4</v>
      </c>
      <c r="F163" s="67">
        <v>5.4</v>
      </c>
      <c r="G163" s="67">
        <v>5.4</v>
      </c>
      <c r="H163" s="67">
        <v>0</v>
      </c>
      <c r="I163" s="62" t="s">
        <v>271</v>
      </c>
      <c r="J163" s="63" t="s">
        <v>152</v>
      </c>
      <c r="K163" s="64" t="s">
        <v>175</v>
      </c>
      <c r="L163" s="64" t="s">
        <v>175</v>
      </c>
      <c r="M163" s="65" t="s">
        <v>442</v>
      </c>
    </row>
    <row r="164" spans="1:13" s="161" customFormat="1" ht="26.1" hidden="1" customHeight="1">
      <c r="A164" s="269" t="s">
        <v>272</v>
      </c>
      <c r="B164" s="272" t="s">
        <v>273</v>
      </c>
      <c r="C164" s="139"/>
      <c r="D164" s="139"/>
      <c r="E164" s="141">
        <f>SUM(E165:E166)</f>
        <v>0</v>
      </c>
      <c r="F164" s="141">
        <f>SUM(F165:F166)</f>
        <v>13.5</v>
      </c>
      <c r="G164" s="141">
        <f>SUM(G165:G166)</f>
        <v>9.9</v>
      </c>
      <c r="H164" s="141">
        <f>SUM(H165:H166)</f>
        <v>3.6</v>
      </c>
      <c r="I164" s="272" t="s">
        <v>443</v>
      </c>
      <c r="J164" s="272" t="s">
        <v>73</v>
      </c>
      <c r="K164" s="380" t="s">
        <v>154</v>
      </c>
      <c r="L164" s="380" t="s">
        <v>154</v>
      </c>
      <c r="M164" s="383"/>
    </row>
    <row r="165" spans="1:13" s="161" customFormat="1" ht="13.5" hidden="1" thickBot="1">
      <c r="A165" s="270"/>
      <c r="B165" s="273"/>
      <c r="C165" s="143" t="s">
        <v>4</v>
      </c>
      <c r="D165" s="143" t="s">
        <v>371</v>
      </c>
      <c r="E165" s="109">
        <v>0</v>
      </c>
      <c r="F165" s="109">
        <v>8.6</v>
      </c>
      <c r="G165" s="109">
        <v>8.6</v>
      </c>
      <c r="H165" s="109">
        <v>0</v>
      </c>
      <c r="I165" s="273"/>
      <c r="J165" s="386"/>
      <c r="K165" s="381"/>
      <c r="L165" s="381"/>
      <c r="M165" s="384"/>
    </row>
    <row r="166" spans="1:13" s="161" customFormat="1" ht="13.5" hidden="1" thickBot="1">
      <c r="A166" s="271"/>
      <c r="B166" s="274"/>
      <c r="C166" s="143" t="s">
        <v>33</v>
      </c>
      <c r="D166" s="143" t="s">
        <v>324</v>
      </c>
      <c r="E166" s="109">
        <v>0</v>
      </c>
      <c r="F166" s="109">
        <v>4.9000000000000004</v>
      </c>
      <c r="G166" s="109">
        <v>1.3</v>
      </c>
      <c r="H166" s="109">
        <v>3.6</v>
      </c>
      <c r="I166" s="274"/>
      <c r="J166" s="387"/>
      <c r="K166" s="382"/>
      <c r="L166" s="382"/>
      <c r="M166" s="385"/>
    </row>
    <row r="167" spans="1:13" ht="51.75" thickBot="1">
      <c r="A167" s="190" t="s">
        <v>274</v>
      </c>
      <c r="B167" s="38" t="s">
        <v>275</v>
      </c>
      <c r="C167" s="40"/>
      <c r="D167" s="40"/>
      <c r="E167" s="41">
        <f t="shared" ref="E167:H168" si="0">SUM(E168:E168)</f>
        <v>553.5</v>
      </c>
      <c r="F167" s="41">
        <f t="shared" si="0"/>
        <v>523.5</v>
      </c>
      <c r="G167" s="41">
        <f t="shared" si="0"/>
        <v>339.8</v>
      </c>
      <c r="H167" s="41">
        <f t="shared" si="0"/>
        <v>183.7</v>
      </c>
      <c r="I167" s="39"/>
      <c r="J167" s="40"/>
      <c r="K167" s="42"/>
      <c r="L167" s="42"/>
      <c r="M167" s="43"/>
    </row>
    <row r="168" spans="1:13" ht="39" thickBot="1">
      <c r="A168" s="191" t="s">
        <v>276</v>
      </c>
      <c r="B168" s="44" t="s">
        <v>277</v>
      </c>
      <c r="C168" s="46"/>
      <c r="D168" s="46"/>
      <c r="E168" s="47">
        <f t="shared" si="0"/>
        <v>553.5</v>
      </c>
      <c r="F168" s="47">
        <f t="shared" si="0"/>
        <v>523.5</v>
      </c>
      <c r="G168" s="47">
        <f t="shared" si="0"/>
        <v>339.8</v>
      </c>
      <c r="H168" s="47">
        <f t="shared" si="0"/>
        <v>183.7</v>
      </c>
      <c r="I168" s="45"/>
      <c r="J168" s="46"/>
      <c r="K168" s="48"/>
      <c r="L168" s="48"/>
      <c r="M168" s="49"/>
    </row>
    <row r="169" spans="1:13" ht="18.600000000000001" customHeight="1">
      <c r="A169" s="305" t="s">
        <v>278</v>
      </c>
      <c r="B169" s="275" t="s">
        <v>26</v>
      </c>
      <c r="C169" s="78"/>
      <c r="D169" s="78"/>
      <c r="E169" s="83">
        <f>SUM(E170:E178)</f>
        <v>553.5</v>
      </c>
      <c r="F169" s="87">
        <f>SUM(F170:F178)</f>
        <v>523.5</v>
      </c>
      <c r="G169" s="87">
        <f>SUM(G170:G178)</f>
        <v>339.8</v>
      </c>
      <c r="H169" s="87">
        <f>SUM(H170:H178)</f>
        <v>183.7</v>
      </c>
      <c r="I169" s="117" t="s">
        <v>280</v>
      </c>
      <c r="J169" s="78" t="s">
        <v>152</v>
      </c>
      <c r="K169" s="125" t="s">
        <v>266</v>
      </c>
      <c r="L169" s="125" t="s">
        <v>237</v>
      </c>
      <c r="M169" s="126" t="s">
        <v>444</v>
      </c>
    </row>
    <row r="170" spans="1:13" ht="25.5">
      <c r="A170" s="306"/>
      <c r="B170" s="311"/>
      <c r="C170" s="79" t="s">
        <v>3</v>
      </c>
      <c r="D170" s="82" t="s">
        <v>341</v>
      </c>
      <c r="E170" s="84">
        <v>553.5</v>
      </c>
      <c r="F170" s="89">
        <v>523.5</v>
      </c>
      <c r="G170" s="88">
        <v>339.8</v>
      </c>
      <c r="H170" s="89">
        <v>183.7</v>
      </c>
      <c r="I170" s="118" t="s">
        <v>445</v>
      </c>
      <c r="J170" s="82" t="s">
        <v>152</v>
      </c>
      <c r="K170" s="122" t="s">
        <v>446</v>
      </c>
      <c r="L170" s="122" t="s">
        <v>446</v>
      </c>
      <c r="M170" s="127"/>
    </row>
    <row r="171" spans="1:13" ht="38.25">
      <c r="A171" s="306"/>
      <c r="B171" s="311"/>
      <c r="C171" s="79"/>
      <c r="D171" s="82"/>
      <c r="E171" s="115">
        <v>0</v>
      </c>
      <c r="F171" s="115">
        <v>0</v>
      </c>
      <c r="G171" s="113">
        <v>0</v>
      </c>
      <c r="H171" s="114">
        <v>0</v>
      </c>
      <c r="I171" s="118" t="s">
        <v>447</v>
      </c>
      <c r="J171" s="110" t="s">
        <v>152</v>
      </c>
      <c r="K171" s="122" t="s">
        <v>175</v>
      </c>
      <c r="L171" s="122" t="s">
        <v>175</v>
      </c>
      <c r="M171" s="129" t="s">
        <v>448</v>
      </c>
    </row>
    <row r="172" spans="1:13">
      <c r="A172" s="306"/>
      <c r="B172" s="311"/>
      <c r="C172" s="82"/>
      <c r="D172" s="110"/>
      <c r="E172" s="115">
        <v>0</v>
      </c>
      <c r="F172" s="113">
        <v>0</v>
      </c>
      <c r="G172" s="114">
        <v>0</v>
      </c>
      <c r="H172" s="115">
        <v>0</v>
      </c>
      <c r="I172" s="118" t="s">
        <v>279</v>
      </c>
      <c r="J172" s="79" t="s">
        <v>152</v>
      </c>
      <c r="K172" s="165" t="s">
        <v>449</v>
      </c>
      <c r="L172" s="123" t="s">
        <v>449</v>
      </c>
      <c r="M172" s="127"/>
    </row>
    <row r="173" spans="1:13">
      <c r="A173" s="306"/>
      <c r="B173" s="311"/>
      <c r="C173" s="110"/>
      <c r="D173" s="82"/>
      <c r="E173" s="115">
        <v>0</v>
      </c>
      <c r="F173" s="115">
        <v>0</v>
      </c>
      <c r="G173" s="114">
        <v>0</v>
      </c>
      <c r="H173" s="162">
        <v>0</v>
      </c>
      <c r="I173" s="118" t="s">
        <v>282</v>
      </c>
      <c r="J173" s="79" t="s">
        <v>152</v>
      </c>
      <c r="K173" s="123" t="s">
        <v>177</v>
      </c>
      <c r="L173" s="151" t="s">
        <v>177</v>
      </c>
      <c r="M173" s="127" t="s">
        <v>450</v>
      </c>
    </row>
    <row r="174" spans="1:13">
      <c r="A174" s="306"/>
      <c r="B174" s="311"/>
      <c r="C174" s="82"/>
      <c r="D174" s="110"/>
      <c r="E174" s="113">
        <v>0</v>
      </c>
      <c r="F174" s="115">
        <v>0</v>
      </c>
      <c r="G174" s="115">
        <v>0</v>
      </c>
      <c r="H174" s="113">
        <v>0</v>
      </c>
      <c r="I174" s="118" t="s">
        <v>283</v>
      </c>
      <c r="J174" s="79" t="s">
        <v>152</v>
      </c>
      <c r="K174" s="122" t="s">
        <v>392</v>
      </c>
      <c r="L174" s="122" t="s">
        <v>392</v>
      </c>
      <c r="M174" s="129"/>
    </row>
    <row r="175" spans="1:13" ht="89.25">
      <c r="A175" s="306"/>
      <c r="B175" s="311"/>
      <c r="C175" s="110"/>
      <c r="D175" s="82"/>
      <c r="E175" s="114">
        <v>0</v>
      </c>
      <c r="F175" s="115">
        <v>0</v>
      </c>
      <c r="G175" s="115">
        <v>0</v>
      </c>
      <c r="H175" s="114">
        <v>0</v>
      </c>
      <c r="I175" s="163" t="s">
        <v>281</v>
      </c>
      <c r="J175" s="164" t="s">
        <v>152</v>
      </c>
      <c r="K175" s="166" t="s">
        <v>153</v>
      </c>
      <c r="L175" s="166" t="s">
        <v>153</v>
      </c>
      <c r="M175" s="167" t="s">
        <v>524</v>
      </c>
    </row>
    <row r="176" spans="1:13" ht="51">
      <c r="A176" s="306"/>
      <c r="B176" s="311"/>
      <c r="C176" s="79"/>
      <c r="D176" s="110"/>
      <c r="E176" s="115">
        <v>0</v>
      </c>
      <c r="F176" s="113">
        <v>0</v>
      </c>
      <c r="G176" s="115">
        <v>0</v>
      </c>
      <c r="H176" s="115">
        <v>0</v>
      </c>
      <c r="I176" s="118" t="s">
        <v>526</v>
      </c>
      <c r="J176" s="82" t="s">
        <v>152</v>
      </c>
      <c r="K176" s="122" t="s">
        <v>451</v>
      </c>
      <c r="L176" s="151" t="s">
        <v>451</v>
      </c>
      <c r="M176" s="155" t="s">
        <v>525</v>
      </c>
    </row>
    <row r="177" spans="1:13" ht="63.75">
      <c r="A177" s="306"/>
      <c r="B177" s="311"/>
      <c r="C177" s="79"/>
      <c r="D177" s="82"/>
      <c r="E177" s="113">
        <v>0</v>
      </c>
      <c r="F177" s="115">
        <v>0</v>
      </c>
      <c r="G177" s="113">
        <v>0</v>
      </c>
      <c r="H177" s="115">
        <v>0</v>
      </c>
      <c r="I177" s="118" t="s">
        <v>452</v>
      </c>
      <c r="J177" s="82" t="s">
        <v>152</v>
      </c>
      <c r="K177" s="122" t="s">
        <v>222</v>
      </c>
      <c r="L177" s="122" t="s">
        <v>222</v>
      </c>
      <c r="M177" s="129" t="s">
        <v>527</v>
      </c>
    </row>
    <row r="178" spans="1:13" ht="39" thickBot="1">
      <c r="A178" s="307"/>
      <c r="B178" s="312"/>
      <c r="C178" s="80"/>
      <c r="D178" s="80"/>
      <c r="E178" s="112">
        <v>0</v>
      </c>
      <c r="F178" s="137">
        <v>0</v>
      </c>
      <c r="G178" s="112">
        <v>0</v>
      </c>
      <c r="H178" s="137">
        <v>0</v>
      </c>
      <c r="I178" s="119" t="s">
        <v>453</v>
      </c>
      <c r="J178" s="81" t="s">
        <v>152</v>
      </c>
      <c r="K178" s="124" t="s">
        <v>154</v>
      </c>
      <c r="L178" s="121" t="s">
        <v>154</v>
      </c>
      <c r="M178" s="149" t="s">
        <v>528</v>
      </c>
    </row>
    <row r="179" spans="1:13" ht="39" thickBot="1">
      <c r="A179" s="190" t="s">
        <v>285</v>
      </c>
      <c r="B179" s="38" t="s">
        <v>286</v>
      </c>
      <c r="C179" s="40"/>
      <c r="D179" s="40"/>
      <c r="E179" s="41">
        <f>SUM(E180:E180)</f>
        <v>46.9</v>
      </c>
      <c r="F179" s="41">
        <f>SUM(F180:F180)</f>
        <v>46.9</v>
      </c>
      <c r="G179" s="41">
        <f>SUM(G180:G180)</f>
        <v>3.6</v>
      </c>
      <c r="H179" s="41">
        <f>SUM(H180:H180)</f>
        <v>43.3</v>
      </c>
      <c r="I179" s="39"/>
      <c r="J179" s="40"/>
      <c r="K179" s="42"/>
      <c r="L179" s="42"/>
      <c r="M179" s="43"/>
    </row>
    <row r="180" spans="1:13" ht="26.25" thickBot="1">
      <c r="A180" s="191" t="s">
        <v>287</v>
      </c>
      <c r="B180" s="44" t="s">
        <v>497</v>
      </c>
      <c r="C180" s="46"/>
      <c r="D180" s="46"/>
      <c r="E180" s="47">
        <f>E181+E182+E185+E186+E187+E188</f>
        <v>46.9</v>
      </c>
      <c r="F180" s="47">
        <f>F181+F182+F185+F186+F187+F188</f>
        <v>46.9</v>
      </c>
      <c r="G180" s="47">
        <f>G181+G182+G185+G186+G187+G188</f>
        <v>3.6</v>
      </c>
      <c r="H180" s="47">
        <f>H181+H182+H185+H186+H187+H188</f>
        <v>43.3</v>
      </c>
      <c r="I180" s="45"/>
      <c r="J180" s="46"/>
      <c r="K180" s="48"/>
      <c r="L180" s="48"/>
      <c r="M180" s="49"/>
    </row>
    <row r="181" spans="1:13" ht="51.75" hidden="1" thickBot="1">
      <c r="A181" s="192" t="s">
        <v>288</v>
      </c>
      <c r="B181" s="138" t="s">
        <v>35</v>
      </c>
      <c r="C181" s="139" t="s">
        <v>28</v>
      </c>
      <c r="D181" s="139" t="s">
        <v>396</v>
      </c>
      <c r="E181" s="140">
        <v>0</v>
      </c>
      <c r="F181" s="140">
        <v>0</v>
      </c>
      <c r="G181" s="140">
        <v>0</v>
      </c>
      <c r="H181" s="140">
        <v>0</v>
      </c>
      <c r="I181" s="158" t="s">
        <v>289</v>
      </c>
      <c r="J181" s="139" t="s">
        <v>152</v>
      </c>
      <c r="K181" s="159" t="s">
        <v>154</v>
      </c>
      <c r="L181" s="159" t="s">
        <v>175</v>
      </c>
      <c r="M181" s="160" t="s">
        <v>454</v>
      </c>
    </row>
    <row r="182" spans="1:13" ht="17.850000000000001" customHeight="1">
      <c r="A182" s="305" t="s">
        <v>290</v>
      </c>
      <c r="B182" s="308" t="s">
        <v>291</v>
      </c>
      <c r="C182" s="63"/>
      <c r="D182" s="63"/>
      <c r="E182" s="69">
        <f>SUM(E183:E184)</f>
        <v>7.9</v>
      </c>
      <c r="F182" s="69">
        <f>SUM(F183:F184)</f>
        <v>7.9</v>
      </c>
      <c r="G182" s="69">
        <f>SUM(G183:G184)</f>
        <v>3.6</v>
      </c>
      <c r="H182" s="69">
        <f>SUM(H183:H184)</f>
        <v>4.3</v>
      </c>
      <c r="I182" s="70" t="s">
        <v>292</v>
      </c>
      <c r="J182" s="71" t="s">
        <v>152</v>
      </c>
      <c r="K182" s="72" t="s">
        <v>154</v>
      </c>
      <c r="L182" s="72" t="s">
        <v>154</v>
      </c>
      <c r="M182" s="37" t="s">
        <v>456</v>
      </c>
    </row>
    <row r="183" spans="1:13" ht="90" thickBot="1">
      <c r="A183" s="389"/>
      <c r="B183" s="390"/>
      <c r="C183" s="34" t="s">
        <v>28</v>
      </c>
      <c r="D183" s="34" t="s">
        <v>396</v>
      </c>
      <c r="E183" s="35">
        <v>7.9</v>
      </c>
      <c r="F183" s="35">
        <v>7.9</v>
      </c>
      <c r="G183" s="35">
        <v>3.6</v>
      </c>
      <c r="H183" s="35">
        <v>4.3</v>
      </c>
      <c r="I183" s="33" t="s">
        <v>166</v>
      </c>
      <c r="J183" s="34" t="s">
        <v>73</v>
      </c>
      <c r="K183" s="168">
        <v>66</v>
      </c>
      <c r="L183" s="36" t="s">
        <v>455</v>
      </c>
      <c r="M183" s="37" t="s">
        <v>529</v>
      </c>
    </row>
    <row r="184" spans="1:13" ht="16.5" hidden="1" customHeight="1" thickBot="1">
      <c r="A184" s="189"/>
      <c r="B184" s="32"/>
      <c r="C184" s="34"/>
      <c r="D184" s="34"/>
      <c r="E184" s="109">
        <v>0</v>
      </c>
      <c r="F184" s="109">
        <v>0</v>
      </c>
      <c r="G184" s="109">
        <v>0</v>
      </c>
      <c r="H184" s="109">
        <v>0</v>
      </c>
      <c r="I184" s="70"/>
      <c r="J184" s="71"/>
      <c r="K184" s="72"/>
      <c r="L184" s="72"/>
      <c r="M184" s="37"/>
    </row>
    <row r="185" spans="1:13" ht="77.25" thickBot="1">
      <c r="A185" s="191" t="s">
        <v>293</v>
      </c>
      <c r="B185" s="66" t="s">
        <v>294</v>
      </c>
      <c r="C185" s="63" t="s">
        <v>3</v>
      </c>
      <c r="D185" s="63" t="s">
        <v>341</v>
      </c>
      <c r="E185" s="67">
        <v>39</v>
      </c>
      <c r="F185" s="67">
        <v>39</v>
      </c>
      <c r="G185" s="67">
        <v>0</v>
      </c>
      <c r="H185" s="67">
        <v>39</v>
      </c>
      <c r="I185" s="62" t="s">
        <v>295</v>
      </c>
      <c r="J185" s="63" t="s">
        <v>152</v>
      </c>
      <c r="K185" s="68">
        <v>0</v>
      </c>
      <c r="L185" s="64" t="s">
        <v>154</v>
      </c>
      <c r="M185" s="65" t="s">
        <v>530</v>
      </c>
    </row>
    <row r="186" spans="1:13" ht="102.75" thickBot="1">
      <c r="A186" s="197" t="s">
        <v>457</v>
      </c>
      <c r="B186" s="66" t="s">
        <v>458</v>
      </c>
      <c r="C186" s="63"/>
      <c r="D186" s="63"/>
      <c r="E186" s="67">
        <v>0</v>
      </c>
      <c r="F186" s="67">
        <v>0</v>
      </c>
      <c r="G186" s="67">
        <v>0</v>
      </c>
      <c r="H186" s="67">
        <v>0</v>
      </c>
      <c r="I186" s="62" t="s">
        <v>459</v>
      </c>
      <c r="J186" s="63" t="s">
        <v>152</v>
      </c>
      <c r="K186" s="64" t="s">
        <v>175</v>
      </c>
      <c r="L186" s="68">
        <v>1</v>
      </c>
      <c r="M186" s="65" t="s">
        <v>531</v>
      </c>
    </row>
    <row r="187" spans="1:13" ht="104.25" customHeight="1" thickBot="1">
      <c r="A187" s="197" t="s">
        <v>460</v>
      </c>
      <c r="B187" s="66" t="s">
        <v>461</v>
      </c>
      <c r="C187" s="63"/>
      <c r="D187" s="63"/>
      <c r="E187" s="67">
        <v>0</v>
      </c>
      <c r="F187" s="67">
        <v>0</v>
      </c>
      <c r="G187" s="67">
        <v>0</v>
      </c>
      <c r="H187" s="67">
        <v>0</v>
      </c>
      <c r="I187" s="62" t="s">
        <v>462</v>
      </c>
      <c r="J187" s="63" t="s">
        <v>152</v>
      </c>
      <c r="K187" s="64" t="s">
        <v>175</v>
      </c>
      <c r="L187" s="68">
        <v>1</v>
      </c>
      <c r="M187" s="65" t="s">
        <v>532</v>
      </c>
    </row>
    <row r="188" spans="1:13" ht="90" thickBot="1">
      <c r="A188" s="191" t="s">
        <v>463</v>
      </c>
      <c r="B188" s="66" t="s">
        <v>498</v>
      </c>
      <c r="C188" s="63"/>
      <c r="D188" s="63"/>
      <c r="E188" s="67">
        <v>0</v>
      </c>
      <c r="F188" s="67">
        <v>0</v>
      </c>
      <c r="G188" s="67">
        <v>0</v>
      </c>
      <c r="H188" s="67">
        <v>0</v>
      </c>
      <c r="I188" s="62" t="s">
        <v>295</v>
      </c>
      <c r="J188" s="63" t="s">
        <v>152</v>
      </c>
      <c r="K188" s="64" t="s">
        <v>175</v>
      </c>
      <c r="L188" s="68">
        <v>1</v>
      </c>
      <c r="M188" s="65" t="s">
        <v>533</v>
      </c>
    </row>
    <row r="189" spans="1:13" ht="39" thickBot="1">
      <c r="A189" s="190" t="s">
        <v>296</v>
      </c>
      <c r="B189" s="38" t="s">
        <v>297</v>
      </c>
      <c r="C189" s="40"/>
      <c r="D189" s="40"/>
      <c r="E189" s="41">
        <f>E190+E200</f>
        <v>102.89999999999999</v>
      </c>
      <c r="F189" s="41">
        <f>F190+F200</f>
        <v>102.89999999999999</v>
      </c>
      <c r="G189" s="41">
        <f>G190+G200</f>
        <v>95.8</v>
      </c>
      <c r="H189" s="41">
        <f>H190+H200</f>
        <v>7.1</v>
      </c>
      <c r="I189" s="39"/>
      <c r="J189" s="40"/>
      <c r="K189" s="42"/>
      <c r="L189" s="42"/>
      <c r="M189" s="43"/>
    </row>
    <row r="190" spans="1:13" ht="39" thickBot="1">
      <c r="A190" s="191" t="s">
        <v>298</v>
      </c>
      <c r="B190" s="44" t="s">
        <v>299</v>
      </c>
      <c r="C190" s="46"/>
      <c r="D190" s="46"/>
      <c r="E190" s="47">
        <f>E191+E194+E196+E197+E198+E199</f>
        <v>102.89999999999999</v>
      </c>
      <c r="F190" s="47">
        <f>F191+F194+F196+F197+F198+F199</f>
        <v>102.89999999999999</v>
      </c>
      <c r="G190" s="47">
        <f>G191+G194+G196+G197+G198+G199</f>
        <v>95.8</v>
      </c>
      <c r="H190" s="47">
        <f>H191+H194+H196+H197+H198+H199</f>
        <v>7.1</v>
      </c>
      <c r="I190" s="45"/>
      <c r="J190" s="46"/>
      <c r="K190" s="48"/>
      <c r="L190" s="48"/>
      <c r="M190" s="49"/>
    </row>
    <row r="191" spans="1:13" ht="42.6" customHeight="1">
      <c r="A191" s="305" t="s">
        <v>300</v>
      </c>
      <c r="B191" s="275" t="s">
        <v>38</v>
      </c>
      <c r="C191" s="46"/>
      <c r="D191" s="46"/>
      <c r="E191" s="47">
        <f>SUM(E192:E193)</f>
        <v>37.1</v>
      </c>
      <c r="F191" s="47">
        <f>SUM(F192:F193)</f>
        <v>37.1</v>
      </c>
      <c r="G191" s="47">
        <f>SUM(G192:G193)</f>
        <v>32.1</v>
      </c>
      <c r="H191" s="47">
        <f>SUM(H192:H193)</f>
        <v>5</v>
      </c>
      <c r="I191" s="228" t="s">
        <v>303</v>
      </c>
      <c r="J191" s="229" t="s">
        <v>152</v>
      </c>
      <c r="K191" s="230" t="s">
        <v>392</v>
      </c>
      <c r="L191" s="230" t="s">
        <v>154</v>
      </c>
      <c r="M191" s="231" t="s">
        <v>489</v>
      </c>
    </row>
    <row r="192" spans="1:13" ht="28.35" customHeight="1">
      <c r="A192" s="306"/>
      <c r="B192" s="311"/>
      <c r="C192" s="34" t="s">
        <v>5</v>
      </c>
      <c r="D192" s="34" t="s">
        <v>384</v>
      </c>
      <c r="E192" s="35">
        <v>25</v>
      </c>
      <c r="F192" s="35">
        <v>25</v>
      </c>
      <c r="G192" s="35">
        <v>24.7</v>
      </c>
      <c r="H192" s="35">
        <v>0.3</v>
      </c>
      <c r="I192" s="33" t="s">
        <v>302</v>
      </c>
      <c r="J192" s="34" t="s">
        <v>152</v>
      </c>
      <c r="K192" s="36" t="s">
        <v>175</v>
      </c>
      <c r="L192" s="61">
        <v>1</v>
      </c>
      <c r="M192" s="37" t="s">
        <v>401</v>
      </c>
    </row>
    <row r="193" spans="1:13" ht="103.5" customHeight="1" thickBot="1">
      <c r="A193" s="307"/>
      <c r="B193" s="312"/>
      <c r="C193" s="34" t="s">
        <v>28</v>
      </c>
      <c r="D193" s="34" t="s">
        <v>396</v>
      </c>
      <c r="E193" s="35">
        <v>12.1</v>
      </c>
      <c r="F193" s="35">
        <v>12.1</v>
      </c>
      <c r="G193" s="35">
        <v>7.4</v>
      </c>
      <c r="H193" s="35">
        <v>4.7</v>
      </c>
      <c r="I193" s="33" t="s">
        <v>301</v>
      </c>
      <c r="J193" s="34" t="s">
        <v>475</v>
      </c>
      <c r="K193" s="36" t="s">
        <v>258</v>
      </c>
      <c r="L193" s="36" t="s">
        <v>464</v>
      </c>
      <c r="M193" s="37" t="s">
        <v>534</v>
      </c>
    </row>
    <row r="194" spans="1:13" ht="61.35" customHeight="1">
      <c r="A194" s="305" t="s">
        <v>304</v>
      </c>
      <c r="B194" s="275" t="s">
        <v>499</v>
      </c>
      <c r="C194" s="111"/>
      <c r="D194" s="111"/>
      <c r="E194" s="83">
        <f>SUM(E195:E195)</f>
        <v>40</v>
      </c>
      <c r="F194" s="87">
        <f>SUM(F195:F195)</f>
        <v>40</v>
      </c>
      <c r="G194" s="87">
        <f>SUM(G195:G195)</f>
        <v>39.9</v>
      </c>
      <c r="H194" s="83">
        <f>SUM(H195:H195)</f>
        <v>0.1</v>
      </c>
      <c r="I194" s="275" t="s">
        <v>305</v>
      </c>
      <c r="J194" s="263" t="s">
        <v>255</v>
      </c>
      <c r="K194" s="294" t="s">
        <v>165</v>
      </c>
      <c r="L194" s="294" t="s">
        <v>165</v>
      </c>
      <c r="M194" s="291" t="s">
        <v>535</v>
      </c>
    </row>
    <row r="195" spans="1:13" ht="69" customHeight="1" thickBot="1">
      <c r="A195" s="307"/>
      <c r="B195" s="312"/>
      <c r="C195" s="81" t="s">
        <v>5</v>
      </c>
      <c r="D195" s="81" t="s">
        <v>384</v>
      </c>
      <c r="E195" s="85">
        <v>40</v>
      </c>
      <c r="F195" s="86">
        <v>40</v>
      </c>
      <c r="G195" s="86">
        <v>39.9</v>
      </c>
      <c r="H195" s="85">
        <v>0.1</v>
      </c>
      <c r="I195" s="312"/>
      <c r="J195" s="265"/>
      <c r="K195" s="296"/>
      <c r="L195" s="320"/>
      <c r="M195" s="298"/>
    </row>
    <row r="196" spans="1:13" s="169" customFormat="1" ht="3.75" customHeight="1" thickBot="1">
      <c r="A196" s="192" t="s">
        <v>306</v>
      </c>
      <c r="B196" s="138" t="s">
        <v>31</v>
      </c>
      <c r="C196" s="139" t="s">
        <v>28</v>
      </c>
      <c r="D196" s="139" t="s">
        <v>396</v>
      </c>
      <c r="E196" s="140">
        <v>0</v>
      </c>
      <c r="F196" s="140">
        <v>0</v>
      </c>
      <c r="G196" s="140">
        <v>0</v>
      </c>
      <c r="H196" s="140">
        <v>0</v>
      </c>
      <c r="I196" s="158"/>
      <c r="J196" s="139"/>
      <c r="K196" s="159"/>
      <c r="L196" s="159"/>
      <c r="M196" s="160"/>
    </row>
    <row r="197" spans="1:13" ht="26.25" thickBot="1">
      <c r="A197" s="191" t="s">
        <v>307</v>
      </c>
      <c r="B197" s="44" t="s">
        <v>308</v>
      </c>
      <c r="C197" s="46" t="s">
        <v>28</v>
      </c>
      <c r="D197" s="46" t="s">
        <v>396</v>
      </c>
      <c r="E197" s="50">
        <v>23.8</v>
      </c>
      <c r="F197" s="50">
        <v>23.8</v>
      </c>
      <c r="G197" s="50">
        <v>23.8</v>
      </c>
      <c r="H197" s="50">
        <v>0</v>
      </c>
      <c r="I197" s="45" t="s">
        <v>309</v>
      </c>
      <c r="J197" s="46" t="s">
        <v>255</v>
      </c>
      <c r="K197" s="48" t="s">
        <v>256</v>
      </c>
      <c r="L197" s="48" t="s">
        <v>256</v>
      </c>
      <c r="M197" s="49" t="s">
        <v>465</v>
      </c>
    </row>
    <row r="198" spans="1:13" s="169" customFormat="1" ht="26.25" hidden="1" thickBot="1">
      <c r="A198" s="192" t="s">
        <v>310</v>
      </c>
      <c r="B198" s="138" t="s">
        <v>311</v>
      </c>
      <c r="C198" s="139" t="s">
        <v>3</v>
      </c>
      <c r="D198" s="139" t="s">
        <v>341</v>
      </c>
      <c r="E198" s="140">
        <v>0</v>
      </c>
      <c r="F198" s="140">
        <v>0</v>
      </c>
      <c r="G198" s="140">
        <v>0</v>
      </c>
      <c r="H198" s="140">
        <v>0</v>
      </c>
      <c r="I198" s="158" t="s">
        <v>312</v>
      </c>
      <c r="J198" s="139" t="s">
        <v>255</v>
      </c>
      <c r="K198" s="159" t="s">
        <v>154</v>
      </c>
      <c r="L198" s="159" t="s">
        <v>154</v>
      </c>
      <c r="M198" s="160"/>
    </row>
    <row r="199" spans="1:13" ht="237.75" customHeight="1">
      <c r="A199" s="232" t="s">
        <v>313</v>
      </c>
      <c r="B199" s="233" t="s">
        <v>37</v>
      </c>
      <c r="C199" s="46" t="s">
        <v>28</v>
      </c>
      <c r="D199" s="46" t="s">
        <v>396</v>
      </c>
      <c r="E199" s="50">
        <v>2</v>
      </c>
      <c r="F199" s="50">
        <v>2</v>
      </c>
      <c r="G199" s="50">
        <v>0</v>
      </c>
      <c r="H199" s="50">
        <v>2</v>
      </c>
      <c r="I199" s="228" t="s">
        <v>466</v>
      </c>
      <c r="J199" s="229" t="s">
        <v>152</v>
      </c>
      <c r="K199" s="230" t="s">
        <v>175</v>
      </c>
      <c r="L199" s="230" t="s">
        <v>154</v>
      </c>
      <c r="M199" s="231" t="s">
        <v>536</v>
      </c>
    </row>
    <row r="200" spans="1:13" s="169" customFormat="1" ht="38.25" hidden="1">
      <c r="A200" s="192" t="s">
        <v>467</v>
      </c>
      <c r="B200" s="138" t="s">
        <v>468</v>
      </c>
      <c r="C200" s="139"/>
      <c r="D200" s="139"/>
      <c r="E200" s="141">
        <f>SUM(E201:E201)</f>
        <v>0</v>
      </c>
      <c r="F200" s="141">
        <f>SUM(F201:F201)</f>
        <v>0</v>
      </c>
      <c r="G200" s="141">
        <f>SUM(G201:G201)</f>
        <v>0</v>
      </c>
      <c r="H200" s="141">
        <f>SUM(H201:H201)</f>
        <v>0</v>
      </c>
      <c r="I200" s="158"/>
      <c r="J200" s="139"/>
      <c r="K200" s="159"/>
      <c r="L200" s="159"/>
      <c r="M200" s="160"/>
    </row>
    <row r="201" spans="1:13" s="169" customFormat="1" ht="39" hidden="1" thickBot="1">
      <c r="A201" s="198" t="s">
        <v>469</v>
      </c>
      <c r="B201" s="170" t="s">
        <v>468</v>
      </c>
      <c r="C201" s="171"/>
      <c r="D201" s="171"/>
      <c r="E201" s="172">
        <v>0</v>
      </c>
      <c r="F201" s="172">
        <v>0</v>
      </c>
      <c r="G201" s="172">
        <v>0</v>
      </c>
      <c r="H201" s="172">
        <v>0</v>
      </c>
      <c r="I201" s="173"/>
      <c r="J201" s="171"/>
      <c r="K201" s="174"/>
      <c r="L201" s="174"/>
      <c r="M201" s="175"/>
    </row>
    <row r="202" spans="1:13">
      <c r="A202" s="199"/>
      <c r="B202" s="51"/>
      <c r="C202" s="53"/>
      <c r="D202" s="53"/>
      <c r="E202" s="54"/>
      <c r="F202" s="54"/>
      <c r="G202" s="54"/>
      <c r="H202" s="54"/>
      <c r="I202" s="52"/>
      <c r="J202" s="53"/>
      <c r="K202" s="55"/>
      <c r="L202" s="55"/>
      <c r="M202" s="52"/>
    </row>
    <row r="203" spans="1:13">
      <c r="A203" s="388" t="s">
        <v>23</v>
      </c>
      <c r="B203" s="388"/>
      <c r="C203" s="388"/>
      <c r="D203" s="388"/>
      <c r="E203" s="388"/>
      <c r="F203" s="388"/>
      <c r="G203" s="54"/>
      <c r="H203" s="54"/>
      <c r="I203" s="52"/>
      <c r="J203" s="53"/>
      <c r="K203" s="55"/>
      <c r="L203" s="55"/>
      <c r="M203" s="52"/>
    </row>
    <row r="204" spans="1:13">
      <c r="A204" s="199"/>
      <c r="B204" s="51"/>
      <c r="C204" s="53"/>
      <c r="D204" s="53"/>
      <c r="E204" s="54"/>
      <c r="F204" s="54"/>
      <c r="G204" s="54"/>
      <c r="H204" s="54"/>
      <c r="I204" s="52"/>
      <c r="J204" s="53"/>
      <c r="K204" s="55"/>
      <c r="L204" s="55"/>
      <c r="M204" s="52"/>
    </row>
    <row r="205" spans="1:13" ht="38.25">
      <c r="A205" s="246" t="s">
        <v>55</v>
      </c>
      <c r="B205" s="18" t="s">
        <v>56</v>
      </c>
      <c r="C205" s="18" t="s">
        <v>58</v>
      </c>
      <c r="D205" s="18" t="s">
        <v>59</v>
      </c>
      <c r="E205" s="18" t="s">
        <v>60</v>
      </c>
      <c r="F205" s="18" t="s">
        <v>61</v>
      </c>
    </row>
    <row r="206" spans="1:13">
      <c r="A206" s="249" t="s">
        <v>33</v>
      </c>
      <c r="B206" s="32" t="s">
        <v>314</v>
      </c>
      <c r="C206" s="56">
        <v>0</v>
      </c>
      <c r="D206" s="56">
        <v>4.9000000000000004</v>
      </c>
      <c r="E206" s="57">
        <v>1.3</v>
      </c>
      <c r="F206" s="57">
        <v>3.6</v>
      </c>
    </row>
    <row r="207" spans="1:13" ht="25.5">
      <c r="A207" s="249" t="s">
        <v>52</v>
      </c>
      <c r="B207" s="32" t="s">
        <v>315</v>
      </c>
      <c r="C207" s="56">
        <v>0</v>
      </c>
      <c r="D207" s="56">
        <v>5</v>
      </c>
      <c r="E207" s="57">
        <v>5</v>
      </c>
      <c r="F207" s="57">
        <v>0</v>
      </c>
    </row>
    <row r="208" spans="1:13" ht="25.5">
      <c r="A208" s="249" t="s">
        <v>28</v>
      </c>
      <c r="B208" s="32" t="s">
        <v>500</v>
      </c>
      <c r="C208" s="56">
        <v>180.2</v>
      </c>
      <c r="D208" s="56">
        <v>222.6</v>
      </c>
      <c r="E208" s="57">
        <v>173.5</v>
      </c>
      <c r="F208" s="57">
        <v>49.1</v>
      </c>
    </row>
    <row r="209" spans="1:6">
      <c r="A209" s="249" t="s">
        <v>5</v>
      </c>
      <c r="B209" s="32" t="s">
        <v>316</v>
      </c>
      <c r="C209" s="56">
        <v>200</v>
      </c>
      <c r="D209" s="56">
        <v>200</v>
      </c>
      <c r="E209" s="57">
        <v>152.69999999999999</v>
      </c>
      <c r="F209" s="57">
        <v>47.3</v>
      </c>
    </row>
    <row r="210" spans="1:6">
      <c r="A210" s="249" t="s">
        <v>6</v>
      </c>
      <c r="B210" s="32" t="s">
        <v>317</v>
      </c>
      <c r="C210" s="56">
        <v>172.6</v>
      </c>
      <c r="D210" s="56">
        <v>354.6</v>
      </c>
      <c r="E210" s="57">
        <v>202.8</v>
      </c>
      <c r="F210" s="57">
        <v>151.80000000000001</v>
      </c>
    </row>
    <row r="211" spans="1:6" ht="25.5">
      <c r="A211" s="249" t="s">
        <v>4</v>
      </c>
      <c r="B211" s="32" t="s">
        <v>318</v>
      </c>
      <c r="C211" s="56">
        <v>581.1</v>
      </c>
      <c r="D211" s="56">
        <v>1826.4</v>
      </c>
      <c r="E211" s="57">
        <v>1774.3</v>
      </c>
      <c r="F211" s="57">
        <v>52</v>
      </c>
    </row>
    <row r="212" spans="1:6">
      <c r="A212" s="249" t="s">
        <v>10</v>
      </c>
      <c r="B212" s="32" t="s">
        <v>319</v>
      </c>
      <c r="C212" s="56">
        <v>10</v>
      </c>
      <c r="D212" s="56">
        <v>10</v>
      </c>
      <c r="E212" s="57">
        <v>9.8000000000000007</v>
      </c>
      <c r="F212" s="57">
        <v>0.2</v>
      </c>
    </row>
    <row r="213" spans="1:6">
      <c r="A213" s="249" t="s">
        <v>437</v>
      </c>
      <c r="B213" s="32" t="s">
        <v>470</v>
      </c>
      <c r="C213" s="56">
        <v>0</v>
      </c>
      <c r="D213" s="56">
        <v>8.1</v>
      </c>
      <c r="E213" s="57">
        <v>8.1</v>
      </c>
      <c r="F213" s="57">
        <v>0</v>
      </c>
    </row>
    <row r="214" spans="1:6">
      <c r="A214" s="249" t="s">
        <v>11</v>
      </c>
      <c r="B214" s="32" t="s">
        <v>320</v>
      </c>
      <c r="C214" s="56">
        <v>28.3</v>
      </c>
      <c r="D214" s="56">
        <v>28.3</v>
      </c>
      <c r="E214" s="57">
        <v>28</v>
      </c>
      <c r="F214" s="57">
        <v>0.3</v>
      </c>
    </row>
    <row r="215" spans="1:6">
      <c r="A215" s="249" t="s">
        <v>433</v>
      </c>
      <c r="B215" s="32" t="s">
        <v>471</v>
      </c>
      <c r="C215" s="56">
        <v>0</v>
      </c>
      <c r="D215" s="56">
        <v>39.9</v>
      </c>
      <c r="E215" s="57">
        <v>39.9</v>
      </c>
      <c r="F215" s="57">
        <v>0</v>
      </c>
    </row>
    <row r="216" spans="1:6">
      <c r="A216" s="249" t="s">
        <v>435</v>
      </c>
      <c r="B216" s="32" t="s">
        <v>472</v>
      </c>
      <c r="C216" s="56">
        <v>0</v>
      </c>
      <c r="D216" s="56">
        <v>72.2</v>
      </c>
      <c r="E216" s="57">
        <v>72.2</v>
      </c>
      <c r="F216" s="57">
        <v>0</v>
      </c>
    </row>
    <row r="217" spans="1:6" ht="25.5">
      <c r="A217" s="249" t="s">
        <v>214</v>
      </c>
      <c r="B217" s="32" t="s">
        <v>321</v>
      </c>
      <c r="C217" s="56">
        <v>0</v>
      </c>
      <c r="D217" s="56">
        <v>10.8</v>
      </c>
      <c r="E217" s="57">
        <v>10.8</v>
      </c>
      <c r="F217" s="57">
        <v>0</v>
      </c>
    </row>
    <row r="218" spans="1:6">
      <c r="A218" s="249" t="s">
        <v>3</v>
      </c>
      <c r="B218" s="32" t="s">
        <v>322</v>
      </c>
      <c r="C218" s="56">
        <v>14651.7</v>
      </c>
      <c r="D218" s="56">
        <v>15298.3</v>
      </c>
      <c r="E218" s="57">
        <v>13685.2</v>
      </c>
      <c r="F218" s="57">
        <v>1613.1</v>
      </c>
    </row>
    <row r="219" spans="1:6">
      <c r="A219" s="200"/>
      <c r="B219" s="58" t="s">
        <v>24</v>
      </c>
      <c r="C219" s="59">
        <f>SUM(C206:C218)</f>
        <v>15823.900000000001</v>
      </c>
      <c r="D219" s="59">
        <f>SUM(D206:D218)</f>
        <v>18081.099999999999</v>
      </c>
      <c r="E219" s="60">
        <f>SUM(E206:E218)</f>
        <v>16163.6</v>
      </c>
      <c r="F219" s="60">
        <f>SUM(F206:F218)</f>
        <v>1917.3999999999999</v>
      </c>
    </row>
  </sheetData>
  <mergeCells count="152">
    <mergeCell ref="A203:F203"/>
    <mergeCell ref="A191:A193"/>
    <mergeCell ref="B191:B193"/>
    <mergeCell ref="A194:A195"/>
    <mergeCell ref="B194:B195"/>
    <mergeCell ref="A182:A183"/>
    <mergeCell ref="B182:B183"/>
    <mergeCell ref="A164:A166"/>
    <mergeCell ref="B164:B166"/>
    <mergeCell ref="A169:A178"/>
    <mergeCell ref="B169:B178"/>
    <mergeCell ref="M154:M158"/>
    <mergeCell ref="I151:I153"/>
    <mergeCell ref="M151:M153"/>
    <mergeCell ref="I194:I195"/>
    <mergeCell ref="M194:M195"/>
    <mergeCell ref="J194:J195"/>
    <mergeCell ref="K194:K195"/>
    <mergeCell ref="L194:L195"/>
    <mergeCell ref="J151:J153"/>
    <mergeCell ref="J154:J158"/>
    <mergeCell ref="K151:K153"/>
    <mergeCell ref="K154:K158"/>
    <mergeCell ref="L154:L158"/>
    <mergeCell ref="L151:L153"/>
    <mergeCell ref="L164:L166"/>
    <mergeCell ref="M164:M166"/>
    <mergeCell ref="I164:I166"/>
    <mergeCell ref="J164:J166"/>
    <mergeCell ref="K164:K166"/>
    <mergeCell ref="B144:B146"/>
    <mergeCell ref="I144:I146"/>
    <mergeCell ref="J144:J146"/>
    <mergeCell ref="M144:M146"/>
    <mergeCell ref="K144:K146"/>
    <mergeCell ref="L144:L146"/>
    <mergeCell ref="A138:A140"/>
    <mergeCell ref="B138:B140"/>
    <mergeCell ref="I138:I140"/>
    <mergeCell ref="J138:J140"/>
    <mergeCell ref="K138:K140"/>
    <mergeCell ref="A148:A150"/>
    <mergeCell ref="B148:B150"/>
    <mergeCell ref="A151:A153"/>
    <mergeCell ref="A154:A158"/>
    <mergeCell ref="B151:B153"/>
    <mergeCell ref="B154:B158"/>
    <mergeCell ref="I154:I158"/>
    <mergeCell ref="L132:L134"/>
    <mergeCell ref="M132:M134"/>
    <mergeCell ref="A135:A137"/>
    <mergeCell ref="B135:B137"/>
    <mergeCell ref="I135:I137"/>
    <mergeCell ref="J135:J137"/>
    <mergeCell ref="K135:K137"/>
    <mergeCell ref="L135:L137"/>
    <mergeCell ref="M135:M137"/>
    <mergeCell ref="A132:A134"/>
    <mergeCell ref="B132:B134"/>
    <mergeCell ref="I132:I134"/>
    <mergeCell ref="J132:J134"/>
    <mergeCell ref="K132:K134"/>
    <mergeCell ref="L138:L140"/>
    <mergeCell ref="M138:M140"/>
    <mergeCell ref="A144:A146"/>
    <mergeCell ref="I127:I130"/>
    <mergeCell ref="J127:J130"/>
    <mergeCell ref="K127:K130"/>
    <mergeCell ref="L127:L130"/>
    <mergeCell ref="M127:M130"/>
    <mergeCell ref="A114:A117"/>
    <mergeCell ref="B114:B117"/>
    <mergeCell ref="A118:A120"/>
    <mergeCell ref="B118:B120"/>
    <mergeCell ref="A127:A130"/>
    <mergeCell ref="B127:B130"/>
    <mergeCell ref="L101:L103"/>
    <mergeCell ref="M101:M103"/>
    <mergeCell ref="A105:A107"/>
    <mergeCell ref="B105:B107"/>
    <mergeCell ref="A111:A113"/>
    <mergeCell ref="B111:B113"/>
    <mergeCell ref="A101:A103"/>
    <mergeCell ref="B101:B103"/>
    <mergeCell ref="I101:I103"/>
    <mergeCell ref="J101:J103"/>
    <mergeCell ref="K101:K103"/>
    <mergeCell ref="I112:I113"/>
    <mergeCell ref="J112:J113"/>
    <mergeCell ref="L112:L113"/>
    <mergeCell ref="K112:K113"/>
    <mergeCell ref="M112:M113"/>
    <mergeCell ref="I60:I62"/>
    <mergeCell ref="J60:J62"/>
    <mergeCell ref="K60:K62"/>
    <mergeCell ref="A85:A86"/>
    <mergeCell ref="B85:B86"/>
    <mergeCell ref="A87:A88"/>
    <mergeCell ref="B87:B88"/>
    <mergeCell ref="A89:A92"/>
    <mergeCell ref="B89:B92"/>
    <mergeCell ref="I81:I84"/>
    <mergeCell ref="J81:J84"/>
    <mergeCell ref="K81:K84"/>
    <mergeCell ref="A18:A20"/>
    <mergeCell ref="B18:B20"/>
    <mergeCell ref="I18:I20"/>
    <mergeCell ref="J18:J20"/>
    <mergeCell ref="K18:K20"/>
    <mergeCell ref="L81:L84"/>
    <mergeCell ref="M81:M84"/>
    <mergeCell ref="A71:A74"/>
    <mergeCell ref="B71:B74"/>
    <mergeCell ref="A76:A80"/>
    <mergeCell ref="B76:B80"/>
    <mergeCell ref="A81:A84"/>
    <mergeCell ref="B81:B84"/>
    <mergeCell ref="L60:L62"/>
    <mergeCell ref="M60:M62"/>
    <mergeCell ref="A67:A69"/>
    <mergeCell ref="B67:B69"/>
    <mergeCell ref="I67:I69"/>
    <mergeCell ref="J67:J69"/>
    <mergeCell ref="K67:K69"/>
    <mergeCell ref="L67:L69"/>
    <mergeCell ref="M67:M69"/>
    <mergeCell ref="A60:A62"/>
    <mergeCell ref="B60:B62"/>
    <mergeCell ref="L18:L20"/>
    <mergeCell ref="M18:M20"/>
    <mergeCell ref="A28:A31"/>
    <mergeCell ref="B28:B31"/>
    <mergeCell ref="I28:I31"/>
    <mergeCell ref="J28:J31"/>
    <mergeCell ref="K28:K31"/>
    <mergeCell ref="L28:L31"/>
    <mergeCell ref="A1:M1"/>
    <mergeCell ref="A2:M2"/>
    <mergeCell ref="F4:F6"/>
    <mergeCell ref="G4:G6"/>
    <mergeCell ref="H4:H6"/>
    <mergeCell ref="I4:M4"/>
    <mergeCell ref="I5:I6"/>
    <mergeCell ref="J5:J6"/>
    <mergeCell ref="K5:L5"/>
    <mergeCell ref="M5:M6"/>
    <mergeCell ref="A4:A6"/>
    <mergeCell ref="B4:B6"/>
    <mergeCell ref="C4:C6"/>
    <mergeCell ref="D4:D6"/>
    <mergeCell ref="E4:E6"/>
    <mergeCell ref="M28:M31"/>
  </mergeCells>
  <pageMargins left="0.39370078740157483" right="0.39370078740157483" top="0.39370078740157483" bottom="0.39370078740157483" header="0.31496062992125984" footer="0.31496062992125984"/>
  <pageSetup paperSize="9" scale="6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2</vt:i4>
      </vt:variant>
    </vt:vector>
  </HeadingPairs>
  <TitlesOfParts>
    <vt:vector size="4" baseType="lpstr">
      <vt:lpstr>Ataskaita</vt:lpstr>
      <vt:lpstr>3 programa</vt:lpstr>
      <vt:lpstr>Ataskaita!Print_Area</vt:lpstr>
      <vt:lpstr>'3 programa'!Print_Titles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2021-02-25T19:35:47Z</cp:lastPrinted>
  <dcterms:created xsi:type="dcterms:W3CDTF">2015-10-15T13:35:41Z</dcterms:created>
  <dcterms:modified xsi:type="dcterms:W3CDTF">2021-02-26T12:05:00Z</dcterms:modified>
</cp:coreProperties>
</file>