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7050" windowHeight="9210" firstSheet="2" activeTab="2"/>
  </bookViews>
  <sheets>
    <sheet name="Asignavimų valdydojai" sheetId="6" state="hidden" r:id="rId1"/>
    <sheet name="SPSIS" sheetId="17" state="hidden" r:id="rId2"/>
    <sheet name="Ataskaita" sheetId="15" r:id="rId3"/>
    <sheet name="9 programa" sheetId="19" r:id="rId4"/>
  </sheets>
  <definedNames>
    <definedName name="_xlnm.Print_Area" localSheetId="3">'9 programa'!$A$1:$L$41</definedName>
    <definedName name="_xlnm.Print_Area" localSheetId="2">Ataskaita!$A$1:$G$35</definedName>
    <definedName name="_xlnm.Print_Titles" localSheetId="3">'9 programa'!$4:$6</definedName>
  </definedNames>
  <calcPr calcId="191029"/>
</workbook>
</file>

<file path=xl/calcChain.xml><?xml version="1.0" encoding="utf-8"?>
<calcChain xmlns="http://schemas.openxmlformats.org/spreadsheetml/2006/main">
  <c r="F41" i="19" l="1"/>
  <c r="E41" i="19"/>
  <c r="D41" i="19"/>
  <c r="C41" i="19"/>
  <c r="G34" i="19"/>
  <c r="F34" i="19"/>
  <c r="E34" i="19"/>
  <c r="D34" i="19"/>
  <c r="G32" i="19"/>
  <c r="F32" i="19"/>
  <c r="E32" i="19"/>
  <c r="D32" i="19"/>
  <c r="G30" i="19"/>
  <c r="F30" i="19"/>
  <c r="E30" i="19"/>
  <c r="D30" i="19"/>
  <c r="G28" i="19"/>
  <c r="F28" i="19"/>
  <c r="E28" i="19"/>
  <c r="D28" i="19"/>
  <c r="G24" i="19"/>
  <c r="F24" i="19"/>
  <c r="E24" i="19"/>
  <c r="D24" i="19"/>
  <c r="G20" i="19"/>
  <c r="F20" i="19"/>
  <c r="E20" i="19"/>
  <c r="D20" i="19"/>
  <c r="G19" i="19"/>
  <c r="F19" i="19"/>
  <c r="E19" i="19"/>
  <c r="D19" i="19"/>
  <c r="G17" i="19"/>
  <c r="F17" i="19"/>
  <c r="E17" i="19"/>
  <c r="D17" i="19"/>
  <c r="D15" i="19" s="1"/>
  <c r="G15" i="19"/>
  <c r="F15" i="19"/>
  <c r="E15" i="19"/>
  <c r="G13" i="19"/>
  <c r="F13" i="19"/>
  <c r="E13" i="19"/>
  <c r="D13" i="19"/>
  <c r="G10" i="19"/>
  <c r="G9" i="19" s="1"/>
  <c r="G8" i="19" s="1"/>
  <c r="G7" i="19" s="1"/>
  <c r="F10" i="19"/>
  <c r="F9" i="19" s="1"/>
  <c r="F8" i="19" s="1"/>
  <c r="F7" i="19" s="1"/>
  <c r="E10" i="19"/>
  <c r="E9" i="19" s="1"/>
  <c r="E8" i="19" s="1"/>
  <c r="E7" i="19" s="1"/>
  <c r="D10" i="19"/>
  <c r="D9" i="19" l="1"/>
  <c r="D8" i="19" s="1"/>
  <c r="D7" i="19" s="1"/>
  <c r="H35" i="17"/>
  <c r="G35" i="17"/>
  <c r="F35" i="17"/>
  <c r="E35" i="17"/>
  <c r="H27" i="17"/>
  <c r="G27" i="17"/>
  <c r="F27" i="17"/>
  <c r="E27" i="17"/>
  <c r="H25" i="17"/>
  <c r="G25" i="17"/>
  <c r="F25" i="17"/>
  <c r="E25" i="17"/>
  <c r="H23" i="17"/>
  <c r="G23" i="17"/>
  <c r="F23" i="17"/>
  <c r="E23" i="17"/>
  <c r="H21" i="17"/>
  <c r="G21" i="17"/>
  <c r="F21" i="17"/>
  <c r="E21" i="17"/>
  <c r="H19" i="17"/>
  <c r="H17" i="17" s="1"/>
  <c r="H9" i="17" s="1"/>
  <c r="H8" i="17" s="1"/>
  <c r="H7" i="17" s="1"/>
  <c r="G19" i="17"/>
  <c r="G17" i="17" s="1"/>
  <c r="F19" i="17"/>
  <c r="F17" i="17" s="1"/>
  <c r="E19" i="17"/>
  <c r="E17" i="17" s="1"/>
  <c r="H14" i="17"/>
  <c r="G14" i="17"/>
  <c r="F14" i="17"/>
  <c r="E14" i="17"/>
  <c r="H12" i="17"/>
  <c r="G12" i="17"/>
  <c r="F12" i="17"/>
  <c r="E12" i="17"/>
  <c r="H10" i="17"/>
  <c r="G10" i="17"/>
  <c r="F10" i="17"/>
  <c r="E10" i="17"/>
  <c r="G9" i="17" l="1"/>
  <c r="G8" i="17" s="1"/>
  <c r="G7" i="17" s="1"/>
  <c r="F9" i="17"/>
  <c r="F8" i="17" s="1"/>
  <c r="F7" i="17" s="1"/>
  <c r="E9" i="17"/>
  <c r="E8" i="17" s="1"/>
  <c r="E7" i="17" s="1"/>
</calcChain>
</file>

<file path=xl/sharedStrings.xml><?xml version="1.0" encoding="utf-8"?>
<sst xmlns="http://schemas.openxmlformats.org/spreadsheetml/2006/main" count="305" uniqueCount="161">
  <si>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</si>
  <si>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</si>
  <si>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</si>
  <si>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</si>
  <si>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</si>
  <si>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</si>
  <si>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</si>
  <si>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</si>
  <si>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</si>
  <si>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</si>
  <si>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</si>
  <si>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</si>
  <si>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</si>
  <si>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</si>
  <si>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</si>
  <si>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</si>
  <si>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</si>
  <si>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</si>
  <si>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</si>
  <si>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</si>
  <si>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</si>
  <si>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</si>
  <si>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</si>
  <si>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</si>
  <si>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</si>
  <si>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</si>
  <si>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</si>
  <si>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</si>
  <si>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</si>
  <si>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</si>
  <si>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faktiškai įvykdytos –</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</si>
  <si>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</si>
  <si>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</si>
  <si>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</si>
  <si>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</si>
  <si>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</si>
  <si>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</si>
  <si>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</si>
  <si>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</si>
  <si>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</si>
  <si>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</si>
  <si>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</si>
  <si>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</si>
  <si>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</si>
  <si>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</si>
  <si>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</si>
  <si>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</si>
  <si>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</si>
  <si>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</si>
  <si>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</si>
  <si>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</si>
  <si>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</si>
  <si>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</si>
  <si>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</si>
  <si>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</si>
  <si>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</si>
  <si>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</si>
  <si>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</si>
  <si>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</si>
  <si>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</si>
  <si>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</si>
  <si>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</si>
  <si>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</si>
  <si>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</si>
  <si>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</si>
  <si>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</si>
  <si>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</si>
  <si>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</si>
  <si>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</si>
  <si>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</si>
  <si>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</si>
  <si>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</si>
  <si>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</si>
  <si>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</si>
  <si>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</si>
  <si>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</si>
  <si>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</si>
  <si>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</si>
  <si>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</si>
  <si>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</si>
  <si>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</si>
  <si>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</si>
  <si>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</si>
  <si>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</si>
  <si>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</si>
  <si>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</si>
  <si>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</si>
  <si>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</si>
  <si>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</si>
  <si>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</si>
  <si>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</si>
  <si>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</si>
  <si>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</si>
  <si>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</si>
  <si>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</si>
  <si>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</si>
  <si>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</si>
  <si>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</si>
  <si>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</si>
  <si>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</si>
  <si>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</si>
  <si>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</si>
  <si>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</si>
  <si>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</si>
  <si>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</si>
  <si>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</si>
  <si>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 xml:space="preserve">2020 M. KLAIPĖDOS MIESTO SAVIVALDYBĖS </t>
  </si>
  <si>
    <r>
      <t xml:space="preserve">Asignavimų valdytoja –  </t>
    </r>
    <r>
      <rPr>
        <sz val="12"/>
        <rFont val="Times New Roman"/>
        <family val="1"/>
      </rPr>
      <t>Klaipėdos miesto savivaldybės administracija</t>
    </r>
    <r>
      <rPr>
        <b/>
        <sz val="12"/>
        <rFont val="Times New Roman"/>
        <family val="1"/>
      </rPr>
      <t xml:space="preserve">
</t>
    </r>
  </si>
  <si>
    <t>JAUNIMO POLITIKOS PLĖTROS PROGRAMOS (NR. 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</si>
  <si>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</si>
  <si>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</si>
  <si>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</si>
  <si>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</si>
  <si>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</si>
  <si>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</si>
  <si>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</si>
  <si>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</si>
  <si>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</si>
  <si>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</si>
  <si>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</si>
  <si>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</si>
  <si>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</si>
  <si>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</si>
  <si>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</si>
  <si>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</si>
  <si>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</si>
  <si>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</si>
  <si>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</si>
  <si>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</si>
  <si>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</si>
  <si>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</si>
  <si>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</si>
  <si>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</si>
  <si>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</si>
  <si>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</si>
  <si>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</si>
  <si>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</si>
  <si>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</si>
  <si>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</si>
  <si>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</si>
  <si>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</si>
  <si>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</si>
  <si>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</si>
  <si>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</si>
  <si>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</si>
  <si>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</si>
  <si>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</si>
  <si>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</si>
  <si>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</si>
  <si>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10 priemonių ir papriemonių (kurioms patvirtinti / skirti asignavimai): </t>
    </r>
  </si>
  <si>
    <t>Klaipėdos miesto savivaldybės 2020–2022 m. 
strateginio veiklos plano įgyvendinimo               2020 m. ataskaitos dalis</t>
  </si>
  <si>
    <r>
      <t>Programą vykdė</t>
    </r>
    <r>
      <rPr>
        <sz val="12"/>
        <rFont val="Times New Roman"/>
        <family val="1"/>
      </rPr>
      <t xml:space="preserve"> Jaunimo ir bendruomenių reikalų koordinavimo grupė, vyriausiasis patarėjas D. Petrolevičius.</t>
    </r>
  </si>
  <si>
    <t>neįvykdyta –</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</si>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</sst>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8"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b/>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63">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s>
  <cellStyleXfs count="2">
    <xf numFmtId="0" fontId="0" fillId="0" borderId="0"/>
    <xf numFmtId="0" fontId="4" fillId="0" borderId="0"/>
  </cellStyleXfs>
  <cellXfs count="290">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6" fillId="0" borderId="0" xfId="0" applyFont="1" applyFill="1" applyAlignment="1">
      <alignment horizontal="left"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1"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3" fillId="0" borderId="19" xfId="0" applyNumberFormat="1" applyFont="1" applyFill="1" applyBorder="1" applyAlignment="1" applyProtection="1">
      <alignment horizontal="center" vertical="center" wrapText="1" readingOrder="1"/>
    </xf>
    <xf numFmtId="0" fontId="12" fillId="7" borderId="22" xfId="0" applyNumberFormat="1" applyFont="1" applyFill="1" applyBorder="1" applyAlignment="1" applyProtection="1">
      <alignment vertical="top" wrapText="1" readingOrder="1"/>
      <protection locked="0"/>
    </xf>
    <xf numFmtId="0" fontId="13" fillId="7" borderId="23" xfId="0" applyNumberFormat="1" applyFont="1" applyFill="1" applyBorder="1" applyAlignment="1" applyProtection="1">
      <alignment vertical="top" wrapText="1" readingOrder="1"/>
      <protection locked="0"/>
    </xf>
    <xf numFmtId="0" fontId="13" fillId="7" borderId="23" xfId="0" applyNumberFormat="1" applyFont="1" applyFill="1" applyBorder="1" applyAlignment="1" applyProtection="1">
      <alignment horizontal="center"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165" fontId="13" fillId="7" borderId="23" xfId="0" applyNumberFormat="1" applyFont="1" applyFill="1" applyBorder="1" applyAlignment="1" applyProtection="1">
      <alignment horizontal="center" vertical="top" wrapText="1" readingOrder="1"/>
    </xf>
    <xf numFmtId="166" fontId="13" fillId="7" borderId="23" xfId="0" applyNumberFormat="1" applyFont="1" applyFill="1" applyBorder="1" applyAlignment="1" applyProtection="1">
      <alignment horizontal="right" vertical="top" wrapText="1" readingOrder="1"/>
    </xf>
    <xf numFmtId="0" fontId="13" fillId="7" borderId="23" xfId="0" applyNumberFormat="1" applyFont="1" applyFill="1" applyBorder="1" applyAlignment="1" applyProtection="1">
      <alignment horizontal="lef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3" fillId="7" borderId="24" xfId="0" applyNumberFormat="1" applyFont="1" applyFill="1" applyBorder="1" applyAlignment="1" applyProtection="1">
      <alignment horizontal="left" vertical="top" wrapText="1" readingOrder="1"/>
      <protection locked="0"/>
    </xf>
    <xf numFmtId="0" fontId="12" fillId="8" borderId="25" xfId="0" applyNumberFormat="1" applyFont="1" applyFill="1" applyBorder="1" applyAlignment="1" applyProtection="1">
      <alignment vertical="top" wrapText="1" readingOrder="1"/>
      <protection locked="0"/>
    </xf>
    <xf numFmtId="0" fontId="13" fillId="8" borderId="26" xfId="0" applyNumberFormat="1" applyFont="1" applyFill="1" applyBorder="1" applyAlignment="1" applyProtection="1">
      <alignment vertical="top" wrapText="1" readingOrder="1"/>
      <protection locked="0"/>
    </xf>
    <xf numFmtId="0"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165" fontId="13" fillId="8" borderId="26" xfId="0" applyNumberFormat="1" applyFont="1" applyFill="1" applyBorder="1" applyAlignment="1" applyProtection="1">
      <alignment horizontal="center" vertical="top" wrapText="1" readingOrder="1"/>
    </xf>
    <xf numFmtId="166" fontId="13" fillId="8" borderId="26" xfId="0" applyNumberFormat="1" applyFont="1" applyFill="1" applyBorder="1" applyAlignment="1" applyProtection="1">
      <alignment horizontal="right" vertical="top" wrapText="1" readingOrder="1"/>
    </xf>
    <xf numFmtId="0" fontId="13" fillId="8" borderId="26" xfId="0" applyNumberFormat="1" applyFont="1" applyFill="1" applyBorder="1" applyAlignment="1" applyProtection="1">
      <alignment horizontal="lef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3" fillId="8" borderId="27" xfId="0" applyNumberFormat="1" applyFont="1" applyFill="1" applyBorder="1" applyAlignment="1" applyProtection="1">
      <alignment horizontal="left" vertical="top" wrapText="1" readingOrder="1"/>
      <protection locked="0"/>
    </xf>
    <xf numFmtId="0" fontId="12" fillId="9" borderId="25" xfId="0" applyNumberFormat="1" applyFont="1" applyFill="1" applyBorder="1" applyAlignment="1" applyProtection="1">
      <alignment vertical="top" wrapText="1" readingOrder="1"/>
      <protection locked="0"/>
    </xf>
    <xf numFmtId="0" fontId="13" fillId="9" borderId="26" xfId="0" applyNumberFormat="1" applyFont="1" applyFill="1" applyBorder="1" applyAlignment="1" applyProtection="1">
      <alignment vertical="top" wrapText="1" readingOrder="1"/>
      <protection locked="0"/>
    </xf>
    <xf numFmtId="0" fontId="13" fillId="9" borderId="26" xfId="0" applyNumberFormat="1" applyFont="1" applyFill="1" applyBorder="1" applyAlignment="1" applyProtection="1">
      <alignment horizontal="center"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165" fontId="13" fillId="9" borderId="26" xfId="0" applyNumberFormat="1" applyFont="1" applyFill="1" applyBorder="1" applyAlignment="1" applyProtection="1">
      <alignment horizontal="center" vertical="top" wrapText="1" readingOrder="1"/>
    </xf>
    <xf numFmtId="166" fontId="13" fillId="9" borderId="26" xfId="0" applyNumberFormat="1" applyFont="1" applyFill="1" applyBorder="1" applyAlignment="1" applyProtection="1">
      <alignment horizontal="right" vertical="top" wrapText="1" readingOrder="1"/>
    </xf>
    <xf numFmtId="0" fontId="13" fillId="9" borderId="26" xfId="0" applyNumberFormat="1" applyFont="1" applyFill="1" applyBorder="1" applyAlignment="1" applyProtection="1">
      <alignment horizontal="lef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3" fillId="9" borderId="27" xfId="0" applyNumberFormat="1" applyFont="1" applyFill="1" applyBorder="1" applyAlignment="1" applyProtection="1">
      <alignment horizontal="left" vertical="top" wrapText="1" readingOrder="1"/>
      <protection locked="0"/>
    </xf>
    <xf numFmtId="0" fontId="14" fillId="0" borderId="25"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xf>
    <xf numFmtId="166" fontId="11" fillId="0" borderId="26" xfId="0" applyNumberFormat="1" applyFont="1" applyFill="1" applyBorder="1" applyAlignment="1" applyProtection="1">
      <alignment horizontal="right" vertical="top" wrapText="1" readingOrder="1"/>
    </xf>
    <xf numFmtId="0" fontId="11" fillId="0" borderId="26" xfId="0" applyNumberFormat="1" applyFont="1" applyFill="1" applyBorder="1" applyAlignment="1" applyProtection="1">
      <alignment horizontal="left" vertical="top" wrapText="1" readingOrder="1"/>
      <protection locked="0"/>
    </xf>
    <xf numFmtId="0" fontId="14" fillId="0" borderId="26" xfId="0" applyNumberFormat="1" applyFont="1" applyFill="1" applyBorder="1" applyAlignment="1" applyProtection="1">
      <alignment horizontal="center"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6" fontId="11" fillId="0" borderId="26" xfId="0" applyNumberFormat="1" applyFont="1" applyFill="1" applyBorder="1" applyAlignment="1" applyProtection="1">
      <alignment horizontal="right" vertical="top" wrapText="1" readingOrder="1"/>
      <protection locked="0"/>
    </xf>
    <xf numFmtId="0" fontId="11" fillId="0" borderId="28" xfId="0" applyNumberFormat="1" applyFont="1" applyFill="1" applyBorder="1" applyAlignment="1" applyProtection="1">
      <alignment vertical="top" wrapText="1" readingOrder="1"/>
      <protection locked="0"/>
    </xf>
    <xf numFmtId="0" fontId="11" fillId="0" borderId="29" xfId="0" applyNumberFormat="1" applyFont="1" applyFill="1" applyBorder="1" applyAlignment="1" applyProtection="1">
      <alignment vertical="top" wrapText="1" readingOrder="1"/>
      <protection locked="0"/>
    </xf>
    <xf numFmtId="0" fontId="14" fillId="0" borderId="30" xfId="0" applyNumberFormat="1" applyFont="1" applyFill="1" applyBorder="1" applyAlignment="1" applyProtection="1">
      <alignment vertical="top" wrapText="1" readingOrder="1"/>
      <protection locked="0"/>
    </xf>
    <xf numFmtId="0" fontId="11" fillId="0" borderId="15" xfId="0" applyNumberFormat="1" applyFont="1" applyFill="1" applyBorder="1" applyAlignment="1" applyProtection="1">
      <alignment vertical="top" wrapText="1" readingOrder="1"/>
      <protection locked="0"/>
    </xf>
    <xf numFmtId="0" fontId="13"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165" fontId="11" fillId="0" borderId="15" xfId="0" applyNumberFormat="1" applyFont="1" applyFill="1" applyBorder="1" applyAlignment="1" applyProtection="1">
      <alignment horizontal="center" vertical="top" wrapText="1" readingOrder="1"/>
      <protection locked="0"/>
    </xf>
    <xf numFmtId="166" fontId="11" fillId="0" borderId="15"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4" fillId="0" borderId="15"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4" fillId="0" borderId="32" xfId="0" applyNumberFormat="1" applyFont="1" applyFill="1" applyBorder="1" applyAlignment="1" applyProtection="1">
      <alignment vertical="top" wrapText="1" readingOrder="1"/>
      <protection locked="0"/>
    </xf>
    <xf numFmtId="0" fontId="11" fillId="6" borderId="33" xfId="0" applyNumberFormat="1" applyFont="1" applyFill="1" applyBorder="1" applyAlignment="1" applyProtection="1">
      <alignment vertical="top" wrapText="1" readingOrder="1"/>
      <protection locked="0"/>
    </xf>
    <xf numFmtId="0" fontId="13" fillId="0" borderId="33"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center" vertical="top" wrapText="1" readingOrder="1"/>
      <protection locked="0"/>
    </xf>
    <xf numFmtId="165" fontId="11" fillId="0" borderId="33" xfId="0" applyNumberFormat="1" applyFont="1" applyFill="1" applyBorder="1" applyAlignment="1" applyProtection="1">
      <alignment horizontal="center" vertical="top" wrapText="1" readingOrder="1"/>
    </xf>
    <xf numFmtId="0" fontId="11" fillId="6" borderId="26" xfId="0" applyNumberFormat="1" applyFont="1" applyFill="1" applyBorder="1" applyAlignment="1" applyProtection="1">
      <alignment horizontal="left" vertical="top" wrapText="1" readingOrder="1"/>
      <protection locked="0"/>
    </xf>
    <xf numFmtId="0" fontId="14" fillId="6" borderId="26" xfId="0" applyNumberFormat="1" applyFont="1" applyFill="1" applyBorder="1" applyAlignment="1" applyProtection="1">
      <alignment horizontal="center" vertical="top" wrapText="1" readingOrder="1"/>
      <protection locked="0"/>
    </xf>
    <xf numFmtId="0" fontId="11" fillId="6" borderId="26" xfId="0" applyNumberFormat="1" applyFont="1" applyFill="1" applyBorder="1" applyAlignment="1" applyProtection="1">
      <alignment horizontal="center" vertical="top" wrapText="1" readingOrder="1"/>
      <protection locked="0"/>
    </xf>
    <xf numFmtId="0" fontId="11" fillId="6" borderId="27"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vertical="top" wrapText="1" readingOrder="1"/>
      <protection locked="0"/>
    </xf>
    <xf numFmtId="0" fontId="11" fillId="6" borderId="23" xfId="0" applyNumberFormat="1" applyFont="1" applyFill="1" applyBorder="1" applyAlignment="1" applyProtection="1">
      <alignmen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center" vertical="top" wrapText="1" readingOrder="1"/>
      <protection locked="0"/>
    </xf>
    <xf numFmtId="165" fontId="11" fillId="0" borderId="23" xfId="0" applyNumberFormat="1" applyFont="1" applyFill="1" applyBorder="1" applyAlignment="1" applyProtection="1">
      <alignment horizontal="center" vertical="top" wrapText="1" readingOrder="1"/>
      <protection locked="0"/>
    </xf>
    <xf numFmtId="0" fontId="11" fillId="6" borderId="15" xfId="0" applyNumberFormat="1" applyFont="1" applyFill="1" applyBorder="1" applyAlignment="1" applyProtection="1">
      <alignment horizontal="left" vertical="top" wrapText="1" readingOrder="1"/>
      <protection locked="0"/>
    </xf>
    <xf numFmtId="0" fontId="14" fillId="6" borderId="15" xfId="0" applyNumberFormat="1" applyFont="1" applyFill="1" applyBorder="1" applyAlignment="1" applyProtection="1">
      <alignment horizontal="center" vertical="top" wrapText="1" readingOrder="1"/>
      <protection locked="0"/>
    </xf>
    <xf numFmtId="0" fontId="11" fillId="6" borderId="15"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1" fillId="3" borderId="15"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vertical="top" wrapText="1" readingOrder="1"/>
      <protection locked="0"/>
    </xf>
    <xf numFmtId="0" fontId="11" fillId="4" borderId="26" xfId="0" applyNumberFormat="1" applyFont="1" applyFill="1" applyBorder="1" applyAlignment="1" applyProtection="1">
      <alignment horizontal="left" vertical="top" wrapText="1" readingOrder="1"/>
      <protection locked="0"/>
    </xf>
    <xf numFmtId="0" fontId="14" fillId="4" borderId="26" xfId="0" applyNumberFormat="1" applyFont="1" applyFill="1" applyBorder="1" applyAlignment="1" applyProtection="1">
      <alignment horizontal="center" vertical="top" wrapText="1" readingOrder="1"/>
      <protection locked="0"/>
    </xf>
    <xf numFmtId="0" fontId="11" fillId="4" borderId="26" xfId="0" applyNumberFormat="1" applyFont="1" applyFill="1" applyBorder="1" applyAlignment="1" applyProtection="1">
      <alignment horizontal="center" vertical="top" wrapText="1" readingOrder="1"/>
      <protection locked="0"/>
    </xf>
    <xf numFmtId="0" fontId="11" fillId="4" borderId="27" xfId="0" applyNumberFormat="1" applyFont="1" applyFill="1" applyBorder="1" applyAlignment="1" applyProtection="1">
      <alignment horizontal="left" vertical="top" wrapText="1" readingOrder="1"/>
      <protection locked="0"/>
    </xf>
    <xf numFmtId="0" fontId="14" fillId="0" borderId="38" xfId="0" applyNumberFormat="1" applyFont="1" applyFill="1" applyBorder="1" applyAlignment="1" applyProtection="1">
      <alignment vertical="top" wrapText="1" readingOrder="1"/>
      <protection locked="0"/>
    </xf>
    <xf numFmtId="0" fontId="11"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1" fillId="0" borderId="39" xfId="0" applyNumberFormat="1" applyFont="1" applyFill="1" applyBorder="1" applyAlignment="1" applyProtection="1">
      <alignment horizontal="center" vertical="top" wrapText="1" readingOrder="1"/>
      <protection locked="0"/>
    </xf>
    <xf numFmtId="165" fontId="11" fillId="0" borderId="39" xfId="0" applyNumberFormat="1" applyFont="1" applyFill="1" applyBorder="1" applyAlignment="1" applyProtection="1">
      <alignment horizontal="center" vertical="top" wrapText="1" readingOrder="1"/>
      <protection locked="0"/>
    </xf>
    <xf numFmtId="166" fontId="11" fillId="0" borderId="39" xfId="0" applyNumberFormat="1" applyFont="1" applyFill="1" applyBorder="1" applyAlignment="1" applyProtection="1">
      <alignment horizontal="righ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4" fillId="0" borderId="39"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2" fillId="0" borderId="41" xfId="0" applyNumberFormat="1" applyFont="1" applyFill="1" applyBorder="1" applyAlignment="1" applyProtection="1">
      <alignment horizontal="center" vertical="center" wrapText="1" readingOrder="1"/>
    </xf>
    <xf numFmtId="0" fontId="11" fillId="0" borderId="44" xfId="0" applyNumberFormat="1" applyFont="1" applyFill="1" applyBorder="1" applyAlignment="1" applyProtection="1">
      <alignment horizontal="center" vertical="center" textRotation="90" wrapText="1" readingOrder="1"/>
    </xf>
    <xf numFmtId="165" fontId="11" fillId="0" borderId="45" xfId="0" applyNumberFormat="1" applyFont="1" applyFill="1" applyBorder="1" applyAlignment="1" applyProtection="1">
      <alignment horizontal="center" vertical="center" textRotation="90" wrapText="1" readingOrder="1"/>
    </xf>
    <xf numFmtId="165" fontId="13" fillId="0" borderId="46" xfId="0" applyNumberFormat="1" applyFont="1" applyFill="1" applyBorder="1" applyAlignment="1" applyProtection="1">
      <alignment horizontal="center" wrapText="1" readingOrder="1"/>
    </xf>
    <xf numFmtId="0" fontId="14" fillId="0" borderId="0" xfId="0" applyNumberFormat="1" applyFont="1" applyFill="1" applyAlignment="1" applyProtection="1">
      <alignment wrapText="1" readingOrder="1"/>
    </xf>
    <xf numFmtId="0" fontId="14" fillId="0" borderId="47" xfId="0" applyNumberFormat="1" applyFont="1" applyFill="1" applyBorder="1" applyAlignment="1" applyProtection="1">
      <alignment vertical="top" wrapText="1" readingOrder="1"/>
      <protection locked="0"/>
    </xf>
    <xf numFmtId="166" fontId="13" fillId="0" borderId="23" xfId="0" applyNumberFormat="1" applyFont="1" applyFill="1" applyBorder="1" applyAlignment="1" applyProtection="1">
      <alignment horizontal="center" vertical="top" wrapText="1" readingOrder="1"/>
      <protection locked="0"/>
    </xf>
    <xf numFmtId="166" fontId="11" fillId="0" borderId="23" xfId="0" applyNumberFormat="1" applyFont="1" applyFill="1" applyBorder="1" applyAlignment="1" applyProtection="1">
      <alignment horizontal="center" vertical="top" wrapText="1" readingOrder="1"/>
      <protection locked="0"/>
    </xf>
    <xf numFmtId="165" fontId="11" fillId="0" borderId="50"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protection locked="0"/>
    </xf>
    <xf numFmtId="0" fontId="14" fillId="0" borderId="51" xfId="0" applyNumberFormat="1" applyFont="1" applyFill="1" applyBorder="1" applyAlignment="1" applyProtection="1">
      <alignment vertical="top" wrapText="1" readingOrder="1"/>
      <protection locked="0"/>
    </xf>
    <xf numFmtId="166" fontId="13" fillId="0" borderId="46" xfId="0" applyNumberFormat="1" applyFont="1" applyFill="1" applyBorder="1" applyAlignment="1" applyProtection="1">
      <alignment horizontal="center" vertical="top" wrapText="1" readingOrder="1"/>
      <protection locked="0"/>
    </xf>
    <xf numFmtId="166" fontId="11" fillId="0" borderId="15"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center" vertical="top" wrapText="1" readingOrder="1"/>
      <protection locked="0"/>
    </xf>
    <xf numFmtId="0" fontId="12" fillId="10" borderId="53" xfId="0" applyNumberFormat="1" applyFont="1" applyFill="1" applyBorder="1" applyAlignment="1" applyProtection="1">
      <alignment vertical="top" wrapText="1" readingOrder="1"/>
      <protection locked="0"/>
    </xf>
    <xf numFmtId="166" fontId="13" fillId="10" borderId="54" xfId="0" applyNumberFormat="1" applyFont="1" applyFill="1" applyBorder="1" applyAlignment="1" applyProtection="1">
      <alignment horizontal="center" vertical="top" wrapText="1" readingOrder="1"/>
    </xf>
    <xf numFmtId="166" fontId="11" fillId="10" borderId="19" xfId="0" applyNumberFormat="1" applyFont="1" applyFill="1" applyBorder="1" applyAlignment="1" applyProtection="1">
      <alignment horizontal="center" vertical="top" wrapText="1" readingOrder="1"/>
    </xf>
    <xf numFmtId="165" fontId="13" fillId="10" borderId="55" xfId="0" applyNumberFormat="1" applyFont="1" applyFill="1" applyBorder="1" applyAlignment="1" applyProtection="1">
      <alignment horizontal="center" vertical="top" wrapText="1" readingOrder="1"/>
    </xf>
    <xf numFmtId="165" fontId="13" fillId="10" borderId="46" xfId="0" applyNumberFormat="1" applyFont="1" applyFill="1" applyBorder="1" applyAlignment="1" applyProtection="1">
      <alignment horizontal="right" vertical="top" wrapText="1" readingOrder="1"/>
    </xf>
    <xf numFmtId="165" fontId="11" fillId="0" borderId="0" xfId="0" applyNumberFormat="1" applyFont="1" applyFill="1" applyAlignment="1" applyProtection="1">
      <alignment horizontal="center" wrapText="1" readingOrder="1"/>
    </xf>
    <xf numFmtId="0" fontId="12" fillId="7" borderId="25" xfId="0" applyNumberFormat="1" applyFont="1" applyFill="1" applyBorder="1" applyAlignment="1" applyProtection="1">
      <alignment vertical="top" wrapText="1" readingOrder="1"/>
      <protection locked="0"/>
    </xf>
    <xf numFmtId="0" fontId="12" fillId="7" borderId="26" xfId="0" applyNumberFormat="1" applyFont="1" applyFill="1" applyBorder="1" applyAlignment="1" applyProtection="1">
      <alignment vertical="top" wrapText="1" readingOrder="1"/>
      <protection locked="0"/>
    </xf>
    <xf numFmtId="0" fontId="12" fillId="7" borderId="26" xfId="0" applyNumberFormat="1" applyFont="1" applyFill="1" applyBorder="1" applyAlignment="1" applyProtection="1">
      <alignment horizontal="left" vertical="top" wrapText="1" readingOrder="1"/>
      <protection locked="0"/>
    </xf>
    <xf numFmtId="164" fontId="12" fillId="7" borderId="26" xfId="0" applyNumberFormat="1" applyFont="1" applyFill="1" applyBorder="1" applyAlignment="1" applyProtection="1">
      <alignment horizontal="right" vertical="top" wrapText="1" readingOrder="1"/>
    </xf>
    <xf numFmtId="0" fontId="12" fillId="7" borderId="26" xfId="0" applyNumberFormat="1" applyFont="1" applyFill="1" applyBorder="1" applyAlignment="1" applyProtection="1">
      <alignment horizontal="center" vertical="top" wrapText="1" readingOrder="1"/>
      <protection locked="0"/>
    </xf>
    <xf numFmtId="0" fontId="12" fillId="7" borderId="26" xfId="0" applyNumberFormat="1" applyFont="1" applyFill="1" applyBorder="1" applyAlignment="1" applyProtection="1">
      <alignment horizontal="right" vertical="top" wrapText="1" readingOrder="1"/>
      <protection locked="0"/>
    </xf>
    <xf numFmtId="0" fontId="12" fillId="7" borderId="27" xfId="0" applyNumberFormat="1" applyFont="1" applyFill="1" applyBorder="1" applyAlignment="1" applyProtection="1">
      <alignment horizontal="lef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left" vertical="top" wrapText="1" readingOrder="1"/>
      <protection locked="0"/>
    </xf>
    <xf numFmtId="164"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right"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left" vertical="top" wrapText="1" readingOrder="1"/>
      <protection locked="0"/>
    </xf>
    <xf numFmtId="164"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right"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4" fillId="0" borderId="26" xfId="0" applyNumberFormat="1" applyFont="1" applyFill="1" applyBorder="1" applyAlignment="1" applyProtection="1">
      <alignment vertical="top" wrapText="1" readingOrder="1"/>
      <protection locked="0"/>
    </xf>
    <xf numFmtId="0" fontId="14" fillId="0" borderId="26" xfId="0" applyNumberFormat="1" applyFont="1" applyFill="1" applyBorder="1" applyAlignment="1" applyProtection="1">
      <alignment horizontal="left" vertical="top" wrapText="1" readingOrder="1"/>
      <protection locked="0"/>
    </xf>
    <xf numFmtId="164" fontId="14" fillId="0"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right" vertical="top" wrapText="1" readingOrder="1"/>
      <protection locked="0"/>
    </xf>
    <xf numFmtId="0" fontId="14" fillId="0" borderId="27" xfId="0" applyNumberFormat="1" applyFont="1" applyFill="1" applyBorder="1" applyAlignment="1" applyProtection="1">
      <alignment horizontal="left" vertical="top" wrapText="1" readingOrder="1"/>
      <protection locked="0"/>
    </xf>
    <xf numFmtId="164" fontId="14" fillId="0" borderId="26" xfId="0" applyNumberFormat="1" applyFont="1" applyFill="1" applyBorder="1" applyAlignment="1" applyProtection="1">
      <alignment horizontal="right" vertical="top" wrapText="1" readingOrder="1"/>
      <protection locked="0"/>
    </xf>
    <xf numFmtId="0" fontId="14" fillId="0" borderId="15" xfId="0" applyNumberFormat="1" applyFont="1" applyFill="1" applyBorder="1" applyAlignment="1" applyProtection="1">
      <alignment vertical="top" wrapText="1" readingOrder="1"/>
      <protection locked="0"/>
    </xf>
    <xf numFmtId="0" fontId="14" fillId="0" borderId="15" xfId="0" applyNumberFormat="1" applyFont="1" applyFill="1" applyBorder="1" applyAlignment="1" applyProtection="1">
      <alignment horizontal="left" vertical="top" wrapText="1" readingOrder="1"/>
      <protection locked="0"/>
    </xf>
    <xf numFmtId="164" fontId="14" fillId="0" borderId="15" xfId="0" applyNumberFormat="1" applyFont="1" applyFill="1" applyBorder="1" applyAlignment="1" applyProtection="1">
      <alignment horizontal="right" vertical="top" wrapText="1" readingOrder="1"/>
      <protection locked="0"/>
    </xf>
    <xf numFmtId="0" fontId="14" fillId="0" borderId="15" xfId="0" applyNumberFormat="1" applyFont="1" applyFill="1" applyBorder="1" applyAlignment="1" applyProtection="1">
      <alignment horizontal="right" vertical="top" wrapText="1" readingOrder="1"/>
      <protection locked="0"/>
    </xf>
    <xf numFmtId="0" fontId="14" fillId="0" borderId="31" xfId="0" applyNumberFormat="1" applyFont="1" applyFill="1" applyBorder="1" applyAlignment="1" applyProtection="1">
      <alignment horizontal="left" vertical="top" wrapText="1" readingOrder="1"/>
      <protection locked="0"/>
    </xf>
    <xf numFmtId="0" fontId="14" fillId="0" borderId="39" xfId="0" applyNumberFormat="1" applyFont="1" applyFill="1" applyBorder="1" applyAlignment="1" applyProtection="1">
      <alignment vertical="top" wrapText="1" readingOrder="1"/>
      <protection locked="0"/>
    </xf>
    <xf numFmtId="0" fontId="14" fillId="0" borderId="39" xfId="0" applyNumberFormat="1" applyFont="1" applyFill="1" applyBorder="1" applyAlignment="1" applyProtection="1">
      <alignment horizontal="left" vertical="top" wrapText="1" readingOrder="1"/>
      <protection locked="0"/>
    </xf>
    <xf numFmtId="164" fontId="14" fillId="0" borderId="39" xfId="0" applyNumberFormat="1" applyFont="1" applyFill="1" applyBorder="1" applyAlignment="1" applyProtection="1">
      <alignment horizontal="right" vertical="top" wrapText="1" readingOrder="1"/>
      <protection locked="0"/>
    </xf>
    <xf numFmtId="0" fontId="14" fillId="0" borderId="39" xfId="0" applyNumberFormat="1" applyFont="1" applyFill="1" applyBorder="1" applyAlignment="1" applyProtection="1">
      <alignment horizontal="right" vertical="top" wrapText="1" readingOrder="1"/>
      <protection locked="0"/>
    </xf>
    <xf numFmtId="0" fontId="14" fillId="0" borderId="0" xfId="0" applyNumberFormat="1" applyFont="1" applyFill="1" applyAlignment="1" applyProtection="1">
      <alignment vertical="top" wrapText="1" readingOrder="1"/>
      <protection locked="0"/>
    </xf>
    <xf numFmtId="0" fontId="14" fillId="0" borderId="0" xfId="0" applyNumberFormat="1" applyFont="1" applyFill="1" applyAlignment="1" applyProtection="1">
      <alignment horizontal="left" vertical="top" wrapText="1" readingOrder="1"/>
      <protection locked="0"/>
    </xf>
    <xf numFmtId="164" fontId="14" fillId="0" borderId="0" xfId="0" applyNumberFormat="1" applyFont="1" applyFill="1" applyAlignment="1" applyProtection="1">
      <alignment horizontal="right" vertical="top" wrapText="1" readingOrder="1"/>
      <protection locked="0"/>
    </xf>
    <xf numFmtId="0" fontId="14" fillId="0" borderId="0" xfId="0" applyNumberFormat="1" applyFont="1" applyFill="1" applyAlignment="1" applyProtection="1">
      <alignment horizontal="center" vertical="top" wrapText="1" readingOrder="1"/>
      <protection locked="0"/>
    </xf>
    <xf numFmtId="0" fontId="14" fillId="0" borderId="0" xfId="0" applyNumberFormat="1" applyFont="1" applyFill="1" applyAlignment="1" applyProtection="1">
      <alignment horizontal="right" vertical="top" wrapText="1" readingOrder="1"/>
      <protection locked="0"/>
    </xf>
    <xf numFmtId="166" fontId="14" fillId="0" borderId="15" xfId="0" applyNumberFormat="1" applyFont="1" applyFill="1" applyBorder="1" applyAlignment="1" applyProtection="1">
      <alignment horizontal="right" vertical="top" wrapText="1" readingOrder="1"/>
      <protection locked="0"/>
    </xf>
    <xf numFmtId="0" fontId="12" fillId="10" borderId="15" xfId="0" applyNumberFormat="1" applyFont="1" applyFill="1" applyBorder="1" applyAlignment="1" applyProtection="1">
      <alignment vertical="top" wrapText="1" readingOrder="1"/>
      <protection locked="0"/>
    </xf>
    <xf numFmtId="0" fontId="12" fillId="10" borderId="15" xfId="0" applyNumberFormat="1" applyFont="1" applyFill="1" applyBorder="1" applyAlignment="1" applyProtection="1">
      <alignment horizontal="right" vertical="top" wrapText="1" readingOrder="1"/>
      <protection locked="0"/>
    </xf>
    <xf numFmtId="166" fontId="12" fillId="10" borderId="15" xfId="0" applyNumberFormat="1" applyFont="1" applyFill="1" applyBorder="1" applyAlignment="1" applyProtection="1">
      <alignment horizontal="right" vertical="top" wrapText="1" readingOrder="1"/>
    </xf>
    <xf numFmtId="0" fontId="14" fillId="5" borderId="26" xfId="0" applyNumberFormat="1" applyFont="1" applyFill="1" applyBorder="1" applyAlignment="1" applyProtection="1">
      <alignment vertical="top" wrapText="1" readingOrder="1"/>
      <protection locked="0"/>
    </xf>
    <xf numFmtId="0" fontId="14" fillId="5" borderId="26" xfId="0" applyNumberFormat="1" applyFont="1" applyFill="1" applyBorder="1" applyAlignment="1" applyProtection="1">
      <alignment horizontal="right" vertical="top" wrapText="1" readingOrder="1"/>
      <protection locked="0"/>
    </xf>
    <xf numFmtId="0" fontId="14" fillId="5" borderId="27" xfId="0" applyNumberFormat="1" applyFont="1" applyFill="1" applyBorder="1" applyAlignment="1" applyProtection="1">
      <alignment horizontal="left" vertical="top" wrapText="1" readingOrder="1"/>
      <protection locked="0"/>
    </xf>
    <xf numFmtId="0" fontId="12" fillId="0" borderId="57" xfId="0" applyNumberFormat="1" applyFont="1" applyFill="1" applyBorder="1" applyAlignment="1" applyProtection="1">
      <alignment horizontal="center" wrapText="1" readingOrder="1"/>
    </xf>
    <xf numFmtId="0" fontId="14" fillId="0" borderId="40" xfId="0" applyNumberFormat="1" applyFont="1" applyFill="1" applyBorder="1" applyAlignment="1" applyProtection="1">
      <alignment horizontal="left" vertical="top" wrapText="1" readingOrder="1"/>
      <protection locked="0"/>
    </xf>
    <xf numFmtId="0" fontId="14" fillId="0" borderId="0" xfId="0" applyNumberFormat="1" applyFont="1" applyFill="1" applyAlignment="1" applyProtection="1">
      <alignment horizontal="right" wrapText="1" readingOrder="1"/>
    </xf>
    <xf numFmtId="0" fontId="12" fillId="0" borderId="23" xfId="0" applyNumberFormat="1" applyFont="1" applyFill="1" applyBorder="1" applyAlignment="1" applyProtection="1">
      <alignment horizontal="center" wrapText="1" readingOrder="1"/>
    </xf>
    <xf numFmtId="0" fontId="14" fillId="0" borderId="0" xfId="0" applyNumberFormat="1" applyFont="1" applyFill="1" applyBorder="1" applyAlignment="1" applyProtection="1">
      <alignment wrapText="1" readingOrder="1"/>
    </xf>
    <xf numFmtId="164" fontId="16" fillId="0" borderId="15" xfId="0" applyNumberFormat="1" applyFont="1" applyFill="1" applyBorder="1" applyAlignment="1" applyProtection="1">
      <alignment horizontal="right" vertical="top" wrapText="1" readingOrder="1"/>
      <protection locked="0"/>
    </xf>
    <xf numFmtId="0" fontId="14" fillId="6" borderId="26" xfId="0" applyNumberFormat="1" applyFont="1" applyFill="1" applyBorder="1" applyAlignment="1" applyProtection="1">
      <alignment horizontal="right" vertical="top" wrapText="1" readingOrder="1"/>
      <protection locked="0"/>
    </xf>
    <xf numFmtId="0" fontId="14" fillId="6" borderId="27" xfId="0" applyNumberFormat="1" applyFont="1" applyFill="1" applyBorder="1" applyAlignment="1" applyProtection="1">
      <alignment horizontal="left" vertical="top" wrapText="1" readingOrder="1"/>
      <protection locked="0"/>
    </xf>
    <xf numFmtId="0" fontId="14" fillId="6" borderId="25" xfId="0" applyNumberFormat="1" applyFont="1" applyFill="1" applyBorder="1" applyAlignment="1" applyProtection="1">
      <alignment vertical="top" wrapText="1" readingOrder="1"/>
      <protection locked="0"/>
    </xf>
    <xf numFmtId="0" fontId="14" fillId="6" borderId="26" xfId="0" applyNumberFormat="1" applyFont="1" applyFill="1" applyBorder="1" applyAlignment="1" applyProtection="1">
      <alignment vertical="top" wrapText="1" readingOrder="1"/>
      <protection locked="0"/>
    </xf>
    <xf numFmtId="0" fontId="14" fillId="5" borderId="25" xfId="0" applyNumberFormat="1" applyFont="1" applyFill="1" applyBorder="1" applyAlignment="1" applyProtection="1">
      <alignment vertical="top" wrapText="1" readingOrder="1"/>
      <protection locked="0"/>
    </xf>
    <xf numFmtId="0" fontId="14" fillId="3" borderId="26" xfId="0" applyNumberFormat="1" applyFont="1" applyFill="1" applyBorder="1" applyAlignment="1" applyProtection="1">
      <alignment horizontal="left" vertical="top" wrapText="1" readingOrder="1"/>
      <protection locked="0"/>
    </xf>
    <xf numFmtId="0" fontId="14" fillId="3" borderId="26" xfId="0" applyNumberFormat="1" applyFont="1" applyFill="1" applyBorder="1" applyAlignment="1" applyProtection="1">
      <alignment horizontal="center" vertical="top" wrapText="1" readingOrder="1"/>
      <protection locked="0"/>
    </xf>
    <xf numFmtId="0" fontId="14" fillId="3" borderId="26" xfId="0" applyNumberFormat="1" applyFont="1" applyFill="1" applyBorder="1" applyAlignment="1" applyProtection="1">
      <alignment horizontal="right" vertical="top" wrapText="1" readingOrder="1"/>
      <protection locked="0"/>
    </xf>
    <xf numFmtId="0" fontId="14" fillId="3" borderId="15" xfId="0" applyNumberFormat="1" applyFont="1" applyFill="1" applyBorder="1" applyAlignment="1" applyProtection="1">
      <alignment horizontal="left" vertical="top" wrapText="1" readingOrder="1"/>
      <protection locked="0"/>
    </xf>
    <xf numFmtId="0" fontId="14" fillId="3" borderId="15" xfId="0" applyNumberFormat="1" applyFont="1" applyFill="1" applyBorder="1" applyAlignment="1" applyProtection="1">
      <alignment horizontal="center" vertical="top" wrapText="1" readingOrder="1"/>
      <protection locked="0"/>
    </xf>
    <xf numFmtId="0" fontId="14" fillId="3" borderId="15" xfId="0" applyNumberFormat="1" applyFont="1" applyFill="1" applyBorder="1" applyAlignment="1" applyProtection="1">
      <alignment horizontal="right" vertical="top" wrapText="1" readingOrder="1"/>
      <protection locked="0"/>
    </xf>
    <xf numFmtId="0" fontId="14" fillId="3" borderId="27" xfId="0" applyNumberFormat="1" applyFont="1" applyFill="1" applyBorder="1" applyAlignment="1" applyProtection="1">
      <alignment horizontal="left" vertical="top" wrapText="1" readingOrder="1"/>
      <protection locked="0"/>
    </xf>
    <xf numFmtId="0" fontId="14" fillId="3" borderId="31" xfId="0" applyNumberFormat="1" applyFont="1" applyFill="1" applyBorder="1" applyAlignment="1" applyProtection="1">
      <alignment horizontal="left" vertical="top" wrapText="1" readingOrder="1"/>
      <protection locked="0"/>
    </xf>
    <xf numFmtId="0" fontId="14" fillId="3" borderId="0" xfId="0" applyNumberFormat="1" applyFont="1" applyFill="1" applyAlignment="1" applyProtection="1">
      <alignment wrapText="1" readingOrder="1"/>
    </xf>
    <xf numFmtId="0" fontId="14" fillId="3" borderId="25" xfId="0" applyNumberFormat="1" applyFont="1" applyFill="1" applyBorder="1" applyAlignment="1" applyProtection="1">
      <alignment vertical="top" wrapText="1" readingOrder="1"/>
      <protection locked="0"/>
    </xf>
    <xf numFmtId="0" fontId="14" fillId="3" borderId="26" xfId="0" applyNumberFormat="1" applyFont="1" applyFill="1" applyBorder="1" applyAlignment="1" applyProtection="1">
      <alignment vertical="top" wrapText="1" readingOrder="1"/>
      <protection locked="0"/>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3" fillId="0" borderId="0" xfId="0" applyFont="1" applyAlignment="1">
      <alignment horizontal="center" vertical="top"/>
    </xf>
    <xf numFmtId="0" fontId="8" fillId="0" borderId="0" xfId="0" applyFont="1" applyAlignment="1">
      <alignment horizontal="center" vertical="top" wrapText="1"/>
    </xf>
    <xf numFmtId="0" fontId="12" fillId="0" borderId="7" xfId="0" applyNumberFormat="1" applyFont="1" applyFill="1" applyBorder="1" applyAlignment="1" applyProtection="1">
      <alignment horizontal="center" vertical="center" wrapText="1" readingOrder="1"/>
    </xf>
    <xf numFmtId="0" fontId="12" fillId="0" borderId="14"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wrapText="1" readingOrder="1"/>
    </xf>
    <xf numFmtId="0" fontId="13" fillId="0" borderId="15" xfId="0" applyNumberFormat="1" applyFont="1" applyFill="1" applyBorder="1" applyAlignment="1" applyProtection="1">
      <alignment horizontal="center" vertical="center" wrapText="1" readingOrder="1"/>
    </xf>
    <xf numFmtId="0" fontId="13" fillId="0" borderId="19"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textRotation="90" wrapText="1" readingOrder="1"/>
    </xf>
    <xf numFmtId="0" fontId="13" fillId="0" borderId="15" xfId="0" applyNumberFormat="1" applyFont="1" applyFill="1" applyBorder="1" applyAlignment="1" applyProtection="1">
      <alignment horizontal="center" vertical="center" textRotation="90" wrapText="1" readingOrder="1"/>
    </xf>
    <xf numFmtId="0" fontId="13" fillId="0" borderId="19" xfId="0" applyNumberFormat="1" applyFont="1" applyFill="1" applyBorder="1" applyAlignment="1" applyProtection="1">
      <alignment horizontal="center" vertical="center" textRotation="90" wrapText="1" readingOrder="1"/>
    </xf>
    <xf numFmtId="0" fontId="11" fillId="0" borderId="8" xfId="0" applyNumberFormat="1" applyFont="1" applyFill="1" applyBorder="1" applyAlignment="1" applyProtection="1">
      <alignment horizontal="center" vertical="center" textRotation="90" wrapText="1" readingOrder="1"/>
    </xf>
    <xf numFmtId="0" fontId="11" fillId="0" borderId="15"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center" textRotation="90" wrapText="1" readingOrder="1"/>
    </xf>
    <xf numFmtId="165" fontId="13" fillId="0" borderId="8" xfId="0" applyNumberFormat="1" applyFont="1" applyFill="1" applyBorder="1" applyAlignment="1" applyProtection="1">
      <alignment horizontal="center" vertical="center" textRotation="90" wrapText="1" readingOrder="1"/>
    </xf>
    <xf numFmtId="165" fontId="13" fillId="0" borderId="15" xfId="0" applyNumberFormat="1" applyFont="1" applyFill="1" applyBorder="1" applyAlignment="1" applyProtection="1">
      <alignment horizontal="center" vertical="center" textRotation="90" wrapText="1" readingOrder="1"/>
    </xf>
    <xf numFmtId="165" fontId="13" fillId="0" borderId="19" xfId="0" applyNumberFormat="1" applyFont="1" applyFill="1" applyBorder="1" applyAlignment="1" applyProtection="1">
      <alignment horizontal="center" vertical="center" textRotation="90" wrapText="1" readingOrder="1"/>
    </xf>
    <xf numFmtId="0" fontId="13" fillId="0" borderId="9" xfId="0" applyNumberFormat="1" applyFont="1" applyFill="1" applyBorder="1" applyAlignment="1" applyProtection="1">
      <alignment horizontal="center" vertical="center" wrapText="1" readingOrder="1"/>
    </xf>
    <xf numFmtId="0" fontId="13" fillId="0" borderId="10" xfId="0" applyNumberFormat="1" applyFont="1" applyFill="1" applyBorder="1" applyAlignment="1" applyProtection="1">
      <alignment horizontal="center" vertical="center" wrapText="1" readingOrder="1"/>
    </xf>
    <xf numFmtId="0" fontId="13" fillId="0" borderId="11" xfId="0" applyNumberFormat="1" applyFont="1" applyFill="1" applyBorder="1" applyAlignment="1" applyProtection="1">
      <alignment horizontal="center" vertical="center" wrapText="1" readingOrder="1"/>
    </xf>
    <xf numFmtId="0" fontId="13" fillId="0" borderId="12" xfId="0" applyNumberFormat="1" applyFont="1" applyFill="1" applyBorder="1" applyAlignment="1" applyProtection="1">
      <alignment horizontal="center" vertical="center" wrapText="1" readingOrder="1"/>
    </xf>
    <xf numFmtId="0" fontId="13" fillId="0" borderId="16" xfId="0" applyNumberFormat="1" applyFont="1" applyFill="1" applyBorder="1" applyAlignment="1" applyProtection="1">
      <alignment horizontal="center" vertical="center" wrapText="1" readingOrder="1"/>
    </xf>
    <xf numFmtId="0" fontId="13" fillId="0" borderId="20" xfId="0" applyNumberFormat="1" applyFont="1" applyFill="1" applyBorder="1" applyAlignment="1" applyProtection="1">
      <alignment horizontal="center" vertical="center" wrapText="1" readingOrder="1"/>
    </xf>
    <xf numFmtId="0" fontId="13" fillId="0" borderId="13" xfId="0" applyNumberFormat="1" applyFont="1" applyFill="1" applyBorder="1" applyAlignment="1" applyProtection="1">
      <alignment horizontal="center" vertical="center" wrapText="1" readingOrder="1"/>
    </xf>
    <xf numFmtId="0" fontId="13" fillId="0" borderId="17" xfId="0" applyNumberFormat="1" applyFont="1" applyFill="1" applyBorder="1" applyAlignment="1" applyProtection="1">
      <alignment horizontal="center" vertical="center" wrapText="1" readingOrder="1"/>
    </xf>
    <xf numFmtId="0" fontId="13" fillId="0" borderId="21"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3" fillId="10" borderId="6" xfId="0" applyNumberFormat="1" applyFont="1" applyFill="1" applyBorder="1" applyAlignment="1" applyProtection="1">
      <alignment horizontal="righ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29" xfId="0" applyNumberFormat="1" applyFont="1" applyFill="1" applyBorder="1" applyAlignment="1" applyProtection="1">
      <alignment horizontal="left" vertical="top" wrapText="1" readingOrder="1"/>
      <protection locked="0"/>
    </xf>
    <xf numFmtId="0" fontId="11" fillId="6" borderId="34" xfId="0" applyNumberFormat="1" applyFont="1" applyFill="1" applyBorder="1" applyAlignment="1" applyProtection="1">
      <alignment horizontal="left" vertical="top" wrapText="1" readingOrder="1"/>
      <protection locked="0"/>
    </xf>
    <xf numFmtId="0" fontId="11" fillId="6" borderId="35" xfId="0" applyNumberFormat="1" applyFont="1" applyFill="1" applyBorder="1" applyAlignment="1" applyProtection="1">
      <alignment horizontal="left" vertical="top" wrapText="1" readingOrder="1"/>
      <protection locked="0"/>
    </xf>
    <xf numFmtId="0" fontId="14" fillId="0" borderId="32" xfId="0" applyNumberFormat="1" applyFont="1" applyFill="1" applyBorder="1" applyAlignment="1" applyProtection="1">
      <alignment horizontal="center" vertical="top" wrapText="1" readingOrder="1"/>
      <protection locked="0"/>
    </xf>
    <xf numFmtId="0" fontId="14" fillId="0" borderId="36"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3" fillId="0" borderId="42" xfId="0" applyNumberFormat="1" applyFont="1" applyFill="1" applyBorder="1" applyAlignment="1" applyProtection="1">
      <alignment horizontal="center" vertical="center" wrapText="1" readingOrder="1"/>
    </xf>
    <xf numFmtId="0" fontId="13" fillId="0" borderId="5" xfId="0" applyNumberFormat="1" applyFont="1" applyFill="1" applyBorder="1" applyAlignment="1" applyProtection="1">
      <alignment horizontal="center" vertical="center" wrapText="1" readingOrder="1"/>
    </xf>
    <xf numFmtId="0" fontId="13" fillId="0" borderId="43" xfId="0" applyNumberFormat="1" applyFont="1" applyFill="1" applyBorder="1" applyAlignment="1" applyProtection="1">
      <alignment horizontal="center" vertical="center" wrapText="1" readingOrder="1"/>
    </xf>
    <xf numFmtId="0" fontId="11" fillId="0" borderId="48" xfId="0" applyNumberFormat="1" applyFont="1" applyFill="1" applyBorder="1" applyAlignment="1" applyProtection="1">
      <alignment horizontal="left" vertical="top" wrapText="1" readingOrder="1"/>
      <protection locked="0"/>
    </xf>
    <xf numFmtId="0" fontId="11" fillId="0" borderId="0" xfId="0" applyNumberFormat="1" applyFont="1" applyFill="1" applyBorder="1" applyAlignment="1" applyProtection="1">
      <alignment horizontal="left" vertical="top" wrapText="1" readingOrder="1"/>
      <protection locked="0"/>
    </xf>
    <xf numFmtId="0" fontId="11" fillId="0" borderId="49" xfId="0" applyNumberFormat="1" applyFont="1" applyFill="1" applyBorder="1" applyAlignment="1" applyProtection="1">
      <alignment horizontal="left" vertical="top" wrapText="1" readingOrder="1"/>
      <protection locked="0"/>
    </xf>
    <xf numFmtId="0" fontId="11"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center" vertical="top" wrapText="1"/>
    </xf>
    <xf numFmtId="0" fontId="9" fillId="0" borderId="0" xfId="1" applyFont="1" applyAlignment="1">
      <alignment horizontal="left" vertical="center" wrapText="1"/>
    </xf>
    <xf numFmtId="0" fontId="8" fillId="2" borderId="0" xfId="0" applyFont="1" applyFill="1" applyBorder="1" applyAlignment="1">
      <alignment horizontal="left" wrapText="1"/>
    </xf>
    <xf numFmtId="0" fontId="4" fillId="0" borderId="0" xfId="0" applyFont="1" applyAlignment="1">
      <alignment horizontal="left"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9" fillId="0" borderId="0" xfId="1" applyFont="1" applyBorder="1" applyAlignment="1">
      <alignment horizontal="left" vertical="top" wrapText="1"/>
    </xf>
    <xf numFmtId="3" fontId="2" fillId="0" borderId="61" xfId="0" applyNumberFormat="1" applyFont="1" applyFill="1" applyBorder="1" applyAlignment="1">
      <alignment horizontal="center" wrapText="1"/>
    </xf>
    <xf numFmtId="0" fontId="14" fillId="3" borderId="59" xfId="0" applyNumberFormat="1" applyFont="1" applyFill="1" applyBorder="1" applyAlignment="1" applyProtection="1">
      <alignment horizontal="left" vertical="top" wrapText="1" readingOrder="1"/>
      <protection locked="0"/>
    </xf>
    <xf numFmtId="0" fontId="14" fillId="3" borderId="60" xfId="0" applyNumberFormat="1" applyFont="1" applyFill="1" applyBorder="1" applyAlignment="1" applyProtection="1">
      <alignment horizontal="left" vertical="top" wrapText="1" readingOrder="1"/>
      <protection locked="0"/>
    </xf>
    <xf numFmtId="0" fontId="14" fillId="3" borderId="33" xfId="0" applyNumberFormat="1" applyFont="1" applyFill="1" applyBorder="1" applyAlignment="1" applyProtection="1">
      <alignment horizontal="left" vertical="top" wrapText="1" readingOrder="1"/>
      <protection locked="0"/>
    </xf>
    <xf numFmtId="0" fontId="14" fillId="3" borderId="37" xfId="0" applyNumberFormat="1" applyFont="1" applyFill="1" applyBorder="1" applyAlignment="1" applyProtection="1">
      <alignment horizontal="left" vertical="top" wrapText="1" readingOrder="1"/>
      <protection locked="0"/>
    </xf>
    <xf numFmtId="0" fontId="14" fillId="3" borderId="32" xfId="0" applyNumberFormat="1" applyFont="1" applyFill="1" applyBorder="1" applyAlignment="1" applyProtection="1">
      <alignment horizontal="left" vertical="top" wrapText="1" readingOrder="1"/>
      <protection locked="0"/>
    </xf>
    <xf numFmtId="0" fontId="14" fillId="3" borderId="36"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center" wrapText="1" readingOrder="1"/>
    </xf>
    <xf numFmtId="0" fontId="12" fillId="0" borderId="15" xfId="0" applyNumberFormat="1" applyFont="1" applyFill="1" applyBorder="1" applyAlignment="1" applyProtection="1">
      <alignment horizontal="center" wrapText="1" readingOrder="1"/>
    </xf>
    <xf numFmtId="0" fontId="12" fillId="0" borderId="57" xfId="0" applyNumberFormat="1" applyFont="1" applyFill="1" applyBorder="1" applyAlignment="1" applyProtection="1">
      <alignment horizontal="center" wrapText="1" readingOrder="1"/>
    </xf>
    <xf numFmtId="0" fontId="12" fillId="0" borderId="27" xfId="0" applyNumberFormat="1" applyFont="1" applyFill="1" applyBorder="1" applyAlignment="1" applyProtection="1">
      <alignment horizontal="center" wrapText="1" readingOrder="1"/>
    </xf>
    <xf numFmtId="0" fontId="12" fillId="0" borderId="31" xfId="0" applyNumberFormat="1" applyFont="1" applyFill="1" applyBorder="1" applyAlignment="1" applyProtection="1">
      <alignment horizontal="center" wrapText="1" readingOrder="1"/>
    </xf>
    <xf numFmtId="0" fontId="12" fillId="0" borderId="58" xfId="0" applyNumberFormat="1" applyFont="1" applyFill="1" applyBorder="1" applyAlignment="1" applyProtection="1">
      <alignment horizontal="center" wrapText="1" readingOrder="1"/>
    </xf>
    <xf numFmtId="0" fontId="12" fillId="0" borderId="25" xfId="0" applyNumberFormat="1" applyFont="1" applyFill="1" applyBorder="1" applyAlignment="1" applyProtection="1">
      <alignment horizontal="center" wrapText="1" readingOrder="1"/>
    </xf>
    <xf numFmtId="0" fontId="12" fillId="0" borderId="30" xfId="0" applyNumberFormat="1" applyFont="1" applyFill="1" applyBorder="1" applyAlignment="1" applyProtection="1">
      <alignment horizontal="center" wrapText="1" readingOrder="1"/>
    </xf>
    <xf numFmtId="0" fontId="12" fillId="0" borderId="56" xfId="0" applyNumberFormat="1" applyFont="1" applyFill="1" applyBorder="1" applyAlignment="1" applyProtection="1">
      <alignment horizontal="center" wrapText="1" readingOrder="1"/>
    </xf>
    <xf numFmtId="0" fontId="17" fillId="3" borderId="62" xfId="0" applyNumberFormat="1" applyFont="1" applyFill="1" applyBorder="1" applyAlignment="1" applyProtection="1">
      <alignment horizontal="left" wrapText="1" readingOrder="1"/>
    </xf>
    <xf numFmtId="0" fontId="17" fillId="3" borderId="0" xfId="0" applyNumberFormat="1" applyFont="1" applyFill="1" applyAlignment="1" applyProtection="1">
      <alignment horizontal="left" wrapText="1" readingOrder="1"/>
    </xf>
    <xf numFmtId="0" fontId="17" fillId="3" borderId="62" xfId="0" applyNumberFormat="1" applyFont="1" applyFill="1" applyBorder="1" applyAlignment="1" applyProtection="1">
      <alignment horizontal="center" wrapText="1" readingOrder="1"/>
    </xf>
    <xf numFmtId="0" fontId="17" fillId="3" borderId="0" xfId="0" applyNumberFormat="1" applyFont="1" applyFill="1" applyAlignment="1" applyProtection="1">
      <alignment horizontal="center" wrapText="1" readingOrder="1"/>
    </xf>
  </cellXfs>
  <cellStyles count="2">
    <cellStyle name="Įprastas" xfId="0" builtinId="0"/>
    <cellStyle name="Įprastas 2" xfId="1"/>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20</a:t>
            </a:r>
            <a:r>
              <a:rPr lang="en-US" b="1"/>
              <a:t> </a:t>
            </a:r>
            <a:r>
              <a:rPr lang="lt-LT" b="1"/>
              <a:t>m. SVP programos Nr. 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a:t>faktiškai įvykdyta -</a:t>
                    </a:r>
                    <a:r>
                      <a:rPr lang="en-US" baseline="0"/>
                      <a:t>
</a:t>
                    </a:r>
                    <a:fld id="{031637C1-0B56-4534-B64C-12C9133F45B4}"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dLbl>
              <c:idx val="2"/>
              <c:layout>
                <c:manualLayout>
                  <c:x val="-0.12590739654651831"/>
                  <c:y val="2.908495885018980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61D-4446-BF85-BFB46A8CC01D}"/>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 –</c:v>
                </c:pt>
              </c:strCache>
            </c:strRef>
          </c:cat>
          <c:val>
            <c:numRef>
              <c:f>Ataskaita!$B$10:$B$12</c:f>
              <c:numCache>
                <c:formatCode>General</c:formatCode>
                <c:ptCount val="3"/>
                <c:pt idx="0">
                  <c:v>7</c:v>
                </c:pt>
                <c:pt idx="1">
                  <c:v>2</c:v>
                </c:pt>
                <c:pt idx="2">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6</xdr:col>
      <xdr:colOff>823912</xdr:colOff>
      <xdr:row>29</xdr:row>
      <xdr:rowOff>76199</xdr:rowOff>
    </xdr:to>
    <xdr:graphicFrame macro="">
      <xdr:nvGraphicFramePr>
        <xdr:cNvPr id="4" name="Diagrama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09" t="s">
        <v>6</v>
      </c>
      <c r="B1" s="209"/>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10" t="s">
        <v>14</v>
      </c>
      <c r="B10" s="210"/>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7" customWidth="1"/>
    <col min="2" max="2" width="32.7109375" style="34" customWidth="1"/>
    <col min="3" max="3" width="3.7109375" style="80" customWidth="1"/>
    <col min="4" max="4" width="5" style="81" customWidth="1"/>
    <col min="5" max="7" width="8" style="142" customWidth="1"/>
    <col min="8" max="8" width="11.28515625" style="34" hidden="1" customWidth="1"/>
    <col min="9" max="9" width="27.28515625" style="34" customWidth="1"/>
    <col min="10" max="10" width="7.28515625" style="127" customWidth="1"/>
    <col min="11" max="11" width="7.7109375" style="81" customWidth="1"/>
    <col min="12" max="12" width="8.5703125" style="81" customWidth="1"/>
    <col min="13" max="14" width="33" style="34" customWidth="1"/>
    <col min="15" max="16384" width="9.28515625" style="34"/>
  </cols>
  <sheetData>
    <row r="1" spans="1:16" x14ac:dyDescent="0.25">
      <c r="A1" s="211" t="s">
        <v>20</v>
      </c>
      <c r="B1" s="211"/>
      <c r="C1" s="211"/>
      <c r="D1" s="211"/>
      <c r="E1" s="211"/>
      <c r="F1" s="211"/>
      <c r="G1" s="211"/>
      <c r="H1" s="211"/>
      <c r="I1" s="211"/>
      <c r="J1" s="211"/>
      <c r="K1" s="211"/>
      <c r="L1" s="211"/>
      <c r="M1" s="211"/>
      <c r="N1" s="211"/>
      <c r="O1" s="31"/>
      <c r="P1" s="31"/>
    </row>
    <row r="2" spans="1:16" x14ac:dyDescent="0.25">
      <c r="A2" s="212" t="s">
        <v>21</v>
      </c>
      <c r="B2" s="212"/>
      <c r="C2" s="212"/>
      <c r="D2" s="212"/>
      <c r="E2" s="212"/>
      <c r="F2" s="212"/>
      <c r="G2" s="212"/>
      <c r="H2" s="212"/>
      <c r="I2" s="212"/>
      <c r="J2" s="212"/>
      <c r="K2" s="212"/>
      <c r="L2" s="212"/>
      <c r="M2" s="212"/>
      <c r="N2" s="212"/>
      <c r="O2" s="32"/>
      <c r="P2" s="32"/>
    </row>
    <row r="3" spans="1:16" ht="16.5" thickBot="1" x14ac:dyDescent="0.3">
      <c r="A3" s="8"/>
      <c r="B3" s="8"/>
      <c r="C3" s="9"/>
      <c r="D3" s="10"/>
      <c r="E3" s="10"/>
      <c r="F3" s="10"/>
      <c r="G3" s="10"/>
      <c r="H3" s="11"/>
      <c r="I3" s="11"/>
      <c r="J3" s="11"/>
      <c r="K3" s="4"/>
      <c r="L3" s="35"/>
      <c r="M3" s="35"/>
      <c r="N3" s="36" t="s">
        <v>15</v>
      </c>
      <c r="O3" s="35"/>
      <c r="P3" s="5"/>
    </row>
    <row r="4" spans="1:16" x14ac:dyDescent="0.25">
      <c r="A4" s="213" t="s">
        <v>38</v>
      </c>
      <c r="B4" s="216" t="s">
        <v>39</v>
      </c>
      <c r="C4" s="219" t="s">
        <v>40</v>
      </c>
      <c r="D4" s="222" t="s">
        <v>41</v>
      </c>
      <c r="E4" s="225" t="s">
        <v>42</v>
      </c>
      <c r="F4" s="225" t="s">
        <v>43</v>
      </c>
      <c r="G4" s="225" t="s">
        <v>44</v>
      </c>
      <c r="H4" s="216" t="s">
        <v>45</v>
      </c>
      <c r="I4" s="228" t="s">
        <v>46</v>
      </c>
      <c r="J4" s="229"/>
      <c r="K4" s="229"/>
      <c r="L4" s="230"/>
      <c r="M4" s="231" t="s">
        <v>18</v>
      </c>
      <c r="N4" s="234" t="s">
        <v>19</v>
      </c>
    </row>
    <row r="5" spans="1:16" x14ac:dyDescent="0.25">
      <c r="A5" s="214"/>
      <c r="B5" s="217"/>
      <c r="C5" s="220"/>
      <c r="D5" s="223"/>
      <c r="E5" s="226"/>
      <c r="F5" s="226"/>
      <c r="G5" s="226"/>
      <c r="H5" s="217"/>
      <c r="I5" s="217" t="s">
        <v>47</v>
      </c>
      <c r="J5" s="237" t="s">
        <v>48</v>
      </c>
      <c r="K5" s="217" t="s">
        <v>49</v>
      </c>
      <c r="L5" s="217"/>
      <c r="M5" s="232"/>
      <c r="N5" s="235"/>
    </row>
    <row r="6" spans="1:16" ht="16.5" thickBot="1" x14ac:dyDescent="0.3">
      <c r="A6" s="215"/>
      <c r="B6" s="218"/>
      <c r="C6" s="221"/>
      <c r="D6" s="224"/>
      <c r="E6" s="227"/>
      <c r="F6" s="227"/>
      <c r="G6" s="227"/>
      <c r="H6" s="218"/>
      <c r="I6" s="218"/>
      <c r="J6" s="238"/>
      <c r="K6" s="37" t="s">
        <v>50</v>
      </c>
      <c r="L6" s="37" t="s">
        <v>51</v>
      </c>
      <c r="M6" s="233"/>
      <c r="N6" s="236"/>
    </row>
    <row r="7" spans="1:16" ht="32.25" thickBot="1" x14ac:dyDescent="0.3">
      <c r="A7" s="38" t="s">
        <v>2</v>
      </c>
      <c r="B7" s="39" t="s">
        <v>52</v>
      </c>
      <c r="C7" s="40"/>
      <c r="D7" s="41"/>
      <c r="E7" s="42">
        <f t="shared" ref="E7:H8" si="0">SUM(E8:E8)</f>
        <v>271</v>
      </c>
      <c r="F7" s="42">
        <f t="shared" si="0"/>
        <v>271</v>
      </c>
      <c r="G7" s="42">
        <f t="shared" si="0"/>
        <v>139.9</v>
      </c>
      <c r="H7" s="43" t="e">
        <f t="shared" si="0"/>
        <v>#REF!</v>
      </c>
      <c r="I7" s="44"/>
      <c r="J7" s="45"/>
      <c r="K7" s="40"/>
      <c r="L7" s="40"/>
      <c r="M7" s="44"/>
      <c r="N7" s="46"/>
    </row>
    <row r="8" spans="1:16" ht="95.25" thickBot="1" x14ac:dyDescent="0.3">
      <c r="A8" s="47" t="s">
        <v>53</v>
      </c>
      <c r="B8" s="48" t="s">
        <v>4</v>
      </c>
      <c r="C8" s="49"/>
      <c r="D8" s="50"/>
      <c r="E8" s="51">
        <f t="shared" si="0"/>
        <v>271</v>
      </c>
      <c r="F8" s="51">
        <f t="shared" si="0"/>
        <v>271</v>
      </c>
      <c r="G8" s="51">
        <f t="shared" si="0"/>
        <v>139.9</v>
      </c>
      <c r="H8" s="52" t="e">
        <f t="shared" si="0"/>
        <v>#REF!</v>
      </c>
      <c r="I8" s="53" t="s">
        <v>54</v>
      </c>
      <c r="J8" s="54" t="s">
        <v>55</v>
      </c>
      <c r="K8" s="49" t="s">
        <v>56</v>
      </c>
      <c r="L8" s="49" t="s">
        <v>57</v>
      </c>
      <c r="M8" s="53"/>
      <c r="N8" s="55"/>
    </row>
    <row r="9" spans="1:16" ht="39" thickBot="1" x14ac:dyDescent="0.3">
      <c r="A9" s="56" t="s">
        <v>58</v>
      </c>
      <c r="B9" s="57" t="s">
        <v>5</v>
      </c>
      <c r="C9" s="58"/>
      <c r="D9" s="59"/>
      <c r="E9" s="60">
        <f>E10+E12+E14+E17+E23+E25+E27</f>
        <v>271</v>
      </c>
      <c r="F9" s="60">
        <f>F10+F12+F14+F17+F23+F25+F27</f>
        <v>271</v>
      </c>
      <c r="G9" s="60">
        <f>G10+G12+G14+G17+G23+G25+G27</f>
        <v>139.9</v>
      </c>
      <c r="H9" s="61" t="e">
        <f>H10+H12+H14+H17+H23+H25+H27+0.1</f>
        <v>#REF!</v>
      </c>
      <c r="I9" s="62"/>
      <c r="J9" s="63"/>
      <c r="K9" s="58"/>
      <c r="L9" s="58"/>
      <c r="M9" s="62"/>
      <c r="N9" s="64"/>
    </row>
    <row r="10" spans="1:16" ht="51.75" hidden="1" thickBot="1" x14ac:dyDescent="0.3">
      <c r="A10" s="65" t="s">
        <v>59</v>
      </c>
      <c r="B10" s="66" t="s">
        <v>60</v>
      </c>
      <c r="C10" s="67"/>
      <c r="D10" s="68"/>
      <c r="E10" s="69">
        <f>SUM(E11:E11)</f>
        <v>50</v>
      </c>
      <c r="F10" s="69">
        <f>SUM(F11:F11)</f>
        <v>50</v>
      </c>
      <c r="G10" s="69">
        <f>SUM(G11:G11)</f>
        <v>47.5</v>
      </c>
      <c r="H10" s="70">
        <f>SUM(H11:H11)</f>
        <v>2.5</v>
      </c>
      <c r="I10" s="71"/>
      <c r="J10" s="72"/>
      <c r="K10" s="68"/>
      <c r="L10" s="68"/>
      <c r="M10" s="71"/>
      <c r="N10" s="73"/>
    </row>
    <row r="11" spans="1:16" ht="51.75" thickBot="1" x14ac:dyDescent="0.3">
      <c r="A11" s="65" t="s">
        <v>59</v>
      </c>
      <c r="B11" s="66" t="s">
        <v>17</v>
      </c>
      <c r="C11" s="67">
        <v>1</v>
      </c>
      <c r="D11" s="68" t="s">
        <v>1</v>
      </c>
      <c r="E11" s="74">
        <v>50</v>
      </c>
      <c r="F11" s="74">
        <v>50</v>
      </c>
      <c r="G11" s="74">
        <v>47.5</v>
      </c>
      <c r="H11" s="75">
        <v>2.5</v>
      </c>
      <c r="I11" s="71" t="s">
        <v>61</v>
      </c>
      <c r="J11" s="72" t="s">
        <v>62</v>
      </c>
      <c r="K11" s="68">
        <v>16</v>
      </c>
      <c r="L11" s="68">
        <v>18</v>
      </c>
      <c r="M11" s="240" t="s">
        <v>63</v>
      </c>
      <c r="N11" s="241"/>
    </row>
    <row r="12" spans="1:16" ht="51.75" hidden="1" thickBot="1" x14ac:dyDescent="0.3">
      <c r="A12" s="65" t="s">
        <v>64</v>
      </c>
      <c r="B12" s="66" t="s">
        <v>16</v>
      </c>
      <c r="C12" s="67"/>
      <c r="D12" s="68"/>
      <c r="E12" s="69">
        <f>SUM(E13:E13)</f>
        <v>24.2</v>
      </c>
      <c r="F12" s="69">
        <f>SUM(F13:F13)</f>
        <v>28.2</v>
      </c>
      <c r="G12" s="69">
        <f>SUM(G13:G13)</f>
        <v>27.9</v>
      </c>
      <c r="H12" s="70">
        <f>SUM(H13:H13)</f>
        <v>0.3</v>
      </c>
      <c r="I12" s="71"/>
      <c r="J12" s="72"/>
      <c r="K12" s="68"/>
      <c r="L12" s="68"/>
      <c r="M12" s="71"/>
      <c r="N12" s="73"/>
    </row>
    <row r="13" spans="1:16" ht="51.75" thickBot="1" x14ac:dyDescent="0.3">
      <c r="A13" s="65" t="s">
        <v>64</v>
      </c>
      <c r="B13" s="66" t="s">
        <v>16</v>
      </c>
      <c r="C13" s="67">
        <v>1</v>
      </c>
      <c r="D13" s="68" t="s">
        <v>1</v>
      </c>
      <c r="E13" s="74">
        <v>24.2</v>
      </c>
      <c r="F13" s="74">
        <v>28.2</v>
      </c>
      <c r="G13" s="74">
        <v>27.9</v>
      </c>
      <c r="H13" s="75">
        <v>0.3</v>
      </c>
      <c r="I13" s="71" t="s">
        <v>65</v>
      </c>
      <c r="J13" s="72" t="s">
        <v>62</v>
      </c>
      <c r="K13" s="68">
        <v>5</v>
      </c>
      <c r="L13" s="68">
        <v>5</v>
      </c>
      <c r="M13" s="240" t="s">
        <v>66</v>
      </c>
      <c r="N13" s="241"/>
    </row>
    <row r="14" spans="1:16" ht="51.75" hidden="1" thickBot="1" x14ac:dyDescent="0.3">
      <c r="A14" s="65" t="s">
        <v>67</v>
      </c>
      <c r="B14" s="66" t="s">
        <v>68</v>
      </c>
      <c r="C14" s="67"/>
      <c r="D14" s="68"/>
      <c r="E14" s="69">
        <f>SUM(E15:E16)</f>
        <v>40.700000000000003</v>
      </c>
      <c r="F14" s="69">
        <f>SUM(F15:F16)</f>
        <v>39.5</v>
      </c>
      <c r="G14" s="69">
        <f>SUM(G15:G16)</f>
        <v>39.4</v>
      </c>
      <c r="H14" s="70">
        <f>SUM(H15:H16)</f>
        <v>0</v>
      </c>
      <c r="I14" s="71"/>
      <c r="J14" s="72"/>
      <c r="K14" s="68"/>
      <c r="L14" s="68"/>
      <c r="M14" s="71"/>
      <c r="N14" s="73"/>
    </row>
    <row r="15" spans="1:16" ht="126.75" thickBot="1" x14ac:dyDescent="0.3">
      <c r="A15" s="65" t="s">
        <v>67</v>
      </c>
      <c r="B15" s="66" t="s">
        <v>69</v>
      </c>
      <c r="C15" s="67">
        <v>1</v>
      </c>
      <c r="D15" s="68" t="s">
        <v>1</v>
      </c>
      <c r="E15" s="74">
        <v>40</v>
      </c>
      <c r="F15" s="74">
        <v>38.799999999999997</v>
      </c>
      <c r="G15" s="74">
        <v>38.799999999999997</v>
      </c>
      <c r="H15" s="75">
        <v>0</v>
      </c>
      <c r="I15" s="71" t="s">
        <v>70</v>
      </c>
      <c r="J15" s="72" t="s">
        <v>62</v>
      </c>
      <c r="K15" s="68">
        <v>40</v>
      </c>
      <c r="L15" s="68">
        <v>40</v>
      </c>
      <c r="M15" s="76" t="s">
        <v>32</v>
      </c>
      <c r="N15" s="77"/>
    </row>
    <row r="16" spans="1:16" ht="221.25" thickBot="1" x14ac:dyDescent="0.3">
      <c r="A16" s="65" t="s">
        <v>71</v>
      </c>
      <c r="B16" s="66" t="s">
        <v>72</v>
      </c>
      <c r="C16" s="67">
        <v>1</v>
      </c>
      <c r="D16" s="68" t="s">
        <v>1</v>
      </c>
      <c r="E16" s="74">
        <v>0.7</v>
      </c>
      <c r="F16" s="74">
        <v>0.7</v>
      </c>
      <c r="G16" s="74">
        <v>0.6</v>
      </c>
      <c r="H16" s="75">
        <v>0</v>
      </c>
      <c r="I16" s="71" t="s">
        <v>73</v>
      </c>
      <c r="J16" s="72" t="s">
        <v>55</v>
      </c>
      <c r="K16" s="68">
        <v>14</v>
      </c>
      <c r="L16" s="68">
        <v>14</v>
      </c>
      <c r="M16" s="71" t="s">
        <v>74</v>
      </c>
      <c r="N16" s="73"/>
    </row>
    <row r="17" spans="1:15" ht="51.75" thickBot="1" x14ac:dyDescent="0.3">
      <c r="A17" s="65" t="s">
        <v>75</v>
      </c>
      <c r="B17" s="66" t="s">
        <v>31</v>
      </c>
      <c r="C17" s="67"/>
      <c r="D17" s="68"/>
      <c r="E17" s="69">
        <f>+E19+E21</f>
        <v>144.19999999999999</v>
      </c>
      <c r="F17" s="69">
        <f t="shared" ref="F17:G17" si="1">+F19+F21</f>
        <v>139.9</v>
      </c>
      <c r="G17" s="69">
        <f t="shared" si="1"/>
        <v>11.700000000000001</v>
      </c>
      <c r="H17" s="70" t="e">
        <f>#REF!+H19+H21</f>
        <v>#REF!</v>
      </c>
      <c r="I17" s="71"/>
      <c r="J17" s="72"/>
      <c r="K17" s="68"/>
      <c r="L17" s="68"/>
      <c r="M17" s="71"/>
      <c r="N17" s="73"/>
    </row>
    <row r="18" spans="1:15" ht="16.5" hidden="1" thickBot="1" x14ac:dyDescent="0.3">
      <c r="A18" s="78"/>
      <c r="B18" s="79"/>
      <c r="E18" s="82">
        <v>0</v>
      </c>
      <c r="F18" s="82">
        <v>9.6</v>
      </c>
      <c r="G18" s="82">
        <v>9.6</v>
      </c>
      <c r="H18" s="83">
        <v>0</v>
      </c>
      <c r="I18" s="84"/>
      <c r="J18" s="85"/>
      <c r="K18" s="86"/>
      <c r="L18" s="86"/>
      <c r="M18" s="84"/>
      <c r="N18" s="87"/>
    </row>
    <row r="19" spans="1:15" ht="204.75" x14ac:dyDescent="0.25">
      <c r="A19" s="88" t="s">
        <v>76</v>
      </c>
      <c r="B19" s="89" t="s">
        <v>77</v>
      </c>
      <c r="C19" s="90">
        <v>1</v>
      </c>
      <c r="D19" s="91" t="s">
        <v>1</v>
      </c>
      <c r="E19" s="92">
        <f>SUM(E20:E20)+141.7</f>
        <v>141.69999999999999</v>
      </c>
      <c r="F19" s="92">
        <f>SUM(F20:F20)+137.4</f>
        <v>137.4</v>
      </c>
      <c r="G19" s="92">
        <f>SUM(G20:G20)+9.3</f>
        <v>9.3000000000000007</v>
      </c>
      <c r="H19" s="70">
        <f>SUM(H20:H20)+128.1</f>
        <v>128.1</v>
      </c>
      <c r="I19" s="93" t="s">
        <v>78</v>
      </c>
      <c r="J19" s="94" t="s">
        <v>62</v>
      </c>
      <c r="K19" s="95">
        <v>9</v>
      </c>
      <c r="L19" s="95">
        <v>0</v>
      </c>
      <c r="M19" s="93"/>
      <c r="N19" s="96" t="s">
        <v>79</v>
      </c>
    </row>
    <row r="20" spans="1:15" ht="16.5" thickBot="1" x14ac:dyDescent="0.3">
      <c r="A20" s="97"/>
      <c r="B20" s="98"/>
      <c r="C20" s="99"/>
      <c r="D20" s="100"/>
      <c r="E20" s="101"/>
      <c r="F20" s="101"/>
      <c r="G20" s="101"/>
      <c r="H20" s="83">
        <v>0</v>
      </c>
      <c r="I20" s="102" t="s">
        <v>80</v>
      </c>
      <c r="J20" s="103" t="s">
        <v>81</v>
      </c>
      <c r="K20" s="104">
        <v>10</v>
      </c>
      <c r="L20" s="104">
        <v>5</v>
      </c>
      <c r="M20" s="242" t="s">
        <v>82</v>
      </c>
      <c r="N20" s="243"/>
    </row>
    <row r="21" spans="1:15" x14ac:dyDescent="0.25">
      <c r="A21" s="244" t="s">
        <v>83</v>
      </c>
      <c r="B21" s="246" t="s">
        <v>84</v>
      </c>
      <c r="C21" s="67">
        <v>1</v>
      </c>
      <c r="D21" s="68" t="s">
        <v>1</v>
      </c>
      <c r="E21" s="69">
        <f>SUM(E22:E22)+2.5</f>
        <v>2.5</v>
      </c>
      <c r="F21" s="69">
        <f>SUM(F22:F22)+2.5</f>
        <v>2.5</v>
      </c>
      <c r="G21" s="69">
        <f>SUM(G22:G22)+2.4</f>
        <v>2.4</v>
      </c>
      <c r="H21" s="70">
        <f>SUM(H22:H22)+0.1</f>
        <v>0.1</v>
      </c>
      <c r="I21" s="71" t="s">
        <v>85</v>
      </c>
      <c r="J21" s="72" t="s">
        <v>55</v>
      </c>
      <c r="K21" s="68">
        <v>6</v>
      </c>
      <c r="L21" s="68">
        <v>10</v>
      </c>
      <c r="M21" s="105"/>
      <c r="N21" s="73"/>
    </row>
    <row r="22" spans="1:15" ht="237" thickBot="1" x14ac:dyDescent="0.3">
      <c r="A22" s="245"/>
      <c r="B22" s="247"/>
      <c r="C22" s="106"/>
      <c r="D22" s="86"/>
      <c r="E22" s="82">
        <v>0</v>
      </c>
      <c r="F22" s="82">
        <v>0</v>
      </c>
      <c r="G22" s="82">
        <v>0</v>
      </c>
      <c r="H22" s="83">
        <v>0</v>
      </c>
      <c r="I22" s="84" t="s">
        <v>86</v>
      </c>
      <c r="J22" s="85" t="s">
        <v>62</v>
      </c>
      <c r="K22" s="86">
        <v>2</v>
      </c>
      <c r="L22" s="86">
        <v>6</v>
      </c>
      <c r="M22" s="107" t="s">
        <v>87</v>
      </c>
      <c r="N22" s="87"/>
    </row>
    <row r="23" spans="1:15" ht="63.75" hidden="1" thickBot="1" x14ac:dyDescent="0.3">
      <c r="A23" s="65" t="s">
        <v>88</v>
      </c>
      <c r="B23" s="66" t="s">
        <v>89</v>
      </c>
      <c r="C23" s="67"/>
      <c r="D23" s="68"/>
      <c r="E23" s="69">
        <f>SUM(E24:E24)</f>
        <v>7.9</v>
      </c>
      <c r="F23" s="69">
        <f>SUM(F24:F24)</f>
        <v>7.9</v>
      </c>
      <c r="G23" s="69">
        <f>SUM(G24:G24)</f>
        <v>7.9</v>
      </c>
      <c r="H23" s="70">
        <f>SUM(H24:H24)</f>
        <v>0</v>
      </c>
      <c r="I23" s="71"/>
      <c r="J23" s="72"/>
      <c r="K23" s="68"/>
      <c r="L23" s="68"/>
      <c r="M23" s="71"/>
      <c r="N23" s="73"/>
    </row>
    <row r="24" spans="1:15" ht="95.25" thickBot="1" x14ac:dyDescent="0.3">
      <c r="A24" s="65" t="s">
        <v>90</v>
      </c>
      <c r="B24" s="66" t="s">
        <v>89</v>
      </c>
      <c r="C24" s="67">
        <v>1</v>
      </c>
      <c r="D24" s="68" t="s">
        <v>1</v>
      </c>
      <c r="E24" s="74">
        <v>7.9</v>
      </c>
      <c r="F24" s="74">
        <v>7.9</v>
      </c>
      <c r="G24" s="74">
        <v>7.9</v>
      </c>
      <c r="H24" s="75">
        <v>0</v>
      </c>
      <c r="I24" s="71" t="s">
        <v>91</v>
      </c>
      <c r="J24" s="72" t="s">
        <v>62</v>
      </c>
      <c r="K24" s="68">
        <v>15</v>
      </c>
      <c r="L24" s="68">
        <v>15</v>
      </c>
      <c r="M24" s="71" t="s">
        <v>34</v>
      </c>
      <c r="N24" s="73"/>
    </row>
    <row r="25" spans="1:15" ht="51.75" hidden="1" thickBot="1" x14ac:dyDescent="0.3">
      <c r="A25" s="65" t="s">
        <v>92</v>
      </c>
      <c r="B25" s="66" t="s">
        <v>35</v>
      </c>
      <c r="C25" s="67"/>
      <c r="D25" s="68"/>
      <c r="E25" s="69">
        <f>SUM(E26:E26)</f>
        <v>4</v>
      </c>
      <c r="F25" s="69">
        <f>SUM(F26:F26)</f>
        <v>4</v>
      </c>
      <c r="G25" s="69">
        <f>SUM(G26:G26)</f>
        <v>4</v>
      </c>
      <c r="H25" s="70">
        <f>SUM(H26:H26)</f>
        <v>0</v>
      </c>
      <c r="I25" s="71"/>
      <c r="J25" s="72"/>
      <c r="K25" s="68"/>
      <c r="L25" s="68"/>
      <c r="M25" s="71"/>
      <c r="N25" s="73"/>
    </row>
    <row r="26" spans="1:15" ht="158.25" thickBot="1" x14ac:dyDescent="0.3">
      <c r="A26" s="65" t="s">
        <v>93</v>
      </c>
      <c r="B26" s="108" t="s">
        <v>35</v>
      </c>
      <c r="C26" s="67">
        <v>1</v>
      </c>
      <c r="D26" s="68" t="s">
        <v>1</v>
      </c>
      <c r="E26" s="74">
        <v>4</v>
      </c>
      <c r="F26" s="74">
        <v>4</v>
      </c>
      <c r="G26" s="74">
        <v>4</v>
      </c>
      <c r="H26" s="75">
        <v>0</v>
      </c>
      <c r="I26" s="109" t="s">
        <v>94</v>
      </c>
      <c r="J26" s="110" t="s">
        <v>62</v>
      </c>
      <c r="K26" s="111">
        <v>1</v>
      </c>
      <c r="L26" s="111">
        <v>1</v>
      </c>
      <c r="M26" s="109" t="s">
        <v>95</v>
      </c>
      <c r="N26" s="112"/>
    </row>
    <row r="27" spans="1:15" ht="51.75" hidden="1" thickBot="1" x14ac:dyDescent="0.3">
      <c r="A27" s="65" t="s">
        <v>96</v>
      </c>
      <c r="B27" s="66" t="s">
        <v>97</v>
      </c>
      <c r="C27" s="67"/>
      <c r="D27" s="68"/>
      <c r="E27" s="69">
        <f>SUM(E28:E28)</f>
        <v>0</v>
      </c>
      <c r="F27" s="69">
        <f>SUM(F28:F28)</f>
        <v>1.5</v>
      </c>
      <c r="G27" s="69">
        <f>SUM(G28:G28)</f>
        <v>1.5</v>
      </c>
      <c r="H27" s="70">
        <f>SUM(H28:H28)</f>
        <v>0</v>
      </c>
      <c r="I27" s="71"/>
      <c r="J27" s="72"/>
      <c r="K27" s="68"/>
      <c r="L27" s="68"/>
      <c r="M27" s="71"/>
      <c r="N27" s="73"/>
    </row>
    <row r="28" spans="1:15" ht="142.5" thickBot="1" x14ac:dyDescent="0.3">
      <c r="A28" s="113" t="s">
        <v>98</v>
      </c>
      <c r="B28" s="114" t="s">
        <v>97</v>
      </c>
      <c r="C28" s="115">
        <v>1</v>
      </c>
      <c r="D28" s="116" t="s">
        <v>1</v>
      </c>
      <c r="E28" s="117">
        <v>0</v>
      </c>
      <c r="F28" s="117">
        <v>1.5</v>
      </c>
      <c r="G28" s="117">
        <v>1.5</v>
      </c>
      <c r="H28" s="118">
        <v>0</v>
      </c>
      <c r="I28" s="119" t="s">
        <v>36</v>
      </c>
      <c r="J28" s="120" t="s">
        <v>55</v>
      </c>
      <c r="K28" s="116">
        <v>9</v>
      </c>
      <c r="L28" s="116">
        <v>6</v>
      </c>
      <c r="M28" s="119"/>
      <c r="N28" s="121" t="s">
        <v>37</v>
      </c>
    </row>
    <row r="29" spans="1:15" x14ac:dyDescent="0.25">
      <c r="A29" s="248" t="s">
        <v>99</v>
      </c>
      <c r="B29" s="249"/>
      <c r="C29" s="249"/>
      <c r="D29" s="249"/>
      <c r="E29" s="249"/>
      <c r="F29" s="249"/>
      <c r="G29" s="249"/>
      <c r="H29" s="249"/>
      <c r="I29" s="249"/>
      <c r="J29" s="249"/>
      <c r="K29" s="249"/>
      <c r="L29" s="249"/>
      <c r="M29" s="249"/>
      <c r="N29" s="249"/>
      <c r="O29" s="249"/>
    </row>
    <row r="30" spans="1:15" x14ac:dyDescent="0.25">
      <c r="A30" s="250" t="s">
        <v>100</v>
      </c>
      <c r="B30" s="251"/>
      <c r="C30" s="251"/>
      <c r="D30" s="251"/>
      <c r="E30" s="251"/>
      <c r="F30" s="251"/>
      <c r="G30" s="251"/>
      <c r="H30" s="251"/>
      <c r="I30" s="251"/>
      <c r="J30" s="251"/>
      <c r="K30" s="251"/>
      <c r="L30" s="251"/>
      <c r="M30" s="251"/>
      <c r="N30" s="251"/>
      <c r="O30" s="251"/>
    </row>
    <row r="31" spans="1:15" ht="16.5" thickBot="1" x14ac:dyDescent="0.3">
      <c r="A31" s="252" t="s">
        <v>3</v>
      </c>
      <c r="B31" s="252"/>
      <c r="C31" s="252"/>
      <c r="D31" s="252"/>
      <c r="E31" s="252"/>
      <c r="F31" s="252"/>
      <c r="G31" s="33"/>
      <c r="H31" s="122"/>
      <c r="I31" s="122"/>
      <c r="J31" s="122"/>
      <c r="K31" s="6"/>
      <c r="L31" s="7"/>
      <c r="M31" s="7"/>
      <c r="N31" s="7"/>
      <c r="O31" s="7"/>
    </row>
    <row r="32" spans="1:15" ht="86.25" x14ac:dyDescent="0.25">
      <c r="A32" s="123" t="s">
        <v>38</v>
      </c>
      <c r="B32" s="253" t="s">
        <v>39</v>
      </c>
      <c r="C32" s="254"/>
      <c r="D32" s="255"/>
      <c r="E32" s="124" t="s">
        <v>42</v>
      </c>
      <c r="F32" s="124" t="s">
        <v>43</v>
      </c>
      <c r="G32" s="125" t="s">
        <v>44</v>
      </c>
      <c r="H32" s="126" t="s">
        <v>45</v>
      </c>
    </row>
    <row r="33" spans="1:8" x14ac:dyDescent="0.25">
      <c r="A33" s="128" t="s">
        <v>101</v>
      </c>
      <c r="B33" s="256" t="s">
        <v>102</v>
      </c>
      <c r="C33" s="257"/>
      <c r="D33" s="258"/>
      <c r="E33" s="129">
        <v>0</v>
      </c>
      <c r="F33" s="130">
        <v>9.6</v>
      </c>
      <c r="G33" s="131">
        <v>9.6</v>
      </c>
      <c r="H33" s="132">
        <v>0</v>
      </c>
    </row>
    <row r="34" spans="1:8" x14ac:dyDescent="0.25">
      <c r="A34" s="133" t="s">
        <v>1</v>
      </c>
      <c r="B34" s="259" t="s">
        <v>103</v>
      </c>
      <c r="C34" s="259"/>
      <c r="D34" s="259"/>
      <c r="E34" s="134">
        <v>271</v>
      </c>
      <c r="F34" s="135">
        <v>271</v>
      </c>
      <c r="G34" s="136">
        <v>139.9</v>
      </c>
      <c r="H34" s="132">
        <v>131.1</v>
      </c>
    </row>
    <row r="35" spans="1:8" ht="16.5" thickBot="1" x14ac:dyDescent="0.3">
      <c r="A35" s="137"/>
      <c r="B35" s="239" t="s">
        <v>104</v>
      </c>
      <c r="C35" s="239"/>
      <c r="D35" s="239"/>
      <c r="E35" s="138">
        <f>SUM(E33:E34)</f>
        <v>271</v>
      </c>
      <c r="F35" s="139">
        <f>SUM(F33:F34)</f>
        <v>280.60000000000002</v>
      </c>
      <c r="G35" s="140">
        <f>SUM(G33:G34)</f>
        <v>149.5</v>
      </c>
      <c r="H35" s="141">
        <f>SUM(H33:H34)</f>
        <v>131.1</v>
      </c>
    </row>
  </sheetData>
  <mergeCells count="28">
    <mergeCell ref="B35:D35"/>
    <mergeCell ref="M11:N11"/>
    <mergeCell ref="M13:N13"/>
    <mergeCell ref="M20:N20"/>
    <mergeCell ref="A21:A22"/>
    <mergeCell ref="B21:B22"/>
    <mergeCell ref="A29:O29"/>
    <mergeCell ref="A30:O30"/>
    <mergeCell ref="A31:F31"/>
    <mergeCell ref="B32:D32"/>
    <mergeCell ref="B33:D33"/>
    <mergeCell ref="B34:D34"/>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A12" sqref="A12"/>
    </sheetView>
  </sheetViews>
  <sheetFormatPr defaultRowHeight="12.75" x14ac:dyDescent="0.2"/>
  <cols>
    <col min="1" max="1" width="18.28515625" customWidth="1"/>
    <col min="2" max="2" width="4.42578125" customWidth="1"/>
    <col min="3" max="3" width="12.28515625" customWidth="1"/>
    <col min="7" max="7" width="17.7109375" customWidth="1"/>
    <col min="8" max="8" width="16.42578125" customWidth="1"/>
    <col min="258" max="258" width="8.7109375" customWidth="1"/>
    <col min="263" max="263" width="18.7109375" customWidth="1"/>
    <col min="264" max="264" width="16.42578125" customWidth="1"/>
    <col min="514" max="514" width="8.7109375" customWidth="1"/>
    <col min="519" max="519" width="18.7109375" customWidth="1"/>
    <col min="520" max="520" width="16.42578125" customWidth="1"/>
    <col min="770" max="770" width="8.7109375" customWidth="1"/>
    <col min="775" max="775" width="18.7109375" customWidth="1"/>
    <col min="776" max="776" width="16.42578125" customWidth="1"/>
    <col min="1026" max="1026" width="8.7109375" customWidth="1"/>
    <col min="1031" max="1031" width="18.7109375" customWidth="1"/>
    <col min="1032" max="1032" width="16.42578125" customWidth="1"/>
    <col min="1282" max="1282" width="8.7109375" customWidth="1"/>
    <col min="1287" max="1287" width="18.7109375" customWidth="1"/>
    <col min="1288" max="1288" width="16.42578125" customWidth="1"/>
    <col min="1538" max="1538" width="8.7109375" customWidth="1"/>
    <col min="1543" max="1543" width="18.7109375" customWidth="1"/>
    <col min="1544" max="1544" width="16.42578125" customWidth="1"/>
    <col min="1794" max="1794" width="8.7109375" customWidth="1"/>
    <col min="1799" max="1799" width="18.7109375" customWidth="1"/>
    <col min="1800" max="1800" width="16.42578125" customWidth="1"/>
    <col min="2050" max="2050" width="8.7109375" customWidth="1"/>
    <col min="2055" max="2055" width="18.7109375" customWidth="1"/>
    <col min="2056" max="2056" width="16.42578125" customWidth="1"/>
    <col min="2306" max="2306" width="8.7109375" customWidth="1"/>
    <col min="2311" max="2311" width="18.7109375" customWidth="1"/>
    <col min="2312" max="2312" width="16.42578125" customWidth="1"/>
    <col min="2562" max="2562" width="8.7109375" customWidth="1"/>
    <col min="2567" max="2567" width="18.7109375" customWidth="1"/>
    <col min="2568" max="2568" width="16.42578125" customWidth="1"/>
    <col min="2818" max="2818" width="8.7109375" customWidth="1"/>
    <col min="2823" max="2823" width="18.7109375" customWidth="1"/>
    <col min="2824" max="2824" width="16.42578125" customWidth="1"/>
    <col min="3074" max="3074" width="8.7109375" customWidth="1"/>
    <col min="3079" max="3079" width="18.7109375" customWidth="1"/>
    <col min="3080" max="3080" width="16.42578125" customWidth="1"/>
    <col min="3330" max="3330" width="8.7109375" customWidth="1"/>
    <col min="3335" max="3335" width="18.7109375" customWidth="1"/>
    <col min="3336" max="3336" width="16.42578125" customWidth="1"/>
    <col min="3586" max="3586" width="8.7109375" customWidth="1"/>
    <col min="3591" max="3591" width="18.7109375" customWidth="1"/>
    <col min="3592" max="3592" width="16.42578125" customWidth="1"/>
    <col min="3842" max="3842" width="8.7109375" customWidth="1"/>
    <col min="3847" max="3847" width="18.7109375" customWidth="1"/>
    <col min="3848" max="3848" width="16.42578125" customWidth="1"/>
    <col min="4098" max="4098" width="8.7109375" customWidth="1"/>
    <col min="4103" max="4103" width="18.7109375" customWidth="1"/>
    <col min="4104" max="4104" width="16.42578125" customWidth="1"/>
    <col min="4354" max="4354" width="8.7109375" customWidth="1"/>
    <col min="4359" max="4359" width="18.7109375" customWidth="1"/>
    <col min="4360" max="4360" width="16.42578125" customWidth="1"/>
    <col min="4610" max="4610" width="8.7109375" customWidth="1"/>
    <col min="4615" max="4615" width="18.7109375" customWidth="1"/>
    <col min="4616" max="4616" width="16.42578125" customWidth="1"/>
    <col min="4866" max="4866" width="8.7109375" customWidth="1"/>
    <col min="4871" max="4871" width="18.7109375" customWidth="1"/>
    <col min="4872" max="4872" width="16.42578125" customWidth="1"/>
    <col min="5122" max="5122" width="8.7109375" customWidth="1"/>
    <col min="5127" max="5127" width="18.7109375" customWidth="1"/>
    <col min="5128" max="5128" width="16.42578125" customWidth="1"/>
    <col min="5378" max="5378" width="8.7109375" customWidth="1"/>
    <col min="5383" max="5383" width="18.7109375" customWidth="1"/>
    <col min="5384" max="5384" width="16.42578125" customWidth="1"/>
    <col min="5634" max="5634" width="8.7109375" customWidth="1"/>
    <col min="5639" max="5639" width="18.7109375" customWidth="1"/>
    <col min="5640" max="5640" width="16.42578125" customWidth="1"/>
    <col min="5890" max="5890" width="8.7109375" customWidth="1"/>
    <col min="5895" max="5895" width="18.7109375" customWidth="1"/>
    <col min="5896" max="5896" width="16.42578125" customWidth="1"/>
    <col min="6146" max="6146" width="8.7109375" customWidth="1"/>
    <col min="6151" max="6151" width="18.7109375" customWidth="1"/>
    <col min="6152" max="6152" width="16.42578125" customWidth="1"/>
    <col min="6402" max="6402" width="8.7109375" customWidth="1"/>
    <col min="6407" max="6407" width="18.7109375" customWidth="1"/>
    <col min="6408" max="6408" width="16.42578125" customWidth="1"/>
    <col min="6658" max="6658" width="8.7109375" customWidth="1"/>
    <col min="6663" max="6663" width="18.7109375" customWidth="1"/>
    <col min="6664" max="6664" width="16.42578125" customWidth="1"/>
    <col min="6914" max="6914" width="8.7109375" customWidth="1"/>
    <col min="6919" max="6919" width="18.7109375" customWidth="1"/>
    <col min="6920" max="6920" width="16.42578125" customWidth="1"/>
    <col min="7170" max="7170" width="8.7109375" customWidth="1"/>
    <col min="7175" max="7175" width="18.7109375" customWidth="1"/>
    <col min="7176" max="7176" width="16.42578125" customWidth="1"/>
    <col min="7426" max="7426" width="8.7109375" customWidth="1"/>
    <col min="7431" max="7431" width="18.7109375" customWidth="1"/>
    <col min="7432" max="7432" width="16.42578125" customWidth="1"/>
    <col min="7682" max="7682" width="8.7109375" customWidth="1"/>
    <col min="7687" max="7687" width="18.7109375" customWidth="1"/>
    <col min="7688" max="7688" width="16.42578125" customWidth="1"/>
    <col min="7938" max="7938" width="8.7109375" customWidth="1"/>
    <col min="7943" max="7943" width="18.7109375" customWidth="1"/>
    <col min="7944" max="7944" width="16.42578125" customWidth="1"/>
    <col min="8194" max="8194" width="8.7109375" customWidth="1"/>
    <col min="8199" max="8199" width="18.7109375" customWidth="1"/>
    <col min="8200" max="8200" width="16.42578125" customWidth="1"/>
    <col min="8450" max="8450" width="8.7109375" customWidth="1"/>
    <col min="8455" max="8455" width="18.7109375" customWidth="1"/>
    <col min="8456" max="8456" width="16.42578125" customWidth="1"/>
    <col min="8706" max="8706" width="8.7109375" customWidth="1"/>
    <col min="8711" max="8711" width="18.7109375" customWidth="1"/>
    <col min="8712" max="8712" width="16.42578125" customWidth="1"/>
    <col min="8962" max="8962" width="8.7109375" customWidth="1"/>
    <col min="8967" max="8967" width="18.7109375" customWidth="1"/>
    <col min="8968" max="8968" width="16.42578125" customWidth="1"/>
    <col min="9218" max="9218" width="8.7109375" customWidth="1"/>
    <col min="9223" max="9223" width="18.7109375" customWidth="1"/>
    <col min="9224" max="9224" width="16.42578125" customWidth="1"/>
    <col min="9474" max="9474" width="8.7109375" customWidth="1"/>
    <col min="9479" max="9479" width="18.7109375" customWidth="1"/>
    <col min="9480" max="9480" width="16.42578125" customWidth="1"/>
    <col min="9730" max="9730" width="8.7109375" customWidth="1"/>
    <col min="9735" max="9735" width="18.7109375" customWidth="1"/>
    <col min="9736" max="9736" width="16.42578125" customWidth="1"/>
    <col min="9986" max="9986" width="8.7109375" customWidth="1"/>
    <col min="9991" max="9991" width="18.7109375" customWidth="1"/>
    <col min="9992" max="9992" width="16.42578125" customWidth="1"/>
    <col min="10242" max="10242" width="8.7109375" customWidth="1"/>
    <col min="10247" max="10247" width="18.7109375" customWidth="1"/>
    <col min="10248" max="10248" width="16.42578125" customWidth="1"/>
    <col min="10498" max="10498" width="8.7109375" customWidth="1"/>
    <col min="10503" max="10503" width="18.7109375" customWidth="1"/>
    <col min="10504" max="10504" width="16.42578125" customWidth="1"/>
    <col min="10754" max="10754" width="8.7109375" customWidth="1"/>
    <col min="10759" max="10759" width="18.7109375" customWidth="1"/>
    <col min="10760" max="10760" width="16.42578125" customWidth="1"/>
    <col min="11010" max="11010" width="8.7109375" customWidth="1"/>
    <col min="11015" max="11015" width="18.7109375" customWidth="1"/>
    <col min="11016" max="11016" width="16.42578125" customWidth="1"/>
    <col min="11266" max="11266" width="8.7109375" customWidth="1"/>
    <col min="11271" max="11271" width="18.7109375" customWidth="1"/>
    <col min="11272" max="11272" width="16.42578125" customWidth="1"/>
    <col min="11522" max="11522" width="8.7109375" customWidth="1"/>
    <col min="11527" max="11527" width="18.7109375" customWidth="1"/>
    <col min="11528" max="11528" width="16.42578125" customWidth="1"/>
    <col min="11778" max="11778" width="8.7109375" customWidth="1"/>
    <col min="11783" max="11783" width="18.7109375" customWidth="1"/>
    <col min="11784" max="11784" width="16.42578125" customWidth="1"/>
    <col min="12034" max="12034" width="8.7109375" customWidth="1"/>
    <col min="12039" max="12039" width="18.7109375" customWidth="1"/>
    <col min="12040" max="12040" width="16.42578125" customWidth="1"/>
    <col min="12290" max="12290" width="8.7109375" customWidth="1"/>
    <col min="12295" max="12295" width="18.7109375" customWidth="1"/>
    <col min="12296" max="12296" width="16.42578125" customWidth="1"/>
    <col min="12546" max="12546" width="8.7109375" customWidth="1"/>
    <col min="12551" max="12551" width="18.7109375" customWidth="1"/>
    <col min="12552" max="12552" width="16.42578125" customWidth="1"/>
    <col min="12802" max="12802" width="8.7109375" customWidth="1"/>
    <col min="12807" max="12807" width="18.7109375" customWidth="1"/>
    <col min="12808" max="12808" width="16.42578125" customWidth="1"/>
    <col min="13058" max="13058" width="8.7109375" customWidth="1"/>
    <col min="13063" max="13063" width="18.7109375" customWidth="1"/>
    <col min="13064" max="13064" width="16.42578125" customWidth="1"/>
    <col min="13314" max="13314" width="8.7109375" customWidth="1"/>
    <col min="13319" max="13319" width="18.7109375" customWidth="1"/>
    <col min="13320" max="13320" width="16.42578125" customWidth="1"/>
    <col min="13570" max="13570" width="8.7109375" customWidth="1"/>
    <col min="13575" max="13575" width="18.7109375" customWidth="1"/>
    <col min="13576" max="13576" width="16.42578125" customWidth="1"/>
    <col min="13826" max="13826" width="8.7109375" customWidth="1"/>
    <col min="13831" max="13831" width="18.7109375" customWidth="1"/>
    <col min="13832" max="13832" width="16.42578125" customWidth="1"/>
    <col min="14082" max="14082" width="8.7109375" customWidth="1"/>
    <col min="14087" max="14087" width="18.7109375" customWidth="1"/>
    <col min="14088" max="14088" width="16.42578125" customWidth="1"/>
    <col min="14338" max="14338" width="8.7109375" customWidth="1"/>
    <col min="14343" max="14343" width="18.7109375" customWidth="1"/>
    <col min="14344" max="14344" width="16.42578125" customWidth="1"/>
    <col min="14594" max="14594" width="8.7109375" customWidth="1"/>
    <col min="14599" max="14599" width="18.7109375" customWidth="1"/>
    <col min="14600" max="14600" width="16.42578125" customWidth="1"/>
    <col min="14850" max="14850" width="8.7109375" customWidth="1"/>
    <col min="14855" max="14855" width="18.7109375" customWidth="1"/>
    <col min="14856" max="14856" width="16.42578125" customWidth="1"/>
    <col min="15106" max="15106" width="8.7109375" customWidth="1"/>
    <col min="15111" max="15111" width="18.7109375" customWidth="1"/>
    <col min="15112" max="15112" width="16.42578125" customWidth="1"/>
    <col min="15362" max="15362" width="8.7109375" customWidth="1"/>
    <col min="15367" max="15367" width="18.7109375" customWidth="1"/>
    <col min="15368" max="15368" width="16.42578125" customWidth="1"/>
    <col min="15618" max="15618" width="8.7109375" customWidth="1"/>
    <col min="15623" max="15623" width="18.7109375" customWidth="1"/>
    <col min="15624" max="15624" width="16.42578125" customWidth="1"/>
    <col min="15874" max="15874" width="8.7109375" customWidth="1"/>
    <col min="15879" max="15879" width="18.7109375" customWidth="1"/>
    <col min="15880" max="15880" width="16.42578125" customWidth="1"/>
    <col min="16130" max="16130" width="8.7109375" customWidth="1"/>
    <col min="16135" max="16135" width="18.7109375" customWidth="1"/>
    <col min="16136" max="16136" width="16.42578125" customWidth="1"/>
  </cols>
  <sheetData>
    <row r="1" spans="1:17" ht="66.75" customHeight="1" x14ac:dyDescent="0.2">
      <c r="D1" s="260" t="s">
        <v>150</v>
      </c>
      <c r="E1" s="260"/>
      <c r="F1" s="260"/>
      <c r="G1" s="260"/>
    </row>
    <row r="2" spans="1:17" ht="15.75" x14ac:dyDescent="0.2">
      <c r="A2" s="262" t="s">
        <v>106</v>
      </c>
      <c r="B2" s="262"/>
      <c r="C2" s="262"/>
      <c r="D2" s="262"/>
      <c r="E2" s="262"/>
      <c r="F2" s="262"/>
      <c r="G2" s="262"/>
      <c r="H2" s="12"/>
      <c r="I2" s="13"/>
      <c r="J2" s="13"/>
      <c r="K2" s="13"/>
      <c r="L2" s="13"/>
      <c r="M2" s="13"/>
      <c r="N2" s="13"/>
      <c r="O2" s="13"/>
      <c r="P2" s="13"/>
      <c r="Q2" s="13"/>
    </row>
    <row r="3" spans="1:17" ht="15.75" x14ac:dyDescent="0.2">
      <c r="A3" s="262" t="s">
        <v>108</v>
      </c>
      <c r="B3" s="262"/>
      <c r="C3" s="262"/>
      <c r="D3" s="262"/>
      <c r="E3" s="262"/>
      <c r="F3" s="262"/>
      <c r="G3" s="262"/>
      <c r="H3" s="12"/>
      <c r="I3" s="13"/>
      <c r="J3" s="13"/>
      <c r="K3" s="13"/>
      <c r="L3" s="13"/>
      <c r="M3" s="13"/>
      <c r="N3" s="13"/>
      <c r="O3" s="13"/>
      <c r="P3" s="13"/>
      <c r="Q3" s="13"/>
    </row>
    <row r="4" spans="1:17" ht="15.75" x14ac:dyDescent="0.2">
      <c r="A4" s="262" t="s">
        <v>22</v>
      </c>
      <c r="B4" s="262"/>
      <c r="C4" s="262"/>
      <c r="D4" s="262"/>
      <c r="E4" s="262"/>
      <c r="F4" s="262"/>
      <c r="G4" s="262"/>
      <c r="H4" s="12"/>
      <c r="I4" s="14"/>
      <c r="J4" s="14"/>
      <c r="K4" s="14"/>
      <c r="L4" s="14"/>
      <c r="M4" s="14"/>
      <c r="N4" s="14"/>
      <c r="O4" s="14"/>
      <c r="P4" s="14"/>
      <c r="Q4" s="14"/>
    </row>
    <row r="5" spans="1:17" ht="15.75" x14ac:dyDescent="0.2">
      <c r="A5" s="15"/>
      <c r="B5" s="15"/>
      <c r="C5" s="15"/>
      <c r="D5" s="15"/>
      <c r="E5" s="15"/>
      <c r="F5" s="15"/>
      <c r="G5" s="15"/>
      <c r="H5" s="12"/>
      <c r="I5" s="14"/>
      <c r="J5" s="14"/>
      <c r="K5" s="14"/>
      <c r="L5" s="14"/>
      <c r="M5" s="14"/>
      <c r="N5" s="14"/>
      <c r="O5" s="14"/>
      <c r="P5" s="14"/>
      <c r="Q5" s="14"/>
    </row>
    <row r="6" spans="1:17" ht="22.5" customHeight="1" x14ac:dyDescent="0.2">
      <c r="A6" s="261" t="s">
        <v>107</v>
      </c>
      <c r="B6" s="261"/>
      <c r="C6" s="261"/>
      <c r="D6" s="261"/>
      <c r="E6" s="261"/>
      <c r="F6" s="261"/>
      <c r="G6" s="261"/>
      <c r="H6" s="12"/>
    </row>
    <row r="7" spans="1:17" ht="41.65" customHeight="1" x14ac:dyDescent="0.2">
      <c r="A7" s="261" t="s">
        <v>151</v>
      </c>
      <c r="B7" s="261"/>
      <c r="C7" s="261"/>
      <c r="D7" s="261"/>
      <c r="E7" s="261"/>
      <c r="F7" s="261"/>
      <c r="G7" s="261"/>
      <c r="H7" s="12"/>
    </row>
    <row r="8" spans="1:17" ht="33.75" customHeight="1" x14ac:dyDescent="0.25">
      <c r="A8" s="264" t="s">
        <v>149</v>
      </c>
      <c r="B8" s="265"/>
      <c r="C8" s="265"/>
      <c r="D8" s="265"/>
      <c r="E8" s="265"/>
      <c r="F8" s="265"/>
      <c r="G8" s="265"/>
      <c r="H8" s="16"/>
      <c r="L8" s="30"/>
    </row>
    <row r="9" spans="1:17" ht="15.75" x14ac:dyDescent="0.25">
      <c r="A9" s="17"/>
      <c r="B9" s="18"/>
      <c r="C9" s="18"/>
      <c r="D9" s="18"/>
      <c r="E9" s="18"/>
      <c r="F9" s="18"/>
      <c r="G9" s="18"/>
      <c r="H9" s="19"/>
    </row>
    <row r="10" spans="1:17" ht="15.75" x14ac:dyDescent="0.2">
      <c r="A10" s="20" t="s">
        <v>30</v>
      </c>
      <c r="B10" s="21">
        <v>7</v>
      </c>
      <c r="C10" s="266" t="s">
        <v>23</v>
      </c>
      <c r="D10" s="266"/>
      <c r="E10" s="266"/>
      <c r="F10" s="266"/>
      <c r="G10" s="22"/>
      <c r="H10" s="19"/>
    </row>
    <row r="11" spans="1:17" ht="15.75" x14ac:dyDescent="0.2">
      <c r="A11" s="20" t="s">
        <v>24</v>
      </c>
      <c r="B11" s="21">
        <v>2</v>
      </c>
      <c r="C11" s="267" t="s">
        <v>25</v>
      </c>
      <c r="D11" s="267"/>
      <c r="E11" s="267"/>
      <c r="F11" s="267"/>
      <c r="G11" s="22"/>
      <c r="H11" s="19"/>
    </row>
    <row r="12" spans="1:17" ht="15.75" x14ac:dyDescent="0.2">
      <c r="A12" s="20" t="s">
        <v>152</v>
      </c>
      <c r="B12" s="21">
        <v>1</v>
      </c>
      <c r="C12" s="29"/>
      <c r="D12" s="29"/>
      <c r="E12" s="29"/>
      <c r="F12" s="29"/>
      <c r="G12" s="22"/>
      <c r="H12" s="19"/>
    </row>
    <row r="13" spans="1:17" ht="15.75" x14ac:dyDescent="0.25">
      <c r="A13" s="23"/>
      <c r="B13" s="24"/>
      <c r="C13" s="19"/>
      <c r="D13" s="19"/>
      <c r="E13" s="19"/>
      <c r="F13" s="19"/>
      <c r="G13" s="19"/>
      <c r="H13" s="19"/>
    </row>
    <row r="14" spans="1:17" ht="15.75" x14ac:dyDescent="0.25">
      <c r="A14" s="23"/>
      <c r="B14" s="24"/>
      <c r="C14" s="19"/>
      <c r="D14" s="19"/>
      <c r="E14" s="19"/>
      <c r="F14" s="19"/>
      <c r="G14" s="19"/>
      <c r="H14" s="19"/>
    </row>
    <row r="15" spans="1:17" x14ac:dyDescent="0.2">
      <c r="A15" s="19"/>
      <c r="B15" s="19"/>
      <c r="C15" s="19"/>
      <c r="D15" s="19"/>
      <c r="E15" s="19"/>
      <c r="F15" s="19"/>
      <c r="G15" s="19"/>
      <c r="H15" s="19"/>
    </row>
    <row r="16" spans="1:17" x14ac:dyDescent="0.2">
      <c r="A16" s="19"/>
      <c r="B16" s="19"/>
      <c r="C16" s="19"/>
      <c r="D16" s="19"/>
      <c r="E16" s="19"/>
      <c r="F16" s="19"/>
      <c r="G16" s="19"/>
      <c r="H16" s="19"/>
    </row>
    <row r="17" spans="1:12" x14ac:dyDescent="0.2">
      <c r="A17" s="19"/>
      <c r="B17" s="19"/>
      <c r="C17" s="19"/>
      <c r="D17" s="19"/>
      <c r="E17" s="19"/>
      <c r="F17" s="19"/>
      <c r="G17" s="19"/>
      <c r="H17" s="19"/>
    </row>
    <row r="18" spans="1:12" x14ac:dyDescent="0.2">
      <c r="A18" s="19"/>
      <c r="B18" s="19"/>
      <c r="C18" s="19"/>
      <c r="D18" s="19"/>
      <c r="E18" s="19"/>
      <c r="F18" s="19"/>
      <c r="G18" s="19"/>
      <c r="H18" s="19"/>
    </row>
    <row r="19" spans="1:12" x14ac:dyDescent="0.2">
      <c r="A19" s="19"/>
      <c r="B19" s="19"/>
      <c r="C19" s="19"/>
      <c r="D19" s="19"/>
      <c r="E19" s="19"/>
      <c r="F19" s="19"/>
      <c r="G19" s="19"/>
      <c r="H19" s="19"/>
    </row>
    <row r="20" spans="1:12" x14ac:dyDescent="0.2">
      <c r="A20" s="19"/>
      <c r="B20" s="19"/>
      <c r="C20" s="19"/>
      <c r="D20" s="19"/>
      <c r="E20" s="19"/>
      <c r="F20" s="19"/>
      <c r="G20" s="19"/>
      <c r="H20" s="19"/>
    </row>
    <row r="21" spans="1:12" x14ac:dyDescent="0.2">
      <c r="A21" s="19"/>
      <c r="B21" s="19"/>
      <c r="C21" s="19"/>
      <c r="D21" s="19"/>
      <c r="E21" s="19"/>
      <c r="F21" s="19"/>
      <c r="G21" s="19"/>
      <c r="H21" s="19"/>
    </row>
    <row r="22" spans="1:12" ht="15.75" x14ac:dyDescent="0.25">
      <c r="A22" s="268"/>
      <c r="B22" s="268"/>
      <c r="C22" s="268"/>
      <c r="D22" s="268"/>
      <c r="E22" s="268"/>
      <c r="F22" s="268"/>
      <c r="G22" s="268"/>
      <c r="H22" s="268"/>
    </row>
    <row r="23" spans="1:12" ht="15.75" x14ac:dyDescent="0.25">
      <c r="A23" s="25"/>
      <c r="B23" s="25"/>
      <c r="C23" s="25"/>
      <c r="D23" s="25"/>
      <c r="E23" s="25"/>
      <c r="F23" s="25"/>
      <c r="G23" s="25"/>
      <c r="H23" s="25"/>
    </row>
    <row r="24" spans="1:12" ht="15.75" x14ac:dyDescent="0.25">
      <c r="A24" s="25"/>
      <c r="B24" s="25"/>
      <c r="C24" s="25"/>
      <c r="D24" s="25"/>
      <c r="E24" s="25"/>
      <c r="F24" s="25"/>
      <c r="G24" s="19"/>
      <c r="H24" s="19"/>
    </row>
    <row r="25" spans="1:12" ht="15.75" x14ac:dyDescent="0.25">
      <c r="A25" s="25"/>
      <c r="B25" s="19"/>
      <c r="C25" s="19"/>
      <c r="D25" s="19"/>
      <c r="E25" s="19"/>
      <c r="F25" s="19"/>
      <c r="G25" s="19"/>
      <c r="H25" s="19"/>
    </row>
    <row r="26" spans="1:12" ht="15.75" x14ac:dyDescent="0.25">
      <c r="A26" s="25"/>
      <c r="B26" s="19"/>
      <c r="C26" s="19"/>
      <c r="D26" s="19"/>
      <c r="E26" s="19"/>
      <c r="F26" s="19"/>
      <c r="G26" s="19"/>
      <c r="H26" s="19"/>
    </row>
    <row r="27" spans="1:12" x14ac:dyDescent="0.2">
      <c r="A27" s="19"/>
      <c r="B27" s="19"/>
      <c r="C27" s="19"/>
      <c r="D27" s="19"/>
      <c r="E27" s="19"/>
      <c r="F27" s="19"/>
      <c r="G27" s="19"/>
      <c r="H27" s="19"/>
    </row>
    <row r="28" spans="1:12" x14ac:dyDescent="0.2">
      <c r="A28" s="19"/>
      <c r="B28" s="19"/>
      <c r="C28" s="19"/>
      <c r="D28" s="19"/>
      <c r="E28" s="19"/>
      <c r="F28" s="19"/>
      <c r="G28" s="19"/>
      <c r="H28" s="19"/>
    </row>
    <row r="29" spans="1:12" x14ac:dyDescent="0.2">
      <c r="A29" s="19"/>
      <c r="B29" s="19"/>
      <c r="C29" s="19"/>
      <c r="D29" s="19"/>
      <c r="E29" s="19"/>
      <c r="F29" s="19"/>
      <c r="G29" s="19"/>
      <c r="H29" s="19"/>
    </row>
    <row r="30" spans="1:12" x14ac:dyDescent="0.2">
      <c r="A30" s="26"/>
      <c r="B30" s="26"/>
      <c r="C30" s="26"/>
      <c r="D30" s="26"/>
      <c r="E30" s="26"/>
      <c r="F30" s="26"/>
      <c r="G30" s="26"/>
      <c r="H30" s="26"/>
    </row>
    <row r="31" spans="1:12" x14ac:dyDescent="0.2">
      <c r="A31" s="26"/>
      <c r="B31" s="26"/>
      <c r="C31" s="26"/>
      <c r="D31" s="26"/>
      <c r="E31" s="26"/>
      <c r="F31" s="26"/>
      <c r="G31" s="26"/>
      <c r="H31" s="26"/>
    </row>
    <row r="32" spans="1:12" ht="33.75" customHeight="1" x14ac:dyDescent="0.2">
      <c r="A32" s="269" t="s">
        <v>26</v>
      </c>
      <c r="B32" s="269"/>
      <c r="C32" s="269"/>
      <c r="D32" s="269"/>
      <c r="E32" s="269"/>
      <c r="F32" s="269"/>
      <c r="G32" s="269"/>
      <c r="H32" s="27"/>
      <c r="I32" s="27"/>
      <c r="J32" s="27"/>
      <c r="K32" s="27"/>
      <c r="L32" s="27"/>
    </row>
    <row r="33" spans="1:12" ht="33.75" customHeight="1" x14ac:dyDescent="0.2">
      <c r="A33" s="263" t="s">
        <v>27</v>
      </c>
      <c r="B33" s="263"/>
      <c r="C33" s="263"/>
      <c r="D33" s="263"/>
      <c r="E33" s="263"/>
      <c r="F33" s="263"/>
      <c r="G33" s="263"/>
      <c r="H33" s="28"/>
      <c r="I33" s="28"/>
      <c r="J33" s="28"/>
      <c r="K33" s="28"/>
      <c r="L33" s="28"/>
    </row>
    <row r="34" spans="1:12" ht="33.75" customHeight="1" x14ac:dyDescent="0.2">
      <c r="A34" s="263" t="s">
        <v>28</v>
      </c>
      <c r="B34" s="263"/>
      <c r="C34" s="263"/>
      <c r="D34" s="263"/>
      <c r="E34" s="263"/>
      <c r="F34" s="263"/>
      <c r="G34" s="263"/>
      <c r="H34" s="28"/>
      <c r="I34" s="28"/>
      <c r="J34" s="28"/>
      <c r="K34" s="28"/>
      <c r="L34" s="28"/>
    </row>
    <row r="35" spans="1:12" ht="33.75" customHeight="1" x14ac:dyDescent="0.2">
      <c r="A35" s="263" t="s">
        <v>29</v>
      </c>
      <c r="B35" s="263"/>
      <c r="C35" s="263"/>
      <c r="D35" s="263"/>
      <c r="E35" s="263"/>
      <c r="F35" s="263"/>
      <c r="G35" s="263"/>
      <c r="H35" s="28"/>
      <c r="I35" s="28"/>
      <c r="J35" s="28"/>
      <c r="K35" s="28"/>
      <c r="L35" s="28"/>
    </row>
    <row r="36" spans="1:12" x14ac:dyDescent="0.2">
      <c r="A36" s="26"/>
      <c r="B36" s="26"/>
      <c r="C36" s="26"/>
      <c r="D36" s="26"/>
      <c r="E36" s="26"/>
      <c r="F36" s="26"/>
      <c r="G36" s="26"/>
      <c r="H36" s="26"/>
    </row>
    <row r="37" spans="1:12" x14ac:dyDescent="0.2">
      <c r="A37" s="26"/>
      <c r="B37" s="26"/>
      <c r="C37" s="26"/>
      <c r="D37" s="26"/>
      <c r="E37" s="26"/>
      <c r="F37" s="26"/>
      <c r="G37" s="26"/>
      <c r="H37" s="26"/>
    </row>
  </sheetData>
  <mergeCells count="14">
    <mergeCell ref="A34:G34"/>
    <mergeCell ref="A35:G35"/>
    <mergeCell ref="A8:G8"/>
    <mergeCell ref="C10:F10"/>
    <mergeCell ref="C11:F11"/>
    <mergeCell ref="A22:H22"/>
    <mergeCell ref="A32:G32"/>
    <mergeCell ref="A33:G33"/>
    <mergeCell ref="D1:G1"/>
    <mergeCell ref="A7:G7"/>
    <mergeCell ref="A2:G2"/>
    <mergeCell ref="A3:G3"/>
    <mergeCell ref="A4:G4"/>
    <mergeCell ref="A6:G6"/>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zoomScaleNormal="100" workbookViewId="0">
      <selection activeCell="B10" sqref="B10"/>
    </sheetView>
  </sheetViews>
  <sheetFormatPr defaultColWidth="8.7109375" defaultRowHeight="12.75" x14ac:dyDescent="0.2"/>
  <cols>
    <col min="1" max="1" width="12.42578125" style="127" customWidth="1"/>
    <col min="2" max="2" width="38.42578125" style="127" customWidth="1"/>
    <col min="3" max="3" width="11.28515625" style="127" customWidth="1"/>
    <col min="4" max="4" width="12.28515625" style="127" customWidth="1"/>
    <col min="5" max="5" width="11.28515625" style="127" customWidth="1"/>
    <col min="6" max="6" width="9" style="127" customWidth="1"/>
    <col min="7" max="7" width="7.28515625" style="127" customWidth="1"/>
    <col min="8" max="8" width="28.28515625" style="127" customWidth="1"/>
    <col min="9" max="9" width="7.28515625" style="127" customWidth="1"/>
    <col min="10" max="10" width="7.7109375" style="127" customWidth="1"/>
    <col min="11" max="11" width="8.7109375" style="127" customWidth="1"/>
    <col min="12" max="12" width="52.42578125" style="127" customWidth="1"/>
    <col min="13" max="16384" width="8.7109375" style="127"/>
  </cols>
  <sheetData>
    <row r="1" spans="1:16" ht="15.75" x14ac:dyDescent="0.2">
      <c r="A1" s="211" t="s">
        <v>20</v>
      </c>
      <c r="B1" s="211"/>
      <c r="C1" s="211"/>
      <c r="D1" s="211"/>
      <c r="E1" s="211"/>
      <c r="F1" s="211"/>
      <c r="G1" s="211"/>
      <c r="H1" s="211"/>
      <c r="I1" s="211"/>
      <c r="J1" s="211"/>
      <c r="K1" s="211"/>
      <c r="L1" s="211"/>
      <c r="M1" s="31"/>
      <c r="N1" s="31"/>
      <c r="O1" s="31"/>
      <c r="P1" s="31"/>
    </row>
    <row r="2" spans="1:16" ht="15.6" customHeight="1" x14ac:dyDescent="0.2">
      <c r="A2" s="212" t="s">
        <v>105</v>
      </c>
      <c r="B2" s="212"/>
      <c r="C2" s="212"/>
      <c r="D2" s="212"/>
      <c r="E2" s="212"/>
      <c r="F2" s="212"/>
      <c r="G2" s="212"/>
      <c r="H2" s="212"/>
      <c r="I2" s="212"/>
      <c r="J2" s="212"/>
      <c r="K2" s="212"/>
      <c r="L2" s="212"/>
      <c r="M2" s="32"/>
      <c r="N2" s="32"/>
      <c r="O2" s="32"/>
      <c r="P2" s="32"/>
    </row>
    <row r="3" spans="1:16" ht="13.5" thickBot="1" x14ac:dyDescent="0.25">
      <c r="L3" s="189" t="s">
        <v>15</v>
      </c>
    </row>
    <row r="4" spans="1:16" x14ac:dyDescent="0.2">
      <c r="A4" s="283" t="s">
        <v>38</v>
      </c>
      <c r="B4" s="277" t="s">
        <v>39</v>
      </c>
      <c r="C4" s="277" t="s">
        <v>109</v>
      </c>
      <c r="D4" s="277" t="s">
        <v>42</v>
      </c>
      <c r="E4" s="277" t="s">
        <v>43</v>
      </c>
      <c r="F4" s="277" t="s">
        <v>44</v>
      </c>
      <c r="G4" s="277" t="s">
        <v>45</v>
      </c>
      <c r="H4" s="277" t="s">
        <v>153</v>
      </c>
      <c r="I4" s="277"/>
      <c r="J4" s="277"/>
      <c r="K4" s="277"/>
      <c r="L4" s="280"/>
    </row>
    <row r="5" spans="1:16" x14ac:dyDescent="0.2">
      <c r="A5" s="284"/>
      <c r="B5" s="278"/>
      <c r="C5" s="278"/>
      <c r="D5" s="278"/>
      <c r="E5" s="278"/>
      <c r="F5" s="278"/>
      <c r="G5" s="278"/>
      <c r="H5" s="278" t="s">
        <v>47</v>
      </c>
      <c r="I5" s="278" t="s">
        <v>48</v>
      </c>
      <c r="J5" s="278" t="s">
        <v>110</v>
      </c>
      <c r="K5" s="278"/>
      <c r="L5" s="281" t="s">
        <v>111</v>
      </c>
    </row>
    <row r="6" spans="1:16" ht="13.5" thickBot="1" x14ac:dyDescent="0.25">
      <c r="A6" s="285"/>
      <c r="B6" s="279"/>
      <c r="C6" s="279"/>
      <c r="D6" s="279"/>
      <c r="E6" s="279"/>
      <c r="F6" s="279"/>
      <c r="G6" s="279"/>
      <c r="H6" s="279"/>
      <c r="I6" s="279"/>
      <c r="J6" s="187" t="s">
        <v>50</v>
      </c>
      <c r="K6" s="187" t="s">
        <v>51</v>
      </c>
      <c r="L6" s="282"/>
    </row>
    <row r="7" spans="1:16" ht="14.65" customHeight="1" thickBot="1" x14ac:dyDescent="0.25">
      <c r="A7" s="143" t="s">
        <v>2</v>
      </c>
      <c r="B7" s="144" t="s">
        <v>52</v>
      </c>
      <c r="C7" s="145"/>
      <c r="D7" s="146">
        <f t="shared" ref="D7:G8" si="0">SUM(D8:D8)</f>
        <v>920.5</v>
      </c>
      <c r="E7" s="146">
        <f t="shared" si="0"/>
        <v>833.8</v>
      </c>
      <c r="F7" s="146">
        <f t="shared" si="0"/>
        <v>530.89999999999986</v>
      </c>
      <c r="G7" s="146">
        <f t="shared" si="0"/>
        <v>302.90000000000003</v>
      </c>
      <c r="H7" s="145"/>
      <c r="I7" s="147"/>
      <c r="J7" s="148"/>
      <c r="K7" s="148"/>
      <c r="L7" s="149"/>
    </row>
    <row r="8" spans="1:16" ht="59.65" customHeight="1" thickBot="1" x14ac:dyDescent="0.25">
      <c r="A8" s="47" t="s">
        <v>53</v>
      </c>
      <c r="B8" s="150" t="s">
        <v>4</v>
      </c>
      <c r="C8" s="151"/>
      <c r="D8" s="152">
        <f t="shared" si="0"/>
        <v>920.5</v>
      </c>
      <c r="E8" s="152">
        <f t="shared" si="0"/>
        <v>833.8</v>
      </c>
      <c r="F8" s="152">
        <f t="shared" si="0"/>
        <v>530.89999999999986</v>
      </c>
      <c r="G8" s="152">
        <f t="shared" si="0"/>
        <v>302.90000000000003</v>
      </c>
      <c r="H8" s="151" t="s">
        <v>54</v>
      </c>
      <c r="I8" s="54" t="s">
        <v>55</v>
      </c>
      <c r="J8" s="153" t="s">
        <v>112</v>
      </c>
      <c r="K8" s="153" t="s">
        <v>113</v>
      </c>
      <c r="L8" s="154"/>
    </row>
    <row r="9" spans="1:16" ht="26.25" thickBot="1" x14ac:dyDescent="0.25">
      <c r="A9" s="56" t="s">
        <v>58</v>
      </c>
      <c r="B9" s="155" t="s">
        <v>5</v>
      </c>
      <c r="C9" s="156"/>
      <c r="D9" s="157">
        <f>D10+D13+D15+D19+D28+D30+D32+D34</f>
        <v>920.5</v>
      </c>
      <c r="E9" s="157">
        <f>E10+E13+E15+E19+E28+E30+E32+E34</f>
        <v>833.8</v>
      </c>
      <c r="F9" s="157">
        <f>F10+F13+F15+F19+F28+F30+F32+F34</f>
        <v>530.89999999999986</v>
      </c>
      <c r="G9" s="157">
        <f>G10+G13+G15+G19+G28+G30+G32+G34</f>
        <v>302.90000000000003</v>
      </c>
      <c r="H9" s="156"/>
      <c r="I9" s="63"/>
      <c r="J9" s="158"/>
      <c r="K9" s="158"/>
      <c r="L9" s="159"/>
    </row>
    <row r="10" spans="1:16" ht="33" customHeight="1" thickBot="1" x14ac:dyDescent="0.25">
      <c r="A10" s="65" t="s">
        <v>59</v>
      </c>
      <c r="B10" s="160" t="s">
        <v>60</v>
      </c>
      <c r="C10" s="161"/>
      <c r="D10" s="162">
        <f>SUM(D11:D12)</f>
        <v>38.5</v>
      </c>
      <c r="E10" s="162">
        <f>SUM(E11:E12)</f>
        <v>36</v>
      </c>
      <c r="F10" s="162">
        <f>SUM(F11:F12)</f>
        <v>35.9</v>
      </c>
      <c r="G10" s="162">
        <f>SUM(G11:G12)</f>
        <v>0.1</v>
      </c>
      <c r="H10" s="161"/>
      <c r="I10" s="72"/>
      <c r="J10" s="163"/>
      <c r="K10" s="163"/>
      <c r="L10" s="164"/>
    </row>
    <row r="11" spans="1:16" ht="26.25" thickBot="1" x14ac:dyDescent="0.25">
      <c r="A11" s="65" t="s">
        <v>114</v>
      </c>
      <c r="B11" s="160" t="s">
        <v>17</v>
      </c>
      <c r="C11" s="161" t="s">
        <v>1</v>
      </c>
      <c r="D11" s="165">
        <v>36</v>
      </c>
      <c r="E11" s="165">
        <v>36</v>
      </c>
      <c r="F11" s="165">
        <v>35.9</v>
      </c>
      <c r="G11" s="165">
        <v>0.1</v>
      </c>
      <c r="H11" s="161" t="s">
        <v>61</v>
      </c>
      <c r="I11" s="72" t="s">
        <v>62</v>
      </c>
      <c r="J11" s="163" t="s">
        <v>115</v>
      </c>
      <c r="K11" s="163" t="s">
        <v>116</v>
      </c>
      <c r="L11" s="164" t="s">
        <v>117</v>
      </c>
    </row>
    <row r="12" spans="1:16" ht="51.75" thickBot="1" x14ac:dyDescent="0.25">
      <c r="A12" s="195" t="s">
        <v>118</v>
      </c>
      <c r="B12" s="196" t="s">
        <v>119</v>
      </c>
      <c r="C12" s="161" t="s">
        <v>1</v>
      </c>
      <c r="D12" s="165">
        <v>2.5</v>
      </c>
      <c r="E12" s="165">
        <v>0</v>
      </c>
      <c r="F12" s="165">
        <v>0</v>
      </c>
      <c r="G12" s="165">
        <v>0</v>
      </c>
      <c r="H12" s="198" t="s">
        <v>120</v>
      </c>
      <c r="I12" s="199" t="s">
        <v>62</v>
      </c>
      <c r="J12" s="200" t="s">
        <v>121</v>
      </c>
      <c r="K12" s="193" t="s">
        <v>122</v>
      </c>
      <c r="L12" s="194" t="s">
        <v>154</v>
      </c>
    </row>
    <row r="13" spans="1:16" ht="13.5" hidden="1" thickBot="1" x14ac:dyDescent="0.25">
      <c r="A13" s="65" t="s">
        <v>64</v>
      </c>
      <c r="B13" s="160" t="s">
        <v>16</v>
      </c>
      <c r="C13" s="161"/>
      <c r="D13" s="162">
        <f>SUM(D14:D14)</f>
        <v>28.1</v>
      </c>
      <c r="E13" s="162">
        <f>SUM(E14:E14)</f>
        <v>23.1</v>
      </c>
      <c r="F13" s="162">
        <f>SUM(F14:F14)</f>
        <v>15.2</v>
      </c>
      <c r="G13" s="162">
        <f>SUM(G14:G14)</f>
        <v>7.9</v>
      </c>
      <c r="H13" s="198"/>
      <c r="I13" s="199"/>
      <c r="J13" s="200"/>
      <c r="K13" s="163"/>
      <c r="L13" s="164"/>
    </row>
    <row r="14" spans="1:16" ht="217.5" thickBot="1" x14ac:dyDescent="0.25">
      <c r="A14" s="65" t="s">
        <v>123</v>
      </c>
      <c r="B14" s="160" t="s">
        <v>147</v>
      </c>
      <c r="C14" s="161" t="s">
        <v>1</v>
      </c>
      <c r="D14" s="165">
        <v>28.1</v>
      </c>
      <c r="E14" s="165">
        <v>23.1</v>
      </c>
      <c r="F14" s="165">
        <v>15.2</v>
      </c>
      <c r="G14" s="165">
        <v>7.9</v>
      </c>
      <c r="H14" s="198" t="s">
        <v>65</v>
      </c>
      <c r="I14" s="199" t="s">
        <v>62</v>
      </c>
      <c r="J14" s="200" t="s">
        <v>124</v>
      </c>
      <c r="K14" s="193" t="s">
        <v>125</v>
      </c>
      <c r="L14" s="194" t="s">
        <v>155</v>
      </c>
    </row>
    <row r="15" spans="1:16" ht="16.149999999999999" customHeight="1" thickBot="1" x14ac:dyDescent="0.25">
      <c r="A15" s="65" t="s">
        <v>67</v>
      </c>
      <c r="B15" s="160" t="s">
        <v>68</v>
      </c>
      <c r="C15" s="161"/>
      <c r="D15" s="162">
        <f>SUM(D16:D17)</f>
        <v>68</v>
      </c>
      <c r="E15" s="162">
        <f>SUM(E16:E17)</f>
        <v>40</v>
      </c>
      <c r="F15" s="162">
        <f>SUM(F16:F17)</f>
        <v>36.1</v>
      </c>
      <c r="G15" s="162">
        <f>SUM(G16:G17)</f>
        <v>3.9</v>
      </c>
      <c r="H15" s="161"/>
      <c r="I15" s="72"/>
      <c r="J15" s="163"/>
      <c r="K15" s="163"/>
      <c r="L15" s="164"/>
    </row>
    <row r="16" spans="1:16" ht="115.5" thickBot="1" x14ac:dyDescent="0.25">
      <c r="A16" s="195" t="s">
        <v>126</v>
      </c>
      <c r="B16" s="196" t="s">
        <v>69</v>
      </c>
      <c r="C16" s="161" t="s">
        <v>1</v>
      </c>
      <c r="D16" s="165">
        <v>40</v>
      </c>
      <c r="E16" s="165">
        <v>40</v>
      </c>
      <c r="F16" s="165">
        <v>36.1</v>
      </c>
      <c r="G16" s="165">
        <v>3.9</v>
      </c>
      <c r="H16" s="198" t="s">
        <v>70</v>
      </c>
      <c r="I16" s="199" t="s">
        <v>62</v>
      </c>
      <c r="J16" s="200" t="s">
        <v>127</v>
      </c>
      <c r="K16" s="193" t="s">
        <v>128</v>
      </c>
      <c r="L16" s="194" t="s">
        <v>148</v>
      </c>
    </row>
    <row r="17" spans="1:16" ht="18" customHeight="1" x14ac:dyDescent="0.2">
      <c r="A17" s="275" t="s">
        <v>129</v>
      </c>
      <c r="B17" s="273" t="s">
        <v>72</v>
      </c>
      <c r="C17" s="161" t="s">
        <v>1</v>
      </c>
      <c r="D17" s="162">
        <f>SUM(D18:D18)+28</f>
        <v>28</v>
      </c>
      <c r="E17" s="162">
        <f>SUM(E18:E18)</f>
        <v>0</v>
      </c>
      <c r="F17" s="162">
        <f>SUM(F18:F18)</f>
        <v>0</v>
      </c>
      <c r="G17" s="162">
        <f>SUM(G18:G18)</f>
        <v>0</v>
      </c>
      <c r="H17" s="198" t="s">
        <v>65</v>
      </c>
      <c r="I17" s="199" t="s">
        <v>62</v>
      </c>
      <c r="J17" s="200" t="s">
        <v>122</v>
      </c>
      <c r="K17" s="200" t="s">
        <v>122</v>
      </c>
      <c r="L17" s="271" t="s">
        <v>158</v>
      </c>
      <c r="M17" s="288"/>
      <c r="N17" s="289"/>
      <c r="O17" s="289"/>
      <c r="P17" s="289"/>
    </row>
    <row r="18" spans="1:16" ht="30.6" customHeight="1" thickBot="1" x14ac:dyDescent="0.25">
      <c r="A18" s="276"/>
      <c r="B18" s="274"/>
      <c r="C18" s="167"/>
      <c r="D18" s="192">
        <v>0</v>
      </c>
      <c r="E18" s="192">
        <v>0</v>
      </c>
      <c r="F18" s="192">
        <v>0</v>
      </c>
      <c r="G18" s="192">
        <v>0</v>
      </c>
      <c r="H18" s="201" t="s">
        <v>73</v>
      </c>
      <c r="I18" s="202" t="s">
        <v>55</v>
      </c>
      <c r="J18" s="203" t="s">
        <v>122</v>
      </c>
      <c r="K18" s="203" t="s">
        <v>122</v>
      </c>
      <c r="L18" s="272"/>
      <c r="M18" s="288"/>
      <c r="N18" s="289"/>
      <c r="O18" s="289"/>
      <c r="P18" s="289"/>
    </row>
    <row r="19" spans="1:16" ht="26.25" thickBot="1" x14ac:dyDescent="0.25">
      <c r="A19" s="65" t="s">
        <v>75</v>
      </c>
      <c r="B19" s="160" t="s">
        <v>31</v>
      </c>
      <c r="C19" s="161"/>
      <c r="D19" s="162">
        <f>D20+D24+D27</f>
        <v>775.5</v>
      </c>
      <c r="E19" s="162">
        <f>E20+E24+E27</f>
        <v>724.3</v>
      </c>
      <c r="F19" s="162">
        <f>F20+F24+F27</f>
        <v>433.4</v>
      </c>
      <c r="G19" s="162">
        <f>G20+G24+G27</f>
        <v>290.90000000000003</v>
      </c>
      <c r="H19" s="198"/>
      <c r="I19" s="199"/>
      <c r="J19" s="200"/>
      <c r="K19" s="163"/>
      <c r="L19" s="164"/>
    </row>
    <row r="20" spans="1:16" ht="33.6" customHeight="1" x14ac:dyDescent="0.2">
      <c r="A20" s="207" t="s">
        <v>83</v>
      </c>
      <c r="B20" s="208" t="s">
        <v>84</v>
      </c>
      <c r="C20" s="161" t="s">
        <v>1</v>
      </c>
      <c r="D20" s="162">
        <f>SUM(D21:D23)+2.5</f>
        <v>2.5</v>
      </c>
      <c r="E20" s="162">
        <f>SUM(E21:E23)</f>
        <v>0</v>
      </c>
      <c r="F20" s="162">
        <f>SUM(F21:F23)</f>
        <v>0</v>
      </c>
      <c r="G20" s="162">
        <f>SUM(G21:G23)</f>
        <v>0</v>
      </c>
      <c r="H20" s="198" t="s">
        <v>130</v>
      </c>
      <c r="I20" s="199" t="s">
        <v>62</v>
      </c>
      <c r="J20" s="200" t="s">
        <v>122</v>
      </c>
      <c r="K20" s="200" t="s">
        <v>122</v>
      </c>
      <c r="L20" s="204" t="s">
        <v>156</v>
      </c>
      <c r="M20" s="286"/>
      <c r="N20" s="287"/>
      <c r="O20" s="287"/>
      <c r="P20" s="206"/>
    </row>
    <row r="21" spans="1:16" ht="25.5" x14ac:dyDescent="0.2">
      <c r="A21" s="78"/>
      <c r="B21" s="166"/>
      <c r="C21" s="167"/>
      <c r="D21" s="192">
        <v>0</v>
      </c>
      <c r="E21" s="192">
        <v>0</v>
      </c>
      <c r="F21" s="192">
        <v>0</v>
      </c>
      <c r="G21" s="192">
        <v>0</v>
      </c>
      <c r="H21" s="201" t="s">
        <v>131</v>
      </c>
      <c r="I21" s="202" t="s">
        <v>62</v>
      </c>
      <c r="J21" s="203" t="s">
        <v>122</v>
      </c>
      <c r="K21" s="203" t="s">
        <v>122</v>
      </c>
      <c r="L21" s="205" t="s">
        <v>156</v>
      </c>
      <c r="M21" s="206"/>
      <c r="N21" s="206"/>
      <c r="O21" s="206"/>
      <c r="P21" s="206"/>
    </row>
    <row r="22" spans="1:16" ht="25.5" x14ac:dyDescent="0.2">
      <c r="A22" s="78"/>
      <c r="B22" s="166"/>
      <c r="C22" s="167"/>
      <c r="D22" s="192">
        <v>0</v>
      </c>
      <c r="E22" s="192">
        <v>0</v>
      </c>
      <c r="F22" s="192">
        <v>0</v>
      </c>
      <c r="G22" s="192">
        <v>0</v>
      </c>
      <c r="H22" s="201" t="s">
        <v>132</v>
      </c>
      <c r="I22" s="202" t="s">
        <v>62</v>
      </c>
      <c r="J22" s="203" t="s">
        <v>122</v>
      </c>
      <c r="K22" s="203" t="s">
        <v>122</v>
      </c>
      <c r="L22" s="205" t="s">
        <v>146</v>
      </c>
      <c r="M22" s="206"/>
      <c r="N22" s="206"/>
      <c r="O22" s="206"/>
      <c r="P22" s="206"/>
    </row>
    <row r="23" spans="1:16" ht="19.149999999999999" customHeight="1" thickBot="1" x14ac:dyDescent="0.25">
      <c r="A23" s="78"/>
      <c r="B23" s="166"/>
      <c r="C23" s="167"/>
      <c r="D23" s="192">
        <v>0</v>
      </c>
      <c r="E23" s="192">
        <v>0</v>
      </c>
      <c r="F23" s="192">
        <v>0</v>
      </c>
      <c r="G23" s="192">
        <v>0</v>
      </c>
      <c r="H23" s="201" t="s">
        <v>133</v>
      </c>
      <c r="I23" s="202" t="s">
        <v>62</v>
      </c>
      <c r="J23" s="203" t="s">
        <v>122</v>
      </c>
      <c r="K23" s="203" t="s">
        <v>122</v>
      </c>
      <c r="L23" s="205" t="s">
        <v>156</v>
      </c>
      <c r="M23" s="206"/>
      <c r="N23" s="206"/>
      <c r="O23" s="206"/>
      <c r="P23" s="206"/>
    </row>
    <row r="24" spans="1:16" ht="191.25" x14ac:dyDescent="0.2">
      <c r="A24" s="65" t="s">
        <v>134</v>
      </c>
      <c r="B24" s="160" t="s">
        <v>33</v>
      </c>
      <c r="C24" s="161"/>
      <c r="D24" s="162">
        <f>SUM(D25:D26)</f>
        <v>773</v>
      </c>
      <c r="E24" s="162">
        <f>SUM(E25:E26)</f>
        <v>724.3</v>
      </c>
      <c r="F24" s="162">
        <f>SUM(F25:F26)-0.1</f>
        <v>433.4</v>
      </c>
      <c r="G24" s="162">
        <f>SUM(G25:G26)+0.1</f>
        <v>290.90000000000003</v>
      </c>
      <c r="H24" s="198" t="s">
        <v>80</v>
      </c>
      <c r="I24" s="199" t="s">
        <v>55</v>
      </c>
      <c r="J24" s="200" t="s">
        <v>127</v>
      </c>
      <c r="K24" s="163" t="s">
        <v>127</v>
      </c>
      <c r="L24" s="164" t="s">
        <v>159</v>
      </c>
    </row>
    <row r="25" spans="1:16" x14ac:dyDescent="0.2">
      <c r="A25" s="78"/>
      <c r="B25" s="166"/>
      <c r="C25" s="167" t="s">
        <v>135</v>
      </c>
      <c r="D25" s="168">
        <v>773</v>
      </c>
      <c r="E25" s="168">
        <v>710.5</v>
      </c>
      <c r="F25" s="168">
        <v>421.4</v>
      </c>
      <c r="G25" s="168">
        <v>289.10000000000002</v>
      </c>
      <c r="H25" s="167"/>
      <c r="I25" s="85"/>
      <c r="J25" s="169"/>
      <c r="K25" s="169"/>
      <c r="L25" s="170"/>
    </row>
    <row r="26" spans="1:16" ht="13.5" thickBot="1" x14ac:dyDescent="0.25">
      <c r="A26" s="78"/>
      <c r="B26" s="166"/>
      <c r="C26" s="167" t="s">
        <v>1</v>
      </c>
      <c r="D26" s="168">
        <v>0</v>
      </c>
      <c r="E26" s="168">
        <v>13.8</v>
      </c>
      <c r="F26" s="168">
        <v>12.1</v>
      </c>
      <c r="G26" s="168">
        <v>1.7</v>
      </c>
      <c r="H26" s="167"/>
      <c r="I26" s="85"/>
      <c r="J26" s="169"/>
      <c r="K26" s="169"/>
      <c r="L26" s="170"/>
    </row>
    <row r="27" spans="1:16" ht="39" thickBot="1" x14ac:dyDescent="0.25">
      <c r="A27" s="197" t="s">
        <v>136</v>
      </c>
      <c r="B27" s="184" t="s">
        <v>137</v>
      </c>
      <c r="C27" s="161"/>
      <c r="D27" s="165">
        <v>0</v>
      </c>
      <c r="E27" s="165">
        <v>0</v>
      </c>
      <c r="F27" s="165">
        <v>0</v>
      </c>
      <c r="G27" s="165">
        <v>0</v>
      </c>
      <c r="H27" s="161" t="s">
        <v>138</v>
      </c>
      <c r="I27" s="72" t="s">
        <v>62</v>
      </c>
      <c r="J27" s="200" t="s">
        <v>125</v>
      </c>
      <c r="K27" s="185" t="s">
        <v>122</v>
      </c>
      <c r="L27" s="186" t="s">
        <v>157</v>
      </c>
    </row>
    <row r="28" spans="1:16" ht="39" hidden="1" thickBot="1" x14ac:dyDescent="0.25">
      <c r="A28" s="65" t="s">
        <v>88</v>
      </c>
      <c r="B28" s="160" t="s">
        <v>89</v>
      </c>
      <c r="C28" s="161"/>
      <c r="D28" s="162">
        <f>SUM(D29:D29)</f>
        <v>7.9</v>
      </c>
      <c r="E28" s="162">
        <f>SUM(E29:E29)</f>
        <v>7.9</v>
      </c>
      <c r="F28" s="162">
        <f>SUM(F29:F29)</f>
        <v>7.9</v>
      </c>
      <c r="G28" s="162">
        <f>SUM(G29:G29)</f>
        <v>0</v>
      </c>
      <c r="H28" s="161"/>
      <c r="I28" s="72"/>
      <c r="J28" s="163"/>
      <c r="K28" s="163"/>
      <c r="L28" s="164"/>
    </row>
    <row r="29" spans="1:16" ht="39" thickBot="1" x14ac:dyDescent="0.25">
      <c r="A29" s="65" t="s">
        <v>90</v>
      </c>
      <c r="B29" s="160" t="s">
        <v>89</v>
      </c>
      <c r="C29" s="161" t="s">
        <v>1</v>
      </c>
      <c r="D29" s="165">
        <v>7.9</v>
      </c>
      <c r="E29" s="165">
        <v>7.9</v>
      </c>
      <c r="F29" s="165">
        <v>7.9</v>
      </c>
      <c r="G29" s="165">
        <v>0</v>
      </c>
      <c r="H29" s="161" t="s">
        <v>91</v>
      </c>
      <c r="I29" s="72" t="s">
        <v>62</v>
      </c>
      <c r="J29" s="163" t="s">
        <v>139</v>
      </c>
      <c r="K29" s="163" t="s">
        <v>139</v>
      </c>
      <c r="L29" s="164" t="s">
        <v>140</v>
      </c>
    </row>
    <row r="30" spans="1:16" ht="13.5" hidden="1" thickBot="1" x14ac:dyDescent="0.25">
      <c r="A30" s="65" t="s">
        <v>92</v>
      </c>
      <c r="B30" s="160" t="s">
        <v>35</v>
      </c>
      <c r="C30" s="161"/>
      <c r="D30" s="162">
        <f>SUM(D31:D31)</f>
        <v>0</v>
      </c>
      <c r="E30" s="162">
        <f>SUM(E31:E31)</f>
        <v>0</v>
      </c>
      <c r="F30" s="162">
        <f>SUM(F31:F31)</f>
        <v>0</v>
      </c>
      <c r="G30" s="162">
        <f>SUM(G31:G31)</f>
        <v>0</v>
      </c>
      <c r="H30" s="161"/>
      <c r="I30" s="72"/>
      <c r="J30" s="163"/>
      <c r="K30" s="163"/>
      <c r="L30" s="164"/>
    </row>
    <row r="31" spans="1:16" ht="13.5" hidden="1" thickBot="1" x14ac:dyDescent="0.25">
      <c r="A31" s="65" t="s">
        <v>93</v>
      </c>
      <c r="B31" s="160" t="s">
        <v>35</v>
      </c>
      <c r="C31" s="161" t="s">
        <v>1</v>
      </c>
      <c r="D31" s="165">
        <v>0</v>
      </c>
      <c r="E31" s="165">
        <v>0</v>
      </c>
      <c r="F31" s="165">
        <v>0</v>
      </c>
      <c r="G31" s="165">
        <v>0</v>
      </c>
      <c r="H31" s="161" t="s">
        <v>94</v>
      </c>
      <c r="I31" s="72" t="s">
        <v>62</v>
      </c>
      <c r="J31" s="163" t="s">
        <v>122</v>
      </c>
      <c r="K31" s="163" t="s">
        <v>122</v>
      </c>
      <c r="L31" s="164"/>
    </row>
    <row r="32" spans="1:16" ht="13.5" hidden="1" thickBot="1" x14ac:dyDescent="0.25">
      <c r="A32" s="65" t="s">
        <v>141</v>
      </c>
      <c r="B32" s="160" t="s">
        <v>142</v>
      </c>
      <c r="C32" s="161"/>
      <c r="D32" s="162">
        <f>SUM(D33:D33)</f>
        <v>0</v>
      </c>
      <c r="E32" s="162">
        <f>SUM(E33:E33)</f>
        <v>0</v>
      </c>
      <c r="F32" s="162">
        <f>SUM(F33:F33)</f>
        <v>0</v>
      </c>
      <c r="G32" s="162">
        <f>SUM(G33:G33)</f>
        <v>0</v>
      </c>
      <c r="H32" s="161"/>
      <c r="I32" s="72"/>
      <c r="J32" s="163"/>
      <c r="K32" s="163"/>
      <c r="L32" s="164"/>
    </row>
    <row r="33" spans="1:12" ht="13.5" hidden="1" thickBot="1" x14ac:dyDescent="0.25">
      <c r="A33" s="65" t="s">
        <v>143</v>
      </c>
      <c r="B33" s="160" t="s">
        <v>142</v>
      </c>
      <c r="C33" s="161"/>
      <c r="D33" s="165">
        <v>0</v>
      </c>
      <c r="E33" s="165">
        <v>0</v>
      </c>
      <c r="F33" s="165">
        <v>0</v>
      </c>
      <c r="G33" s="165">
        <v>0</v>
      </c>
      <c r="H33" s="161"/>
      <c r="I33" s="72"/>
      <c r="J33" s="163"/>
      <c r="K33" s="163"/>
      <c r="L33" s="164"/>
    </row>
    <row r="34" spans="1:12" ht="13.5" hidden="1" thickBot="1" x14ac:dyDescent="0.25">
      <c r="A34" s="65" t="s">
        <v>96</v>
      </c>
      <c r="B34" s="160" t="s">
        <v>97</v>
      </c>
      <c r="C34" s="161"/>
      <c r="D34" s="162">
        <f>SUM(D35:D35)</f>
        <v>2.5</v>
      </c>
      <c r="E34" s="162">
        <f>SUM(E35:E35)</f>
        <v>2.5</v>
      </c>
      <c r="F34" s="162">
        <f>SUM(F35:F35)</f>
        <v>2.4</v>
      </c>
      <c r="G34" s="162">
        <f>SUM(G35:G35)</f>
        <v>0.1</v>
      </c>
      <c r="H34" s="161"/>
      <c r="I34" s="72"/>
      <c r="J34" s="163"/>
      <c r="K34" s="163"/>
      <c r="L34" s="164"/>
    </row>
    <row r="35" spans="1:12" ht="90" thickBot="1" x14ac:dyDescent="0.25">
      <c r="A35" s="113" t="s">
        <v>98</v>
      </c>
      <c r="B35" s="171" t="s">
        <v>97</v>
      </c>
      <c r="C35" s="172" t="s">
        <v>1</v>
      </c>
      <c r="D35" s="173">
        <v>2.5</v>
      </c>
      <c r="E35" s="173">
        <v>2.5</v>
      </c>
      <c r="F35" s="173">
        <v>2.4</v>
      </c>
      <c r="G35" s="173">
        <v>0.1</v>
      </c>
      <c r="H35" s="172" t="s">
        <v>36</v>
      </c>
      <c r="I35" s="120" t="s">
        <v>144</v>
      </c>
      <c r="J35" s="174" t="s">
        <v>139</v>
      </c>
      <c r="K35" s="174" t="s">
        <v>139</v>
      </c>
      <c r="L35" s="188" t="s">
        <v>160</v>
      </c>
    </row>
    <row r="36" spans="1:12" x14ac:dyDescent="0.2">
      <c r="A36" s="175"/>
      <c r="B36" s="175"/>
      <c r="C36" s="176"/>
      <c r="D36" s="177"/>
      <c r="E36" s="177"/>
      <c r="F36" s="177"/>
      <c r="G36" s="177"/>
      <c r="H36" s="176"/>
      <c r="I36" s="178"/>
      <c r="J36" s="179"/>
      <c r="K36" s="179"/>
      <c r="L36" s="176"/>
    </row>
    <row r="37" spans="1:12" ht="13.9" customHeight="1" x14ac:dyDescent="0.2">
      <c r="A37" s="270" t="s">
        <v>3</v>
      </c>
      <c r="B37" s="270"/>
      <c r="C37" s="270"/>
      <c r="D37" s="270"/>
      <c r="E37" s="270"/>
      <c r="F37" s="270"/>
      <c r="G37" s="122"/>
      <c r="H37" s="122"/>
      <c r="I37" s="122"/>
      <c r="J37" s="122"/>
      <c r="K37" s="179"/>
      <c r="L37" s="176"/>
    </row>
    <row r="38" spans="1:12" ht="38.25" x14ac:dyDescent="0.2">
      <c r="A38" s="190" t="s">
        <v>38</v>
      </c>
      <c r="B38" s="190" t="s">
        <v>39</v>
      </c>
      <c r="C38" s="190" t="s">
        <v>42</v>
      </c>
      <c r="D38" s="190" t="s">
        <v>43</v>
      </c>
      <c r="E38" s="190" t="s">
        <v>44</v>
      </c>
      <c r="F38" s="190" t="s">
        <v>45</v>
      </c>
      <c r="J38" s="191"/>
    </row>
    <row r="39" spans="1:12" ht="25.5" x14ac:dyDescent="0.2">
      <c r="A39" s="166" t="s">
        <v>135</v>
      </c>
      <c r="B39" s="166" t="s">
        <v>145</v>
      </c>
      <c r="C39" s="180">
        <v>773</v>
      </c>
      <c r="D39" s="180">
        <v>710.5</v>
      </c>
      <c r="E39" s="180">
        <v>421.4</v>
      </c>
      <c r="F39" s="180">
        <v>289.10000000000002</v>
      </c>
    </row>
    <row r="40" spans="1:12" x14ac:dyDescent="0.2">
      <c r="A40" s="166" t="s">
        <v>1</v>
      </c>
      <c r="B40" s="166" t="s">
        <v>103</v>
      </c>
      <c r="C40" s="180">
        <v>147.5</v>
      </c>
      <c r="D40" s="180">
        <v>123.3</v>
      </c>
      <c r="E40" s="180">
        <v>109.6</v>
      </c>
      <c r="F40" s="180">
        <v>13.7</v>
      </c>
    </row>
    <row r="41" spans="1:12" x14ac:dyDescent="0.2">
      <c r="A41" s="181"/>
      <c r="B41" s="182" t="s">
        <v>104</v>
      </c>
      <c r="C41" s="183">
        <f>SUM(C39:C40)</f>
        <v>920.5</v>
      </c>
      <c r="D41" s="183">
        <f>SUM(D39:D40)</f>
        <v>833.8</v>
      </c>
      <c r="E41" s="183">
        <f>SUM(E39:E40)</f>
        <v>531</v>
      </c>
      <c r="F41" s="183">
        <f>SUM(F39:F40)</f>
        <v>302.8</v>
      </c>
    </row>
  </sheetData>
  <mergeCells count="20">
    <mergeCell ref="M20:O20"/>
    <mergeCell ref="M17:P18"/>
    <mergeCell ref="A1:L1"/>
    <mergeCell ref="A2:L2"/>
    <mergeCell ref="A37:F37"/>
    <mergeCell ref="L17:L18"/>
    <mergeCell ref="B17:B18"/>
    <mergeCell ref="A17:A18"/>
    <mergeCell ref="G4:G6"/>
    <mergeCell ref="H4:L4"/>
    <mergeCell ref="H5:H6"/>
    <mergeCell ref="I5:I6"/>
    <mergeCell ref="J5:K5"/>
    <mergeCell ref="L5:L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valdydojai</vt:lpstr>
      <vt:lpstr>SPSIS</vt:lpstr>
      <vt:lpstr>Ataskaita</vt:lpstr>
      <vt:lpstr>9 programa</vt:lpstr>
      <vt:lpstr>'9 programa'!Print_Area</vt:lpstr>
      <vt:lpstr>Ataskaita!Print_Area</vt:lpstr>
      <vt:lpstr>'9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2021-02-25T19:20:29Z</cp:lastPrinted>
  <dcterms:created xsi:type="dcterms:W3CDTF">2005-11-15T09:07:30Z</dcterms:created>
  <dcterms:modified xsi:type="dcterms:W3CDTF">2021-02-26T12:06:18Z</dcterms:modified>
</cp:coreProperties>
</file>