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
    </mc:Choice>
  </mc:AlternateContent>
  <bookViews>
    <workbookView xWindow="0" yWindow="0" windowWidth="24000" windowHeight="8700"/>
  </bookViews>
  <sheets>
    <sheet name="6 programa" sheetId="6" r:id="rId1"/>
    <sheet name="Aiškinamoji lentelė" sheetId="5" state="hidden" r:id="rId2"/>
  </sheets>
  <definedNames>
    <definedName name="_xlnm.Print_Area" localSheetId="0">'6 programa'!$A$1:$M$282</definedName>
    <definedName name="_xlnm.Print_Area" localSheetId="1">'Aiškinamoji lentelė'!$A$1:$Q$299</definedName>
    <definedName name="_xlnm.Print_Titles" localSheetId="0">'6 programa'!$8:$10</definedName>
    <definedName name="_xlnm.Print_Titles" localSheetId="1">'Aiškinamoji lentelė'!$7:$9</definedName>
  </definedNames>
  <calcPr calcId="162913" fullPrecision="0"/>
</workbook>
</file>

<file path=xl/calcChain.xml><?xml version="1.0" encoding="utf-8"?>
<calcChain xmlns="http://schemas.openxmlformats.org/spreadsheetml/2006/main">
  <c r="G55" i="6" l="1"/>
  <c r="H143" i="6" l="1"/>
  <c r="I143" i="6"/>
  <c r="G143" i="6"/>
  <c r="P16" i="6"/>
  <c r="Q16" i="6"/>
  <c r="O16" i="6"/>
  <c r="P25" i="6"/>
  <c r="Q25" i="6"/>
  <c r="O26" i="6"/>
  <c r="O27" i="6"/>
  <c r="P27" i="6"/>
  <c r="Q27" i="6"/>
  <c r="P26" i="6"/>
  <c r="Q26" i="6"/>
  <c r="Q23" i="6"/>
  <c r="P22" i="6"/>
  <c r="Q22" i="6"/>
  <c r="O22" i="6"/>
  <c r="P20" i="6"/>
  <c r="Q20" i="6"/>
  <c r="O20" i="6"/>
  <c r="P18" i="6"/>
  <c r="Q18" i="6"/>
  <c r="O18" i="6"/>
  <c r="P17" i="6"/>
  <c r="Q17" i="6"/>
  <c r="O17" i="6"/>
  <c r="H188" i="6" l="1"/>
  <c r="I188" i="6"/>
  <c r="G188" i="6"/>
  <c r="P149" i="6"/>
  <c r="Q149" i="6"/>
  <c r="O149" i="6"/>
  <c r="Q150" i="6"/>
  <c r="O150" i="6"/>
  <c r="P148" i="6"/>
  <c r="Q148" i="6"/>
  <c r="O148" i="6"/>
  <c r="H215" i="6"/>
  <c r="I215" i="6"/>
  <c r="G215" i="6"/>
  <c r="P192" i="6"/>
  <c r="Q192" i="6"/>
  <c r="O192" i="6"/>
  <c r="P194" i="6"/>
  <c r="Q194" i="6"/>
  <c r="O194" i="6"/>
  <c r="P193" i="6"/>
  <c r="Q193" i="6"/>
  <c r="O193" i="6"/>
  <c r="O191" i="6"/>
  <c r="H250" i="6"/>
  <c r="I250" i="6"/>
  <c r="G250" i="6"/>
  <c r="P225" i="6"/>
  <c r="Q225" i="6"/>
  <c r="O225" i="6"/>
  <c r="O218" i="6"/>
  <c r="Q221" i="6"/>
  <c r="P220" i="6"/>
  <c r="Q220" i="6"/>
  <c r="O220" i="6"/>
  <c r="P219" i="6"/>
  <c r="Q219" i="6"/>
  <c r="P218" i="6"/>
  <c r="Q218" i="6"/>
  <c r="Q217" i="6"/>
  <c r="P217" i="6"/>
  <c r="Q216" i="6"/>
  <c r="Q222" i="6" l="1"/>
  <c r="Q223" i="6" s="1"/>
  <c r="O195" i="6"/>
  <c r="O196" i="6"/>
  <c r="I278" i="6"/>
  <c r="I277" i="6"/>
  <c r="I276" i="6"/>
  <c r="I275" i="6"/>
  <c r="I273" i="6"/>
  <c r="I272" i="6"/>
  <c r="I271" i="6"/>
  <c r="I270" i="6"/>
  <c r="I269" i="6"/>
  <c r="I268" i="6"/>
  <c r="I267" i="6"/>
  <c r="I266" i="6"/>
  <c r="I265" i="6"/>
  <c r="I264" i="6"/>
  <c r="I263" i="6"/>
  <c r="I262" i="6"/>
  <c r="I261" i="6"/>
  <c r="I260" i="6"/>
  <c r="H278" i="6"/>
  <c r="H277" i="6"/>
  <c r="H276" i="6"/>
  <c r="H275" i="6"/>
  <c r="H273" i="6"/>
  <c r="H272" i="6"/>
  <c r="H271" i="6"/>
  <c r="H270" i="6"/>
  <c r="H269" i="6"/>
  <c r="H268" i="6"/>
  <c r="H267" i="6"/>
  <c r="H266" i="6"/>
  <c r="H265" i="6"/>
  <c r="H264" i="6"/>
  <c r="H263" i="6"/>
  <c r="H262" i="6"/>
  <c r="H261" i="6"/>
  <c r="H260" i="6"/>
  <c r="G278" i="6"/>
  <c r="G277" i="6"/>
  <c r="G276" i="6"/>
  <c r="G275" i="6"/>
  <c r="G273" i="6"/>
  <c r="G272" i="6"/>
  <c r="G271" i="6"/>
  <c r="G270" i="6"/>
  <c r="G269" i="6"/>
  <c r="G268" i="6"/>
  <c r="G267" i="6"/>
  <c r="G266" i="6"/>
  <c r="G265" i="6"/>
  <c r="G264" i="6"/>
  <c r="G263" i="6"/>
  <c r="G262" i="6"/>
  <c r="G261" i="6"/>
  <c r="G260" i="6"/>
  <c r="G237" i="6"/>
  <c r="H116" i="6"/>
  <c r="G116" i="6"/>
  <c r="G110" i="6"/>
  <c r="I73" i="6"/>
  <c r="H73" i="6"/>
  <c r="G73" i="6"/>
  <c r="G241" i="6"/>
  <c r="O217" i="6" s="1"/>
  <c r="G240" i="6"/>
  <c r="O219" i="6" s="1"/>
  <c r="G233" i="6"/>
  <c r="H229" i="6"/>
  <c r="P221" i="6" s="1"/>
  <c r="G229" i="6"/>
  <c r="H227" i="6"/>
  <c r="P216" i="6" s="1"/>
  <c r="G227" i="6"/>
  <c r="O216" i="6" s="1"/>
  <c r="I196" i="6"/>
  <c r="Q191" i="6" s="1"/>
  <c r="Q195" i="6" s="1"/>
  <c r="Q196" i="6" s="1"/>
  <c r="H196" i="6"/>
  <c r="P191" i="6" s="1"/>
  <c r="P195" i="6" s="1"/>
  <c r="P196" i="6" s="1"/>
  <c r="H186" i="6"/>
  <c r="P150" i="6" s="1"/>
  <c r="H185" i="6"/>
  <c r="I154" i="6"/>
  <c r="Q147" i="6" s="1"/>
  <c r="H154" i="6"/>
  <c r="G154" i="6"/>
  <c r="O147" i="6" s="1"/>
  <c r="I152" i="6"/>
  <c r="Q146" i="6" s="1"/>
  <c r="H152" i="6"/>
  <c r="P146" i="6" s="1"/>
  <c r="G152" i="6"/>
  <c r="O146" i="6" s="1"/>
  <c r="H127" i="6"/>
  <c r="I81" i="6"/>
  <c r="G75" i="6"/>
  <c r="G67" i="6"/>
  <c r="G66" i="6"/>
  <c r="I62" i="6"/>
  <c r="G62" i="6"/>
  <c r="I60" i="6"/>
  <c r="G60" i="6"/>
  <c r="G57" i="6"/>
  <c r="H50" i="6"/>
  <c r="I48" i="6"/>
  <c r="Q24" i="6" s="1"/>
  <c r="H48" i="6"/>
  <c r="P24" i="6" s="1"/>
  <c r="G48" i="6"/>
  <c r="O24" i="6" s="1"/>
  <c r="I45" i="6"/>
  <c r="H45" i="6"/>
  <c r="G39" i="6"/>
  <c r="O25" i="6" s="1"/>
  <c r="G37" i="6"/>
  <c r="G36" i="6"/>
  <c r="G34" i="6"/>
  <c r="I33" i="6"/>
  <c r="H33" i="6"/>
  <c r="P19" i="6" s="1"/>
  <c r="G33" i="6"/>
  <c r="H31" i="6"/>
  <c r="P23" i="6" s="1"/>
  <c r="G31" i="6"/>
  <c r="O23" i="6" s="1"/>
  <c r="I28" i="6"/>
  <c r="Q151" i="6" l="1"/>
  <c r="Q152" i="6" s="1"/>
  <c r="Q19" i="6"/>
  <c r="O19" i="6"/>
  <c r="O151" i="6"/>
  <c r="O152" i="6" s="1"/>
  <c r="P147" i="6"/>
  <c r="P151" i="6" s="1"/>
  <c r="P152" i="6" s="1"/>
  <c r="O221" i="6"/>
  <c r="Q15" i="6"/>
  <c r="Q28" i="6" s="1"/>
  <c r="Q29" i="6" s="1"/>
  <c r="O222" i="6"/>
  <c r="O223" i="6" s="1"/>
  <c r="O15" i="6"/>
  <c r="O28" i="6" s="1"/>
  <c r="O29" i="6" s="1"/>
  <c r="P15" i="6"/>
  <c r="P28" i="6" s="1"/>
  <c r="P29" i="6" s="1"/>
  <c r="P222" i="6"/>
  <c r="P223" i="6" s="1"/>
  <c r="H274" i="6"/>
  <c r="G144" i="6"/>
  <c r="I274" i="6"/>
  <c r="G251" i="6"/>
  <c r="I251" i="6"/>
  <c r="G274" i="6"/>
  <c r="H189" i="6"/>
  <c r="H251" i="6"/>
  <c r="H144" i="6"/>
  <c r="G189" i="6"/>
  <c r="I144" i="6"/>
  <c r="I189" i="6"/>
  <c r="J23" i="5"/>
  <c r="L16" i="5"/>
  <c r="G252" i="6" l="1"/>
  <c r="G253" i="6" s="1"/>
  <c r="G259" i="6"/>
  <c r="G258" i="6" s="1"/>
  <c r="G279" i="6" s="1"/>
  <c r="H259" i="6"/>
  <c r="H258" i="6" s="1"/>
  <c r="H279" i="6" s="1"/>
  <c r="I259" i="6"/>
  <c r="I258" i="6" s="1"/>
  <c r="I279" i="6" s="1"/>
  <c r="I252" i="6"/>
  <c r="I253" i="6" s="1"/>
  <c r="H252" i="6"/>
  <c r="H253"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7"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0"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0" authorId="2" shapeId="0">
      <text>
        <r>
          <rPr>
            <sz val="9"/>
            <color indexed="81"/>
            <rFont val="Tahoma"/>
            <family val="2"/>
            <charset val="186"/>
          </rPr>
          <t>P1, 1.1.2. Parengtas ir įgyvendintas žvyruotų kelių asfaltavimo priemonių planas siekiant asfaltuoti ne mažiau kaip 10 km žvyruotų kelių, vnt</t>
        </r>
      </text>
    </comment>
    <comment ref="E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1" authorId="1" shapeId="0">
      <text>
        <r>
          <rPr>
            <sz val="9"/>
            <color indexed="81"/>
            <rFont val="Tahoma"/>
            <family val="2"/>
            <charset val="186"/>
          </rPr>
          <t>Palikta tik dalis objekto, nes nevykdant naujo tilto statybos, keičiasi Danės g.  rekonstrukcijos sprendiniai</t>
        </r>
      </text>
    </comment>
    <comment ref="E73" authorId="2" shapeId="0">
      <text>
        <r>
          <rPr>
            <sz val="9"/>
            <color indexed="81"/>
            <rFont val="Tahoma"/>
            <family val="2"/>
            <charset val="186"/>
          </rPr>
          <t>P1, 1.1.2. Parengtas ir įgyvendintas žvyruotų kelių asfaltavimo priemonių planas siekiant asfaltuoti ne mažiau kaip 10 km žvyruotų kelių, vnt</t>
        </r>
      </text>
    </comment>
    <comment ref="E8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11" authorId="3" shapeId="0">
      <text>
        <r>
          <rPr>
            <sz val="9"/>
            <color indexed="81"/>
            <rFont val="Tahoma"/>
            <family val="2"/>
            <charset val="186"/>
          </rPr>
          <t>Žaliakalnio gimnazija</t>
        </r>
      </text>
    </comment>
    <comment ref="D133"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4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5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K156" authorId="3" shapeId="0">
      <text>
        <r>
          <rPr>
            <sz val="9"/>
            <color indexed="81"/>
            <rFont val="Tahoma"/>
            <family val="2"/>
            <charset val="186"/>
          </rPr>
          <t xml:space="preserve">1. Festivalis "Parbėg laivelis"
2. "Tall Ships Races"
3. Diena be automobilio
</t>
        </r>
      </text>
    </comment>
    <comment ref="E16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7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7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7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81"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82"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83"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3" authorId="1" shapeId="0">
      <text>
        <r>
          <rPr>
            <sz val="9"/>
            <color indexed="81"/>
            <rFont val="Tahoma"/>
            <charset val="1"/>
          </rPr>
          <t xml:space="preserve">Viešojo transporto rūšies diegimo Klaipėdos mieste gairės (2020-07-30, Nr. T2-200)
</t>
        </r>
      </text>
    </comment>
    <comment ref="D185" authorId="1" shapeId="0">
      <text>
        <r>
          <rPr>
            <sz val="9"/>
            <color indexed="81"/>
            <rFont val="Tahoma"/>
            <family val="2"/>
            <charset val="186"/>
          </rPr>
          <t>Pagal KMS tarybos sprendimą 2020-07-30 Nr. T2-174</t>
        </r>
      </text>
    </comment>
    <comment ref="E185" authorId="1" shapeId="0">
      <text>
        <r>
          <rPr>
            <sz val="9"/>
            <color indexed="81"/>
            <rFont val="Tahoma"/>
            <charset val="1"/>
          </rPr>
          <t xml:space="preserve">Viešojo transporto rūšies diegimo Klaipėdos mieste gairės (2020-07-30, Nr. T2-200)
</t>
        </r>
      </text>
    </comment>
    <comment ref="E1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1" authorId="2" shapeId="0">
      <text>
        <r>
          <rPr>
            <sz val="9"/>
            <color indexed="81"/>
            <rFont val="Tahoma"/>
            <family val="2"/>
            <charset val="186"/>
          </rPr>
          <t>P2, Klaipėdos miesto darnaus judumo planas (2018-09-13, T2-185),</t>
        </r>
      </text>
    </comment>
    <comment ref="E19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05"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charset val="1"/>
          </rPr>
          <t xml:space="preserve">
</t>
        </r>
        <r>
          <rPr>
            <sz val="9"/>
            <color indexed="81"/>
            <rFont val="Tahoma"/>
            <charset val="1"/>
          </rPr>
          <t xml:space="preserve">
</t>
        </r>
      </text>
    </comment>
    <comment ref="L205" authorId="1" shapeId="0">
      <text>
        <r>
          <rPr>
            <b/>
            <sz val="9"/>
            <color indexed="81"/>
            <rFont val="Tahoma"/>
            <charset val="1"/>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charset val="1"/>
          </rPr>
          <t xml:space="preserve">
</t>
        </r>
        <r>
          <rPr>
            <sz val="9"/>
            <color indexed="81"/>
            <rFont val="Tahoma"/>
            <charset val="1"/>
          </rPr>
          <t xml:space="preserve">
</t>
        </r>
      </text>
    </comment>
    <comment ref="E21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2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2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2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2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3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3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38" authorId="0" shapeId="0">
      <text>
        <r>
          <rPr>
            <sz val="9"/>
            <color indexed="81"/>
            <rFont val="Tahoma"/>
            <family val="2"/>
            <charset val="186"/>
          </rPr>
          <t>P (KSP) 2.1.2.5. Sudaryti sąlygas naujų ekologiškų viešojo transporto rūšių atsiradimui</t>
        </r>
      </text>
    </comment>
    <comment ref="E239" authorId="0" shapeId="0">
      <text>
        <r>
          <rPr>
            <sz val="9"/>
            <color indexed="81"/>
            <rFont val="Tahoma"/>
            <family val="2"/>
            <charset val="186"/>
          </rPr>
          <t>P 2.1.2.5. Sudaryti sąlygas naujų ekologiškų viešojo transporto rūšių atsiradimui;
P2 Klaipėdos miesto darnaus judumo planas (2018-09-13, T2-185);</t>
        </r>
      </text>
    </comment>
    <comment ref="E242" authorId="0" shapeId="0">
      <text>
        <r>
          <rPr>
            <sz val="9"/>
            <color indexed="81"/>
            <rFont val="Tahoma"/>
            <family val="2"/>
            <charset val="186"/>
          </rPr>
          <t>P 2.1.2.5. Sudaryti sąlygas naujų ekologiškų viešojo transporto rūšių atsiradimui;
P2 Klaipėdos miesto darnaus judumo planas (2018-09-13, T2-185);</t>
        </r>
      </text>
    </comment>
    <comment ref="E24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4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4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4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4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4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charset val="1"/>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charset val="1"/>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charset val="1"/>
          </rPr>
          <t xml:space="preserve">
</t>
        </r>
        <r>
          <rPr>
            <sz val="9"/>
            <color indexed="81"/>
            <rFont val="Tahoma"/>
            <charset val="1"/>
          </rPr>
          <t xml:space="preserve">
</t>
        </r>
      </text>
    </comment>
    <comment ref="P228" authorId="1" shapeId="0">
      <text>
        <r>
          <rPr>
            <b/>
            <sz val="9"/>
            <color indexed="81"/>
            <rFont val="Tahoma"/>
            <charset val="1"/>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charset val="1"/>
          </rPr>
          <t xml:space="preserve">
</t>
        </r>
        <r>
          <rPr>
            <sz val="9"/>
            <color indexed="81"/>
            <rFont val="Tahoma"/>
            <charset val="1"/>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<sst xmlns="http://schemas.openxmlformats.org/spreadsheetml/2006/main" count="1348" uniqueCount="423">
  <si>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</si>
  <si>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</si>
  <si>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</si>
  <si>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</si>
  <si>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</si>
  <si>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</si>
  <si>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</si>
  <si>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</si>
  <si>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</si>
  <si>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</si>
  <si>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</si>
  <si>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</si>
  <si>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</si>
  <si>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</si>
  <si>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</si>
  <si>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</si>
  <si>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</si>
  <si>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</si>
  <si>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</si>
  <si>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</si>
  <si>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</si>
  <si>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</si>
  <si>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</si>
  <si>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</si>
  <si>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</si>
  <si>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</si>
  <si>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</si>
  <si>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</si>
  <si>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</si>
  <si>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</si>
  <si>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</si>
  <si>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</si>
  <si>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</si>
  <si>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</si>
  <si>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</si>
  <si>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</si>
  <si>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</si>
  <si>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</si>
  <si>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</si>
  <si>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</si>
  <si>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</si>
  <si>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</si>
  <si>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</si>
  <si>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</si>
  <si>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</si>
  <si>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</si>
  <si>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</si>
  <si>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</si>
  <si>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</si>
  <si>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</si>
  <si>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</si>
  <si>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</si>
  <si>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</si>
  <si>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</si>
  <si>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</si>
  <si>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</si>
  <si>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</si>
  <si>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</si>
  <si>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</si>
  <si>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</si>
  <si>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</si>
  <si>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</si>
  <si>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</si>
  <si>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</si>
  <si>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</si>
  <si>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</si>
  <si>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</si>
  <si>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</si>
  <si>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</si>
  <si>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</si>
  <si>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</si>
  <si>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</si>
  <si>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</si>
  <si>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</si>
  <si>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</si>
  <si>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</si>
  <si>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</si>
  <si>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</si>
  <si>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</si>
  <si>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</si>
  <si>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</si>
  <si>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</si>
  <si>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</si>
  <si>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</si>
  <si>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</si>
  <si>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</si>
  <si>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</si>
  <si>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</si>
  <si>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</si>
  <si>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</si>
  <si>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</si>
  <si>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</si>
  <si>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</si>
  <si>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</si>
  <si>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</si>
  <si>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</si>
  <si>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</si>
  <si>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</si>
  <si>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</si>
  <si>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</si>
  <si>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</si>
  <si>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</si>
  <si>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</si>
  <si>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</si>
  <si>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</si>
  <si>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</si>
  <si>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</si>
  <si>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</si>
  <si>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</si>
  <si>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</si>
  <si>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</si>
  <si>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</si>
  <si>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</si>
  <si>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</si>
  <si>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</si>
  <si>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</si>
  <si>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</si>
  <si>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</si>
  <si>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</si>
  <si>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</si>
  <si>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</si>
  <si>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</si>
  <si>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</si>
  <si>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</si>
  <si>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</si>
  <si>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</si>
  <si>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</si>
  <si>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</si>
  <si>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</si>
  <si>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</si>
  <si>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</si>
  <si>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</si>
  <si>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</si>
  <si>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</si>
  <si>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</si>
  <si>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</si>
  <si>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</si>
  <si>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</si>
  <si>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</si>
  <si>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</si>
  <si>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</si>
  <si>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</si>
  <si>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</si>
  <si>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</si>
  <si>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</si>
  <si>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</si>
  <si>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</si>
  <si>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</si>
  <si>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</si>
  <si>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</si>
  <si>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</si>
  <si>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</si>
  <si>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</si>
  <si>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</si>
  <si>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</si>
  <si>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</si>
  <si>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</si>
  <si>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</si>
  <si>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</si>
  <si>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</si>
  <si>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</si>
  <si>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</si>
  <si>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</si>
  <si>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</si>
  <si>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</si>
  <si>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</si>
  <si>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</si>
  <si>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</si>
  <si>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</si>
  <si>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</si>
  <si>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</si>
  <si>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</si>
  <si>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</si>
  <si>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</si>
  <si>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</si>
  <si>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</si>
  <si>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</si>
  <si>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</si>
  <si>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</si>
  <si>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</si>
  <si>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</si>
  <si>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</si>
  <si>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</si>
  <si>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</si>
  <si>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</si>
  <si>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</si>
  <si>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</si>
  <si>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</si>
  <si>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</si>
  <si>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</si>
  <si>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</si>
  <si>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</si>
  <si>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</si>
  <si>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</si>
  <si>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</si>
  <si>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</si>
  <si>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</si>
  <si>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</si>
  <si>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</si>
  <si>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</si>
  <si>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</si>
  <si>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</si>
  <si>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</si>
  <si>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</si>
  <si>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</si>
  <si>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</si>
  <si>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</si>
  <si>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</si>
  <si>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</si>
  <si>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</si>
  <si>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</si>
  <si>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</si>
  <si>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</si>
  <si>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</si>
  <si>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</si>
  <si>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</si>
  <si>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</si>
  <si>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</si>
  <si>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</si>
  <si>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</si>
  <si>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</si>
  <si>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</si>
  <si>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</si>
  <si>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</si>
  <si>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</si>
  <si>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</si>
  <si>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</si>
  <si>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</si>
  <si>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</si>
  <si>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</si>
  <si>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</si>
  <si>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</si>
  <si>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</si>
  <si>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</si>
  <si>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</si>
  <si>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</si>
  <si>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</si>
  <si>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</si>
  <si>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</si>
  <si>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</si>
  <si>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</si>
  <si>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</si>
  <si>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</si>
  <si>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</si>
  <si>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</si>
  <si>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</si>
  <si>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</si>
  <si>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</si>
  <si>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</si>
  <si>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</si>
  <si>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</si>
  <si>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</si>
  <si>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</si>
  <si>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</si>
  <si>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</si>
  <si>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</si>
  <si>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</si>
  <si>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</si>
  <si>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</si>
  <si>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</si>
  <si>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</si>
  <si>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</si>
  <si>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</si>
  <si>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</si>
  <si>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</si>
  <si>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</si>
  <si>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</si>
  <si>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</si>
  <si>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</si>
  <si>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</si>
  <si>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</si>
  <si>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</si>
  <si>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</si>
  <si>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</si>
  <si>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</si>
  <si>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</si>
  <si>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</si>
  <si>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</si>
  <si>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</si>
  <si>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</si>
  <si>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</si>
  <si>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</si>
  <si>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</si>
  <si>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</si>
  <si>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</si>
  <si>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</si>
  <si>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</si>
  <si>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</si>
  <si>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</si>
  <si>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</si>
  <si>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</si>
  <si>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</si>
  <si>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</si>
  <si>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</si>
  <si>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</si>
  <si>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</si>
  <si>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</si>
  <si>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</si>
  <si>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</si>
  <si>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</si>
  <si>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</si>
  <si>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</si>
  <si>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</si>
  <si>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</si>
  <si>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</si>
  <si>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</si>
  <si>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</si>
  <si>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</si>
  <si>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</si>
  <si>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</si>
  <si>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</si>
  <si>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</si>
  <si>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</si>
  <si>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</si>
  <si>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</si>
  <si>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</si>
  <si>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</si>
  <si>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</si>
  <si>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</si>
  <si>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</si>
  <si>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</si>
  <si>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</si>
  <si>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</si>
  <si>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</si>
  <si>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</si>
  <si>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</si>
  <si>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</si>
  <si>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</si>
  <si>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</si>
  <si>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</si>
  <si>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</si>
  <si>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</si>
  <si>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</si>
  <si>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</si>
  <si>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</si>
  <si>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</si>
  <si>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</si>
  <si>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</si>
  <si>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</si>
  <si>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</si>
  <si>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</si>
  <si>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</si>
  <si>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</si>
  <si>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</si>
  <si>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</si>
  <si>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</si>
  <si>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</si>
  <si>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</si>
  <si>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</si>
  <si>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</si>
  <si>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</si>
  <si>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</si>
  <si>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</si>
  <si>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</si>
  <si>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</si>
  <si>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</si>
  <si>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</si>
  <si>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</si>
  <si>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</si>
  <si>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</si>
  <si>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</si>
  <si>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</si>
  <si>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</si>
  <si>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</si>
  <si>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</si>
  <si>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</si>
  <si>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</si>
  <si>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</si>
  <si>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</si>
  <si>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</si>
  <si>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</si>
  <si>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</si>
  <si>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</si>
  <si>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</si>
  <si>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</si>
  <si>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</si>
  <si>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</si>
  <si>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</si>
  <si>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</si>
  <si>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</si>
  <si>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</si>
  <si>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2021 m. asignavimų planas</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</si>
  <si>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</si>
  <si>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</si>
  <si>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</si>
  <si>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</si>
  <si>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</si>
  <si>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</si>
  <si>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</si>
  <si>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</si>
  <si>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</si>
  <si>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</si>
  <si>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</si>
  <si>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</si>
  <si>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</si>
  <si>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</si>
  <si>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</si>
  <si>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</si>
  <si>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</si>
  <si>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</si>
  <si>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</si>
  <si>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</si>
  <si>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</si>
  <si>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</si>
  <si>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</si>
  <si>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2021 m.</t>
  </si>
  <si>
    <t>2023 m.</t>
  </si>
  <si>
    <t>2022 m.</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</si>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</sst>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0"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color indexed="81"/>
      <name val="Tahoma"/>
      <charset val="1"/>
    </font>
    <font>
      <b/>
      <sz val="9"/>
      <color indexed="81"/>
      <name val="Tahoma"/>
      <charset val="1"/>
    </font>
    <font>
      <sz val="10"/>
      <color theme="0"/>
      <name val="Times New Roman"/>
      <family val="1"/>
      <charset val="186"/>
    </font>
    <font>
      <b/>
      <sz val="10"/>
      <color theme="0"/>
      <name val="Times New Roman"/>
      <family val="1"/>
      <charset val="186"/>
    </font>
    <font>
      <sz val="10"/>
      <color theme="0"/>
      <name val="Arial"/>
      <family val="2"/>
      <charset val="186"/>
    </font>
    <font>
      <sz val="9"/>
      <name val="Arial"/>
      <family val="2"/>
      <charset val="186"/>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s>
  <borders count="12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133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0" fontId="1" fillId="0" borderId="5" xfId="0" applyFont="1" applyBorder="1" applyAlignment="1">
      <alignment vertical="top"/>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23" xfId="0" applyNumberFormat="1" applyFont="1" applyFill="1" applyBorder="1" applyAlignment="1">
      <alignment vertical="top" wrapText="1"/>
    </xf>
    <xf numFmtId="165" fontId="2" fillId="7" borderId="26"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1" fillId="7" borderId="33"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0" fontId="6" fillId="0" borderId="78" xfId="0" applyFont="1" applyBorder="1" applyAlignment="1">
      <alignment horizontal="left"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0" fontId="1" fillId="7" borderId="21" xfId="0" applyFont="1" applyFill="1" applyBorder="1" applyAlignment="1">
      <alignment vertical="top" wrapText="1"/>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26" fillId="7" borderId="7" xfId="0" applyNumberFormat="1" applyFont="1" applyFill="1" applyBorder="1" applyAlignment="1">
      <alignment horizontal="center" vertical="top"/>
    </xf>
    <xf numFmtId="165" fontId="26" fillId="7" borderId="34"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52"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22"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0" fontId="26" fillId="7" borderId="5" xfId="0" applyFont="1" applyFill="1" applyBorder="1" applyAlignment="1">
      <alignment horizontal="center" vertical="top"/>
    </xf>
    <xf numFmtId="165" fontId="26" fillId="7" borderId="78"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0" fontId="26" fillId="7" borderId="85" xfId="0" applyFont="1" applyFill="1" applyBorder="1" applyAlignment="1">
      <alignment horizontal="center" vertical="center"/>
    </xf>
    <xf numFmtId="0" fontId="26" fillId="7" borderId="84" xfId="0" applyFont="1" applyFill="1" applyBorder="1" applyAlignment="1">
      <alignment horizontal="center" vertical="center"/>
    </xf>
    <xf numFmtId="167" fontId="26" fillId="7" borderId="84" xfId="0" applyNumberFormat="1" applyFont="1" applyFill="1" applyBorder="1" applyAlignment="1">
      <alignment horizontal="center" vertical="center"/>
    </xf>
    <xf numFmtId="167" fontId="26" fillId="7" borderId="114" xfId="0" applyNumberFormat="1" applyFont="1" applyFill="1" applyBorder="1" applyAlignment="1">
      <alignment horizontal="center" vertical="center"/>
    </xf>
    <xf numFmtId="0" fontId="26" fillId="7" borderId="10" xfId="0" applyFont="1" applyFill="1" applyBorder="1" applyAlignment="1">
      <alignment horizontal="center" vertical="center"/>
    </xf>
    <xf numFmtId="167" fontId="26" fillId="7" borderId="10" xfId="0" applyNumberFormat="1" applyFont="1" applyFill="1" applyBorder="1" applyAlignment="1">
      <alignment horizontal="center" vertical="center"/>
    </xf>
    <xf numFmtId="167" fontId="26" fillId="7" borderId="17" xfId="0" applyNumberFormat="1" applyFont="1" applyFill="1" applyBorder="1" applyAlignment="1">
      <alignment horizontal="center" vertical="center"/>
    </xf>
    <xf numFmtId="0" fontId="26" fillId="7" borderId="22" xfId="0" applyFont="1" applyFill="1" applyBorder="1" applyAlignment="1">
      <alignment horizontal="center" vertical="center"/>
    </xf>
    <xf numFmtId="0" fontId="26" fillId="7" borderId="26" xfId="0" applyFont="1" applyFill="1" applyBorder="1" applyAlignment="1">
      <alignment horizontal="center" vertical="center"/>
    </xf>
    <xf numFmtId="167" fontId="26" fillId="7" borderId="26" xfId="0" applyNumberFormat="1" applyFont="1" applyFill="1" applyBorder="1" applyAlignment="1">
      <alignment horizontal="center" vertical="center"/>
    </xf>
    <xf numFmtId="167" fontId="26" fillId="7" borderId="25" xfId="0" applyNumberFormat="1" applyFont="1" applyFill="1" applyBorder="1" applyAlignment="1">
      <alignment horizontal="center" vertical="center"/>
    </xf>
    <xf numFmtId="165" fontId="26" fillId="7" borderId="25" xfId="0" applyNumberFormat="1" applyFont="1" applyFill="1" applyBorder="1" applyAlignment="1">
      <alignment horizontal="center" vertical="top"/>
    </xf>
    <xf numFmtId="165" fontId="26" fillId="7" borderId="36"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65"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0" fontId="26" fillId="0" borderId="5" xfId="0" applyFont="1" applyBorder="1" applyAlignment="1">
      <alignment horizontal="center" vertical="top"/>
    </xf>
    <xf numFmtId="0" fontId="26" fillId="0" borderId="0" xfId="0" applyFont="1" applyBorder="1" applyAlignment="1">
      <alignment vertical="top"/>
    </xf>
    <xf numFmtId="0" fontId="26" fillId="0" borderId="44" xfId="0" applyFont="1" applyBorder="1" applyAlignment="1">
      <alignment vertical="top"/>
    </xf>
    <xf numFmtId="0" fontId="26" fillId="0" borderId="17" xfId="0" applyFont="1" applyBorder="1" applyAlignment="1">
      <alignment vertical="top"/>
    </xf>
    <xf numFmtId="165" fontId="26" fillId="7" borderId="27"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0" borderId="5" xfId="0" applyNumberFormat="1" applyFont="1" applyFill="1" applyBorder="1" applyAlignment="1">
      <alignment horizontal="center" vertical="top"/>
    </xf>
    <xf numFmtId="165" fontId="26" fillId="0" borderId="7" xfId="0" applyNumberFormat="1" applyFont="1" applyFill="1" applyBorder="1" applyAlignment="1">
      <alignment horizontal="center" vertical="top"/>
    </xf>
    <xf numFmtId="165" fontId="26" fillId="3" borderId="22" xfId="0" applyNumberFormat="1" applyFont="1" applyFill="1" applyBorder="1" applyAlignment="1">
      <alignment horizontal="center" vertical="top"/>
    </xf>
    <xf numFmtId="165" fontId="26" fillId="0" borderId="65" xfId="0" applyNumberFormat="1" applyFont="1" applyBorder="1" applyAlignment="1">
      <alignment horizontal="center" vertical="top"/>
    </xf>
    <xf numFmtId="165" fontId="26" fillId="0" borderId="26" xfId="0" applyNumberFormat="1" applyFont="1" applyBorder="1" applyAlignment="1">
      <alignment horizontal="center" vertical="top"/>
    </xf>
    <xf numFmtId="165" fontId="1" fillId="7" borderId="4" xfId="0" applyNumberFormat="1" applyFont="1" applyFill="1" applyBorder="1" applyAlignment="1">
      <alignment horizontal="center" vertical="top"/>
    </xf>
    <xf numFmtId="165" fontId="26" fillId="7" borderId="0" xfId="0" applyNumberFormat="1" applyFont="1" applyFill="1" applyBorder="1" applyAlignment="1">
      <alignment horizontal="center" vertical="center"/>
    </xf>
    <xf numFmtId="165" fontId="26" fillId="7" borderId="10" xfId="0" applyNumberFormat="1" applyFont="1" applyFill="1" applyBorder="1" applyAlignment="1">
      <alignment horizontal="center" vertical="center"/>
    </xf>
    <xf numFmtId="165" fontId="26" fillId="7" borderId="52" xfId="0" applyNumberFormat="1" applyFont="1" applyFill="1" applyBorder="1" applyAlignment="1">
      <alignment horizontal="center" vertical="center"/>
    </xf>
    <xf numFmtId="165" fontId="26" fillId="7" borderId="19" xfId="0" applyNumberFormat="1" applyFont="1" applyFill="1" applyBorder="1" applyAlignment="1">
      <alignment horizontal="center" vertical="center"/>
    </xf>
    <xf numFmtId="165" fontId="26" fillId="7" borderId="85" xfId="0" applyNumberFormat="1" applyFont="1" applyFill="1" applyBorder="1" applyAlignment="1">
      <alignment horizontal="center" vertical="top"/>
    </xf>
    <xf numFmtId="165" fontId="26" fillId="7" borderId="92" xfId="0" applyNumberFormat="1" applyFont="1" applyFill="1" applyBorder="1" applyAlignment="1">
      <alignment horizontal="center" vertical="top"/>
    </xf>
    <xf numFmtId="165" fontId="26" fillId="7" borderId="84" xfId="0" applyNumberFormat="1" applyFont="1" applyFill="1" applyBorder="1" applyAlignment="1">
      <alignment horizontal="center" vertical="top"/>
    </xf>
    <xf numFmtId="165" fontId="26" fillId="7" borderId="106" xfId="0" applyNumberFormat="1" applyFont="1" applyFill="1" applyBorder="1" applyAlignment="1">
      <alignment horizontal="center" vertical="top"/>
    </xf>
    <xf numFmtId="165" fontId="26" fillId="7" borderId="40" xfId="0" applyNumberFormat="1" applyFont="1" applyFill="1" applyBorder="1" applyAlignment="1">
      <alignment horizontal="center" vertical="center"/>
    </xf>
    <xf numFmtId="165" fontId="26" fillId="7" borderId="36" xfId="0" applyNumberFormat="1" applyFont="1" applyFill="1" applyBorder="1" applyAlignment="1">
      <alignment horizontal="center" vertical="center"/>
    </xf>
    <xf numFmtId="165" fontId="26" fillId="7" borderId="90" xfId="0" applyNumberFormat="1" applyFont="1" applyFill="1" applyBorder="1" applyAlignment="1">
      <alignment horizontal="center" vertical="top"/>
    </xf>
    <xf numFmtId="165" fontId="26" fillId="7" borderId="101" xfId="0" applyNumberFormat="1" applyFont="1" applyFill="1" applyBorder="1" applyAlignment="1">
      <alignment horizontal="center" vertical="top"/>
    </xf>
    <xf numFmtId="165" fontId="26" fillId="3" borderId="7" xfId="0" applyNumberFormat="1" applyFont="1" applyFill="1" applyBorder="1" applyAlignment="1">
      <alignment horizontal="center" vertical="top"/>
    </xf>
    <xf numFmtId="165" fontId="26" fillId="7" borderId="7" xfId="0" applyNumberFormat="1" applyFont="1" applyFill="1" applyBorder="1" applyAlignment="1">
      <alignment horizontal="center" vertical="top" wrapText="1"/>
    </xf>
    <xf numFmtId="165" fontId="26" fillId="7" borderId="5" xfId="0" applyNumberFormat="1" applyFont="1" applyFill="1" applyBorder="1" applyAlignment="1">
      <alignment horizontal="center" vertical="top" wrapText="1"/>
    </xf>
    <xf numFmtId="165" fontId="26" fillId="7" borderId="43" xfId="0" applyNumberFormat="1" applyFont="1" applyFill="1" applyBorder="1" applyAlignment="1">
      <alignment horizontal="center" vertical="top"/>
    </xf>
    <xf numFmtId="165" fontId="26" fillId="7" borderId="75" xfId="0" applyNumberFormat="1" applyFont="1" applyFill="1" applyBorder="1" applyAlignment="1">
      <alignment horizontal="center" vertical="top"/>
    </xf>
    <xf numFmtId="165" fontId="26" fillId="7" borderId="103" xfId="0" applyNumberFormat="1" applyFont="1" applyFill="1" applyBorder="1" applyAlignment="1">
      <alignment horizontal="center" vertical="top"/>
    </xf>
    <xf numFmtId="165" fontId="26" fillId="7" borderId="70" xfId="0" applyNumberFormat="1" applyFont="1" applyFill="1" applyBorder="1" applyAlignment="1">
      <alignment horizontal="center" vertical="top"/>
    </xf>
    <xf numFmtId="165" fontId="26" fillId="7" borderId="93" xfId="0" applyNumberFormat="1" applyFont="1" applyFill="1" applyBorder="1" applyAlignment="1">
      <alignment horizontal="center" vertical="top"/>
    </xf>
    <xf numFmtId="0" fontId="26" fillId="7" borderId="22" xfId="0" applyFont="1" applyFill="1" applyBorder="1" applyAlignment="1">
      <alignment horizontal="center" vertical="top"/>
    </xf>
    <xf numFmtId="165" fontId="26" fillId="7" borderId="22" xfId="0" applyNumberFormat="1" applyFont="1" applyFill="1" applyBorder="1" applyAlignment="1">
      <alignment horizontal="center" vertical="top" wrapText="1"/>
    </xf>
    <xf numFmtId="0" fontId="26" fillId="0" borderId="22" xfId="0" applyFont="1" applyBorder="1" applyAlignment="1">
      <alignment horizontal="center" vertical="top"/>
    </xf>
    <xf numFmtId="0" fontId="26" fillId="0" borderId="18" xfId="0" applyFont="1" applyBorder="1" applyAlignment="1">
      <alignment vertical="top"/>
    </xf>
    <xf numFmtId="0" fontId="26" fillId="7" borderId="7" xfId="0" applyFont="1" applyFill="1" applyBorder="1" applyAlignment="1">
      <alignment horizontal="center" vertical="top"/>
    </xf>
    <xf numFmtId="165" fontId="26" fillId="7" borderId="32" xfId="0" applyNumberFormat="1" applyFont="1" applyFill="1" applyBorder="1" applyAlignment="1">
      <alignment horizontal="center" vertical="top"/>
    </xf>
    <xf numFmtId="165" fontId="26" fillId="7" borderId="65" xfId="0" applyNumberFormat="1" applyFont="1" applyFill="1" applyBorder="1" applyAlignment="1">
      <alignment vertical="top"/>
    </xf>
    <xf numFmtId="165" fontId="26" fillId="7" borderId="26" xfId="0" applyNumberFormat="1" applyFont="1" applyFill="1" applyBorder="1" applyAlignment="1">
      <alignment vertical="top"/>
    </xf>
    <xf numFmtId="165" fontId="26" fillId="7" borderId="47" xfId="0" applyNumberFormat="1" applyFont="1" applyFill="1" applyBorder="1" applyAlignment="1">
      <alignment vertical="top"/>
    </xf>
    <xf numFmtId="165" fontId="26" fillId="7" borderId="21"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22" xfId="0" applyNumberFormat="1" applyFont="1" applyFill="1" applyBorder="1" applyAlignment="1">
      <alignment horizontal="center" vertical="center"/>
    </xf>
    <xf numFmtId="165" fontId="26" fillId="7" borderId="65" xfId="0" applyNumberFormat="1" applyFont="1" applyFill="1" applyBorder="1" applyAlignment="1">
      <alignment horizontal="center" vertical="center"/>
    </xf>
    <xf numFmtId="165" fontId="26" fillId="7" borderId="26" xfId="0" applyNumberFormat="1" applyFont="1" applyFill="1" applyBorder="1" applyAlignment="1">
      <alignment horizontal="center" vertical="center"/>
    </xf>
    <xf numFmtId="165" fontId="26" fillId="7" borderId="47" xfId="0" applyNumberFormat="1" applyFont="1" applyFill="1" applyBorder="1" applyAlignment="1">
      <alignment horizontal="center" vertical="center"/>
    </xf>
    <xf numFmtId="165" fontId="26" fillId="7" borderId="85" xfId="0" applyNumberFormat="1" applyFont="1" applyFill="1" applyBorder="1" applyAlignment="1">
      <alignment horizontal="center" vertical="top" wrapText="1"/>
    </xf>
    <xf numFmtId="165" fontId="26" fillId="7" borderId="104" xfId="0" applyNumberFormat="1" applyFont="1" applyFill="1" applyBorder="1" applyAlignment="1">
      <alignment horizontal="center" vertical="top"/>
    </xf>
    <xf numFmtId="165" fontId="26" fillId="7" borderId="86" xfId="0" applyNumberFormat="1" applyFont="1" applyFill="1" applyBorder="1" applyAlignment="1">
      <alignment horizontal="center" vertical="top"/>
    </xf>
    <xf numFmtId="165" fontId="26" fillId="7" borderId="75" xfId="0" applyNumberFormat="1" applyFont="1" applyFill="1" applyBorder="1" applyAlignment="1">
      <alignment horizontal="center" vertical="top" wrapText="1"/>
    </xf>
    <xf numFmtId="165" fontId="26" fillId="7" borderId="71" xfId="0" applyNumberFormat="1" applyFont="1" applyFill="1" applyBorder="1" applyAlignment="1">
      <alignment horizontal="center" vertical="top"/>
    </xf>
    <xf numFmtId="165" fontId="27" fillId="7" borderId="73"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0" fontId="26" fillId="7" borderId="21" xfId="0" applyFont="1" applyFill="1" applyBorder="1" applyAlignment="1">
      <alignment horizontal="center" vertical="top"/>
    </xf>
    <xf numFmtId="165" fontId="26" fillId="7" borderId="1" xfId="0" applyNumberFormat="1" applyFont="1" applyFill="1" applyBorder="1" applyAlignment="1">
      <alignment horizontal="center" vertical="top"/>
    </xf>
    <xf numFmtId="165" fontId="26" fillId="7" borderId="16" xfId="0" applyNumberFormat="1" applyFont="1" applyFill="1" applyBorder="1" applyAlignment="1">
      <alignment horizontal="center" vertical="top"/>
    </xf>
    <xf numFmtId="0" fontId="26" fillId="7" borderId="85" xfId="0" applyFont="1" applyFill="1" applyBorder="1" applyAlignment="1">
      <alignment horizontal="center" vertical="top"/>
    </xf>
    <xf numFmtId="0" fontId="26" fillId="7" borderId="78" xfId="0" applyFont="1" applyFill="1" applyBorder="1" applyAlignment="1">
      <alignment horizontal="center" vertical="top"/>
    </xf>
    <xf numFmtId="0" fontId="26" fillId="0" borderId="0" xfId="0" applyFont="1" applyAlignment="1">
      <alignment vertical="top"/>
    </xf>
    <xf numFmtId="3" fontId="26" fillId="0" borderId="0" xfId="0" applyNumberFormat="1" applyFont="1" applyBorder="1" applyAlignment="1">
      <alignment vertical="top"/>
    </xf>
    <xf numFmtId="0" fontId="28" fillId="0" borderId="0" xfId="0" applyFont="1"/>
    <xf numFmtId="165" fontId="26" fillId="0" borderId="0" xfId="0" applyNumberFormat="1" applyFont="1" applyBorder="1" applyAlignment="1">
      <alignment vertical="top"/>
    </xf>
    <xf numFmtId="164" fontId="26" fillId="0" borderId="0" xfId="1" applyFont="1" applyBorder="1" applyAlignment="1">
      <alignment vertical="top"/>
    </xf>
    <xf numFmtId="0" fontId="26" fillId="3" borderId="0" xfId="0" applyFont="1" applyFill="1" applyAlignment="1">
      <alignment vertical="top"/>
    </xf>
    <xf numFmtId="0" fontId="2" fillId="0" borderId="65" xfId="0" applyFont="1" applyBorder="1" applyAlignment="1">
      <alignment horizontal="center" vertical="center"/>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center" textRotation="90" wrapText="1"/>
    </xf>
    <xf numFmtId="165" fontId="1" fillId="7" borderId="99" xfId="0" applyNumberFormat="1" applyFont="1" applyFill="1" applyBorder="1" applyAlignment="1">
      <alignment horizontal="left" vertical="top"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6" fillId="7" borderId="88" xfId="0" applyNumberFormat="1" applyFont="1" applyFill="1" applyBorder="1" applyAlignment="1">
      <alignment horizontal="center" vertical="top"/>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19" xfId="0" applyNumberFormat="1" applyFont="1" applyFill="1" applyBorder="1" applyAlignment="1">
      <alignment vertical="top" wrapText="1"/>
    </xf>
    <xf numFmtId="165" fontId="1" fillId="7" borderId="26" xfId="0" applyNumberFormat="1" applyFont="1" applyFill="1" applyBorder="1" applyAlignment="1">
      <alignment vertical="top" wrapText="1"/>
    </xf>
    <xf numFmtId="165" fontId="1" fillId="7" borderId="10" xfId="0" applyNumberFormat="1" applyFont="1" applyFill="1" applyBorder="1" applyAlignment="1">
      <alignmen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9" fillId="7" borderId="26" xfId="0" applyFont="1" applyFill="1" applyBorder="1" applyAlignment="1">
      <alignment horizontal="center"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6" fillId="7" borderId="78" xfId="0" applyFont="1" applyFill="1" applyBorder="1" applyAlignment="1">
      <alignment vertical="top" wrapText="1"/>
    </xf>
    <xf numFmtId="0" fontId="1" fillId="7" borderId="85" xfId="0" applyFont="1" applyFill="1" applyBorder="1" applyAlignment="1">
      <alignment horizontal="lef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33"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2" borderId="64" xfId="0" applyNumberFormat="1" applyFont="1" applyFill="1" applyBorder="1" applyAlignment="1">
      <alignment horizontal="right" vertical="top"/>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0" fontId="6" fillId="7" borderId="26" xfId="0" applyFont="1" applyFill="1" applyBorder="1" applyAlignment="1">
      <alignment vertical="top" wrapText="1"/>
    </xf>
    <xf numFmtId="165" fontId="1" fillId="7" borderId="42" xfId="0" applyNumberFormat="1" applyFont="1" applyFill="1" applyBorder="1" applyAlignment="1">
      <alignment vertical="top" wrapText="1"/>
    </xf>
    <xf numFmtId="0" fontId="1"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4" xfId="0" applyNumberFormat="1" applyFont="1" applyFill="1" applyBorder="1" applyAlignment="1">
      <alignment horizontal="left" vertical="top"/>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0" fontId="1" fillId="7" borderId="26" xfId="0" applyFont="1" applyFill="1" applyBorder="1" applyAlignment="1">
      <alignment horizontal="lef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2" xfId="0" applyFont="1" applyFill="1" applyBorder="1" applyAlignment="1">
      <alignment horizontal="lef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0" fontId="26" fillId="0" borderId="5" xfId="0" applyFont="1" applyBorder="1" applyAlignment="1">
      <alignment vertical="top"/>
    </xf>
    <xf numFmtId="0" fontId="26" fillId="0" borderId="78" xfId="0" applyFont="1" applyBorder="1" applyAlignment="1">
      <alignment vertical="top"/>
    </xf>
    <xf numFmtId="165" fontId="26" fillId="7" borderId="10" xfId="0" applyNumberFormat="1" applyFont="1" applyFill="1" applyBorder="1" applyAlignment="1">
      <alignment horizontal="center" vertical="top"/>
    </xf>
    <xf numFmtId="165" fontId="26" fillId="7" borderId="67"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165" fontId="6" fillId="7" borderId="22" xfId="0" applyNumberFormat="1" applyFont="1" applyFill="1" applyBorder="1" applyAlignment="1">
      <alignment horizontal="left" vertical="top" wrapText="1"/>
    </xf>
    <xf numFmtId="0" fontId="1" fillId="7" borderId="19" xfId="0" applyFont="1" applyFill="1" applyBorder="1" applyAlignment="1">
      <alignmen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5" xfId="0" applyFont="1" applyFill="1" applyBorder="1" applyAlignment="1">
      <alignment horizontal="left"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7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2" fillId="0" borderId="19"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26"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165" fontId="1" fillId="7" borderId="114" xfId="0" applyNumberFormat="1" applyFont="1" applyFill="1" applyBorder="1" applyAlignment="1">
      <alignment horizontal="center" vertical="top" wrapText="1"/>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12" fillId="7" borderId="20" xfId="0" applyNumberFormat="1" applyFont="1" applyFill="1" applyBorder="1" applyAlignment="1">
      <alignment horizontal="center"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0" fontId="18" fillId="7" borderId="17" xfId="0" applyFont="1" applyFill="1" applyBorder="1" applyAlignment="1">
      <alignment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0" fontId="6" fillId="0" borderId="17" xfId="0" applyFont="1" applyBorder="1" applyAlignment="1">
      <alignment horizontal="center" vertical="top" wrapText="1"/>
    </xf>
    <xf numFmtId="49" fontId="1" fillId="0" borderId="41"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0" fontId="6" fillId="7" borderId="17" xfId="0"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center" wrapText="1"/>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165" fontId="1" fillId="7" borderId="33" xfId="0" applyNumberFormat="1" applyFont="1" applyFill="1" applyBorder="1" applyAlignment="1">
      <alignment horizontal="left" vertical="top"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165" fontId="2" fillId="7" borderId="42"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0" fontId="6" fillId="0" borderId="22" xfId="0" applyFont="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165" fontId="2" fillId="7" borderId="33" xfId="0" applyNumberFormat="1" applyFont="1" applyFill="1" applyBorder="1" applyAlignment="1">
      <alignment horizontal="center" vertical="top" wrapText="1"/>
    </xf>
    <xf numFmtId="0" fontId="6" fillId="7" borderId="78" xfId="0"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93"/>
  <sheetViews>
    <sheetView tabSelected="1" zoomScaleNormal="100" zoomScaleSheetLayoutView="100" workbookViewId="0">
      <selection activeCell="D45" sqref="D45:D49"/>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4" width="9.28515625" style="1"/>
    <col min="15" max="15" width="11.5703125" style="918" hidden="1" customWidth="1"/>
    <col min="16" max="18" width="0" style="918" hidden="1" customWidth="1"/>
    <col min="19" max="16384" width="9.28515625" style="1"/>
  </cols>
  <sheetData>
    <row r="1" spans="1:18" ht="36" customHeight="1" x14ac:dyDescent="0.2">
      <c r="E1" s="174"/>
      <c r="G1" s="3"/>
      <c r="H1" s="3"/>
      <c r="I1" s="3"/>
      <c r="J1" s="1036" t="s">
        <v>398</v>
      </c>
      <c r="K1" s="1036"/>
      <c r="L1" s="1036"/>
      <c r="M1" s="1036"/>
    </row>
    <row r="2" spans="1:18" ht="15.75" customHeight="1" x14ac:dyDescent="0.2">
      <c r="E2" s="174"/>
      <c r="G2" s="3"/>
      <c r="H2" s="3"/>
      <c r="I2" s="3"/>
      <c r="J2" s="1036" t="s">
        <v>399</v>
      </c>
      <c r="K2" s="1036"/>
      <c r="L2" s="1036"/>
      <c r="M2" s="1036"/>
    </row>
    <row r="3" spans="1:18" ht="16.5" customHeight="1" x14ac:dyDescent="0.2">
      <c r="E3" s="174"/>
      <c r="G3" s="3"/>
      <c r="H3" s="3"/>
      <c r="I3" s="3"/>
      <c r="J3" s="830"/>
      <c r="K3" s="830"/>
      <c r="L3" s="830"/>
      <c r="M3" s="830"/>
    </row>
    <row r="4" spans="1:18" s="2" customFormat="1" ht="15" customHeight="1" x14ac:dyDescent="0.2">
      <c r="A4" s="1246" t="s">
        <v>380</v>
      </c>
      <c r="B4" s="1246"/>
      <c r="C4" s="1246"/>
      <c r="D4" s="1246"/>
      <c r="E4" s="1246"/>
      <c r="F4" s="1246"/>
      <c r="G4" s="1246"/>
      <c r="H4" s="1246"/>
      <c r="I4" s="1246"/>
      <c r="J4" s="1246"/>
      <c r="K4" s="1246"/>
      <c r="L4" s="1246"/>
      <c r="M4" s="1246"/>
      <c r="O4" s="978"/>
      <c r="P4" s="978"/>
      <c r="Q4" s="978"/>
      <c r="R4" s="978"/>
    </row>
    <row r="5" spans="1:18" ht="15.75" customHeight="1" x14ac:dyDescent="0.2">
      <c r="A5" s="1247" t="s">
        <v>26</v>
      </c>
      <c r="B5" s="1247"/>
      <c r="C5" s="1247"/>
      <c r="D5" s="1247"/>
      <c r="E5" s="1247"/>
      <c r="F5" s="1247"/>
      <c r="G5" s="1247"/>
      <c r="H5" s="1247"/>
      <c r="I5" s="1247"/>
      <c r="J5" s="1247"/>
      <c r="K5" s="1247"/>
      <c r="L5" s="1247"/>
      <c r="M5" s="1247"/>
    </row>
    <row r="6" spans="1:18" ht="15" customHeight="1" x14ac:dyDescent="0.2">
      <c r="A6" s="1248" t="s">
        <v>15</v>
      </c>
      <c r="B6" s="1248"/>
      <c r="C6" s="1248"/>
      <c r="D6" s="1248"/>
      <c r="E6" s="1248"/>
      <c r="F6" s="1248"/>
      <c r="G6" s="1248"/>
      <c r="H6" s="1248"/>
      <c r="I6" s="1248"/>
      <c r="J6" s="1248"/>
      <c r="K6" s="1248"/>
      <c r="L6" s="1248"/>
      <c r="M6" s="1248"/>
    </row>
    <row r="7" spans="1:18" ht="15" customHeight="1" thickBot="1" x14ac:dyDescent="0.25">
      <c r="A7" s="11"/>
      <c r="B7" s="11"/>
      <c r="C7" s="11"/>
      <c r="D7" s="11"/>
      <c r="E7" s="175"/>
      <c r="F7" s="53"/>
      <c r="G7" s="11"/>
      <c r="H7" s="11"/>
      <c r="I7" s="11"/>
      <c r="J7" s="1249" t="s">
        <v>74</v>
      </c>
      <c r="K7" s="1249"/>
      <c r="L7" s="1249"/>
      <c r="M7" s="1249"/>
    </row>
    <row r="8" spans="1:18" s="14" customFormat="1" ht="27.75" customHeight="1" x14ac:dyDescent="0.2">
      <c r="A8" s="1250" t="s">
        <v>16</v>
      </c>
      <c r="B8" s="1253" t="s">
        <v>0</v>
      </c>
      <c r="C8" s="1253" t="s">
        <v>1</v>
      </c>
      <c r="D8" s="1256" t="s">
        <v>10</v>
      </c>
      <c r="E8" s="1226" t="s">
        <v>2</v>
      </c>
      <c r="F8" s="1229" t="s">
        <v>3</v>
      </c>
      <c r="G8" s="1232" t="s">
        <v>381</v>
      </c>
      <c r="H8" s="1234" t="s">
        <v>270</v>
      </c>
      <c r="I8" s="1259" t="s">
        <v>271</v>
      </c>
      <c r="J8" s="1261" t="s">
        <v>273</v>
      </c>
      <c r="K8" s="1262"/>
      <c r="L8" s="1262"/>
      <c r="M8" s="1263"/>
      <c r="O8" s="979"/>
      <c r="P8" s="979"/>
      <c r="Q8" s="979"/>
      <c r="R8" s="979"/>
    </row>
    <row r="9" spans="1:18" s="14" customFormat="1" ht="22.5" customHeight="1" x14ac:dyDescent="0.2">
      <c r="A9" s="1251"/>
      <c r="B9" s="1254"/>
      <c r="C9" s="1254"/>
      <c r="D9" s="1257"/>
      <c r="E9" s="1227"/>
      <c r="F9" s="1230"/>
      <c r="G9" s="1232"/>
      <c r="H9" s="1234"/>
      <c r="I9" s="1259"/>
      <c r="J9" s="1264" t="s">
        <v>10</v>
      </c>
      <c r="K9" s="1266" t="s">
        <v>64</v>
      </c>
      <c r="L9" s="1266"/>
      <c r="M9" s="1267"/>
      <c r="O9" s="979"/>
      <c r="P9" s="979"/>
      <c r="Q9" s="979"/>
      <c r="R9" s="979"/>
    </row>
    <row r="10" spans="1:18" s="14" customFormat="1" ht="84.75" customHeight="1" thickBot="1" x14ac:dyDescent="0.25">
      <c r="A10" s="1252"/>
      <c r="B10" s="1255"/>
      <c r="C10" s="1255"/>
      <c r="D10" s="1258"/>
      <c r="E10" s="1228"/>
      <c r="F10" s="1231"/>
      <c r="G10" s="1233"/>
      <c r="H10" s="1235"/>
      <c r="I10" s="1260"/>
      <c r="J10" s="1265"/>
      <c r="K10" s="388" t="s">
        <v>405</v>
      </c>
      <c r="L10" s="388" t="s">
        <v>407</v>
      </c>
      <c r="M10" s="389" t="s">
        <v>406</v>
      </c>
      <c r="O10" s="979"/>
      <c r="P10" s="979"/>
      <c r="Q10" s="979"/>
      <c r="R10" s="979"/>
    </row>
    <row r="11" spans="1:18" s="7" customFormat="1" ht="14.25" customHeight="1" x14ac:dyDescent="0.2">
      <c r="A11" s="1220" t="s">
        <v>51</v>
      </c>
      <c r="B11" s="1221"/>
      <c r="C11" s="1221"/>
      <c r="D11" s="1221"/>
      <c r="E11" s="1221"/>
      <c r="F11" s="1221"/>
      <c r="G11" s="1221"/>
      <c r="H11" s="1221"/>
      <c r="I11" s="1221"/>
      <c r="J11" s="1221"/>
      <c r="K11" s="1221"/>
      <c r="L11" s="1221"/>
      <c r="M11" s="1222"/>
      <c r="O11" s="980"/>
      <c r="P11" s="980"/>
      <c r="Q11" s="980"/>
      <c r="R11" s="980"/>
    </row>
    <row r="12" spans="1:18" s="7" customFormat="1" ht="14.25" customHeight="1" x14ac:dyDescent="0.2">
      <c r="A12" s="1223" t="s">
        <v>23</v>
      </c>
      <c r="B12" s="1224"/>
      <c r="C12" s="1224"/>
      <c r="D12" s="1224"/>
      <c r="E12" s="1224"/>
      <c r="F12" s="1224"/>
      <c r="G12" s="1224"/>
      <c r="H12" s="1224"/>
      <c r="I12" s="1224"/>
      <c r="J12" s="1224"/>
      <c r="K12" s="1224"/>
      <c r="L12" s="1224"/>
      <c r="M12" s="1225"/>
      <c r="O12" s="980"/>
      <c r="P12" s="980"/>
      <c r="Q12" s="980"/>
      <c r="R12" s="980"/>
    </row>
    <row r="13" spans="1:18" ht="16.5" customHeight="1" x14ac:dyDescent="0.2">
      <c r="A13" s="13" t="s">
        <v>4</v>
      </c>
      <c r="B13" s="1236" t="s">
        <v>27</v>
      </c>
      <c r="C13" s="1237"/>
      <c r="D13" s="1237"/>
      <c r="E13" s="1237"/>
      <c r="F13" s="1237"/>
      <c r="G13" s="1237"/>
      <c r="H13" s="1237"/>
      <c r="I13" s="1237"/>
      <c r="J13" s="1237"/>
      <c r="K13" s="1237"/>
      <c r="L13" s="1237"/>
      <c r="M13" s="1238"/>
    </row>
    <row r="14" spans="1:18" ht="15" customHeight="1" x14ac:dyDescent="0.2">
      <c r="A14" s="52" t="s">
        <v>4</v>
      </c>
      <c r="B14" s="9" t="s">
        <v>4</v>
      </c>
      <c r="C14" s="1239" t="s">
        <v>191</v>
      </c>
      <c r="D14" s="1240"/>
      <c r="E14" s="1240"/>
      <c r="F14" s="1240"/>
      <c r="G14" s="1240"/>
      <c r="H14" s="1240"/>
      <c r="I14" s="1240"/>
      <c r="J14" s="1240"/>
      <c r="K14" s="1241"/>
      <c r="L14" s="1241"/>
      <c r="M14" s="1242"/>
    </row>
    <row r="15" spans="1:18" ht="13.5" customHeight="1" x14ac:dyDescent="0.2">
      <c r="A15" s="816" t="s">
        <v>4</v>
      </c>
      <c r="B15" s="793" t="s">
        <v>4</v>
      </c>
      <c r="C15" s="792" t="s">
        <v>4</v>
      </c>
      <c r="D15" s="1201" t="s">
        <v>167</v>
      </c>
      <c r="E15" s="988" t="s">
        <v>41</v>
      </c>
      <c r="F15" s="95" t="s">
        <v>22</v>
      </c>
      <c r="G15" s="226">
        <v>3860.4</v>
      </c>
      <c r="H15" s="213">
        <v>3925.7</v>
      </c>
      <c r="I15" s="215">
        <v>4149.8999999999996</v>
      </c>
      <c r="J15" s="414"/>
      <c r="K15" s="324"/>
      <c r="L15" s="324"/>
      <c r="M15" s="321"/>
      <c r="O15" s="981">
        <f>+G28+G34+G37+G45+G50+G52+G55+G57+G60+G67+G71+G73+G75+G80+G82+G87+G88+G93+G105+G107+G110+G111+G114+G116+G124+G127+G130+G133+G141</f>
        <v>3860.4</v>
      </c>
      <c r="P15" s="981">
        <f>+H28+H34+H37+H45+H50+H52+H55+H57+H60+H67+H71+H73+H75+H80+H82+H87+H88+H93+H105+H107+H110+H111+H114+H116+H124+H127+H130+H133+H141</f>
        <v>3925.7</v>
      </c>
      <c r="Q15" s="981">
        <f>+I28+I34+I37+I45+I50+I52+I55+I57+I60+I67+I71+I73+I75+I80+I82+I87+I88+I93+I105+I107+I110+I111+I114+I116+I124+I127+I130+I133+I141</f>
        <v>4149.8999999999996</v>
      </c>
    </row>
    <row r="16" spans="1:18" ht="13.5" customHeight="1" x14ac:dyDescent="0.2">
      <c r="A16" s="816"/>
      <c r="B16" s="127"/>
      <c r="C16" s="792"/>
      <c r="D16" s="1138"/>
      <c r="E16" s="989" t="s">
        <v>178</v>
      </c>
      <c r="F16" s="20" t="s">
        <v>367</v>
      </c>
      <c r="G16" s="32">
        <v>414.1</v>
      </c>
      <c r="H16" s="803"/>
      <c r="I16" s="19"/>
      <c r="J16" s="414"/>
      <c r="K16" s="841"/>
      <c r="L16" s="842"/>
      <c r="M16" s="843"/>
      <c r="O16" s="981">
        <f>+G46+G51+G61</f>
        <v>414.1</v>
      </c>
      <c r="P16" s="981">
        <f>+H46+H51+H61</f>
        <v>0</v>
      </c>
      <c r="Q16" s="981">
        <f>+I46+I51+I61</f>
        <v>0</v>
      </c>
    </row>
    <row r="17" spans="1:17" ht="13.5" customHeight="1" x14ac:dyDescent="0.2">
      <c r="A17" s="816"/>
      <c r="B17" s="127"/>
      <c r="C17" s="792"/>
      <c r="D17" s="1138"/>
      <c r="E17" s="436"/>
      <c r="F17" s="20" t="s">
        <v>363</v>
      </c>
      <c r="G17" s="32">
        <v>358</v>
      </c>
      <c r="H17" s="803"/>
      <c r="I17" s="19"/>
      <c r="J17" s="414"/>
      <c r="K17" s="841"/>
      <c r="L17" s="842"/>
      <c r="M17" s="843"/>
      <c r="O17" s="981">
        <f>+G56</f>
        <v>358</v>
      </c>
      <c r="P17" s="981">
        <f>+H56</f>
        <v>0</v>
      </c>
      <c r="Q17" s="981">
        <f>+I56</f>
        <v>0</v>
      </c>
    </row>
    <row r="18" spans="1:17" ht="13.5" customHeight="1" x14ac:dyDescent="0.2">
      <c r="A18" s="816"/>
      <c r="B18" s="127"/>
      <c r="C18" s="792"/>
      <c r="D18" s="1138"/>
      <c r="E18" s="436"/>
      <c r="F18" s="20" t="s">
        <v>365</v>
      </c>
      <c r="G18" s="32">
        <v>150</v>
      </c>
      <c r="H18" s="803"/>
      <c r="I18" s="19"/>
      <c r="J18" s="414"/>
      <c r="K18" s="841"/>
      <c r="L18" s="842"/>
      <c r="M18" s="843"/>
      <c r="O18" s="981">
        <f>+G53</f>
        <v>150</v>
      </c>
      <c r="P18" s="981">
        <f>+H53</f>
        <v>0</v>
      </c>
      <c r="Q18" s="981">
        <f>+I53</f>
        <v>0</v>
      </c>
    </row>
    <row r="19" spans="1:17" ht="13.5" customHeight="1" x14ac:dyDescent="0.2">
      <c r="A19" s="816"/>
      <c r="B19" s="127"/>
      <c r="C19" s="792"/>
      <c r="D19" s="1138"/>
      <c r="E19" s="436"/>
      <c r="F19" s="20" t="s">
        <v>68</v>
      </c>
      <c r="G19" s="32">
        <v>6248.6</v>
      </c>
      <c r="H19" s="803">
        <v>5072.3</v>
      </c>
      <c r="I19" s="19">
        <v>6174.6</v>
      </c>
      <c r="J19" s="414"/>
      <c r="K19" s="841"/>
      <c r="L19" s="842"/>
      <c r="M19" s="843"/>
      <c r="O19" s="981">
        <f>+G33+G36+G49+G59+G62+G66+G74+G77+G81+G94+G103+G104+G109+G113+G115+G119+G120+G121+G122+G125+G136+G137</f>
        <v>6248.6</v>
      </c>
      <c r="P19" s="981">
        <f>+H33+H36+H49+H59+H62+H66+H74+H77+H81+H94+H103+H104+H109+H113+H115+H119+H120+H121+H122+H125+H136+H137</f>
        <v>5072.3</v>
      </c>
      <c r="Q19" s="981">
        <f>+I33+I36+I49+I59+I62+I66+I74+I77+I81+I94+I103+I104+I109+I113+I115+I119+I120+I121+I122+I125+I136+I137</f>
        <v>6174.6</v>
      </c>
    </row>
    <row r="20" spans="1:17" ht="13.5" customHeight="1" x14ac:dyDescent="0.2">
      <c r="A20" s="816"/>
      <c r="B20" s="127"/>
      <c r="C20" s="792"/>
      <c r="D20" s="1138"/>
      <c r="E20" s="436"/>
      <c r="F20" s="805" t="s">
        <v>209</v>
      </c>
      <c r="G20" s="32"/>
      <c r="H20" s="803">
        <v>8000</v>
      </c>
      <c r="I20" s="19"/>
      <c r="J20" s="414"/>
      <c r="K20" s="841"/>
      <c r="L20" s="842"/>
      <c r="M20" s="843"/>
      <c r="O20" s="981">
        <f>+G30</f>
        <v>0</v>
      </c>
      <c r="P20" s="981">
        <f>+H30</f>
        <v>8000</v>
      </c>
      <c r="Q20" s="981">
        <f>+I30</f>
        <v>0</v>
      </c>
    </row>
    <row r="21" spans="1:17" ht="13.5" customHeight="1" x14ac:dyDescent="0.2">
      <c r="A21" s="816"/>
      <c r="B21" s="127"/>
      <c r="C21" s="792"/>
      <c r="D21" s="1138"/>
      <c r="E21" s="436"/>
      <c r="F21" s="20" t="s">
        <v>115</v>
      </c>
      <c r="G21" s="32">
        <v>33.799999999999997</v>
      </c>
      <c r="H21" s="803"/>
      <c r="I21" s="19"/>
      <c r="J21" s="414"/>
      <c r="K21" s="841"/>
      <c r="L21" s="842"/>
      <c r="M21" s="843"/>
      <c r="O21" s="981">
        <v>33.799999999999997</v>
      </c>
      <c r="P21" s="981"/>
      <c r="Q21" s="981"/>
    </row>
    <row r="22" spans="1:17" ht="13.5" customHeight="1" x14ac:dyDescent="0.2">
      <c r="A22" s="816"/>
      <c r="B22" s="127"/>
      <c r="C22" s="792"/>
      <c r="D22" s="1138"/>
      <c r="E22" s="436"/>
      <c r="F22" s="805" t="s">
        <v>42</v>
      </c>
      <c r="G22" s="32">
        <v>1500</v>
      </c>
      <c r="H22" s="803">
        <v>1500</v>
      </c>
      <c r="I22" s="19">
        <v>1500</v>
      </c>
      <c r="J22" s="414"/>
      <c r="K22" s="841"/>
      <c r="L22" s="842"/>
      <c r="M22" s="843"/>
      <c r="O22" s="981">
        <f>+G32</f>
        <v>1500</v>
      </c>
      <c r="P22" s="981">
        <f>+H32</f>
        <v>1500</v>
      </c>
      <c r="Q22" s="981">
        <f>+I32</f>
        <v>1500</v>
      </c>
    </row>
    <row r="23" spans="1:17" ht="13.5" customHeight="1" x14ac:dyDescent="0.2">
      <c r="A23" s="816"/>
      <c r="B23" s="127"/>
      <c r="C23" s="792"/>
      <c r="D23" s="1138"/>
      <c r="E23" s="436"/>
      <c r="F23" s="805" t="s">
        <v>121</v>
      </c>
      <c r="G23" s="32">
        <v>12500</v>
      </c>
      <c r="H23" s="803">
        <v>13991.7</v>
      </c>
      <c r="I23" s="19">
        <v>12015</v>
      </c>
      <c r="J23" s="414"/>
      <c r="K23" s="841"/>
      <c r="L23" s="842"/>
      <c r="M23" s="843"/>
      <c r="O23" s="981">
        <f>+G35+G31+G42+G84+G142</f>
        <v>12500</v>
      </c>
      <c r="P23" s="981">
        <f>+H35+H31+H42+H84+H142</f>
        <v>13991.7</v>
      </c>
      <c r="Q23" s="981">
        <f>+I35+I31+I42+I84+I142</f>
        <v>12015</v>
      </c>
    </row>
    <row r="24" spans="1:17" ht="13.5" customHeight="1" x14ac:dyDescent="0.2">
      <c r="A24" s="816"/>
      <c r="B24" s="127"/>
      <c r="C24" s="792"/>
      <c r="D24" s="1138"/>
      <c r="E24" s="436"/>
      <c r="F24" s="20" t="s">
        <v>38</v>
      </c>
      <c r="G24" s="32">
        <v>483</v>
      </c>
      <c r="H24" s="803">
        <v>1100.9000000000001</v>
      </c>
      <c r="I24" s="19">
        <v>438.8</v>
      </c>
      <c r="J24" s="414"/>
      <c r="K24" s="841"/>
      <c r="L24" s="842"/>
      <c r="M24" s="843"/>
      <c r="O24" s="981">
        <f>+G48+G83+G54</f>
        <v>483</v>
      </c>
      <c r="P24" s="981">
        <f>+H48+H83+H54</f>
        <v>1100.9000000000001</v>
      </c>
      <c r="Q24" s="981">
        <f>+I48+I83+I54</f>
        <v>438.8</v>
      </c>
    </row>
    <row r="25" spans="1:17" ht="13.5" customHeight="1" x14ac:dyDescent="0.2">
      <c r="A25" s="816"/>
      <c r="B25" s="127"/>
      <c r="C25" s="792"/>
      <c r="D25" s="1138"/>
      <c r="E25" s="436"/>
      <c r="F25" s="20" t="s">
        <v>39</v>
      </c>
      <c r="G25" s="32">
        <v>255.2</v>
      </c>
      <c r="H25" s="803">
        <v>24</v>
      </c>
      <c r="I25" s="19"/>
      <c r="J25" s="414"/>
      <c r="K25" s="841"/>
      <c r="L25" s="842"/>
      <c r="M25" s="843"/>
      <c r="O25" s="981">
        <f>+G39+G76+G85+G70</f>
        <v>255.2</v>
      </c>
      <c r="P25" s="981">
        <f>+H39+H76+H85+H70</f>
        <v>24</v>
      </c>
      <c r="Q25" s="981">
        <f>+I39+I76+I85+I70</f>
        <v>0</v>
      </c>
    </row>
    <row r="26" spans="1:17" ht="13.5" customHeight="1" x14ac:dyDescent="0.2">
      <c r="A26" s="816"/>
      <c r="B26" s="127"/>
      <c r="C26" s="792"/>
      <c r="D26" s="1138"/>
      <c r="E26" s="436"/>
      <c r="F26" s="805" t="s">
        <v>50</v>
      </c>
      <c r="G26" s="32">
        <v>635.6</v>
      </c>
      <c r="H26" s="803"/>
      <c r="I26" s="19"/>
      <c r="J26" s="414"/>
      <c r="K26" s="841"/>
      <c r="L26" s="842"/>
      <c r="M26" s="843"/>
      <c r="O26" s="981">
        <f>+G29+G47+G58+G78+G135+G138+G139</f>
        <v>635.6</v>
      </c>
      <c r="P26" s="981">
        <f>+H29+H47+H58+H78+H135+H138+H139</f>
        <v>0</v>
      </c>
      <c r="Q26" s="981">
        <f>+I29+I47+I58+I78+I135+I138+I139</f>
        <v>0</v>
      </c>
    </row>
    <row r="27" spans="1:17" ht="13.5" customHeight="1" x14ac:dyDescent="0.2">
      <c r="A27" s="816"/>
      <c r="B27" s="127"/>
      <c r="C27" s="792"/>
      <c r="D27" s="1138"/>
      <c r="E27" s="436"/>
      <c r="F27" s="20" t="s">
        <v>360</v>
      </c>
      <c r="G27" s="32">
        <v>59.1</v>
      </c>
      <c r="H27" s="803"/>
      <c r="I27" s="19"/>
      <c r="J27" s="415"/>
      <c r="K27" s="844"/>
      <c r="L27" s="325"/>
      <c r="M27" s="845"/>
      <c r="O27" s="981">
        <f>+G69</f>
        <v>59.1</v>
      </c>
      <c r="P27" s="981">
        <f>+H69</f>
        <v>0</v>
      </c>
      <c r="Q27" s="981">
        <f>+I69</f>
        <v>0</v>
      </c>
    </row>
    <row r="28" spans="1:17" ht="17.649999999999999" customHeight="1" x14ac:dyDescent="0.2">
      <c r="A28" s="813"/>
      <c r="B28" s="815"/>
      <c r="C28" s="818"/>
      <c r="D28" s="1181" t="s">
        <v>81</v>
      </c>
      <c r="E28" s="1245" t="s">
        <v>400</v>
      </c>
      <c r="F28" s="943" t="s">
        <v>382</v>
      </c>
      <c r="G28" s="888">
        <v>390.8</v>
      </c>
      <c r="H28" s="887"/>
      <c r="I28" s="913">
        <f>340.5</f>
        <v>340.5</v>
      </c>
      <c r="J28" s="784" t="s">
        <v>40</v>
      </c>
      <c r="K28" s="342"/>
      <c r="L28" s="300"/>
      <c r="M28" s="290"/>
      <c r="O28" s="981">
        <f>SUM(O15:O27)</f>
        <v>26497.8</v>
      </c>
      <c r="P28" s="981">
        <f t="shared" ref="P28:Q28" si="0">SUM(P15:P27)</f>
        <v>33614.6</v>
      </c>
      <c r="Q28" s="981">
        <f t="shared" si="0"/>
        <v>24278.3</v>
      </c>
    </row>
    <row r="29" spans="1:17" ht="13.5" customHeight="1" x14ac:dyDescent="0.2">
      <c r="A29" s="813"/>
      <c r="B29" s="815"/>
      <c r="C29" s="818"/>
      <c r="D29" s="1182"/>
      <c r="E29" s="1216"/>
      <c r="F29" s="944" t="s">
        <v>383</v>
      </c>
      <c r="G29" s="890"/>
      <c r="H29" s="891"/>
      <c r="I29" s="896"/>
      <c r="J29" s="1243" t="s">
        <v>119</v>
      </c>
      <c r="K29" s="209">
        <v>45</v>
      </c>
      <c r="L29" s="209">
        <v>85</v>
      </c>
      <c r="M29" s="141">
        <v>100</v>
      </c>
      <c r="O29" s="981">
        <f>+O28-G143</f>
        <v>0</v>
      </c>
      <c r="P29" s="981">
        <f>+P28-H143</f>
        <v>0</v>
      </c>
      <c r="Q29" s="981">
        <f>+Q28-I143</f>
        <v>0</v>
      </c>
    </row>
    <row r="30" spans="1:17" ht="13.5" customHeight="1" x14ac:dyDescent="0.2">
      <c r="A30" s="813"/>
      <c r="B30" s="815"/>
      <c r="C30" s="818"/>
      <c r="D30" s="1182"/>
      <c r="E30" s="1007" t="s">
        <v>41</v>
      </c>
      <c r="F30" s="944" t="s">
        <v>384</v>
      </c>
      <c r="G30" s="890"/>
      <c r="H30" s="891">
        <v>8000</v>
      </c>
      <c r="I30" s="896"/>
      <c r="J30" s="1121"/>
      <c r="K30" s="200"/>
      <c r="L30" s="209"/>
      <c r="M30" s="141"/>
    </row>
    <row r="31" spans="1:17" ht="13.5" customHeight="1" x14ac:dyDescent="0.2">
      <c r="A31" s="813"/>
      <c r="B31" s="815"/>
      <c r="C31" s="818"/>
      <c r="D31" s="1182"/>
      <c r="E31" s="1022" t="s">
        <v>422</v>
      </c>
      <c r="F31" s="944" t="s">
        <v>385</v>
      </c>
      <c r="G31" s="890">
        <f>9600+1400</f>
        <v>11000</v>
      </c>
      <c r="H31" s="891">
        <f>5000-1400-1623.4</f>
        <v>1976.6</v>
      </c>
      <c r="I31" s="896"/>
      <c r="J31" s="1121"/>
      <c r="K31" s="200"/>
      <c r="L31" s="209"/>
      <c r="M31" s="141"/>
    </row>
    <row r="32" spans="1:17" ht="13.5" customHeight="1" x14ac:dyDescent="0.2">
      <c r="A32" s="813"/>
      <c r="B32" s="815"/>
      <c r="C32" s="818"/>
      <c r="D32" s="1182"/>
      <c r="E32" s="990"/>
      <c r="F32" s="944" t="s">
        <v>386</v>
      </c>
      <c r="G32" s="890">
        <v>1500</v>
      </c>
      <c r="H32" s="891">
        <v>1500</v>
      </c>
      <c r="I32" s="896">
        <v>1500</v>
      </c>
      <c r="J32" s="1244"/>
      <c r="K32" s="200"/>
      <c r="L32" s="209"/>
      <c r="M32" s="141"/>
    </row>
    <row r="33" spans="1:13" ht="27" customHeight="1" x14ac:dyDescent="0.2">
      <c r="A33" s="813"/>
      <c r="B33" s="815"/>
      <c r="C33" s="818"/>
      <c r="D33" s="796" t="s">
        <v>179</v>
      </c>
      <c r="E33" s="824"/>
      <c r="F33" s="889" t="s">
        <v>387</v>
      </c>
      <c r="G33" s="945">
        <f>754.4+800+1400-100-265</f>
        <v>2589.4</v>
      </c>
      <c r="H33" s="891">
        <f>549.7+100+752.6</f>
        <v>1402.3</v>
      </c>
      <c r="I33" s="896">
        <f>10.2+870.8+265</f>
        <v>1146</v>
      </c>
      <c r="J33" s="431" t="s">
        <v>206</v>
      </c>
      <c r="K33" s="343">
        <v>100</v>
      </c>
      <c r="L33" s="274"/>
      <c r="M33" s="469"/>
    </row>
    <row r="34" spans="1:13" ht="27" customHeight="1" x14ac:dyDescent="0.2">
      <c r="A34" s="813"/>
      <c r="B34" s="815"/>
      <c r="C34" s="818"/>
      <c r="D34" s="786"/>
      <c r="E34" s="824"/>
      <c r="F34" s="889" t="s">
        <v>382</v>
      </c>
      <c r="G34" s="891">
        <f>603.9-390.8</f>
        <v>213.1</v>
      </c>
      <c r="H34" s="891"/>
      <c r="I34" s="896"/>
      <c r="J34" s="413" t="s">
        <v>169</v>
      </c>
      <c r="K34" s="342"/>
      <c r="L34" s="300"/>
      <c r="M34" s="290"/>
    </row>
    <row r="35" spans="1:13" ht="46.5" customHeight="1" x14ac:dyDescent="0.2">
      <c r="A35" s="813"/>
      <c r="B35" s="815"/>
      <c r="C35" s="818"/>
      <c r="D35" s="817"/>
      <c r="E35" s="824"/>
      <c r="F35" s="889" t="s">
        <v>385</v>
      </c>
      <c r="G35" s="890">
        <v>1500</v>
      </c>
      <c r="H35" s="891">
        <v>2000</v>
      </c>
      <c r="I35" s="914"/>
      <c r="J35" s="408" t="s">
        <v>170</v>
      </c>
      <c r="K35" s="200">
        <v>40</v>
      </c>
      <c r="L35" s="209">
        <v>60</v>
      </c>
      <c r="M35" s="141"/>
    </row>
    <row r="36" spans="1:13" ht="15.6" customHeight="1" x14ac:dyDescent="0.2">
      <c r="A36" s="1087"/>
      <c r="B36" s="1153"/>
      <c r="C36" s="1152"/>
      <c r="D36" s="1123" t="s">
        <v>131</v>
      </c>
      <c r="E36" s="991" t="s">
        <v>178</v>
      </c>
      <c r="F36" s="885" t="s">
        <v>387</v>
      </c>
      <c r="G36" s="888">
        <f>314.6-111</f>
        <v>203.6</v>
      </c>
      <c r="H36" s="887"/>
      <c r="I36" s="913"/>
      <c r="J36" s="800"/>
      <c r="K36" s="211"/>
      <c r="L36" s="564"/>
      <c r="M36" s="140"/>
    </row>
    <row r="37" spans="1:13" ht="15.6" customHeight="1" x14ac:dyDescent="0.2">
      <c r="A37" s="1087"/>
      <c r="B37" s="1153"/>
      <c r="C37" s="1152"/>
      <c r="D37" s="1135"/>
      <c r="E37" s="1007" t="s">
        <v>41</v>
      </c>
      <c r="F37" s="889" t="s">
        <v>382</v>
      </c>
      <c r="G37" s="890">
        <f>358.5+170.2-204.9</f>
        <v>323.8</v>
      </c>
      <c r="H37" s="891"/>
      <c r="I37" s="914"/>
      <c r="J37" s="814"/>
      <c r="K37" s="200"/>
      <c r="L37" s="209"/>
      <c r="M37" s="141"/>
    </row>
    <row r="38" spans="1:13" ht="15.6" customHeight="1" x14ac:dyDescent="0.2">
      <c r="A38" s="1087"/>
      <c r="B38" s="1153"/>
      <c r="C38" s="1152"/>
      <c r="D38" s="1135"/>
      <c r="E38" s="1022" t="s">
        <v>422</v>
      </c>
      <c r="F38" s="889" t="s">
        <v>388</v>
      </c>
      <c r="G38" s="890">
        <v>0.1</v>
      </c>
      <c r="H38" s="891"/>
      <c r="I38" s="914"/>
      <c r="J38" s="821"/>
      <c r="K38" s="200"/>
      <c r="L38" s="209"/>
      <c r="M38" s="141"/>
    </row>
    <row r="39" spans="1:13" ht="15.6" customHeight="1" x14ac:dyDescent="0.2">
      <c r="A39" s="1087"/>
      <c r="B39" s="1153"/>
      <c r="C39" s="1152"/>
      <c r="D39" s="1135"/>
      <c r="E39" s="789"/>
      <c r="F39" s="889" t="s">
        <v>389</v>
      </c>
      <c r="G39" s="890">
        <f>244.4-170.2</f>
        <v>74.2</v>
      </c>
      <c r="H39" s="891"/>
      <c r="I39" s="914"/>
      <c r="J39" s="821"/>
      <c r="K39" s="200"/>
      <c r="L39" s="209"/>
      <c r="M39" s="141"/>
    </row>
    <row r="40" spans="1:13" ht="25.5" customHeight="1" x14ac:dyDescent="0.2">
      <c r="A40" s="1087"/>
      <c r="B40" s="1153"/>
      <c r="C40" s="1152"/>
      <c r="D40" s="77" t="s">
        <v>274</v>
      </c>
      <c r="E40" s="157"/>
      <c r="F40" s="946"/>
      <c r="G40" s="947"/>
      <c r="H40" s="948"/>
      <c r="I40" s="949"/>
      <c r="J40" s="406" t="s">
        <v>98</v>
      </c>
      <c r="K40" s="343">
        <v>100</v>
      </c>
      <c r="L40" s="274"/>
      <c r="M40" s="144"/>
    </row>
    <row r="41" spans="1:13" ht="27.75" customHeight="1" x14ac:dyDescent="0.2">
      <c r="A41" s="1087"/>
      <c r="B41" s="1153"/>
      <c r="C41" s="1152"/>
      <c r="D41" s="825" t="s">
        <v>275</v>
      </c>
      <c r="E41" s="809"/>
      <c r="F41" s="892"/>
      <c r="G41" s="915"/>
      <c r="H41" s="893"/>
      <c r="I41" s="916"/>
      <c r="J41" s="812" t="s">
        <v>99</v>
      </c>
      <c r="K41" s="197">
        <v>100</v>
      </c>
      <c r="L41" s="207"/>
      <c r="M41" s="142"/>
    </row>
    <row r="42" spans="1:13" ht="15" customHeight="1" x14ac:dyDescent="0.2">
      <c r="A42" s="813"/>
      <c r="B42" s="815"/>
      <c r="C42" s="818"/>
      <c r="D42" s="1123" t="s">
        <v>334</v>
      </c>
      <c r="E42" s="435" t="s">
        <v>41</v>
      </c>
      <c r="F42" s="889" t="s">
        <v>385</v>
      </c>
      <c r="G42" s="890"/>
      <c r="H42" s="891">
        <v>10000</v>
      </c>
      <c r="I42" s="914">
        <v>12000</v>
      </c>
      <c r="J42" s="784" t="s">
        <v>290</v>
      </c>
      <c r="K42" s="317"/>
      <c r="L42" s="328">
        <v>40</v>
      </c>
      <c r="M42" s="138">
        <v>80</v>
      </c>
    </row>
    <row r="43" spans="1:13" ht="15" customHeight="1" x14ac:dyDescent="0.2">
      <c r="A43" s="813"/>
      <c r="B43" s="815"/>
      <c r="C43" s="818"/>
      <c r="D43" s="1135"/>
      <c r="E43" s="1022" t="s">
        <v>422</v>
      </c>
      <c r="F43" s="889"/>
      <c r="G43" s="890"/>
      <c r="H43" s="891"/>
      <c r="I43" s="914"/>
      <c r="J43" s="784"/>
      <c r="K43" s="317"/>
      <c r="L43" s="328"/>
      <c r="M43" s="138"/>
    </row>
    <row r="44" spans="1:13" ht="15" customHeight="1" x14ac:dyDescent="0.2">
      <c r="A44" s="813"/>
      <c r="B44" s="815"/>
      <c r="C44" s="818"/>
      <c r="D44" s="1124"/>
      <c r="E44" s="166"/>
      <c r="F44" s="889"/>
      <c r="G44" s="890"/>
      <c r="H44" s="891"/>
      <c r="I44" s="914"/>
      <c r="J44" s="784"/>
      <c r="K44" s="317"/>
      <c r="L44" s="328"/>
      <c r="M44" s="138"/>
    </row>
    <row r="45" spans="1:13" ht="18" customHeight="1" x14ac:dyDescent="0.2">
      <c r="A45" s="816"/>
      <c r="B45" s="793"/>
      <c r="C45" s="1210" t="s">
        <v>157</v>
      </c>
      <c r="D45" s="1090" t="s">
        <v>402</v>
      </c>
      <c r="E45" s="992" t="s">
        <v>178</v>
      </c>
      <c r="F45" s="885" t="s">
        <v>382</v>
      </c>
      <c r="G45" s="888"/>
      <c r="H45" s="887">
        <f>696.2-244.2</f>
        <v>452</v>
      </c>
      <c r="I45" s="913">
        <f>300-150</f>
        <v>150</v>
      </c>
      <c r="J45" s="1070" t="s">
        <v>173</v>
      </c>
      <c r="K45" s="319"/>
      <c r="L45" s="190"/>
      <c r="M45" s="619"/>
    </row>
    <row r="46" spans="1:13" ht="18" customHeight="1" x14ac:dyDescent="0.2">
      <c r="A46" s="816"/>
      <c r="B46" s="793"/>
      <c r="C46" s="1210"/>
      <c r="D46" s="1092"/>
      <c r="E46" s="1007" t="s">
        <v>41</v>
      </c>
      <c r="F46" s="889" t="s">
        <v>390</v>
      </c>
      <c r="G46" s="890">
        <v>100</v>
      </c>
      <c r="H46" s="891"/>
      <c r="I46" s="914"/>
      <c r="J46" s="1163"/>
      <c r="K46" s="810"/>
      <c r="L46" s="193"/>
      <c r="M46" s="195"/>
    </row>
    <row r="47" spans="1:13" ht="18.75" customHeight="1" x14ac:dyDescent="0.2">
      <c r="A47" s="816"/>
      <c r="B47" s="793"/>
      <c r="C47" s="1210"/>
      <c r="D47" s="1092"/>
      <c r="E47" s="1216" t="s">
        <v>401</v>
      </c>
      <c r="F47" s="889" t="s">
        <v>383</v>
      </c>
      <c r="G47" s="890">
        <v>5.2</v>
      </c>
      <c r="H47" s="891"/>
      <c r="I47" s="914"/>
      <c r="J47" s="1212"/>
      <c r="K47" s="308"/>
      <c r="L47" s="308"/>
      <c r="M47" s="184"/>
    </row>
    <row r="48" spans="1:13" ht="26.25" customHeight="1" x14ac:dyDescent="0.2">
      <c r="A48" s="816"/>
      <c r="B48" s="127"/>
      <c r="C48" s="1210"/>
      <c r="D48" s="1092"/>
      <c r="E48" s="1216"/>
      <c r="F48" s="889" t="s">
        <v>391</v>
      </c>
      <c r="G48" s="945">
        <f>542.2-184.2</f>
        <v>358</v>
      </c>
      <c r="H48" s="891">
        <f>1044.4-238.7</f>
        <v>805.7</v>
      </c>
      <c r="I48" s="896">
        <f>542.2-273.5</f>
        <v>268.7</v>
      </c>
      <c r="J48" s="424" t="s">
        <v>354</v>
      </c>
      <c r="K48" s="46" t="s">
        <v>100</v>
      </c>
      <c r="L48" s="46" t="s">
        <v>356</v>
      </c>
      <c r="M48" s="703" t="s">
        <v>252</v>
      </c>
    </row>
    <row r="49" spans="1:13" ht="28.5" customHeight="1" x14ac:dyDescent="0.2">
      <c r="A49" s="816"/>
      <c r="B49" s="127"/>
      <c r="C49" s="1210"/>
      <c r="D49" s="1092"/>
      <c r="E49" s="1022" t="s">
        <v>422</v>
      </c>
      <c r="F49" s="892" t="s">
        <v>387</v>
      </c>
      <c r="G49" s="923">
        <v>100</v>
      </c>
      <c r="H49" s="891">
        <v>647.4</v>
      </c>
      <c r="I49" s="912">
        <v>529.20000000000005</v>
      </c>
      <c r="J49" s="1" t="s">
        <v>172</v>
      </c>
      <c r="K49" s="831">
        <v>5</v>
      </c>
      <c r="L49" s="678">
        <v>5</v>
      </c>
      <c r="M49" s="722"/>
    </row>
    <row r="50" spans="1:13" ht="22.5" customHeight="1" x14ac:dyDescent="0.2">
      <c r="A50" s="65"/>
      <c r="B50" s="127"/>
      <c r="C50" s="1210"/>
      <c r="D50" s="1123" t="s">
        <v>253</v>
      </c>
      <c r="E50" s="1008" t="s">
        <v>178</v>
      </c>
      <c r="F50" s="885" t="s">
        <v>382</v>
      </c>
      <c r="G50" s="890"/>
      <c r="H50" s="887">
        <f>432-150</f>
        <v>282</v>
      </c>
      <c r="I50" s="896">
        <v>216</v>
      </c>
      <c r="J50" s="1213" t="s">
        <v>87</v>
      </c>
      <c r="K50" s="190" t="s">
        <v>254</v>
      </c>
      <c r="L50" s="190" t="s">
        <v>318</v>
      </c>
      <c r="M50" s="619" t="s">
        <v>252</v>
      </c>
    </row>
    <row r="51" spans="1:13" ht="22.5" customHeight="1" x14ac:dyDescent="0.2">
      <c r="A51" s="65"/>
      <c r="B51" s="127"/>
      <c r="C51" s="1210"/>
      <c r="D51" s="1135"/>
      <c r="E51" s="436" t="s">
        <v>41</v>
      </c>
      <c r="F51" s="889" t="s">
        <v>390</v>
      </c>
      <c r="G51" s="890">
        <v>194.3</v>
      </c>
      <c r="H51" s="891"/>
      <c r="I51" s="896"/>
      <c r="J51" s="1214"/>
      <c r="K51" s="193"/>
      <c r="L51" s="193"/>
      <c r="M51" s="746"/>
    </row>
    <row r="52" spans="1:13" ht="15.4" customHeight="1" x14ac:dyDescent="0.2">
      <c r="A52" s="65"/>
      <c r="B52" s="127"/>
      <c r="C52" s="1210"/>
      <c r="D52" s="1135"/>
      <c r="E52" s="1022" t="s">
        <v>422</v>
      </c>
      <c r="F52" s="889" t="s">
        <v>382</v>
      </c>
      <c r="G52" s="890">
        <v>21.7</v>
      </c>
      <c r="H52" s="891"/>
      <c r="I52" s="896"/>
      <c r="J52" s="1214"/>
      <c r="K52" s="193"/>
      <c r="L52" s="193"/>
      <c r="M52" s="746"/>
    </row>
    <row r="53" spans="1:13" ht="15.4" customHeight="1" x14ac:dyDescent="0.2">
      <c r="A53" s="65"/>
      <c r="B53" s="127"/>
      <c r="C53" s="1210"/>
      <c r="D53" s="1135"/>
      <c r="E53" s="822"/>
      <c r="F53" s="889" t="s">
        <v>392</v>
      </c>
      <c r="G53" s="890">
        <v>150</v>
      </c>
      <c r="H53" s="891"/>
      <c r="I53" s="896"/>
      <c r="J53" s="1214"/>
      <c r="K53" s="193"/>
      <c r="L53" s="193"/>
      <c r="M53" s="746"/>
    </row>
    <row r="54" spans="1:13" ht="15.4" customHeight="1" x14ac:dyDescent="0.2">
      <c r="A54" s="65"/>
      <c r="B54" s="127"/>
      <c r="C54" s="1211"/>
      <c r="D54" s="1124"/>
      <c r="E54" s="822"/>
      <c r="F54" s="892" t="s">
        <v>391</v>
      </c>
      <c r="G54" s="923">
        <v>125</v>
      </c>
      <c r="H54" s="893">
        <v>250</v>
      </c>
      <c r="I54" s="912">
        <v>125</v>
      </c>
      <c r="J54" s="1215"/>
      <c r="K54" s="544"/>
      <c r="L54" s="544"/>
      <c r="M54" s="460"/>
    </row>
    <row r="55" spans="1:13" ht="15" customHeight="1" x14ac:dyDescent="0.2">
      <c r="A55" s="1205"/>
      <c r="B55" s="1088"/>
      <c r="C55" s="1206" t="s">
        <v>183</v>
      </c>
      <c r="D55" s="1181" t="s">
        <v>49</v>
      </c>
      <c r="E55" s="991" t="s">
        <v>178</v>
      </c>
      <c r="F55" s="885" t="s">
        <v>382</v>
      </c>
      <c r="G55" s="888">
        <f>1003.8-697.4-161.5-144.9+21.7</f>
        <v>21.7</v>
      </c>
      <c r="H55" s="887"/>
      <c r="I55" s="913"/>
      <c r="J55" s="1070" t="s">
        <v>408</v>
      </c>
      <c r="K55" s="336">
        <v>100</v>
      </c>
      <c r="L55" s="277"/>
      <c r="M55" s="137"/>
    </row>
    <row r="56" spans="1:13" ht="15" customHeight="1" x14ac:dyDescent="0.2">
      <c r="A56" s="1205"/>
      <c r="B56" s="1088"/>
      <c r="C56" s="1207"/>
      <c r="D56" s="1182"/>
      <c r="E56" s="1007" t="s">
        <v>41</v>
      </c>
      <c r="F56" s="889" t="s">
        <v>393</v>
      </c>
      <c r="G56" s="890">
        <v>358</v>
      </c>
      <c r="H56" s="891"/>
      <c r="I56" s="914"/>
      <c r="J56" s="1163"/>
      <c r="K56" s="317"/>
      <c r="L56" s="328"/>
      <c r="M56" s="138"/>
    </row>
    <row r="57" spans="1:13" ht="17.25" customHeight="1" x14ac:dyDescent="0.2">
      <c r="A57" s="1205"/>
      <c r="B57" s="1088"/>
      <c r="C57" s="1207"/>
      <c r="D57" s="1182"/>
      <c r="E57" s="1022" t="s">
        <v>422</v>
      </c>
      <c r="F57" s="889" t="s">
        <v>382</v>
      </c>
      <c r="G57" s="890">
        <f>154.8+697.4-213.1-21.7</f>
        <v>617.4</v>
      </c>
      <c r="H57" s="891"/>
      <c r="I57" s="914"/>
      <c r="J57" s="1163"/>
      <c r="K57" s="317"/>
      <c r="L57" s="328"/>
      <c r="M57" s="138"/>
    </row>
    <row r="58" spans="1:13" ht="15.6" customHeight="1" x14ac:dyDescent="0.2">
      <c r="A58" s="1205"/>
      <c r="B58" s="1088"/>
      <c r="C58" s="1207"/>
      <c r="D58" s="1182"/>
      <c r="E58" s="125"/>
      <c r="F58" s="889" t="s">
        <v>383</v>
      </c>
      <c r="G58" s="945">
        <v>475.5</v>
      </c>
      <c r="H58" s="891"/>
      <c r="I58" s="914"/>
      <c r="J58" s="1209"/>
      <c r="K58" s="328"/>
      <c r="L58" s="328"/>
      <c r="M58" s="138"/>
    </row>
    <row r="59" spans="1:13" ht="17.25" customHeight="1" x14ac:dyDescent="0.2">
      <c r="A59" s="1205"/>
      <c r="B59" s="1088"/>
      <c r="C59" s="1207"/>
      <c r="D59" s="1182"/>
      <c r="E59" s="125"/>
      <c r="F59" s="892" t="s">
        <v>387</v>
      </c>
      <c r="G59" s="923">
        <v>200</v>
      </c>
      <c r="H59" s="893"/>
      <c r="I59" s="916"/>
      <c r="J59" s="411"/>
      <c r="K59" s="314"/>
      <c r="L59" s="278"/>
      <c r="M59" s="135"/>
    </row>
    <row r="60" spans="1:13" ht="14.25" customHeight="1" x14ac:dyDescent="0.2">
      <c r="A60" s="1205"/>
      <c r="B60" s="1088"/>
      <c r="C60" s="1207"/>
      <c r="D60" s="1090" t="s">
        <v>107</v>
      </c>
      <c r="E60" s="92" t="s">
        <v>178</v>
      </c>
      <c r="F60" s="885" t="s">
        <v>382</v>
      </c>
      <c r="G60" s="888">
        <f>300-119.8</f>
        <v>180.2</v>
      </c>
      <c r="H60" s="887">
        <v>300</v>
      </c>
      <c r="I60" s="913">
        <f>431.4-380.1-51.3</f>
        <v>0</v>
      </c>
      <c r="J60" s="1039" t="s">
        <v>276</v>
      </c>
      <c r="K60" s="316">
        <v>100</v>
      </c>
      <c r="L60" s="329"/>
      <c r="M60" s="139"/>
    </row>
    <row r="61" spans="1:13" ht="14.25" customHeight="1" x14ac:dyDescent="0.2">
      <c r="A61" s="1205"/>
      <c r="B61" s="1088"/>
      <c r="C61" s="1207"/>
      <c r="D61" s="1092"/>
      <c r="E61" s="1007" t="s">
        <v>41</v>
      </c>
      <c r="F61" s="889" t="s">
        <v>390</v>
      </c>
      <c r="G61" s="890">
        <v>119.8</v>
      </c>
      <c r="H61" s="891"/>
      <c r="I61" s="914"/>
      <c r="J61" s="1193"/>
      <c r="K61" s="317"/>
      <c r="L61" s="328"/>
      <c r="M61" s="138"/>
    </row>
    <row r="62" spans="1:13" ht="15.75" customHeight="1" x14ac:dyDescent="0.2">
      <c r="A62" s="1205"/>
      <c r="B62" s="1088"/>
      <c r="C62" s="1207"/>
      <c r="D62" s="1092"/>
      <c r="E62" s="1022" t="s">
        <v>422</v>
      </c>
      <c r="F62" s="889" t="s">
        <v>387</v>
      </c>
      <c r="G62" s="890">
        <f>800+80</f>
        <v>880</v>
      </c>
      <c r="H62" s="891">
        <v>1000</v>
      </c>
      <c r="I62" s="914">
        <f>2100-100-27.7</f>
        <v>1972.3</v>
      </c>
      <c r="J62" s="1194"/>
      <c r="K62" s="538"/>
      <c r="L62" s="463"/>
      <c r="M62" s="440"/>
    </row>
    <row r="63" spans="1:13" ht="15.75" customHeight="1" x14ac:dyDescent="0.2">
      <c r="A63" s="1205"/>
      <c r="B63" s="1088"/>
      <c r="C63" s="1207"/>
      <c r="D63" s="806"/>
      <c r="E63" s="439"/>
      <c r="F63" s="889"/>
      <c r="G63" s="890"/>
      <c r="H63" s="891"/>
      <c r="I63" s="914"/>
      <c r="J63" s="1115" t="s">
        <v>357</v>
      </c>
      <c r="K63" s="1195" t="s">
        <v>100</v>
      </c>
      <c r="L63" s="1195" t="s">
        <v>254</v>
      </c>
      <c r="M63" s="1217" t="s">
        <v>252</v>
      </c>
    </row>
    <row r="64" spans="1:13" ht="15.75" customHeight="1" x14ac:dyDescent="0.2">
      <c r="A64" s="1205"/>
      <c r="B64" s="1088"/>
      <c r="C64" s="1207"/>
      <c r="D64" s="806"/>
      <c r="E64" s="439"/>
      <c r="F64" s="889"/>
      <c r="G64" s="890"/>
      <c r="H64" s="891"/>
      <c r="I64" s="914"/>
      <c r="J64" s="1193"/>
      <c r="K64" s="1196"/>
      <c r="L64" s="1196"/>
      <c r="M64" s="1218"/>
    </row>
    <row r="65" spans="1:13" ht="20.25" customHeight="1" x14ac:dyDescent="0.2">
      <c r="A65" s="1205"/>
      <c r="B65" s="1088"/>
      <c r="C65" s="1208"/>
      <c r="D65" s="795"/>
      <c r="E65" s="163"/>
      <c r="F65" s="950"/>
      <c r="G65" s="915"/>
      <c r="H65" s="893"/>
      <c r="I65" s="916"/>
      <c r="J65" s="1040"/>
      <c r="K65" s="1197"/>
      <c r="L65" s="1197"/>
      <c r="M65" s="1219"/>
    </row>
    <row r="66" spans="1:13" ht="14.25" customHeight="1" x14ac:dyDescent="0.2">
      <c r="A66" s="813"/>
      <c r="B66" s="815"/>
      <c r="C66" s="75"/>
      <c r="D66" s="1135" t="s">
        <v>409</v>
      </c>
      <c r="E66" s="989" t="s">
        <v>178</v>
      </c>
      <c r="F66" s="889" t="s">
        <v>387</v>
      </c>
      <c r="G66" s="890">
        <f>29.9+8.6</f>
        <v>38.5</v>
      </c>
      <c r="H66" s="891"/>
      <c r="I66" s="914"/>
      <c r="J66" s="1070" t="s">
        <v>87</v>
      </c>
      <c r="K66" s="200">
        <v>100</v>
      </c>
      <c r="L66" s="209"/>
      <c r="M66" s="141"/>
    </row>
    <row r="67" spans="1:13" ht="14.25" customHeight="1" x14ac:dyDescent="0.2">
      <c r="A67" s="813"/>
      <c r="B67" s="815"/>
      <c r="C67" s="75"/>
      <c r="D67" s="1135"/>
      <c r="E67" s="1007" t="s">
        <v>41</v>
      </c>
      <c r="F67" s="889" t="s">
        <v>382</v>
      </c>
      <c r="G67" s="890">
        <f>9.9+10.1</f>
        <v>20</v>
      </c>
      <c r="H67" s="891"/>
      <c r="I67" s="914"/>
      <c r="J67" s="1163"/>
      <c r="K67" s="200"/>
      <c r="L67" s="209"/>
      <c r="M67" s="141"/>
    </row>
    <row r="68" spans="1:13" ht="14.25" customHeight="1" x14ac:dyDescent="0.2">
      <c r="A68" s="813"/>
      <c r="B68" s="815"/>
      <c r="C68" s="75"/>
      <c r="D68" s="1135"/>
      <c r="E68" s="1022" t="s">
        <v>422</v>
      </c>
      <c r="F68" s="889" t="s">
        <v>388</v>
      </c>
      <c r="G68" s="890">
        <v>33.700000000000003</v>
      </c>
      <c r="H68" s="891"/>
      <c r="I68" s="914"/>
      <c r="J68" s="814"/>
      <c r="K68" s="200"/>
      <c r="L68" s="209"/>
      <c r="M68" s="141"/>
    </row>
    <row r="69" spans="1:13" ht="14.25" customHeight="1" x14ac:dyDescent="0.2">
      <c r="A69" s="813"/>
      <c r="B69" s="815"/>
      <c r="C69" s="75"/>
      <c r="D69" s="1135"/>
      <c r="E69" s="822"/>
      <c r="F69" s="889" t="s">
        <v>394</v>
      </c>
      <c r="G69" s="890">
        <v>59.1</v>
      </c>
      <c r="H69" s="891"/>
      <c r="I69" s="914"/>
      <c r="J69" s="814"/>
      <c r="K69" s="200"/>
      <c r="L69" s="209"/>
      <c r="M69" s="141"/>
    </row>
    <row r="70" spans="1:13" ht="14.25" customHeight="1" x14ac:dyDescent="0.2">
      <c r="A70" s="813"/>
      <c r="B70" s="815"/>
      <c r="C70" s="75"/>
      <c r="D70" s="1135"/>
      <c r="E70" s="822"/>
      <c r="F70" s="889" t="s">
        <v>389</v>
      </c>
      <c r="G70" s="890">
        <v>16.2</v>
      </c>
      <c r="H70" s="891"/>
      <c r="I70" s="914"/>
      <c r="J70" s="814"/>
      <c r="K70" s="200"/>
      <c r="L70" s="209"/>
      <c r="M70" s="141"/>
    </row>
    <row r="71" spans="1:13" ht="28.5" customHeight="1" x14ac:dyDescent="0.2">
      <c r="A71" s="813"/>
      <c r="B71" s="815"/>
      <c r="C71" s="75"/>
      <c r="D71" s="1191" t="s">
        <v>255</v>
      </c>
      <c r="E71" s="868" t="s">
        <v>41</v>
      </c>
      <c r="F71" s="885" t="s">
        <v>382</v>
      </c>
      <c r="G71" s="922">
        <v>30</v>
      </c>
      <c r="H71" s="887">
        <v>50</v>
      </c>
      <c r="I71" s="913">
        <v>103.2</v>
      </c>
      <c r="J71" s="417" t="s">
        <v>256</v>
      </c>
      <c r="K71" s="564"/>
      <c r="L71" s="208">
        <v>1</v>
      </c>
      <c r="M71" s="563"/>
    </row>
    <row r="72" spans="1:13" ht="16.899999999999999" customHeight="1" x14ac:dyDescent="0.2">
      <c r="A72" s="813"/>
      <c r="B72" s="815"/>
      <c r="C72" s="75"/>
      <c r="D72" s="1192"/>
      <c r="E72" s="449"/>
      <c r="F72" s="892"/>
      <c r="G72" s="893"/>
      <c r="H72" s="893"/>
      <c r="I72" s="912"/>
      <c r="J72" s="407" t="s">
        <v>333</v>
      </c>
      <c r="K72" s="203"/>
      <c r="L72" s="207"/>
      <c r="M72" s="445"/>
    </row>
    <row r="73" spans="1:13" ht="17.100000000000001" customHeight="1" x14ac:dyDescent="0.2">
      <c r="A73" s="813"/>
      <c r="B73" s="815"/>
      <c r="C73" s="818"/>
      <c r="D73" s="1135" t="s">
        <v>156</v>
      </c>
      <c r="E73" s="989" t="s">
        <v>178</v>
      </c>
      <c r="F73" s="944" t="s">
        <v>382</v>
      </c>
      <c r="G73" s="890">
        <f>191.4-41.4</f>
        <v>150</v>
      </c>
      <c r="H73" s="891">
        <f>250-50</f>
        <v>200</v>
      </c>
      <c r="I73" s="914">
        <f>250-50</f>
        <v>200</v>
      </c>
      <c r="J73" s="400" t="s">
        <v>63</v>
      </c>
      <c r="K73" s="441"/>
      <c r="L73" s="442"/>
      <c r="M73" s="443"/>
    </row>
    <row r="74" spans="1:13" ht="14.25" customHeight="1" x14ac:dyDescent="0.2">
      <c r="A74" s="813"/>
      <c r="B74" s="815"/>
      <c r="C74" s="818"/>
      <c r="D74" s="1135"/>
      <c r="E74" s="1007" t="s">
        <v>41</v>
      </c>
      <c r="F74" s="951" t="s">
        <v>387</v>
      </c>
      <c r="G74" s="915">
        <v>200</v>
      </c>
      <c r="H74" s="893">
        <v>200</v>
      </c>
      <c r="I74" s="916">
        <v>200</v>
      </c>
      <c r="J74" s="418" t="s">
        <v>175</v>
      </c>
      <c r="K74" s="200">
        <v>35</v>
      </c>
      <c r="L74" s="203">
        <v>85</v>
      </c>
      <c r="M74" s="141">
        <v>100</v>
      </c>
    </row>
    <row r="75" spans="1:13" ht="26.65" customHeight="1" x14ac:dyDescent="0.2">
      <c r="A75" s="827"/>
      <c r="B75" s="791"/>
      <c r="C75" s="72"/>
      <c r="D75" s="1201" t="s">
        <v>226</v>
      </c>
      <c r="E75" s="109"/>
      <c r="F75" s="885" t="s">
        <v>382</v>
      </c>
      <c r="G75" s="888">
        <f>381.6-100</f>
        <v>281.60000000000002</v>
      </c>
      <c r="H75" s="887">
        <v>250</v>
      </c>
      <c r="I75" s="913">
        <v>300.10000000000002</v>
      </c>
      <c r="J75" s="409" t="s">
        <v>177</v>
      </c>
      <c r="K75" s="312">
        <v>100</v>
      </c>
      <c r="L75" s="208"/>
      <c r="M75" s="143"/>
    </row>
    <row r="76" spans="1:13" ht="29.25" customHeight="1" x14ac:dyDescent="0.2">
      <c r="A76" s="827"/>
      <c r="B76" s="791"/>
      <c r="C76" s="72"/>
      <c r="D76" s="1128"/>
      <c r="E76" s="798"/>
      <c r="F76" s="889" t="s">
        <v>389</v>
      </c>
      <c r="G76" s="890">
        <v>159.9</v>
      </c>
      <c r="H76" s="891">
        <v>24</v>
      </c>
      <c r="I76" s="914"/>
      <c r="J76" s="424" t="s">
        <v>176</v>
      </c>
      <c r="K76" s="196">
        <v>100</v>
      </c>
      <c r="L76" s="275"/>
      <c r="M76" s="198"/>
    </row>
    <row r="77" spans="1:13" ht="16.899999999999999" customHeight="1" x14ac:dyDescent="0.2">
      <c r="A77" s="827"/>
      <c r="B77" s="815"/>
      <c r="C77" s="72"/>
      <c r="D77" s="807"/>
      <c r="E77" s="798"/>
      <c r="F77" s="944" t="s">
        <v>387</v>
      </c>
      <c r="G77" s="890">
        <v>100</v>
      </c>
      <c r="H77" s="891"/>
      <c r="I77" s="914"/>
      <c r="J77" s="424" t="s">
        <v>319</v>
      </c>
      <c r="K77" s="196">
        <v>100</v>
      </c>
      <c r="L77" s="275"/>
      <c r="M77" s="198"/>
    </row>
    <row r="78" spans="1:13" ht="16.5" customHeight="1" x14ac:dyDescent="0.2">
      <c r="A78" s="827"/>
      <c r="B78" s="815"/>
      <c r="C78" s="72"/>
      <c r="D78" s="807"/>
      <c r="E78" s="798"/>
      <c r="F78" s="889" t="s">
        <v>383</v>
      </c>
      <c r="G78" s="945">
        <v>42.3</v>
      </c>
      <c r="H78" s="891"/>
      <c r="I78" s="914"/>
      <c r="J78" s="424" t="s">
        <v>320</v>
      </c>
      <c r="K78" s="196">
        <v>100</v>
      </c>
      <c r="L78" s="275"/>
      <c r="M78" s="198"/>
    </row>
    <row r="79" spans="1:13" ht="18" customHeight="1" x14ac:dyDescent="0.2">
      <c r="A79" s="827"/>
      <c r="B79" s="815"/>
      <c r="C79" s="72"/>
      <c r="D79" s="807"/>
      <c r="E79" s="996"/>
      <c r="F79" s="952"/>
      <c r="G79" s="953"/>
      <c r="H79" s="893"/>
      <c r="I79" s="916"/>
      <c r="J79" s="407" t="s">
        <v>321</v>
      </c>
      <c r="K79" s="203">
        <v>65</v>
      </c>
      <c r="L79" s="203">
        <v>100</v>
      </c>
      <c r="M79" s="445"/>
    </row>
    <row r="80" spans="1:13" ht="16.5" customHeight="1" x14ac:dyDescent="0.2">
      <c r="A80" s="813"/>
      <c r="B80" s="815"/>
      <c r="C80" s="818"/>
      <c r="D80" s="1123" t="s">
        <v>114</v>
      </c>
      <c r="E80" s="1007" t="s">
        <v>41</v>
      </c>
      <c r="F80" s="885" t="s">
        <v>382</v>
      </c>
      <c r="G80" s="886"/>
      <c r="H80" s="891"/>
      <c r="I80" s="914"/>
      <c r="J80" s="784" t="s">
        <v>40</v>
      </c>
      <c r="K80" s="317"/>
      <c r="L80" s="277"/>
      <c r="M80" s="137"/>
    </row>
    <row r="81" spans="1:18" ht="27" customHeight="1" x14ac:dyDescent="0.2">
      <c r="A81" s="813"/>
      <c r="B81" s="815"/>
      <c r="C81" s="818"/>
      <c r="D81" s="1202"/>
      <c r="E81" s="167"/>
      <c r="F81" s="951" t="s">
        <v>387</v>
      </c>
      <c r="G81" s="915"/>
      <c r="H81" s="893"/>
      <c r="I81" s="916">
        <f>1900-1400-450</f>
        <v>50</v>
      </c>
      <c r="J81" s="591" t="s">
        <v>257</v>
      </c>
      <c r="K81" s="609"/>
      <c r="L81" s="330"/>
      <c r="M81" s="462">
        <v>1</v>
      </c>
    </row>
    <row r="82" spans="1:18" ht="27.75" customHeight="1" x14ac:dyDescent="0.2">
      <c r="A82" s="813"/>
      <c r="B82" s="815"/>
      <c r="C82" s="818"/>
      <c r="D82" s="1123" t="s">
        <v>120</v>
      </c>
      <c r="E82" s="1007" t="s">
        <v>41</v>
      </c>
      <c r="F82" s="954" t="s">
        <v>382</v>
      </c>
      <c r="G82" s="922">
        <v>13.3</v>
      </c>
      <c r="H82" s="887">
        <v>3.2</v>
      </c>
      <c r="I82" s="894">
        <v>3.2</v>
      </c>
      <c r="J82" s="826" t="s">
        <v>40</v>
      </c>
      <c r="K82" s="342">
        <v>1</v>
      </c>
      <c r="L82" s="300"/>
      <c r="M82" s="290"/>
    </row>
    <row r="83" spans="1:18" ht="27.75" customHeight="1" x14ac:dyDescent="0.2">
      <c r="A83" s="827"/>
      <c r="B83" s="815"/>
      <c r="C83" s="75"/>
      <c r="D83" s="1135"/>
      <c r="E83" s="448"/>
      <c r="F83" s="955" t="s">
        <v>391</v>
      </c>
      <c r="G83" s="895"/>
      <c r="H83" s="891">
        <v>45.2</v>
      </c>
      <c r="I83" s="896">
        <v>45.1</v>
      </c>
      <c r="J83" s="1037" t="s">
        <v>259</v>
      </c>
      <c r="L83" s="209">
        <v>50</v>
      </c>
      <c r="M83" s="141">
        <v>100</v>
      </c>
    </row>
    <row r="84" spans="1:18" ht="39.75" customHeight="1" x14ac:dyDescent="0.2">
      <c r="A84" s="827"/>
      <c r="B84" s="815"/>
      <c r="C84" s="75"/>
      <c r="D84" s="1124"/>
      <c r="E84" s="449"/>
      <c r="F84" s="950" t="s">
        <v>385</v>
      </c>
      <c r="G84" s="893"/>
      <c r="H84" s="893">
        <v>15.1</v>
      </c>
      <c r="I84" s="912">
        <v>15</v>
      </c>
      <c r="J84" s="1038"/>
      <c r="K84" s="350"/>
      <c r="L84" s="550"/>
      <c r="M84" s="834"/>
    </row>
    <row r="85" spans="1:18" ht="17.25" customHeight="1" x14ac:dyDescent="0.2">
      <c r="A85" s="813"/>
      <c r="B85" s="791"/>
      <c r="C85" s="72"/>
      <c r="D85" s="1198" t="s">
        <v>110</v>
      </c>
      <c r="E85" s="1203" t="s">
        <v>118</v>
      </c>
      <c r="F85" s="885" t="s">
        <v>389</v>
      </c>
      <c r="G85" s="890">
        <v>4.9000000000000004</v>
      </c>
      <c r="H85" s="891"/>
      <c r="I85" s="914"/>
      <c r="J85" s="800" t="s">
        <v>40</v>
      </c>
      <c r="K85" s="200">
        <v>1</v>
      </c>
      <c r="L85" s="564"/>
      <c r="M85" s="589"/>
    </row>
    <row r="86" spans="1:18" ht="18" customHeight="1" x14ac:dyDescent="0.2">
      <c r="A86" s="813"/>
      <c r="B86" s="791"/>
      <c r="C86" s="71"/>
      <c r="D86" s="1199"/>
      <c r="E86" s="1204"/>
      <c r="F86" s="892"/>
      <c r="G86" s="956"/>
      <c r="H86" s="957"/>
      <c r="I86" s="958"/>
      <c r="J86" s="407"/>
      <c r="K86" s="197"/>
      <c r="L86" s="207"/>
      <c r="M86" s="142"/>
    </row>
    <row r="87" spans="1:18" ht="55.5" customHeight="1" x14ac:dyDescent="0.2">
      <c r="A87" s="813"/>
      <c r="B87" s="815"/>
      <c r="C87" s="71"/>
      <c r="D87" s="795" t="s">
        <v>260</v>
      </c>
      <c r="E87" s="86"/>
      <c r="F87" s="959" t="s">
        <v>382</v>
      </c>
      <c r="G87" s="915"/>
      <c r="H87" s="893">
        <v>125</v>
      </c>
      <c r="I87" s="958"/>
      <c r="J87" s="407" t="s">
        <v>261</v>
      </c>
      <c r="K87" s="200"/>
      <c r="L87" s="209">
        <v>100</v>
      </c>
      <c r="M87" s="141"/>
    </row>
    <row r="88" spans="1:18" ht="16.5" customHeight="1" x14ac:dyDescent="0.2">
      <c r="A88" s="813"/>
      <c r="B88" s="815"/>
      <c r="C88" s="71"/>
      <c r="D88" s="1092" t="s">
        <v>154</v>
      </c>
      <c r="E88" s="798"/>
      <c r="F88" s="889" t="s">
        <v>382</v>
      </c>
      <c r="G88" s="890">
        <v>28</v>
      </c>
      <c r="H88" s="891">
        <v>28</v>
      </c>
      <c r="I88" s="914">
        <v>28</v>
      </c>
      <c r="J88" s="1163" t="s">
        <v>83</v>
      </c>
      <c r="K88" s="211">
        <v>100</v>
      </c>
      <c r="L88" s="564">
        <v>100</v>
      </c>
      <c r="M88" s="140">
        <v>100</v>
      </c>
    </row>
    <row r="89" spans="1:18" ht="16.5" customHeight="1" x14ac:dyDescent="0.2">
      <c r="A89" s="813"/>
      <c r="B89" s="815"/>
      <c r="C89" s="71"/>
      <c r="D89" s="1128"/>
      <c r="E89" s="798"/>
      <c r="F89" s="20"/>
      <c r="G89" s="32"/>
      <c r="H89" s="803"/>
      <c r="I89" s="19"/>
      <c r="J89" s="1163"/>
      <c r="K89" s="200"/>
      <c r="L89" s="209"/>
      <c r="M89" s="141"/>
    </row>
    <row r="90" spans="1:18" s="6" customFormat="1" ht="21" customHeight="1" x14ac:dyDescent="0.2">
      <c r="A90" s="813"/>
      <c r="B90" s="815"/>
      <c r="C90" s="818"/>
      <c r="D90" s="1136"/>
      <c r="E90" s="799"/>
      <c r="F90" s="832"/>
      <c r="G90" s="233"/>
      <c r="H90" s="241"/>
      <c r="I90" s="222"/>
      <c r="J90" s="1200"/>
      <c r="K90" s="318"/>
      <c r="L90" s="331"/>
      <c r="M90" s="145"/>
      <c r="O90" s="982"/>
      <c r="P90" s="982"/>
      <c r="Q90" s="982"/>
      <c r="R90" s="982"/>
    </row>
    <row r="91" spans="1:18" ht="15.75" customHeight="1" x14ac:dyDescent="0.2">
      <c r="A91" s="813"/>
      <c r="B91" s="791"/>
      <c r="C91" s="72"/>
      <c r="D91" s="169" t="s">
        <v>201</v>
      </c>
      <c r="E91" s="1026" t="s">
        <v>422</v>
      </c>
      <c r="F91" s="111"/>
      <c r="G91" s="234"/>
      <c r="H91" s="242"/>
      <c r="I91" s="146"/>
      <c r="J91" s="405"/>
      <c r="K91" s="234"/>
      <c r="L91" s="242"/>
      <c r="M91" s="146"/>
    </row>
    <row r="92" spans="1:18" ht="15.6" customHeight="1" x14ac:dyDescent="0.2">
      <c r="A92" s="813"/>
      <c r="B92" s="791"/>
      <c r="C92" s="72"/>
      <c r="D92" s="492" t="s">
        <v>295</v>
      </c>
      <c r="E92" s="1028"/>
      <c r="F92" s="20"/>
      <c r="G92" s="32"/>
      <c r="H92" s="237"/>
      <c r="I92" s="19"/>
      <c r="J92" s="403"/>
      <c r="K92" s="236"/>
      <c r="L92" s="236"/>
      <c r="M92" s="433"/>
    </row>
    <row r="93" spans="1:18" ht="26.25" customHeight="1" x14ac:dyDescent="0.2">
      <c r="A93" s="813"/>
      <c r="B93" s="791"/>
      <c r="C93" s="72"/>
      <c r="D93" s="99" t="s">
        <v>300</v>
      </c>
      <c r="E93" s="798"/>
      <c r="F93" s="934" t="s">
        <v>382</v>
      </c>
      <c r="G93" s="936">
        <v>20</v>
      </c>
      <c r="H93" s="936">
        <v>20</v>
      </c>
      <c r="I93" s="960">
        <v>20</v>
      </c>
      <c r="J93" s="403" t="s">
        <v>55</v>
      </c>
      <c r="K93" s="236">
        <v>2.6</v>
      </c>
      <c r="L93" s="236">
        <v>2.6</v>
      </c>
      <c r="M93" s="433">
        <v>2.6</v>
      </c>
    </row>
    <row r="94" spans="1:18" ht="27" customHeight="1" x14ac:dyDescent="0.2">
      <c r="A94" s="813"/>
      <c r="B94" s="791"/>
      <c r="C94" s="75"/>
      <c r="D94" s="51" t="s">
        <v>296</v>
      </c>
      <c r="E94" s="798"/>
      <c r="F94" s="889" t="s">
        <v>387</v>
      </c>
      <c r="G94" s="890">
        <v>590</v>
      </c>
      <c r="H94" s="891">
        <v>590</v>
      </c>
      <c r="I94" s="914">
        <v>590</v>
      </c>
      <c r="J94" s="1183"/>
      <c r="K94" s="32"/>
      <c r="L94" s="803"/>
      <c r="M94" s="19"/>
    </row>
    <row r="95" spans="1:18" ht="15.6" customHeight="1" x14ac:dyDescent="0.2">
      <c r="A95" s="813"/>
      <c r="B95" s="791"/>
      <c r="C95" s="75"/>
      <c r="D95" s="773" t="s">
        <v>304</v>
      </c>
      <c r="E95" s="798"/>
      <c r="F95" s="1185"/>
      <c r="G95" s="1187"/>
      <c r="H95" s="1187"/>
      <c r="I95" s="1189"/>
      <c r="J95" s="1183"/>
      <c r="K95" s="1177"/>
      <c r="L95" s="1177"/>
      <c r="M95" s="1179"/>
    </row>
    <row r="96" spans="1:18" ht="15.6" customHeight="1" x14ac:dyDescent="0.2">
      <c r="A96" s="813"/>
      <c r="B96" s="791"/>
      <c r="C96" s="75"/>
      <c r="D96" s="772" t="s">
        <v>373</v>
      </c>
      <c r="E96" s="798"/>
      <c r="F96" s="1185"/>
      <c r="G96" s="1187"/>
      <c r="H96" s="1187"/>
      <c r="I96" s="1189"/>
      <c r="J96" s="1183"/>
      <c r="K96" s="1177"/>
      <c r="L96" s="1177"/>
      <c r="M96" s="1179"/>
    </row>
    <row r="97" spans="1:13" ht="15.6" customHeight="1" x14ac:dyDescent="0.2">
      <c r="A97" s="813"/>
      <c r="B97" s="791"/>
      <c r="C97" s="75"/>
      <c r="D97" s="99" t="s">
        <v>374</v>
      </c>
      <c r="E97" s="798"/>
      <c r="F97" s="1185"/>
      <c r="G97" s="1187"/>
      <c r="H97" s="1187"/>
      <c r="I97" s="1189"/>
      <c r="J97" s="1183"/>
      <c r="K97" s="1177"/>
      <c r="L97" s="1177"/>
      <c r="M97" s="1179"/>
    </row>
    <row r="98" spans="1:13" ht="15.6" customHeight="1" x14ac:dyDescent="0.2">
      <c r="A98" s="813"/>
      <c r="B98" s="791"/>
      <c r="C98" s="75"/>
      <c r="D98" s="99" t="s">
        <v>375</v>
      </c>
      <c r="E98" s="798"/>
      <c r="F98" s="1185"/>
      <c r="G98" s="1187"/>
      <c r="H98" s="1187"/>
      <c r="I98" s="1189"/>
      <c r="J98" s="1183"/>
      <c r="K98" s="1177"/>
      <c r="L98" s="1177"/>
      <c r="M98" s="1179"/>
    </row>
    <row r="99" spans="1:13" ht="15.6" customHeight="1" x14ac:dyDescent="0.2">
      <c r="A99" s="813"/>
      <c r="B99" s="791"/>
      <c r="C99" s="75"/>
      <c r="D99" s="774" t="s">
        <v>301</v>
      </c>
      <c r="E99" s="798"/>
      <c r="F99" s="1185"/>
      <c r="G99" s="1187"/>
      <c r="H99" s="1187"/>
      <c r="I99" s="1189"/>
      <c r="J99" s="1183"/>
      <c r="K99" s="1177"/>
      <c r="L99" s="1177"/>
      <c r="M99" s="1179"/>
    </row>
    <row r="100" spans="1:13" ht="15.6" customHeight="1" x14ac:dyDescent="0.2">
      <c r="A100" s="813"/>
      <c r="B100" s="791"/>
      <c r="C100" s="75"/>
      <c r="D100" s="775" t="s">
        <v>352</v>
      </c>
      <c r="E100" s="798"/>
      <c r="F100" s="1185"/>
      <c r="G100" s="1187"/>
      <c r="H100" s="1187"/>
      <c r="I100" s="1189"/>
      <c r="J100" s="1183"/>
      <c r="K100" s="1177"/>
      <c r="L100" s="1177"/>
      <c r="M100" s="1179"/>
    </row>
    <row r="101" spans="1:13" ht="17.25" customHeight="1" x14ac:dyDescent="0.2">
      <c r="A101" s="813"/>
      <c r="B101" s="791"/>
      <c r="C101" s="479"/>
      <c r="D101" s="494" t="s">
        <v>376</v>
      </c>
      <c r="E101" s="798"/>
      <c r="F101" s="1185"/>
      <c r="G101" s="1187"/>
      <c r="H101" s="1187"/>
      <c r="I101" s="1189"/>
      <c r="J101" s="1183"/>
      <c r="K101" s="1177"/>
      <c r="L101" s="1177"/>
      <c r="M101" s="1179"/>
    </row>
    <row r="102" spans="1:13" ht="17.25" customHeight="1" x14ac:dyDescent="0.2">
      <c r="A102" s="813"/>
      <c r="B102" s="791"/>
      <c r="C102" s="455"/>
      <c r="D102" s="99" t="s">
        <v>377</v>
      </c>
      <c r="E102" s="798"/>
      <c r="F102" s="1186"/>
      <c r="G102" s="1188"/>
      <c r="H102" s="1188"/>
      <c r="I102" s="1190"/>
      <c r="J102" s="1184"/>
      <c r="K102" s="1178"/>
      <c r="L102" s="1177"/>
      <c r="M102" s="1180"/>
    </row>
    <row r="103" spans="1:13" ht="17.25" customHeight="1" x14ac:dyDescent="0.2">
      <c r="A103" s="813"/>
      <c r="B103" s="791"/>
      <c r="C103" s="455"/>
      <c r="D103" s="778" t="s">
        <v>302</v>
      </c>
      <c r="E103" s="1024"/>
      <c r="F103" s="1029" t="s">
        <v>387</v>
      </c>
      <c r="G103" s="936"/>
      <c r="H103" s="936"/>
      <c r="I103" s="960">
        <v>100</v>
      </c>
      <c r="J103" s="814" t="s">
        <v>353</v>
      </c>
      <c r="K103" s="203"/>
      <c r="L103" s="203"/>
      <c r="M103" s="445">
        <v>5</v>
      </c>
    </row>
    <row r="104" spans="1:13" ht="27.6" customHeight="1" x14ac:dyDescent="0.2">
      <c r="A104" s="813"/>
      <c r="B104" s="791"/>
      <c r="C104" s="72"/>
      <c r="D104" s="1181" t="s">
        <v>70</v>
      </c>
      <c r="E104" s="1022" t="s">
        <v>422</v>
      </c>
      <c r="F104" s="885" t="s">
        <v>387</v>
      </c>
      <c r="G104" s="888">
        <v>516.5</v>
      </c>
      <c r="H104" s="887">
        <v>516.5</v>
      </c>
      <c r="I104" s="913">
        <v>516.5</v>
      </c>
      <c r="J104" s="800" t="s">
        <v>137</v>
      </c>
      <c r="K104" s="319" t="s">
        <v>303</v>
      </c>
      <c r="L104" s="332" t="s">
        <v>303</v>
      </c>
      <c r="M104" s="147" t="s">
        <v>303</v>
      </c>
    </row>
    <row r="105" spans="1:13" ht="26.25" customHeight="1" x14ac:dyDescent="0.2">
      <c r="A105" s="813"/>
      <c r="B105" s="791"/>
      <c r="C105" s="72"/>
      <c r="D105" s="1182"/>
      <c r="E105" s="798"/>
      <c r="F105" s="889" t="s">
        <v>382</v>
      </c>
      <c r="G105" s="890">
        <v>665.3</v>
      </c>
      <c r="H105" s="891">
        <v>665.3</v>
      </c>
      <c r="I105" s="914">
        <v>665.3</v>
      </c>
      <c r="J105" s="406" t="s">
        <v>35</v>
      </c>
      <c r="K105" s="315" t="s">
        <v>203</v>
      </c>
      <c r="L105" s="333" t="s">
        <v>203</v>
      </c>
      <c r="M105" s="136" t="s">
        <v>203</v>
      </c>
    </row>
    <row r="106" spans="1:13" ht="15.75" customHeight="1" x14ac:dyDescent="0.2">
      <c r="A106" s="813"/>
      <c r="B106" s="791"/>
      <c r="C106" s="72"/>
      <c r="D106" s="1182"/>
      <c r="E106" s="996"/>
      <c r="F106" s="892"/>
      <c r="G106" s="890"/>
      <c r="H106" s="891"/>
      <c r="I106" s="914"/>
      <c r="J106" s="406" t="s">
        <v>54</v>
      </c>
      <c r="K106" s="315" t="s">
        <v>132</v>
      </c>
      <c r="L106" s="333" t="s">
        <v>132</v>
      </c>
      <c r="M106" s="136" t="s">
        <v>132</v>
      </c>
    </row>
    <row r="107" spans="1:13" ht="15" customHeight="1" x14ac:dyDescent="0.2">
      <c r="A107" s="1087"/>
      <c r="B107" s="1088"/>
      <c r="C107" s="1152"/>
      <c r="D107" s="1123" t="s">
        <v>44</v>
      </c>
      <c r="E107" s="1022" t="s">
        <v>422</v>
      </c>
      <c r="F107" s="889" t="s">
        <v>382</v>
      </c>
      <c r="G107" s="886">
        <v>400</v>
      </c>
      <c r="H107" s="887">
        <v>400</v>
      </c>
      <c r="I107" s="894">
        <v>700</v>
      </c>
      <c r="J107" s="1070" t="s">
        <v>134</v>
      </c>
      <c r="K107" s="319" t="s">
        <v>344</v>
      </c>
      <c r="L107" s="190" t="s">
        <v>344</v>
      </c>
      <c r="M107" s="147" t="s">
        <v>202</v>
      </c>
    </row>
    <row r="108" spans="1:13" ht="14.25" customHeight="1" x14ac:dyDescent="0.2">
      <c r="A108" s="1087"/>
      <c r="B108" s="1088"/>
      <c r="C108" s="1152"/>
      <c r="D108" s="1124"/>
      <c r="E108" s="799"/>
      <c r="F108" s="962"/>
      <c r="G108" s="963"/>
      <c r="H108" s="964"/>
      <c r="I108" s="965"/>
      <c r="J108" s="1071"/>
      <c r="K108" s="43"/>
      <c r="L108" s="214"/>
      <c r="M108" s="44"/>
    </row>
    <row r="109" spans="1:13" ht="15.75" customHeight="1" x14ac:dyDescent="0.2">
      <c r="A109" s="1087"/>
      <c r="B109" s="1088"/>
      <c r="C109" s="1152"/>
      <c r="D109" s="1175" t="s">
        <v>127</v>
      </c>
      <c r="E109" s="1022" t="s">
        <v>422</v>
      </c>
      <c r="F109" s="934" t="s">
        <v>387</v>
      </c>
      <c r="G109" s="888">
        <v>404</v>
      </c>
      <c r="H109" s="887">
        <v>404</v>
      </c>
      <c r="I109" s="913">
        <v>404</v>
      </c>
      <c r="J109" s="403" t="s">
        <v>138</v>
      </c>
      <c r="K109" s="311" t="s">
        <v>346</v>
      </c>
      <c r="L109" s="46" t="s">
        <v>345</v>
      </c>
      <c r="M109" s="147" t="s">
        <v>345</v>
      </c>
    </row>
    <row r="110" spans="1:13" ht="15" customHeight="1" x14ac:dyDescent="0.2">
      <c r="A110" s="1087"/>
      <c r="B110" s="1088"/>
      <c r="C110" s="1152"/>
      <c r="D110" s="1176"/>
      <c r="E110" s="1032"/>
      <c r="F110" s="952" t="s">
        <v>382</v>
      </c>
      <c r="G110" s="895">
        <f>190-80+64.1+26</f>
        <v>200.1</v>
      </c>
      <c r="H110" s="891">
        <v>190</v>
      </c>
      <c r="I110" s="914">
        <v>190</v>
      </c>
      <c r="J110" s="406" t="s">
        <v>135</v>
      </c>
      <c r="K110" s="311" t="s">
        <v>234</v>
      </c>
      <c r="L110" s="308" t="s">
        <v>46</v>
      </c>
      <c r="M110" s="610" t="s">
        <v>46</v>
      </c>
    </row>
    <row r="111" spans="1:13" ht="15.75" customHeight="1" x14ac:dyDescent="0.2">
      <c r="A111" s="813"/>
      <c r="B111" s="791"/>
      <c r="C111" s="818"/>
      <c r="D111" s="1119" t="s">
        <v>410</v>
      </c>
      <c r="E111" s="798"/>
      <c r="F111" s="885" t="s">
        <v>382</v>
      </c>
      <c r="G111" s="888">
        <v>40</v>
      </c>
      <c r="H111" s="887">
        <v>396</v>
      </c>
      <c r="I111" s="913">
        <v>543</v>
      </c>
      <c r="J111" s="1070" t="s">
        <v>89</v>
      </c>
      <c r="K111" s="211">
        <v>1</v>
      </c>
      <c r="L111" s="564">
        <v>6</v>
      </c>
      <c r="M111" s="140">
        <v>4</v>
      </c>
    </row>
    <row r="112" spans="1:13" ht="16.5" customHeight="1" x14ac:dyDescent="0.2">
      <c r="A112" s="813"/>
      <c r="B112" s="791"/>
      <c r="C112" s="818"/>
      <c r="D112" s="1119"/>
      <c r="E112" s="798"/>
      <c r="F112" s="124"/>
      <c r="G112" s="43"/>
      <c r="H112" s="214"/>
      <c r="I112" s="44"/>
      <c r="J112" s="1071"/>
      <c r="K112" s="197"/>
      <c r="L112" s="207"/>
      <c r="M112" s="142"/>
    </row>
    <row r="113" spans="1:13" ht="15" customHeight="1" x14ac:dyDescent="0.2">
      <c r="A113" s="827"/>
      <c r="B113" s="791"/>
      <c r="C113" s="75"/>
      <c r="D113" s="1123" t="s">
        <v>34</v>
      </c>
      <c r="E113" s="797"/>
      <c r="F113" s="924" t="s">
        <v>387</v>
      </c>
      <c r="G113" s="890">
        <v>110</v>
      </c>
      <c r="H113" s="891">
        <v>110</v>
      </c>
      <c r="I113" s="914">
        <v>110</v>
      </c>
      <c r="J113" s="1070" t="s">
        <v>126</v>
      </c>
      <c r="K113" s="211">
        <v>15</v>
      </c>
      <c r="L113" s="564">
        <v>15</v>
      </c>
      <c r="M113" s="140">
        <v>15</v>
      </c>
    </row>
    <row r="114" spans="1:13" ht="16.5" customHeight="1" x14ac:dyDescent="0.2">
      <c r="A114" s="827"/>
      <c r="B114" s="791"/>
      <c r="C114" s="75"/>
      <c r="D114" s="1135"/>
      <c r="E114" s="798"/>
      <c r="F114" s="889" t="s">
        <v>382</v>
      </c>
      <c r="G114" s="921">
        <v>83.4</v>
      </c>
      <c r="H114" s="891">
        <v>83.4</v>
      </c>
      <c r="I114" s="914">
        <v>83.4</v>
      </c>
      <c r="J114" s="1071"/>
      <c r="K114" s="197"/>
      <c r="L114" s="207"/>
      <c r="M114" s="142"/>
    </row>
    <row r="115" spans="1:13" ht="27" customHeight="1" x14ac:dyDescent="0.2">
      <c r="A115" s="827"/>
      <c r="B115" s="791"/>
      <c r="C115" s="866"/>
      <c r="D115" s="997" t="s">
        <v>228</v>
      </c>
      <c r="E115" s="92" t="s">
        <v>41</v>
      </c>
      <c r="F115" s="943" t="s">
        <v>387</v>
      </c>
      <c r="G115" s="890">
        <v>22.1</v>
      </c>
      <c r="H115" s="887"/>
      <c r="I115" s="913"/>
      <c r="J115" s="461" t="s">
        <v>123</v>
      </c>
      <c r="K115" s="197">
        <v>100</v>
      </c>
      <c r="L115" s="207"/>
      <c r="M115" s="142"/>
    </row>
    <row r="116" spans="1:13" ht="13.5" customHeight="1" x14ac:dyDescent="0.2">
      <c r="A116" s="827"/>
      <c r="B116" s="815"/>
      <c r="C116" s="71"/>
      <c r="D116" s="1123" t="s">
        <v>229</v>
      </c>
      <c r="E116" s="92" t="s">
        <v>41</v>
      </c>
      <c r="F116" s="954" t="s">
        <v>382</v>
      </c>
      <c r="G116" s="886">
        <f>300-150</f>
        <v>150</v>
      </c>
      <c r="H116" s="887">
        <f>128+150</f>
        <v>278</v>
      </c>
      <c r="I116" s="894"/>
      <c r="J116" s="1039" t="s">
        <v>163</v>
      </c>
      <c r="K116" s="196">
        <v>35</v>
      </c>
      <c r="L116" s="275">
        <v>100</v>
      </c>
      <c r="M116" s="198"/>
    </row>
    <row r="117" spans="1:13" ht="15" customHeight="1" x14ac:dyDescent="0.2">
      <c r="A117" s="827"/>
      <c r="B117" s="815"/>
      <c r="C117" s="71"/>
      <c r="D117" s="1124"/>
      <c r="E117" s="168"/>
      <c r="F117" s="950"/>
      <c r="G117" s="921"/>
      <c r="H117" s="893"/>
      <c r="I117" s="912"/>
      <c r="J117" s="1040"/>
      <c r="K117" s="681"/>
      <c r="L117" s="207"/>
      <c r="M117" s="545"/>
    </row>
    <row r="118" spans="1:13" ht="15.75" customHeight="1" x14ac:dyDescent="0.2">
      <c r="A118" s="827"/>
      <c r="B118" s="791"/>
      <c r="C118" s="818"/>
      <c r="D118" s="790" t="s">
        <v>147</v>
      </c>
      <c r="E118" s="92" t="s">
        <v>41</v>
      </c>
      <c r="F118" s="966"/>
      <c r="G118" s="967"/>
      <c r="H118" s="936"/>
      <c r="I118" s="968"/>
      <c r="J118" s="401"/>
      <c r="K118" s="196"/>
      <c r="L118" s="275"/>
      <c r="M118" s="198"/>
    </row>
    <row r="119" spans="1:13" ht="26.25" customHeight="1" x14ac:dyDescent="0.2">
      <c r="A119" s="816"/>
      <c r="B119" s="793"/>
      <c r="C119" s="792"/>
      <c r="D119" s="91" t="s">
        <v>305</v>
      </c>
      <c r="E119" s="1172"/>
      <c r="F119" s="969" t="s">
        <v>387</v>
      </c>
      <c r="G119" s="891"/>
      <c r="H119" s="936">
        <v>96.8</v>
      </c>
      <c r="I119" s="970"/>
      <c r="J119" s="401" t="s">
        <v>350</v>
      </c>
      <c r="K119" s="713"/>
      <c r="L119" s="713">
        <v>100</v>
      </c>
      <c r="M119" s="561"/>
    </row>
    <row r="120" spans="1:13" ht="27.4" customHeight="1" x14ac:dyDescent="0.2">
      <c r="A120" s="816"/>
      <c r="B120" s="793"/>
      <c r="C120" s="792"/>
      <c r="D120" s="91" t="s">
        <v>306</v>
      </c>
      <c r="E120" s="1172"/>
      <c r="F120" s="966" t="s">
        <v>387</v>
      </c>
      <c r="G120" s="971"/>
      <c r="H120" s="972"/>
      <c r="I120" s="890">
        <v>151.30000000000001</v>
      </c>
      <c r="J120" s="401" t="s">
        <v>351</v>
      </c>
      <c r="K120" s="328"/>
      <c r="L120" s="330"/>
      <c r="M120" s="462">
        <v>100</v>
      </c>
    </row>
    <row r="121" spans="1:13" ht="30" customHeight="1" x14ac:dyDescent="0.2">
      <c r="A121" s="827"/>
      <c r="B121" s="815"/>
      <c r="C121" s="71"/>
      <c r="D121" s="790" t="s">
        <v>164</v>
      </c>
      <c r="E121" s="92" t="s">
        <v>41</v>
      </c>
      <c r="F121" s="973" t="s">
        <v>387</v>
      </c>
      <c r="G121" s="915"/>
      <c r="H121" s="974"/>
      <c r="I121" s="975">
        <v>100</v>
      </c>
      <c r="J121" s="835" t="s">
        <v>262</v>
      </c>
      <c r="K121" s="764"/>
      <c r="L121" s="207"/>
      <c r="M121" s="142">
        <v>5</v>
      </c>
    </row>
    <row r="122" spans="1:13" ht="14.25" customHeight="1" x14ac:dyDescent="0.2">
      <c r="A122" s="827"/>
      <c r="B122" s="815"/>
      <c r="C122" s="71"/>
      <c r="D122" s="1123" t="s">
        <v>165</v>
      </c>
      <c r="E122" s="92"/>
      <c r="F122" s="954" t="s">
        <v>387</v>
      </c>
      <c r="G122" s="888">
        <v>5.3</v>
      </c>
      <c r="H122" s="887">
        <v>5.3</v>
      </c>
      <c r="I122" s="913">
        <v>5.3</v>
      </c>
      <c r="J122" s="783" t="s">
        <v>166</v>
      </c>
      <c r="K122" s="356">
        <v>10</v>
      </c>
      <c r="L122" s="334">
        <v>10</v>
      </c>
      <c r="M122" s="323">
        <v>10</v>
      </c>
    </row>
    <row r="123" spans="1:13" ht="15" customHeight="1" x14ac:dyDescent="0.2">
      <c r="A123" s="827"/>
      <c r="B123" s="815"/>
      <c r="C123" s="71"/>
      <c r="D123" s="1124"/>
      <c r="E123" s="168"/>
      <c r="F123" s="950"/>
      <c r="G123" s="915"/>
      <c r="H123" s="893"/>
      <c r="I123" s="916"/>
      <c r="J123" s="399"/>
      <c r="K123" s="197"/>
      <c r="L123" s="207"/>
      <c r="M123" s="142"/>
    </row>
    <row r="124" spans="1:13" ht="15" customHeight="1" x14ac:dyDescent="0.2">
      <c r="A124" s="827"/>
      <c r="B124" s="815"/>
      <c r="C124" s="71"/>
      <c r="D124" s="1123" t="s">
        <v>323</v>
      </c>
      <c r="E124" s="92" t="s">
        <v>41</v>
      </c>
      <c r="F124" s="897" t="s">
        <v>382</v>
      </c>
      <c r="G124" s="890"/>
      <c r="H124" s="891">
        <v>100</v>
      </c>
      <c r="I124" s="914">
        <v>200</v>
      </c>
      <c r="J124" s="402" t="s">
        <v>324</v>
      </c>
      <c r="K124" s="200"/>
      <c r="L124" s="209">
        <v>10</v>
      </c>
      <c r="M124" s="141">
        <v>40</v>
      </c>
    </row>
    <row r="125" spans="1:13" ht="15" customHeight="1" x14ac:dyDescent="0.2">
      <c r="A125" s="827"/>
      <c r="B125" s="815"/>
      <c r="C125" s="71"/>
      <c r="D125" s="1135"/>
      <c r="E125" s="554"/>
      <c r="F125" s="944" t="s">
        <v>387</v>
      </c>
      <c r="G125" s="891"/>
      <c r="H125" s="891">
        <v>100</v>
      </c>
      <c r="I125" s="914">
        <v>300</v>
      </c>
      <c r="J125" s="408"/>
      <c r="K125" s="200"/>
      <c r="L125" s="209"/>
      <c r="M125" s="141"/>
    </row>
    <row r="126" spans="1:13" ht="15" customHeight="1" x14ac:dyDescent="0.2">
      <c r="A126" s="827"/>
      <c r="B126" s="815"/>
      <c r="C126" s="71"/>
      <c r="D126" s="1124"/>
      <c r="E126" s="809"/>
      <c r="F126" s="951"/>
      <c r="G126" s="921"/>
      <c r="H126" s="893"/>
      <c r="I126" s="914"/>
      <c r="J126" s="399"/>
      <c r="K126" s="207"/>
      <c r="L126" s="207"/>
      <c r="M126" s="545"/>
    </row>
    <row r="127" spans="1:13" ht="15" customHeight="1" x14ac:dyDescent="0.2">
      <c r="A127" s="827"/>
      <c r="B127" s="815"/>
      <c r="C127" s="71"/>
      <c r="D127" s="1123" t="s">
        <v>325</v>
      </c>
      <c r="E127" s="92" t="s">
        <v>41</v>
      </c>
      <c r="F127" s="954" t="s">
        <v>382</v>
      </c>
      <c r="G127" s="890"/>
      <c r="H127" s="891">
        <f>50-20</f>
        <v>30</v>
      </c>
      <c r="I127" s="894">
        <v>50</v>
      </c>
      <c r="J127" s="593" t="s">
        <v>63</v>
      </c>
      <c r="K127" s="208"/>
      <c r="L127" s="209"/>
      <c r="M127" s="141">
        <v>1</v>
      </c>
    </row>
    <row r="128" spans="1:13" ht="15" customHeight="1" x14ac:dyDescent="0.2">
      <c r="A128" s="827"/>
      <c r="B128" s="815"/>
      <c r="C128" s="71"/>
      <c r="D128" s="1135"/>
      <c r="E128" s="554"/>
      <c r="F128" s="944"/>
      <c r="G128" s="890"/>
      <c r="H128" s="891"/>
      <c r="I128" s="914"/>
      <c r="J128" s="398" t="s">
        <v>324</v>
      </c>
      <c r="K128" s="200"/>
      <c r="L128" s="275"/>
      <c r="M128" s="476">
        <v>100</v>
      </c>
    </row>
    <row r="129" spans="1:13" ht="15" customHeight="1" x14ac:dyDescent="0.2">
      <c r="A129" s="827"/>
      <c r="B129" s="815"/>
      <c r="C129" s="71"/>
      <c r="D129" s="1124"/>
      <c r="E129" s="554"/>
      <c r="F129" s="951"/>
      <c r="G129" s="915"/>
      <c r="H129" s="893"/>
      <c r="I129" s="916"/>
      <c r="J129" s="399"/>
      <c r="K129" s="197"/>
      <c r="L129" s="207"/>
      <c r="M129" s="142"/>
    </row>
    <row r="130" spans="1:13" ht="15" customHeight="1" x14ac:dyDescent="0.2">
      <c r="A130" s="827"/>
      <c r="B130" s="815"/>
      <c r="C130" s="71"/>
      <c r="D130" s="1123" t="s">
        <v>358</v>
      </c>
      <c r="E130" s="92" t="s">
        <v>41</v>
      </c>
      <c r="F130" s="897" t="s">
        <v>382</v>
      </c>
      <c r="G130" s="890">
        <v>5</v>
      </c>
      <c r="H130" s="891">
        <v>37.799999999999997</v>
      </c>
      <c r="I130" s="894">
        <v>357.2</v>
      </c>
      <c r="J130" s="398" t="s">
        <v>63</v>
      </c>
      <c r="K130" s="200"/>
      <c r="L130" s="208">
        <v>1</v>
      </c>
      <c r="M130" s="465"/>
    </row>
    <row r="131" spans="1:13" ht="15.75" customHeight="1" x14ac:dyDescent="0.2">
      <c r="A131" s="827"/>
      <c r="B131" s="815"/>
      <c r="C131" s="71"/>
      <c r="D131" s="1135"/>
      <c r="E131" s="554"/>
      <c r="F131" s="944"/>
      <c r="G131" s="890"/>
      <c r="H131" s="891"/>
      <c r="I131" s="914"/>
      <c r="J131" s="555" t="s">
        <v>324</v>
      </c>
      <c r="K131" s="275"/>
      <c r="L131" s="209"/>
      <c r="M131" s="141">
        <v>100</v>
      </c>
    </row>
    <row r="132" spans="1:13" ht="14.25" customHeight="1" x14ac:dyDescent="0.2">
      <c r="A132" s="827"/>
      <c r="B132" s="815"/>
      <c r="C132" s="71"/>
      <c r="D132" s="1124"/>
      <c r="E132" s="554"/>
      <c r="F132" s="951"/>
      <c r="G132" s="915"/>
      <c r="H132" s="893"/>
      <c r="I132" s="916"/>
      <c r="J132" s="399"/>
      <c r="K132" s="197"/>
      <c r="L132" s="207"/>
      <c r="M132" s="142"/>
    </row>
    <row r="133" spans="1:13" ht="16.899999999999999" customHeight="1" x14ac:dyDescent="0.2">
      <c r="A133" s="827"/>
      <c r="B133" s="815"/>
      <c r="C133" s="71"/>
      <c r="D133" s="790" t="s">
        <v>328</v>
      </c>
      <c r="E133" s="92" t="s">
        <v>41</v>
      </c>
      <c r="F133" s="897" t="s">
        <v>382</v>
      </c>
      <c r="G133" s="890">
        <v>5</v>
      </c>
      <c r="H133" s="891">
        <v>35</v>
      </c>
      <c r="I133" s="914"/>
      <c r="J133" s="572" t="s">
        <v>63</v>
      </c>
      <c r="K133" s="204"/>
      <c r="L133" s="209">
        <v>1</v>
      </c>
      <c r="M133" s="765"/>
    </row>
    <row r="134" spans="1:13" ht="39" customHeight="1" x14ac:dyDescent="0.2">
      <c r="A134" s="827"/>
      <c r="B134" s="815"/>
      <c r="C134" s="71"/>
      <c r="D134" s="779" t="s">
        <v>370</v>
      </c>
      <c r="E134" s="1009" t="s">
        <v>41</v>
      </c>
      <c r="F134" s="954"/>
      <c r="G134" s="967"/>
      <c r="H134" s="967"/>
      <c r="I134" s="894"/>
      <c r="J134" s="398"/>
      <c r="K134" s="200"/>
      <c r="L134" s="564"/>
      <c r="M134" s="465"/>
    </row>
    <row r="135" spans="1:13" ht="21" customHeight="1" x14ac:dyDescent="0.2">
      <c r="A135" s="827"/>
      <c r="B135" s="815"/>
      <c r="C135" s="71"/>
      <c r="D135" s="1164" t="s">
        <v>371</v>
      </c>
      <c r="E135" s="869"/>
      <c r="F135" s="976" t="s">
        <v>383</v>
      </c>
      <c r="G135" s="890">
        <v>35</v>
      </c>
      <c r="H135" s="891"/>
      <c r="I135" s="960"/>
      <c r="J135" s="555" t="s">
        <v>324</v>
      </c>
      <c r="K135" s="275">
        <v>100</v>
      </c>
      <c r="L135" s="275"/>
      <c r="M135" s="476"/>
    </row>
    <row r="136" spans="1:13" ht="21" customHeight="1" x14ac:dyDescent="0.2">
      <c r="A136" s="827"/>
      <c r="B136" s="815"/>
      <c r="C136" s="71"/>
      <c r="D136" s="1171"/>
      <c r="E136" s="869"/>
      <c r="F136" s="977" t="s">
        <v>387</v>
      </c>
      <c r="G136" s="890">
        <v>265</v>
      </c>
      <c r="H136" s="899"/>
      <c r="I136" s="914"/>
      <c r="J136" s="882"/>
      <c r="K136" s="300"/>
      <c r="L136" s="209"/>
      <c r="M136" s="589"/>
    </row>
    <row r="137" spans="1:13" ht="15.75" customHeight="1" x14ac:dyDescent="0.2">
      <c r="A137" s="827"/>
      <c r="B137" s="815"/>
      <c r="C137" s="71"/>
      <c r="D137" s="1164" t="s">
        <v>372</v>
      </c>
      <c r="E137" s="995"/>
      <c r="F137" s="976" t="s">
        <v>387</v>
      </c>
      <c r="G137" s="936">
        <v>24.2</v>
      </c>
      <c r="H137" s="891"/>
      <c r="I137" s="960"/>
      <c r="J137" s="555" t="s">
        <v>378</v>
      </c>
      <c r="K137" s="200">
        <v>100</v>
      </c>
      <c r="L137" s="275"/>
      <c r="M137" s="476"/>
    </row>
    <row r="138" spans="1:13" ht="15.75" customHeight="1" x14ac:dyDescent="0.2">
      <c r="A138" s="827"/>
      <c r="B138" s="815"/>
      <c r="C138" s="71"/>
      <c r="D138" s="1135"/>
      <c r="E138" s="789"/>
      <c r="F138" s="977" t="s">
        <v>383</v>
      </c>
      <c r="G138" s="899">
        <v>69.599999999999994</v>
      </c>
      <c r="H138" s="891"/>
      <c r="I138" s="896"/>
      <c r="J138" s="882"/>
      <c r="K138" s="200"/>
      <c r="L138" s="300"/>
      <c r="M138" s="883"/>
    </row>
    <row r="139" spans="1:13" ht="16.5" customHeight="1" x14ac:dyDescent="0.2">
      <c r="A139" s="827"/>
      <c r="B139" s="815"/>
      <c r="C139" s="71"/>
      <c r="D139" s="1135"/>
      <c r="E139" s="789"/>
      <c r="F139" s="976" t="s">
        <v>383</v>
      </c>
      <c r="G139" s="936">
        <v>8</v>
      </c>
      <c r="H139" s="936"/>
      <c r="I139" s="960"/>
      <c r="J139" s="555" t="s">
        <v>379</v>
      </c>
      <c r="K139" s="275">
        <v>100</v>
      </c>
      <c r="L139" s="275"/>
      <c r="M139" s="141"/>
    </row>
    <row r="140" spans="1:13" ht="14.25" customHeight="1" x14ac:dyDescent="0.2">
      <c r="A140" s="827"/>
      <c r="B140" s="815"/>
      <c r="C140" s="71"/>
      <c r="D140" s="1124"/>
      <c r="E140" s="809"/>
      <c r="F140" s="897"/>
      <c r="G140" s="893"/>
      <c r="H140" s="893"/>
      <c r="I140" s="912"/>
      <c r="J140" s="780"/>
      <c r="K140" s="207"/>
      <c r="L140" s="207"/>
      <c r="M140" s="545"/>
    </row>
    <row r="141" spans="1:13" ht="15" customHeight="1" x14ac:dyDescent="0.2">
      <c r="A141" s="827"/>
      <c r="B141" s="791"/>
      <c r="C141" s="71"/>
      <c r="D141" s="790" t="s">
        <v>337</v>
      </c>
      <c r="E141" s="92" t="s">
        <v>41</v>
      </c>
      <c r="F141" s="954" t="s">
        <v>382</v>
      </c>
      <c r="G141" s="887"/>
      <c r="H141" s="887"/>
      <c r="I141" s="894"/>
      <c r="J141" s="398" t="s">
        <v>324</v>
      </c>
      <c r="K141" s="564"/>
      <c r="L141" s="564"/>
      <c r="M141" s="563"/>
    </row>
    <row r="142" spans="1:13" ht="15" customHeight="1" x14ac:dyDescent="0.2">
      <c r="A142" s="827"/>
      <c r="B142" s="791"/>
      <c r="C142" s="71"/>
      <c r="D142" s="787"/>
      <c r="E142" s="554"/>
      <c r="F142" s="897" t="s">
        <v>385</v>
      </c>
      <c r="G142" s="890"/>
      <c r="H142" s="891"/>
      <c r="I142" s="914"/>
      <c r="J142" s="398"/>
      <c r="K142" s="207"/>
      <c r="L142" s="209"/>
      <c r="M142" s="545"/>
    </row>
    <row r="143" spans="1:13" ht="14.25" customHeight="1" thickBot="1" x14ac:dyDescent="0.25">
      <c r="A143" s="21"/>
      <c r="B143" s="104"/>
      <c r="C143" s="45"/>
      <c r="D143" s="68"/>
      <c r="E143" s="514"/>
      <c r="F143" s="518" t="s">
        <v>5</v>
      </c>
      <c r="G143" s="337">
        <f>+G15+G16+G17+G18+G19+G20+G21+G22+G23+G24+G25+G26+G27</f>
        <v>26497.8</v>
      </c>
      <c r="H143" s="337">
        <f t="shared" ref="H143:I143" si="1">+H15+H16+H17+H18+H19+H20+H21+H22+H23+H24+H25+H26+H27</f>
        <v>33614.6</v>
      </c>
      <c r="I143" s="337">
        <f t="shared" si="1"/>
        <v>24278.3</v>
      </c>
      <c r="J143" s="536"/>
      <c r="K143" s="288"/>
      <c r="L143" s="310"/>
      <c r="M143" s="70"/>
    </row>
    <row r="144" spans="1:13" ht="14.25" customHeight="1" thickBot="1" x14ac:dyDescent="0.25">
      <c r="A144" s="24" t="s">
        <v>4</v>
      </c>
      <c r="B144" s="56" t="s">
        <v>4</v>
      </c>
      <c r="C144" s="1125" t="s">
        <v>7</v>
      </c>
      <c r="D144" s="1072"/>
      <c r="E144" s="1072"/>
      <c r="F144" s="1073"/>
      <c r="G144" s="25">
        <f>G143</f>
        <v>26497.8</v>
      </c>
      <c r="H144" s="25">
        <f t="shared" ref="H144:I144" si="2">H143</f>
        <v>33614.6</v>
      </c>
      <c r="I144" s="225">
        <f t="shared" si="2"/>
        <v>24278.3</v>
      </c>
      <c r="J144" s="782"/>
      <c r="K144" s="363"/>
      <c r="L144" s="335"/>
      <c r="M144" s="149"/>
    </row>
    <row r="145" spans="1:17" ht="14.25" customHeight="1" thickBot="1" x14ac:dyDescent="0.25">
      <c r="A145" s="24" t="s">
        <v>4</v>
      </c>
      <c r="B145" s="56" t="s">
        <v>6</v>
      </c>
      <c r="C145" s="1165" t="s">
        <v>28</v>
      </c>
      <c r="D145" s="1165"/>
      <c r="E145" s="1165"/>
      <c r="F145" s="1165"/>
      <c r="G145" s="1166"/>
      <c r="H145" s="1166"/>
      <c r="I145" s="1166"/>
      <c r="J145" s="1165"/>
      <c r="K145" s="1141"/>
      <c r="L145" s="1141"/>
      <c r="M145" s="1167"/>
    </row>
    <row r="146" spans="1:17" ht="15.6" customHeight="1" x14ac:dyDescent="0.2">
      <c r="A146" s="121" t="s">
        <v>4</v>
      </c>
      <c r="B146" s="55" t="s">
        <v>6</v>
      </c>
      <c r="C146" s="69" t="s">
        <v>4</v>
      </c>
      <c r="D146" s="808" t="s">
        <v>47</v>
      </c>
      <c r="E146" s="1169" t="s">
        <v>205</v>
      </c>
      <c r="F146" s="20" t="s">
        <v>22</v>
      </c>
      <c r="G146" s="929">
        <v>5385.8</v>
      </c>
      <c r="H146" s="283">
        <v>5395.3</v>
      </c>
      <c r="I146" s="859">
        <v>5475.1</v>
      </c>
      <c r="J146" s="854"/>
      <c r="K146" s="855"/>
      <c r="L146" s="856"/>
      <c r="M146" s="857"/>
      <c r="O146" s="981">
        <f>+G152+G160+G163+G165+G167+G169+G181</f>
        <v>5385.8</v>
      </c>
      <c r="P146" s="981">
        <f t="shared" ref="P146:Q146" si="3">+H152+H160+H163+H165+H167+H169+H181</f>
        <v>5395.3</v>
      </c>
      <c r="Q146" s="981">
        <f t="shared" si="3"/>
        <v>5475.1</v>
      </c>
    </row>
    <row r="147" spans="1:17" ht="15.6" customHeight="1" x14ac:dyDescent="0.2">
      <c r="A147" s="813"/>
      <c r="B147" s="815"/>
      <c r="C147" s="818"/>
      <c r="D147" s="846"/>
      <c r="E147" s="1170"/>
      <c r="F147" s="20" t="s">
        <v>57</v>
      </c>
      <c r="G147" s="32">
        <v>105.4</v>
      </c>
      <c r="H147" s="862">
        <v>1555.4</v>
      </c>
      <c r="I147" s="19">
        <v>1235.4000000000001</v>
      </c>
      <c r="J147" s="20"/>
      <c r="K147" s="848"/>
      <c r="L147" s="849"/>
      <c r="M147" s="850"/>
      <c r="O147" s="981">
        <f>+G154+G175+G177+G178+G183+G185</f>
        <v>105.4</v>
      </c>
      <c r="P147" s="981">
        <f t="shared" ref="P147:Q147" si="4">+H154+H175+H177+H178+H183+H185</f>
        <v>1555.4</v>
      </c>
      <c r="Q147" s="981">
        <f t="shared" si="4"/>
        <v>1235.4000000000001</v>
      </c>
    </row>
    <row r="148" spans="1:17" ht="15.6" customHeight="1" x14ac:dyDescent="0.2">
      <c r="A148" s="813"/>
      <c r="B148" s="815"/>
      <c r="C148" s="818"/>
      <c r="D148" s="846"/>
      <c r="E148" s="1170"/>
      <c r="F148" s="20" t="s">
        <v>50</v>
      </c>
      <c r="G148" s="32">
        <v>422.9</v>
      </c>
      <c r="H148" s="862"/>
      <c r="I148" s="19"/>
      <c r="J148" s="20"/>
      <c r="K148" s="848"/>
      <c r="L148" s="849"/>
      <c r="M148" s="850"/>
      <c r="O148" s="981">
        <f>+G153</f>
        <v>422.9</v>
      </c>
      <c r="P148" s="981">
        <f t="shared" ref="P148:Q148" si="5">+H153</f>
        <v>0</v>
      </c>
      <c r="Q148" s="981">
        <f t="shared" si="5"/>
        <v>0</v>
      </c>
    </row>
    <row r="149" spans="1:17" ht="15.6" customHeight="1" x14ac:dyDescent="0.2">
      <c r="A149" s="813"/>
      <c r="B149" s="815"/>
      <c r="C149" s="818"/>
      <c r="D149" s="846"/>
      <c r="E149" s="847"/>
      <c r="F149" s="20" t="s">
        <v>59</v>
      </c>
      <c r="G149" s="32">
        <v>48.4</v>
      </c>
      <c r="H149" s="862"/>
      <c r="I149" s="19"/>
      <c r="J149" s="20"/>
      <c r="K149" s="848"/>
      <c r="L149" s="849"/>
      <c r="M149" s="850"/>
      <c r="O149" s="981">
        <f>+G174+G176+G179</f>
        <v>48.4</v>
      </c>
      <c r="P149" s="981">
        <f t="shared" ref="P149:Q149" si="6">+H174+H176+H179</f>
        <v>0</v>
      </c>
      <c r="Q149" s="981">
        <f t="shared" si="6"/>
        <v>0</v>
      </c>
    </row>
    <row r="150" spans="1:17" ht="15.6" customHeight="1" x14ac:dyDescent="0.2">
      <c r="A150" s="813"/>
      <c r="B150" s="815"/>
      <c r="C150" s="818"/>
      <c r="D150" s="846"/>
      <c r="E150" s="853"/>
      <c r="F150" s="20" t="s">
        <v>38</v>
      </c>
      <c r="G150" s="32"/>
      <c r="H150" s="862">
        <v>1375</v>
      </c>
      <c r="I150" s="19">
        <v>1375</v>
      </c>
      <c r="J150" s="124"/>
      <c r="K150" s="848"/>
      <c r="L150" s="849"/>
      <c r="M150" s="850"/>
      <c r="O150" s="981">
        <f>+G186</f>
        <v>0</v>
      </c>
      <c r="P150" s="981">
        <f t="shared" ref="P150:Q150" si="7">+H186</f>
        <v>1375</v>
      </c>
      <c r="Q150" s="981">
        <f t="shared" si="7"/>
        <v>1375</v>
      </c>
    </row>
    <row r="151" spans="1:17" ht="18" customHeight="1" x14ac:dyDescent="0.2">
      <c r="A151" s="813"/>
      <c r="B151" s="815"/>
      <c r="C151" s="818"/>
      <c r="D151" s="851" t="s">
        <v>43</v>
      </c>
      <c r="E151" s="822"/>
      <c r="F151" s="528"/>
      <c r="G151" s="287"/>
      <c r="H151" s="250"/>
      <c r="I151" s="151"/>
      <c r="J151" s="464"/>
      <c r="K151" s="508"/>
      <c r="L151" s="508"/>
      <c r="M151" s="509"/>
      <c r="O151" s="981">
        <f>+O146+O147+O148+O149+O150</f>
        <v>5962.5</v>
      </c>
      <c r="P151" s="981">
        <f t="shared" ref="P151:Q151" si="8">+P146+P147+P148+P149+P150</f>
        <v>8325.7000000000007</v>
      </c>
      <c r="Q151" s="981">
        <f t="shared" si="8"/>
        <v>8085.5</v>
      </c>
    </row>
    <row r="152" spans="1:17" ht="16.5" customHeight="1" x14ac:dyDescent="0.2">
      <c r="A152" s="813"/>
      <c r="B152" s="815"/>
      <c r="C152" s="818"/>
      <c r="D152" s="1168" t="s">
        <v>411</v>
      </c>
      <c r="E152" s="118" t="s">
        <v>178</v>
      </c>
      <c r="F152" s="889" t="s">
        <v>382</v>
      </c>
      <c r="G152" s="890">
        <f>4900+62.4-434.6-17.9-405</f>
        <v>4104.8999999999996</v>
      </c>
      <c r="H152" s="891">
        <f>5048.4+62.4-60.9</f>
        <v>5049.8999999999996</v>
      </c>
      <c r="I152" s="914">
        <f>5333.4+62.4-279.1</f>
        <v>5116.7</v>
      </c>
      <c r="J152" s="406" t="s">
        <v>36</v>
      </c>
      <c r="K152" s="228">
        <v>4</v>
      </c>
      <c r="L152" s="237">
        <v>4.8</v>
      </c>
      <c r="M152" s="218">
        <v>5</v>
      </c>
      <c r="O152" s="981">
        <f>+O151-G188</f>
        <v>0</v>
      </c>
      <c r="P152" s="981">
        <f t="shared" ref="P152:Q152" si="9">+P151-H188</f>
        <v>0</v>
      </c>
      <c r="Q152" s="981">
        <f t="shared" si="9"/>
        <v>0</v>
      </c>
    </row>
    <row r="153" spans="1:17" ht="16.5" customHeight="1" x14ac:dyDescent="0.2">
      <c r="A153" s="813"/>
      <c r="B153" s="815"/>
      <c r="C153" s="818"/>
      <c r="D153" s="1168"/>
      <c r="E153" s="789"/>
      <c r="F153" s="889" t="s">
        <v>383</v>
      </c>
      <c r="G153" s="890">
        <v>422.9</v>
      </c>
      <c r="H153" s="891"/>
      <c r="I153" s="914"/>
      <c r="J153" s="826" t="s">
        <v>85</v>
      </c>
      <c r="K153" s="32">
        <v>3</v>
      </c>
      <c r="L153" s="297">
        <v>3</v>
      </c>
      <c r="M153" s="217">
        <v>3</v>
      </c>
    </row>
    <row r="154" spans="1:17" ht="24.75" customHeight="1" x14ac:dyDescent="0.2">
      <c r="A154" s="813"/>
      <c r="B154" s="815"/>
      <c r="C154" s="818"/>
      <c r="D154" s="170" t="s">
        <v>280</v>
      </c>
      <c r="E154" s="789"/>
      <c r="F154" s="889" t="s">
        <v>395</v>
      </c>
      <c r="G154" s="890">
        <f>165.6-102.4-33.3</f>
        <v>29.9</v>
      </c>
      <c r="H154" s="891">
        <f>160-100</f>
        <v>60</v>
      </c>
      <c r="I154" s="914">
        <f>160-100</f>
        <v>60</v>
      </c>
      <c r="J154" s="406" t="s">
        <v>148</v>
      </c>
      <c r="K154" s="237">
        <v>2</v>
      </c>
      <c r="L154" s="237">
        <v>2</v>
      </c>
      <c r="M154" s="682">
        <v>2</v>
      </c>
    </row>
    <row r="155" spans="1:17" ht="26.25" customHeight="1" x14ac:dyDescent="0.2">
      <c r="A155" s="813"/>
      <c r="B155" s="815"/>
      <c r="C155" s="818"/>
      <c r="D155" s="60" t="s">
        <v>281</v>
      </c>
      <c r="E155" s="789"/>
      <c r="F155" s="889"/>
      <c r="G155" s="890"/>
      <c r="H155" s="891"/>
      <c r="I155" s="914"/>
      <c r="J155" s="826" t="s">
        <v>86</v>
      </c>
      <c r="K155" s="227">
        <v>23</v>
      </c>
      <c r="L155" s="298">
        <v>23</v>
      </c>
      <c r="M155" s="524">
        <v>23</v>
      </c>
    </row>
    <row r="156" spans="1:17" ht="26.25" customHeight="1" x14ac:dyDescent="0.2">
      <c r="A156" s="813"/>
      <c r="B156" s="815"/>
      <c r="C156" s="818"/>
      <c r="D156" s="817" t="s">
        <v>282</v>
      </c>
      <c r="E156" s="789"/>
      <c r="F156" s="889"/>
      <c r="G156" s="890"/>
      <c r="H156" s="891"/>
      <c r="I156" s="914"/>
      <c r="J156" s="403" t="s">
        <v>145</v>
      </c>
      <c r="K156" s="196">
        <v>3</v>
      </c>
      <c r="L156" s="275">
        <v>4</v>
      </c>
      <c r="M156" s="141">
        <v>4</v>
      </c>
    </row>
    <row r="157" spans="1:17" ht="15.75" customHeight="1" x14ac:dyDescent="0.2">
      <c r="A157" s="813"/>
      <c r="B157" s="815"/>
      <c r="C157" s="818"/>
      <c r="D157" s="1173" t="s">
        <v>283</v>
      </c>
      <c r="E157" s="789"/>
      <c r="F157" s="889"/>
      <c r="G157" s="890"/>
      <c r="H157" s="891"/>
      <c r="I157" s="914"/>
      <c r="J157" s="1163"/>
      <c r="K157" s="209"/>
      <c r="L157" s="209"/>
      <c r="M157" s="141"/>
    </row>
    <row r="158" spans="1:17" ht="26.25" customHeight="1" x14ac:dyDescent="0.2">
      <c r="A158" s="813"/>
      <c r="B158" s="815"/>
      <c r="C158" s="818"/>
      <c r="D158" s="1136"/>
      <c r="E158" s="809"/>
      <c r="F158" s="889"/>
      <c r="G158" s="930"/>
      <c r="H158" s="931"/>
      <c r="I158" s="938"/>
      <c r="J158" s="1174"/>
      <c r="K158" s="200"/>
      <c r="L158" s="209"/>
      <c r="M158" s="141"/>
    </row>
    <row r="159" spans="1:17" ht="14.25" customHeight="1" x14ac:dyDescent="0.2">
      <c r="A159" s="813"/>
      <c r="B159" s="815"/>
      <c r="C159" s="818"/>
      <c r="D159" s="188" t="s">
        <v>92</v>
      </c>
      <c r="E159" s="999"/>
      <c r="F159" s="885"/>
      <c r="G159" s="932"/>
      <c r="H159" s="933"/>
      <c r="I159" s="939"/>
      <c r="J159" s="800"/>
      <c r="K159" s="373"/>
      <c r="L159" s="299"/>
      <c r="M159" s="289"/>
    </row>
    <row r="160" spans="1:17" ht="16.5" customHeight="1" x14ac:dyDescent="0.2">
      <c r="A160" s="813"/>
      <c r="B160" s="815"/>
      <c r="C160" s="818"/>
      <c r="D160" s="1157" t="s">
        <v>243</v>
      </c>
      <c r="E160" s="822"/>
      <c r="F160" s="934" t="s">
        <v>382</v>
      </c>
      <c r="G160" s="935">
        <v>938</v>
      </c>
      <c r="H160" s="936"/>
      <c r="I160" s="940"/>
      <c r="J160" s="811" t="s">
        <v>91</v>
      </c>
      <c r="K160" s="196">
        <v>58</v>
      </c>
      <c r="L160" s="275"/>
      <c r="M160" s="198"/>
    </row>
    <row r="161" spans="1:13" ht="16.5" customHeight="1" x14ac:dyDescent="0.2">
      <c r="A161" s="813"/>
      <c r="B161" s="815"/>
      <c r="C161" s="818"/>
      <c r="D161" s="1158"/>
      <c r="E161" s="822"/>
      <c r="F161" s="889"/>
      <c r="G161" s="890"/>
      <c r="H161" s="891"/>
      <c r="I161" s="914"/>
      <c r="J161" s="823"/>
      <c r="K161" s="200"/>
      <c r="L161" s="209"/>
      <c r="M161" s="141"/>
    </row>
    <row r="162" spans="1:13" ht="16.5" customHeight="1" x14ac:dyDescent="0.2">
      <c r="A162" s="813"/>
      <c r="B162" s="815"/>
      <c r="C162" s="818"/>
      <c r="D162" s="1159"/>
      <c r="E162" s="1000"/>
      <c r="F162" s="898"/>
      <c r="G162" s="937"/>
      <c r="H162" s="899"/>
      <c r="I162" s="941"/>
      <c r="J162" s="419"/>
      <c r="K162" s="342"/>
      <c r="L162" s="300"/>
      <c r="M162" s="290"/>
    </row>
    <row r="163" spans="1:13" ht="27" customHeight="1" x14ac:dyDescent="0.2">
      <c r="A163" s="813"/>
      <c r="B163" s="815"/>
      <c r="C163" s="818"/>
      <c r="D163" s="1160" t="s">
        <v>93</v>
      </c>
      <c r="E163" s="822"/>
      <c r="F163" s="889" t="s">
        <v>382</v>
      </c>
      <c r="G163" s="890">
        <v>93.4</v>
      </c>
      <c r="H163" s="891">
        <v>93.4</v>
      </c>
      <c r="I163" s="914">
        <v>93.4</v>
      </c>
      <c r="J163" s="823" t="s">
        <v>112</v>
      </c>
      <c r="K163" s="374">
        <v>18</v>
      </c>
      <c r="L163" s="301">
        <v>18</v>
      </c>
      <c r="M163" s="291">
        <v>18</v>
      </c>
    </row>
    <row r="164" spans="1:13" ht="14.25" customHeight="1" x14ac:dyDescent="0.2">
      <c r="A164" s="813"/>
      <c r="B164" s="815"/>
      <c r="C164" s="818"/>
      <c r="D164" s="1161"/>
      <c r="E164" s="822"/>
      <c r="F164" s="898"/>
      <c r="G164" s="937"/>
      <c r="H164" s="899"/>
      <c r="I164" s="941"/>
      <c r="J164" s="828"/>
      <c r="K164" s="342"/>
      <c r="L164" s="300"/>
      <c r="M164" s="290"/>
    </row>
    <row r="165" spans="1:13" ht="16.5" customHeight="1" x14ac:dyDescent="0.2">
      <c r="A165" s="813"/>
      <c r="B165" s="815"/>
      <c r="C165" s="818"/>
      <c r="D165" s="1162" t="s">
        <v>244</v>
      </c>
      <c r="E165" s="998" t="s">
        <v>178</v>
      </c>
      <c r="F165" s="889" t="s">
        <v>382</v>
      </c>
      <c r="G165" s="890">
        <v>70</v>
      </c>
      <c r="H165" s="891">
        <v>70</v>
      </c>
      <c r="I165" s="914">
        <v>70</v>
      </c>
      <c r="J165" s="1163" t="s">
        <v>359</v>
      </c>
      <c r="K165" s="200">
        <v>2</v>
      </c>
      <c r="L165" s="209">
        <v>2</v>
      </c>
      <c r="M165" s="141">
        <v>2</v>
      </c>
    </row>
    <row r="166" spans="1:13" ht="26.25" customHeight="1" x14ac:dyDescent="0.2">
      <c r="A166" s="813"/>
      <c r="B166" s="815"/>
      <c r="C166" s="818"/>
      <c r="D166" s="1145"/>
      <c r="E166" s="822"/>
      <c r="F166" s="892"/>
      <c r="G166" s="915"/>
      <c r="H166" s="893"/>
      <c r="I166" s="916"/>
      <c r="J166" s="1071"/>
      <c r="K166" s="197"/>
      <c r="L166" s="207"/>
      <c r="M166" s="142"/>
    </row>
    <row r="167" spans="1:13" ht="18" customHeight="1" x14ac:dyDescent="0.2">
      <c r="A167" s="1087"/>
      <c r="B167" s="1088"/>
      <c r="C167" s="1152"/>
      <c r="D167" s="1090" t="s">
        <v>37</v>
      </c>
      <c r="E167" s="1139"/>
      <c r="F167" s="889" t="s">
        <v>382</v>
      </c>
      <c r="G167" s="890">
        <v>59.5</v>
      </c>
      <c r="H167" s="891">
        <v>62</v>
      </c>
      <c r="I167" s="914">
        <v>65</v>
      </c>
      <c r="J167" s="1155" t="s">
        <v>45</v>
      </c>
      <c r="K167" s="1146" t="s">
        <v>204</v>
      </c>
      <c r="L167" s="1148" t="s">
        <v>204</v>
      </c>
      <c r="M167" s="1150"/>
    </row>
    <row r="168" spans="1:13" ht="18" customHeight="1" x14ac:dyDescent="0.2">
      <c r="A168" s="1087"/>
      <c r="B168" s="1088"/>
      <c r="C168" s="1152"/>
      <c r="D168" s="1091"/>
      <c r="E168" s="1140"/>
      <c r="F168" s="892"/>
      <c r="G168" s="915"/>
      <c r="H168" s="893"/>
      <c r="I168" s="916"/>
      <c r="J168" s="1156"/>
      <c r="K168" s="1147"/>
      <c r="L168" s="1149"/>
      <c r="M168" s="1151"/>
    </row>
    <row r="169" spans="1:13" ht="18" customHeight="1" x14ac:dyDescent="0.2">
      <c r="A169" s="1087"/>
      <c r="B169" s="1153"/>
      <c r="C169" s="1152"/>
      <c r="D169" s="1137" t="s">
        <v>140</v>
      </c>
      <c r="E169" s="1139"/>
      <c r="F169" s="885" t="s">
        <v>382</v>
      </c>
      <c r="G169" s="888">
        <v>120</v>
      </c>
      <c r="H169" s="887">
        <v>120</v>
      </c>
      <c r="I169" s="913">
        <v>130</v>
      </c>
      <c r="J169" s="800" t="s">
        <v>97</v>
      </c>
      <c r="K169" s="211">
        <v>4</v>
      </c>
      <c r="L169" s="564">
        <v>4</v>
      </c>
      <c r="M169" s="465">
        <v>4</v>
      </c>
    </row>
    <row r="170" spans="1:13" ht="27" customHeight="1" x14ac:dyDescent="0.2">
      <c r="A170" s="1087"/>
      <c r="B170" s="1153"/>
      <c r="C170" s="1152"/>
      <c r="D170" s="1119"/>
      <c r="E170" s="1140"/>
      <c r="F170" s="889"/>
      <c r="G170" s="890"/>
      <c r="H170" s="891"/>
      <c r="I170" s="914"/>
      <c r="J170" s="406" t="s">
        <v>413</v>
      </c>
      <c r="K170" s="343">
        <v>1</v>
      </c>
      <c r="L170" s="302">
        <v>1</v>
      </c>
      <c r="M170" s="153">
        <v>1</v>
      </c>
    </row>
    <row r="171" spans="1:13" ht="31.9" customHeight="1" x14ac:dyDescent="0.2">
      <c r="A171" s="813"/>
      <c r="B171" s="815"/>
      <c r="C171" s="818"/>
      <c r="D171" s="794"/>
      <c r="E171" s="1140"/>
      <c r="F171" s="889"/>
      <c r="G171" s="890"/>
      <c r="H171" s="891"/>
      <c r="I171" s="914"/>
      <c r="J171" s="403" t="s">
        <v>412</v>
      </c>
      <c r="K171" s="196">
        <v>1</v>
      </c>
      <c r="L171" s="302">
        <v>1</v>
      </c>
      <c r="M171" s="467">
        <v>1</v>
      </c>
    </row>
    <row r="172" spans="1:13" ht="15.6" customHeight="1" x14ac:dyDescent="0.2">
      <c r="A172" s="813"/>
      <c r="B172" s="815"/>
      <c r="C172" s="818"/>
      <c r="D172" s="794"/>
      <c r="E172" s="1154"/>
      <c r="F172" s="892"/>
      <c r="G172" s="915"/>
      <c r="H172" s="893"/>
      <c r="I172" s="916"/>
      <c r="J172" s="418" t="s">
        <v>265</v>
      </c>
      <c r="K172" s="203">
        <v>1</v>
      </c>
      <c r="L172" s="203">
        <v>1</v>
      </c>
      <c r="M172" s="466">
        <v>1</v>
      </c>
    </row>
    <row r="173" spans="1:13" ht="20.100000000000001" customHeight="1" x14ac:dyDescent="0.2">
      <c r="A173" s="827"/>
      <c r="B173" s="815"/>
      <c r="C173" s="72"/>
      <c r="D173" s="1090" t="s">
        <v>230</v>
      </c>
      <c r="E173" s="176"/>
      <c r="F173" s="889"/>
      <c r="G173" s="890"/>
      <c r="H173" s="891"/>
      <c r="I173" s="914"/>
      <c r="J173" s="1070" t="s">
        <v>158</v>
      </c>
      <c r="K173" s="211">
        <v>100</v>
      </c>
      <c r="L173" s="564"/>
      <c r="M173" s="140"/>
    </row>
    <row r="174" spans="1:13" ht="20.100000000000001" customHeight="1" x14ac:dyDescent="0.2">
      <c r="A174" s="827"/>
      <c r="B174" s="815"/>
      <c r="C174" s="72"/>
      <c r="D174" s="1091"/>
      <c r="E174" s="176"/>
      <c r="F174" s="889" t="s">
        <v>396</v>
      </c>
      <c r="G174" s="915">
        <v>34.9</v>
      </c>
      <c r="H174" s="893"/>
      <c r="I174" s="916"/>
      <c r="J174" s="1071"/>
      <c r="K174" s="197"/>
      <c r="L174" s="207"/>
      <c r="M174" s="142"/>
    </row>
    <row r="175" spans="1:13" ht="14.25" customHeight="1" x14ac:dyDescent="0.2">
      <c r="A175" s="816"/>
      <c r="B175" s="127"/>
      <c r="C175" s="792"/>
      <c r="D175" s="1090" t="s">
        <v>78</v>
      </c>
      <c r="E175" s="1139" t="s">
        <v>118</v>
      </c>
      <c r="F175" s="885" t="s">
        <v>395</v>
      </c>
      <c r="G175" s="890">
        <v>15.5</v>
      </c>
      <c r="H175" s="891"/>
      <c r="I175" s="914"/>
      <c r="J175" s="417" t="s">
        <v>125</v>
      </c>
      <c r="K175" s="312"/>
      <c r="L175" s="208"/>
      <c r="M175" s="143"/>
    </row>
    <row r="176" spans="1:13" ht="15.75" customHeight="1" x14ac:dyDescent="0.2">
      <c r="A176" s="827"/>
      <c r="B176" s="815"/>
      <c r="C176" s="72"/>
      <c r="D176" s="1092"/>
      <c r="E176" s="1140"/>
      <c r="F176" s="889" t="s">
        <v>396</v>
      </c>
      <c r="G176" s="895">
        <v>8.1999999999999993</v>
      </c>
      <c r="H176" s="961"/>
      <c r="I176" s="914"/>
      <c r="J176" s="814" t="s">
        <v>106</v>
      </c>
      <c r="K176" s="200">
        <v>4</v>
      </c>
      <c r="L176" s="305"/>
      <c r="M176" s="294"/>
    </row>
    <row r="177" spans="1:17" ht="19.5" customHeight="1" x14ac:dyDescent="0.2">
      <c r="A177" s="827"/>
      <c r="B177" s="815"/>
      <c r="C177" s="72"/>
      <c r="D177" s="872"/>
      <c r="E177" s="993" t="s">
        <v>403</v>
      </c>
      <c r="F177" s="892" t="s">
        <v>395</v>
      </c>
      <c r="G177" s="915"/>
      <c r="H177" s="893">
        <v>50.4</v>
      </c>
      <c r="I177" s="912">
        <v>50.4</v>
      </c>
      <c r="J177" s="410" t="s">
        <v>79</v>
      </c>
      <c r="K177" s="613"/>
      <c r="L177" s="306">
        <v>7</v>
      </c>
      <c r="M177" s="152">
        <v>7</v>
      </c>
    </row>
    <row r="178" spans="1:17" ht="27" customHeight="1" x14ac:dyDescent="0.2">
      <c r="A178" s="816"/>
      <c r="B178" s="127"/>
      <c r="C178" s="468"/>
      <c r="D178" s="1090" t="s">
        <v>128</v>
      </c>
      <c r="E178" s="873"/>
      <c r="F178" s="942" t="s">
        <v>395</v>
      </c>
      <c r="G178" s="888"/>
      <c r="H178" s="887">
        <v>20</v>
      </c>
      <c r="I178" s="913"/>
      <c r="J178" s="412" t="s">
        <v>40</v>
      </c>
      <c r="K178" s="190"/>
      <c r="L178" s="496" t="s">
        <v>203</v>
      </c>
      <c r="M178" s="619"/>
    </row>
    <row r="179" spans="1:17" ht="18" customHeight="1" x14ac:dyDescent="0.2">
      <c r="A179" s="65"/>
      <c r="B179" s="127"/>
      <c r="C179" s="106"/>
      <c r="D179" s="1138"/>
      <c r="E179" s="789"/>
      <c r="F179" s="889" t="s">
        <v>396</v>
      </c>
      <c r="G179" s="890">
        <v>5.3</v>
      </c>
      <c r="H179" s="891"/>
      <c r="I179" s="896"/>
      <c r="J179" s="823"/>
      <c r="K179" s="745"/>
      <c r="L179" s="193"/>
      <c r="M179" s="746"/>
    </row>
    <row r="180" spans="1:17" ht="29.25" customHeight="1" x14ac:dyDescent="0.2">
      <c r="A180" s="65"/>
      <c r="B180" s="127"/>
      <c r="C180" s="106"/>
      <c r="D180" s="101" t="s">
        <v>285</v>
      </c>
      <c r="E180" s="809"/>
      <c r="F180" s="926"/>
      <c r="G180" s="921"/>
      <c r="H180" s="893"/>
      <c r="I180" s="916"/>
      <c r="J180" s="418" t="s">
        <v>129</v>
      </c>
      <c r="K180" s="379" t="s">
        <v>46</v>
      </c>
      <c r="L180" s="309"/>
      <c r="M180" s="295"/>
    </row>
    <row r="181" spans="1:17" ht="28.15" customHeight="1" x14ac:dyDescent="0.2">
      <c r="A181" s="813"/>
      <c r="B181" s="815"/>
      <c r="C181" s="818"/>
      <c r="D181" s="1135" t="s">
        <v>186</v>
      </c>
      <c r="E181" s="1001" t="s">
        <v>404</v>
      </c>
      <c r="F181" s="889" t="s">
        <v>382</v>
      </c>
      <c r="G181" s="890"/>
      <c r="H181" s="891"/>
      <c r="I181" s="914"/>
      <c r="J181" s="800" t="s">
        <v>266</v>
      </c>
      <c r="K181" s="618">
        <v>4</v>
      </c>
      <c r="L181" s="190">
        <v>4</v>
      </c>
      <c r="M181" s="563"/>
    </row>
    <row r="182" spans="1:17" ht="17.25" customHeight="1" x14ac:dyDescent="0.2">
      <c r="A182" s="813"/>
      <c r="B182" s="815"/>
      <c r="C182" s="818"/>
      <c r="D182" s="1124"/>
      <c r="E182" s="871" t="s">
        <v>153</v>
      </c>
      <c r="F182" s="892"/>
      <c r="G182" s="915"/>
      <c r="H182" s="893"/>
      <c r="I182" s="916"/>
      <c r="J182" s="801"/>
      <c r="K182" s="194"/>
      <c r="L182" s="194"/>
      <c r="M182" s="545"/>
    </row>
    <row r="183" spans="1:17" ht="17.649999999999999" customHeight="1" x14ac:dyDescent="0.2">
      <c r="A183" s="813"/>
      <c r="B183" s="815"/>
      <c r="C183" s="75"/>
      <c r="D183" s="1123" t="s">
        <v>307</v>
      </c>
      <c r="E183" s="182" t="s">
        <v>421</v>
      </c>
      <c r="F183" s="889" t="s">
        <v>395</v>
      </c>
      <c r="G183" s="922">
        <v>60</v>
      </c>
      <c r="H183" s="891">
        <v>300</v>
      </c>
      <c r="I183" s="894"/>
      <c r="J183" s="412" t="s">
        <v>331</v>
      </c>
      <c r="K183" s="519">
        <v>1</v>
      </c>
      <c r="L183" s="520"/>
      <c r="M183" s="521"/>
    </row>
    <row r="184" spans="1:17" ht="17.649999999999999" customHeight="1" x14ac:dyDescent="0.2">
      <c r="A184" s="813"/>
      <c r="B184" s="815"/>
      <c r="C184" s="75"/>
      <c r="D184" s="1124"/>
      <c r="E184" s="1020" t="s">
        <v>41</v>
      </c>
      <c r="F184" s="892"/>
      <c r="G184" s="915"/>
      <c r="H184" s="893"/>
      <c r="I184" s="916"/>
      <c r="J184" s="410" t="s">
        <v>308</v>
      </c>
      <c r="K184" s="306"/>
      <c r="L184" s="306">
        <v>100</v>
      </c>
      <c r="M184" s="556"/>
    </row>
    <row r="185" spans="1:17" ht="17.649999999999999" customHeight="1" x14ac:dyDescent="0.2">
      <c r="A185" s="813"/>
      <c r="B185" s="815"/>
      <c r="C185" s="818"/>
      <c r="D185" s="819" t="s">
        <v>330</v>
      </c>
      <c r="E185" s="182" t="s">
        <v>421</v>
      </c>
      <c r="F185" s="889" t="s">
        <v>395</v>
      </c>
      <c r="G185" s="890"/>
      <c r="H185" s="891">
        <f>2250-1125</f>
        <v>1125</v>
      </c>
      <c r="I185" s="914">
        <v>1125</v>
      </c>
      <c r="J185" s="784" t="s">
        <v>332</v>
      </c>
      <c r="K185" s="558"/>
      <c r="L185" s="558">
        <v>10</v>
      </c>
      <c r="M185" s="294"/>
    </row>
    <row r="186" spans="1:17" ht="17.649999999999999" customHeight="1" x14ac:dyDescent="0.2">
      <c r="A186" s="813"/>
      <c r="B186" s="815"/>
      <c r="C186" s="818"/>
      <c r="D186" s="557"/>
      <c r="E186" s="1022" t="s">
        <v>41</v>
      </c>
      <c r="F186" s="889" t="s">
        <v>391</v>
      </c>
      <c r="G186" s="890"/>
      <c r="H186" s="891">
        <f>2750-1375</f>
        <v>1375</v>
      </c>
      <c r="I186" s="914">
        <v>1375</v>
      </c>
      <c r="J186" s="784"/>
      <c r="K186" s="305"/>
      <c r="L186" s="305"/>
      <c r="M186" s="294"/>
    </row>
    <row r="187" spans="1:17" ht="17.649999999999999" customHeight="1" x14ac:dyDescent="0.2">
      <c r="A187" s="813"/>
      <c r="B187" s="815"/>
      <c r="C187" s="818"/>
      <c r="D187" s="820"/>
      <c r="E187" s="993" t="s">
        <v>422</v>
      </c>
      <c r="F187" s="889"/>
      <c r="G187" s="890"/>
      <c r="H187" s="891"/>
      <c r="I187" s="914"/>
      <c r="J187" s="784"/>
      <c r="K187" s="516"/>
      <c r="L187" s="516"/>
      <c r="M187" s="294"/>
    </row>
    <row r="188" spans="1:17" ht="18" customHeight="1" thickBot="1" x14ac:dyDescent="0.25">
      <c r="A188" s="103"/>
      <c r="B188" s="54"/>
      <c r="C188" s="67"/>
      <c r="D188" s="68"/>
      <c r="E188" s="514"/>
      <c r="F188" s="518" t="s">
        <v>5</v>
      </c>
      <c r="G188" s="833">
        <f>+G146+G147+G148+G149+G150</f>
        <v>5962.5</v>
      </c>
      <c r="H188" s="833">
        <f t="shared" ref="H188:I188" si="10">+H146+H147+H148+H149+H150</f>
        <v>8325.7000000000007</v>
      </c>
      <c r="I188" s="833">
        <f t="shared" si="10"/>
        <v>8085.5</v>
      </c>
      <c r="J188" s="536"/>
      <c r="K188" s="288"/>
      <c r="L188" s="288"/>
      <c r="M188" s="70"/>
    </row>
    <row r="189" spans="1:17" ht="14.25" customHeight="1" thickBot="1" x14ac:dyDescent="0.25">
      <c r="A189" s="30" t="s">
        <v>4</v>
      </c>
      <c r="B189" s="56" t="s">
        <v>6</v>
      </c>
      <c r="C189" s="1125" t="s">
        <v>7</v>
      </c>
      <c r="D189" s="1072"/>
      <c r="E189" s="1072"/>
      <c r="F189" s="1072"/>
      <c r="G189" s="377">
        <f t="shared" ref="G189:I189" si="11">G188</f>
        <v>5962.5</v>
      </c>
      <c r="H189" s="25">
        <f t="shared" si="11"/>
        <v>8325.7000000000007</v>
      </c>
      <c r="I189" s="225">
        <f t="shared" si="11"/>
        <v>8085.5</v>
      </c>
      <c r="J189" s="1074"/>
      <c r="K189" s="1075"/>
      <c r="L189" s="1075"/>
      <c r="M189" s="1076"/>
    </row>
    <row r="190" spans="1:17" ht="18" customHeight="1" thickBot="1" x14ac:dyDescent="0.25">
      <c r="A190" s="24" t="s">
        <v>4</v>
      </c>
      <c r="B190" s="56" t="s">
        <v>25</v>
      </c>
      <c r="C190" s="1141" t="s">
        <v>75</v>
      </c>
      <c r="D190" s="1142"/>
      <c r="E190" s="1142"/>
      <c r="F190" s="1142"/>
      <c r="G190" s="1142"/>
      <c r="H190" s="1142"/>
      <c r="I190" s="1142"/>
      <c r="J190" s="1142"/>
      <c r="K190" s="1142"/>
      <c r="L190" s="1142"/>
      <c r="M190" s="1143"/>
    </row>
    <row r="191" spans="1:17" ht="14.25" customHeight="1" x14ac:dyDescent="0.2">
      <c r="A191" s="121" t="s">
        <v>4</v>
      </c>
      <c r="B191" s="55" t="s">
        <v>25</v>
      </c>
      <c r="C191" s="69" t="s">
        <v>4</v>
      </c>
      <c r="D191" s="1132" t="s">
        <v>73</v>
      </c>
      <c r="E191" s="129" t="s">
        <v>118</v>
      </c>
      <c r="F191" s="20" t="s">
        <v>22</v>
      </c>
      <c r="G191" s="282">
        <v>391.7</v>
      </c>
      <c r="H191" s="283">
        <v>315.2</v>
      </c>
      <c r="I191" s="427">
        <v>315.2</v>
      </c>
      <c r="J191" s="858"/>
      <c r="K191" s="282"/>
      <c r="L191" s="283"/>
      <c r="M191" s="155"/>
      <c r="O191" s="981">
        <f>+G196+G205+G209+G210</f>
        <v>391.7</v>
      </c>
      <c r="P191" s="981">
        <f t="shared" ref="P191:Q191" si="12">+H196+H205+H209+H210</f>
        <v>315.2</v>
      </c>
      <c r="Q191" s="981">
        <f t="shared" si="12"/>
        <v>315.2</v>
      </c>
    </row>
    <row r="192" spans="1:17" ht="14.25" customHeight="1" x14ac:dyDescent="0.2">
      <c r="A192" s="813"/>
      <c r="B192" s="815"/>
      <c r="C192" s="818"/>
      <c r="D192" s="1133"/>
      <c r="E192" s="129"/>
      <c r="F192" s="20" t="s">
        <v>57</v>
      </c>
      <c r="G192" s="32">
        <v>998.1</v>
      </c>
      <c r="H192" s="803">
        <v>1155.7</v>
      </c>
      <c r="I192" s="32">
        <v>1159.7</v>
      </c>
      <c r="J192" s="814"/>
      <c r="K192" s="32"/>
      <c r="L192" s="803"/>
      <c r="M192" s="19"/>
      <c r="O192" s="981">
        <f>+G195+G202+G207+G212+G213+G214+G203</f>
        <v>998.1</v>
      </c>
      <c r="P192" s="981">
        <f t="shared" ref="P192:Q192" si="13">+H195+H202+H207+H212+H213+H214+H203</f>
        <v>1155.7</v>
      </c>
      <c r="Q192" s="981">
        <f t="shared" si="13"/>
        <v>1159.7</v>
      </c>
    </row>
    <row r="193" spans="1:17" ht="14.25" customHeight="1" x14ac:dyDescent="0.2">
      <c r="A193" s="813"/>
      <c r="B193" s="815"/>
      <c r="C193" s="818"/>
      <c r="D193" s="1133"/>
      <c r="E193" s="129"/>
      <c r="F193" s="20" t="s">
        <v>68</v>
      </c>
      <c r="G193" s="32">
        <v>318.39999999999998</v>
      </c>
      <c r="H193" s="803">
        <v>210</v>
      </c>
      <c r="I193" s="32">
        <v>210</v>
      </c>
      <c r="J193" s="814"/>
      <c r="K193" s="32"/>
      <c r="L193" s="803"/>
      <c r="M193" s="19"/>
      <c r="O193" s="981">
        <f>+G197+G201</f>
        <v>318.39999999999998</v>
      </c>
      <c r="P193" s="981">
        <f t="shared" ref="P193:Q193" si="14">+H197+H201</f>
        <v>210</v>
      </c>
      <c r="Q193" s="981">
        <f t="shared" si="14"/>
        <v>210</v>
      </c>
    </row>
    <row r="194" spans="1:17" ht="14.25" customHeight="1" x14ac:dyDescent="0.2">
      <c r="A194" s="813"/>
      <c r="B194" s="815"/>
      <c r="C194" s="818"/>
      <c r="D194" s="1134"/>
      <c r="E194" s="129"/>
      <c r="F194" s="124" t="s">
        <v>59</v>
      </c>
      <c r="G194" s="38">
        <v>15.7</v>
      </c>
      <c r="H194" s="803">
        <v>20</v>
      </c>
      <c r="I194" s="456">
        <v>26</v>
      </c>
      <c r="J194" s="801"/>
      <c r="K194" s="38"/>
      <c r="L194" s="214"/>
      <c r="M194" s="456"/>
      <c r="O194" s="981">
        <f>+G208</f>
        <v>15.7</v>
      </c>
      <c r="P194" s="981">
        <f t="shared" ref="P194:Q194" si="15">+H208</f>
        <v>20</v>
      </c>
      <c r="Q194" s="981">
        <f t="shared" si="15"/>
        <v>26</v>
      </c>
    </row>
    <row r="195" spans="1:17" ht="15" customHeight="1" x14ac:dyDescent="0.2">
      <c r="A195" s="813"/>
      <c r="B195" s="815"/>
      <c r="C195" s="818"/>
      <c r="D195" s="1123" t="s">
        <v>71</v>
      </c>
      <c r="E195" s="868" t="s">
        <v>205</v>
      </c>
      <c r="F195" s="889" t="s">
        <v>395</v>
      </c>
      <c r="G195" s="886">
        <v>349.1</v>
      </c>
      <c r="H195" s="887">
        <v>430</v>
      </c>
      <c r="I195" s="894">
        <v>450</v>
      </c>
      <c r="J195" s="784" t="s">
        <v>76</v>
      </c>
      <c r="K195" s="804">
        <v>15.3</v>
      </c>
      <c r="L195" s="502">
        <v>15.3</v>
      </c>
      <c r="M195" s="530">
        <v>15.3</v>
      </c>
      <c r="O195" s="981">
        <f>SUM(O191:O194)</f>
        <v>1723.9</v>
      </c>
      <c r="P195" s="981">
        <f t="shared" ref="P195:Q195" si="16">SUM(P191:P194)</f>
        <v>1700.9</v>
      </c>
      <c r="Q195" s="981">
        <f t="shared" si="16"/>
        <v>1710.9</v>
      </c>
    </row>
    <row r="196" spans="1:17" ht="15" customHeight="1" x14ac:dyDescent="0.2">
      <c r="A196" s="813"/>
      <c r="B196" s="815"/>
      <c r="C196" s="818"/>
      <c r="D196" s="1135"/>
      <c r="E196" s="873"/>
      <c r="F196" s="889" t="s">
        <v>382</v>
      </c>
      <c r="G196" s="890">
        <v>207.6</v>
      </c>
      <c r="H196" s="891">
        <f>55.9+75.2</f>
        <v>131.1</v>
      </c>
      <c r="I196" s="914">
        <f>55.9+75.2</f>
        <v>131.1</v>
      </c>
      <c r="J196" s="424" t="s">
        <v>139</v>
      </c>
      <c r="K196" s="237">
        <v>20</v>
      </c>
      <c r="L196" s="803">
        <v>20</v>
      </c>
      <c r="M196" s="524">
        <v>20</v>
      </c>
      <c r="O196" s="981">
        <f>+G215-O195</f>
        <v>0</v>
      </c>
      <c r="P196" s="981">
        <f t="shared" ref="P196:Q196" si="17">+H215-P195</f>
        <v>0</v>
      </c>
      <c r="Q196" s="981">
        <f t="shared" si="17"/>
        <v>0</v>
      </c>
    </row>
    <row r="197" spans="1:17" ht="27.6" customHeight="1" x14ac:dyDescent="0.2">
      <c r="A197" s="813"/>
      <c r="B197" s="815"/>
      <c r="C197" s="818"/>
      <c r="D197" s="1135"/>
      <c r="E197" s="873"/>
      <c r="F197" s="889" t="s">
        <v>387</v>
      </c>
      <c r="G197" s="890">
        <v>218.4</v>
      </c>
      <c r="H197" s="891">
        <v>100</v>
      </c>
      <c r="I197" s="914">
        <v>100</v>
      </c>
      <c r="J197" s="424" t="s">
        <v>33</v>
      </c>
      <c r="K197" s="200">
        <v>89</v>
      </c>
      <c r="L197" s="274">
        <v>92</v>
      </c>
      <c r="M197" s="469">
        <v>95</v>
      </c>
    </row>
    <row r="198" spans="1:17" ht="26.1" customHeight="1" x14ac:dyDescent="0.2">
      <c r="A198" s="813"/>
      <c r="B198" s="815"/>
      <c r="C198" s="818"/>
      <c r="D198" s="1135"/>
      <c r="E198" s="1002"/>
      <c r="F198" s="917"/>
      <c r="G198" s="918"/>
      <c r="H198" s="919"/>
      <c r="I198" s="920"/>
      <c r="J198" s="424" t="s">
        <v>235</v>
      </c>
      <c r="K198" s="343">
        <v>7</v>
      </c>
      <c r="L198" s="274">
        <v>7</v>
      </c>
      <c r="M198" s="144">
        <v>7</v>
      </c>
    </row>
    <row r="199" spans="1:17" ht="26.25" customHeight="1" x14ac:dyDescent="0.2">
      <c r="A199" s="813"/>
      <c r="B199" s="815"/>
      <c r="C199" s="818"/>
      <c r="D199" s="1135"/>
      <c r="E199" s="1003"/>
      <c r="F199" s="889"/>
      <c r="G199" s="890"/>
      <c r="H199" s="891"/>
      <c r="I199" s="914"/>
      <c r="J199" s="424" t="s">
        <v>414</v>
      </c>
      <c r="K199" s="196">
        <v>1</v>
      </c>
      <c r="L199" s="275"/>
      <c r="M199" s="198"/>
    </row>
    <row r="200" spans="1:17" ht="26.25" customHeight="1" x14ac:dyDescent="0.2">
      <c r="A200" s="813"/>
      <c r="B200" s="815"/>
      <c r="C200" s="818"/>
      <c r="D200" s="806"/>
      <c r="E200" s="176"/>
      <c r="F200" s="889"/>
      <c r="G200" s="921"/>
      <c r="H200" s="893"/>
      <c r="I200" s="912"/>
      <c r="J200" s="410" t="s">
        <v>160</v>
      </c>
      <c r="K200" s="567">
        <v>6</v>
      </c>
      <c r="L200" s="203"/>
      <c r="M200" s="568"/>
    </row>
    <row r="201" spans="1:17" ht="15" customHeight="1" x14ac:dyDescent="0.2">
      <c r="A201" s="813"/>
      <c r="B201" s="815"/>
      <c r="C201" s="818"/>
      <c r="D201" s="790" t="s">
        <v>53</v>
      </c>
      <c r="E201" s="836"/>
      <c r="F201" s="885" t="s">
        <v>387</v>
      </c>
      <c r="G201" s="890">
        <v>100</v>
      </c>
      <c r="H201" s="891">
        <v>110</v>
      </c>
      <c r="I201" s="914">
        <v>110</v>
      </c>
      <c r="J201" s="784" t="s">
        <v>60</v>
      </c>
      <c r="K201" s="810" t="s">
        <v>309</v>
      </c>
      <c r="L201" s="193" t="s">
        <v>309</v>
      </c>
      <c r="M201" s="195" t="s">
        <v>309</v>
      </c>
    </row>
    <row r="202" spans="1:17" ht="15" customHeight="1" x14ac:dyDescent="0.2">
      <c r="A202" s="813"/>
      <c r="B202" s="815"/>
      <c r="C202" s="818"/>
      <c r="D202" s="786"/>
      <c r="E202" s="178"/>
      <c r="F202" s="889" t="s">
        <v>395</v>
      </c>
      <c r="G202" s="890">
        <v>10.6</v>
      </c>
      <c r="H202" s="891">
        <v>11.7</v>
      </c>
      <c r="I202" s="890">
        <v>11.7</v>
      </c>
      <c r="J202" s="784"/>
      <c r="K202" s="200"/>
      <c r="L202" s="209"/>
      <c r="M202" s="141"/>
    </row>
    <row r="203" spans="1:17" ht="25.5" customHeight="1" x14ac:dyDescent="0.2">
      <c r="A203" s="813"/>
      <c r="B203" s="815"/>
      <c r="C203" s="818"/>
      <c r="D203" s="1144" t="s">
        <v>77</v>
      </c>
      <c r="E203" s="179"/>
      <c r="F203" s="885" t="s">
        <v>395</v>
      </c>
      <c r="G203" s="888">
        <v>8</v>
      </c>
      <c r="H203" s="887">
        <v>8</v>
      </c>
      <c r="I203" s="922">
        <v>8</v>
      </c>
      <c r="J203" s="412" t="s">
        <v>292</v>
      </c>
      <c r="K203" s="211">
        <v>14</v>
      </c>
      <c r="L203" s="564">
        <v>14</v>
      </c>
      <c r="M203" s="140">
        <v>14</v>
      </c>
    </row>
    <row r="204" spans="1:17" ht="15.75" customHeight="1" x14ac:dyDescent="0.2">
      <c r="A204" s="813"/>
      <c r="B204" s="815"/>
      <c r="C204" s="818"/>
      <c r="D204" s="1145"/>
      <c r="E204" s="180"/>
      <c r="F204" s="892"/>
      <c r="G204" s="915"/>
      <c r="H204" s="893"/>
      <c r="I204" s="915"/>
      <c r="J204" s="407"/>
      <c r="K204" s="197"/>
      <c r="L204" s="207"/>
      <c r="M204" s="142"/>
    </row>
    <row r="205" spans="1:17" ht="18.75" customHeight="1" x14ac:dyDescent="0.2">
      <c r="A205" s="827"/>
      <c r="B205" s="815"/>
      <c r="C205" s="72"/>
      <c r="D205" s="1119" t="s">
        <v>90</v>
      </c>
      <c r="E205" s="789" t="s">
        <v>41</v>
      </c>
      <c r="F205" s="889" t="s">
        <v>382</v>
      </c>
      <c r="G205" s="890">
        <v>45</v>
      </c>
      <c r="H205" s="891">
        <v>45</v>
      </c>
      <c r="I205" s="890">
        <v>45</v>
      </c>
      <c r="J205" s="1121" t="s">
        <v>293</v>
      </c>
      <c r="K205" s="317">
        <v>10</v>
      </c>
      <c r="L205" s="328">
        <v>10</v>
      </c>
      <c r="M205" s="138">
        <v>10</v>
      </c>
    </row>
    <row r="206" spans="1:17" ht="13.5" customHeight="1" x14ac:dyDescent="0.2">
      <c r="A206" s="827"/>
      <c r="B206" s="815"/>
      <c r="C206" s="71"/>
      <c r="D206" s="1120"/>
      <c r="E206" s="809"/>
      <c r="F206" s="892"/>
      <c r="G206" s="915"/>
      <c r="H206" s="893"/>
      <c r="I206" s="923"/>
      <c r="J206" s="1122"/>
      <c r="K206" s="381"/>
      <c r="L206" s="276"/>
      <c r="M206" s="154"/>
    </row>
    <row r="207" spans="1:17" ht="19.5" customHeight="1" x14ac:dyDescent="0.2">
      <c r="A207" s="813"/>
      <c r="B207" s="815"/>
      <c r="C207" s="818"/>
      <c r="D207" s="1090" t="s">
        <v>72</v>
      </c>
      <c r="E207" s="788"/>
      <c r="F207" s="885" t="s">
        <v>395</v>
      </c>
      <c r="G207" s="888">
        <v>610.4</v>
      </c>
      <c r="H207" s="887">
        <v>636</v>
      </c>
      <c r="I207" s="888">
        <v>660</v>
      </c>
      <c r="J207" s="412" t="s">
        <v>84</v>
      </c>
      <c r="K207" s="336">
        <v>173</v>
      </c>
      <c r="L207" s="277">
        <v>173</v>
      </c>
      <c r="M207" s="137">
        <v>173</v>
      </c>
    </row>
    <row r="208" spans="1:17" ht="19.5" customHeight="1" x14ac:dyDescent="0.2">
      <c r="A208" s="827"/>
      <c r="B208" s="815"/>
      <c r="C208" s="75"/>
      <c r="D208" s="1136"/>
      <c r="E208" s="809"/>
      <c r="F208" s="892" t="s">
        <v>396</v>
      </c>
      <c r="G208" s="915">
        <v>15.7</v>
      </c>
      <c r="H208" s="893">
        <v>20</v>
      </c>
      <c r="I208" s="915">
        <v>26</v>
      </c>
      <c r="J208" s="407"/>
      <c r="K208" s="314"/>
      <c r="L208" s="278"/>
      <c r="M208" s="135"/>
    </row>
    <row r="209" spans="1:17" ht="30" customHeight="1" x14ac:dyDescent="0.2">
      <c r="A209" s="827"/>
      <c r="B209" s="815"/>
      <c r="C209" s="71"/>
      <c r="D209" s="472" t="s">
        <v>286</v>
      </c>
      <c r="E209" s="159"/>
      <c r="F209" s="924" t="s">
        <v>382</v>
      </c>
      <c r="G209" s="915"/>
      <c r="H209" s="893"/>
      <c r="I209" s="923"/>
      <c r="J209" s="428" t="s">
        <v>267</v>
      </c>
      <c r="K209" s="569">
        <v>10</v>
      </c>
      <c r="L209" s="570">
        <v>10</v>
      </c>
      <c r="M209" s="571"/>
    </row>
    <row r="210" spans="1:17" ht="17.25" customHeight="1" x14ac:dyDescent="0.2">
      <c r="A210" s="1087"/>
      <c r="B210" s="1088"/>
      <c r="C210" s="1089"/>
      <c r="D210" s="1137" t="s">
        <v>141</v>
      </c>
      <c r="E210" s="1023" t="s">
        <v>118</v>
      </c>
      <c r="F210" s="925" t="s">
        <v>382</v>
      </c>
      <c r="G210" s="890">
        <v>139.1</v>
      </c>
      <c r="H210" s="891">
        <v>139.1</v>
      </c>
      <c r="I210" s="914">
        <v>139.1</v>
      </c>
      <c r="J210" s="784" t="s">
        <v>56</v>
      </c>
      <c r="K210" s="286">
        <v>18</v>
      </c>
      <c r="L210" s="837">
        <v>18</v>
      </c>
      <c r="M210" s="153">
        <v>18</v>
      </c>
    </row>
    <row r="211" spans="1:17" ht="21.75" customHeight="1" x14ac:dyDescent="0.2">
      <c r="A211" s="1087"/>
      <c r="B211" s="1088"/>
      <c r="C211" s="1089"/>
      <c r="D211" s="1120"/>
      <c r="E211" s="1022" t="s">
        <v>422</v>
      </c>
      <c r="F211" s="926"/>
      <c r="G211" s="927"/>
      <c r="H211" s="928"/>
      <c r="I211" s="927"/>
      <c r="J211" s="410" t="s">
        <v>61</v>
      </c>
      <c r="K211" s="444">
        <v>7</v>
      </c>
      <c r="L211" s="207">
        <v>7</v>
      </c>
      <c r="M211" s="445">
        <v>7</v>
      </c>
    </row>
    <row r="212" spans="1:17" ht="30" customHeight="1" x14ac:dyDescent="0.2">
      <c r="A212" s="827"/>
      <c r="B212" s="815"/>
      <c r="C212" s="71"/>
      <c r="D212" s="472" t="s">
        <v>310</v>
      </c>
      <c r="E212" s="159"/>
      <c r="F212" s="892" t="s">
        <v>395</v>
      </c>
      <c r="G212" s="915"/>
      <c r="H212" s="893">
        <v>40</v>
      </c>
      <c r="I212" s="923"/>
      <c r="J212" s="428" t="s">
        <v>185</v>
      </c>
      <c r="K212" s="569"/>
      <c r="L212" s="570">
        <v>1</v>
      </c>
      <c r="M212" s="571"/>
    </row>
    <row r="213" spans="1:17" ht="39.6" customHeight="1" x14ac:dyDescent="0.2">
      <c r="A213" s="827"/>
      <c r="B213" s="815"/>
      <c r="C213" s="71"/>
      <c r="D213" s="472" t="s">
        <v>415</v>
      </c>
      <c r="E213" s="159"/>
      <c r="F213" s="892" t="s">
        <v>395</v>
      </c>
      <c r="G213" s="915"/>
      <c r="H213" s="893">
        <v>20</v>
      </c>
      <c r="I213" s="923">
        <v>20</v>
      </c>
      <c r="J213" s="428" t="s">
        <v>312</v>
      </c>
      <c r="K213" s="569"/>
      <c r="L213" s="570">
        <v>50</v>
      </c>
      <c r="M213" s="571">
        <v>100</v>
      </c>
    </row>
    <row r="214" spans="1:17" ht="30" customHeight="1" x14ac:dyDescent="0.2">
      <c r="A214" s="827"/>
      <c r="B214" s="815"/>
      <c r="C214" s="71"/>
      <c r="D214" s="472" t="s">
        <v>313</v>
      </c>
      <c r="E214" s="159"/>
      <c r="F214" s="892" t="s">
        <v>395</v>
      </c>
      <c r="G214" s="915">
        <v>20</v>
      </c>
      <c r="H214" s="893">
        <v>10</v>
      </c>
      <c r="I214" s="923">
        <v>10</v>
      </c>
      <c r="J214" s="428" t="s">
        <v>314</v>
      </c>
      <c r="K214" s="569">
        <v>14</v>
      </c>
      <c r="L214" s="570">
        <v>7</v>
      </c>
      <c r="M214" s="571">
        <v>7</v>
      </c>
    </row>
    <row r="215" spans="1:17" ht="15" customHeight="1" thickBot="1" x14ac:dyDescent="0.25">
      <c r="A215" s="21"/>
      <c r="B215" s="104"/>
      <c r="C215" s="73"/>
      <c r="D215" s="694"/>
      <c r="E215" s="181"/>
      <c r="F215" s="41" t="s">
        <v>5</v>
      </c>
      <c r="G215" s="515">
        <f>+G191+G192+G193+G194</f>
        <v>1723.9</v>
      </c>
      <c r="H215" s="45">
        <f t="shared" ref="H215:I215" si="18">+H191+H192+H193+H194</f>
        <v>1700.9</v>
      </c>
      <c r="I215" s="523">
        <f t="shared" si="18"/>
        <v>1710.9</v>
      </c>
      <c r="J215" s="429"/>
      <c r="K215" s="284"/>
      <c r="L215" s="281"/>
      <c r="M215" s="285"/>
    </row>
    <row r="216" spans="1:17" ht="13.5" customHeight="1" x14ac:dyDescent="0.2">
      <c r="A216" s="128" t="s">
        <v>4</v>
      </c>
      <c r="B216" s="120" t="s">
        <v>25</v>
      </c>
      <c r="C216" s="80" t="s">
        <v>6</v>
      </c>
      <c r="D216" s="1126" t="s">
        <v>184</v>
      </c>
      <c r="E216" s="1129"/>
      <c r="F216" s="20" t="s">
        <v>22</v>
      </c>
      <c r="G216" s="282">
        <v>20</v>
      </c>
      <c r="H216" s="283">
        <v>1537.4</v>
      </c>
      <c r="I216" s="282">
        <v>136.5</v>
      </c>
      <c r="J216" s="430"/>
      <c r="K216" s="282"/>
      <c r="L216" s="283"/>
      <c r="M216" s="155"/>
      <c r="O216" s="981">
        <f>+G227+G230+G233+G239+G248</f>
        <v>20</v>
      </c>
      <c r="P216" s="981">
        <f t="shared" ref="P216:Q216" si="19">+H227+H230+H233+H239+H248</f>
        <v>1537.4</v>
      </c>
      <c r="Q216" s="981">
        <f t="shared" si="19"/>
        <v>136.5</v>
      </c>
    </row>
    <row r="217" spans="1:17" ht="13.5" customHeight="1" x14ac:dyDescent="0.2">
      <c r="A217" s="816"/>
      <c r="B217" s="793"/>
      <c r="C217" s="792"/>
      <c r="D217" s="1127"/>
      <c r="E217" s="1130"/>
      <c r="F217" s="20" t="s">
        <v>207</v>
      </c>
      <c r="G217" s="32">
        <v>28.6</v>
      </c>
      <c r="H217" s="862">
        <v>8.3000000000000007</v>
      </c>
      <c r="I217" s="32"/>
      <c r="J217" s="860"/>
      <c r="K217" s="32"/>
      <c r="L217" s="803"/>
      <c r="M217" s="19"/>
      <c r="O217" s="981">
        <f>+G241</f>
        <v>28.6</v>
      </c>
      <c r="P217" s="981">
        <f>+H241</f>
        <v>8.3000000000000007</v>
      </c>
      <c r="Q217" s="981">
        <f>+I241</f>
        <v>0</v>
      </c>
    </row>
    <row r="218" spans="1:17" ht="13.5" customHeight="1" x14ac:dyDescent="0.2">
      <c r="A218" s="816"/>
      <c r="B218" s="793"/>
      <c r="C218" s="792"/>
      <c r="D218" s="1127"/>
      <c r="E218" s="1130"/>
      <c r="F218" s="861" t="s">
        <v>57</v>
      </c>
      <c r="G218" s="32">
        <v>846.5</v>
      </c>
      <c r="H218" s="862">
        <v>57.2</v>
      </c>
      <c r="I218" s="32">
        <v>57.2</v>
      </c>
      <c r="J218" s="860"/>
      <c r="K218" s="32"/>
      <c r="L218" s="803"/>
      <c r="M218" s="19"/>
      <c r="O218" s="981">
        <f>+G228+G232+G234+G245+G247</f>
        <v>846.5</v>
      </c>
      <c r="P218" s="981">
        <f t="shared" ref="P218:Q218" si="20">+H228+H232+H234+H245+H247</f>
        <v>57.2</v>
      </c>
      <c r="Q218" s="981">
        <f t="shared" si="20"/>
        <v>57.2</v>
      </c>
    </row>
    <row r="219" spans="1:17" ht="13.5" customHeight="1" x14ac:dyDescent="0.2">
      <c r="A219" s="816"/>
      <c r="B219" s="793"/>
      <c r="C219" s="792"/>
      <c r="D219" s="1127"/>
      <c r="E219" s="1130"/>
      <c r="F219" s="20" t="s">
        <v>50</v>
      </c>
      <c r="G219" s="32">
        <v>17.8</v>
      </c>
      <c r="H219" s="862"/>
      <c r="I219" s="32"/>
      <c r="J219" s="860"/>
      <c r="K219" s="32"/>
      <c r="L219" s="803"/>
      <c r="M219" s="19"/>
      <c r="O219" s="981">
        <f>+G222+G236+G240</f>
        <v>17.8</v>
      </c>
      <c r="P219" s="981">
        <f t="shared" ref="P219:Q219" si="21">+H222+H236+H240</f>
        <v>0</v>
      </c>
      <c r="Q219" s="981">
        <f t="shared" si="21"/>
        <v>0</v>
      </c>
    </row>
    <row r="220" spans="1:17" ht="13.5" customHeight="1" x14ac:dyDescent="0.2">
      <c r="A220" s="816"/>
      <c r="B220" s="793"/>
      <c r="C220" s="792"/>
      <c r="D220" s="1127"/>
      <c r="E220" s="1130"/>
      <c r="F220" s="20" t="s">
        <v>59</v>
      </c>
      <c r="G220" s="32">
        <v>363.6</v>
      </c>
      <c r="H220" s="862"/>
      <c r="I220" s="32"/>
      <c r="J220" s="860"/>
      <c r="K220" s="32"/>
      <c r="L220" s="803"/>
      <c r="M220" s="19"/>
      <c r="O220" s="981">
        <f>+G231</f>
        <v>363.6</v>
      </c>
      <c r="P220" s="981">
        <f t="shared" ref="P220:Q220" si="22">+H231</f>
        <v>0</v>
      </c>
      <c r="Q220" s="981">
        <f t="shared" si="22"/>
        <v>0</v>
      </c>
    </row>
    <row r="221" spans="1:17" ht="14.25" customHeight="1" x14ac:dyDescent="0.2">
      <c r="A221" s="816"/>
      <c r="B221" s="793"/>
      <c r="C221" s="792"/>
      <c r="D221" s="1128"/>
      <c r="E221" s="1131"/>
      <c r="F221" s="548" t="s">
        <v>38</v>
      </c>
      <c r="G221" s="38">
        <v>599.29999999999995</v>
      </c>
      <c r="H221" s="214">
        <v>1173.0999999999999</v>
      </c>
      <c r="I221" s="43"/>
      <c r="J221" s="785"/>
      <c r="K221" s="43"/>
      <c r="L221" s="214"/>
      <c r="M221" s="44"/>
      <c r="O221" s="981">
        <f>+G229+G237+G242</f>
        <v>599.29999999999995</v>
      </c>
      <c r="P221" s="981">
        <f t="shared" ref="P221:Q221" si="23">+H229+H237+H242</f>
        <v>1173.0999999999999</v>
      </c>
      <c r="Q221" s="981">
        <f t="shared" si="23"/>
        <v>0</v>
      </c>
    </row>
    <row r="222" spans="1:17" ht="15" customHeight="1" x14ac:dyDescent="0.2">
      <c r="A222" s="1111"/>
      <c r="B222" s="1112"/>
      <c r="C222" s="1089"/>
      <c r="D222" s="1090" t="s">
        <v>417</v>
      </c>
      <c r="E222" s="874" t="s">
        <v>197</v>
      </c>
      <c r="F222" s="885" t="s">
        <v>383</v>
      </c>
      <c r="G222" s="886">
        <v>1</v>
      </c>
      <c r="H222" s="887"/>
      <c r="I222" s="888"/>
      <c r="J222" s="1113" t="s">
        <v>416</v>
      </c>
      <c r="K222" s="211"/>
      <c r="L222" s="564"/>
      <c r="M222" s="140"/>
      <c r="O222" s="981">
        <f>SUM(O216:O221)</f>
        <v>1875.8</v>
      </c>
      <c r="P222" s="981">
        <f t="shared" ref="P222:Q222" si="24">SUM(P216:P221)</f>
        <v>2776</v>
      </c>
      <c r="Q222" s="981">
        <f t="shared" si="24"/>
        <v>193.7</v>
      </c>
    </row>
    <row r="223" spans="1:17" ht="14.25" customHeight="1" x14ac:dyDescent="0.2">
      <c r="A223" s="1111"/>
      <c r="B223" s="1112"/>
      <c r="C223" s="1089"/>
      <c r="D223" s="1092"/>
      <c r="E223" s="875" t="s">
        <v>118</v>
      </c>
      <c r="F223" s="889"/>
      <c r="G223" s="890"/>
      <c r="H223" s="891"/>
      <c r="I223" s="890"/>
      <c r="J223" s="1114"/>
      <c r="K223" s="473"/>
      <c r="L223" s="474"/>
      <c r="M223" s="475"/>
      <c r="O223" s="981">
        <f>+O222-G250</f>
        <v>0</v>
      </c>
      <c r="P223" s="981">
        <f t="shared" ref="P223:Q223" si="25">+P222-H250</f>
        <v>0</v>
      </c>
      <c r="Q223" s="981">
        <f t="shared" si="25"/>
        <v>0</v>
      </c>
    </row>
    <row r="224" spans="1:17" ht="14.25" customHeight="1" x14ac:dyDescent="0.2">
      <c r="A224" s="1111"/>
      <c r="B224" s="1112"/>
      <c r="C224" s="1089"/>
      <c r="D224" s="1128"/>
      <c r="E224" s="995" t="s">
        <v>205</v>
      </c>
      <c r="F224" s="889"/>
      <c r="G224" s="890"/>
      <c r="H224" s="891"/>
      <c r="I224" s="890"/>
      <c r="J224" s="1115" t="s">
        <v>174</v>
      </c>
      <c r="K224" s="200"/>
      <c r="L224" s="209"/>
      <c r="M224" s="141"/>
    </row>
    <row r="225" spans="1:17" ht="17.25" customHeight="1" x14ac:dyDescent="0.2">
      <c r="A225" s="1111"/>
      <c r="B225" s="1112"/>
      <c r="C225" s="1089"/>
      <c r="D225" s="1136"/>
      <c r="E225" s="210"/>
      <c r="F225" s="892"/>
      <c r="G225" s="893"/>
      <c r="H225" s="891"/>
      <c r="I225" s="890"/>
      <c r="J225" s="1040"/>
      <c r="K225" s="200"/>
      <c r="L225" s="209"/>
      <c r="M225" s="545"/>
      <c r="O225" s="981">
        <f>+G216+G217+G218+G219+G220+G221</f>
        <v>1875.8</v>
      </c>
      <c r="P225" s="981">
        <f t="shared" ref="P225:Q225" si="26">+H216+H217+H218+H219+H220+H221</f>
        <v>2776</v>
      </c>
      <c r="Q225" s="981">
        <f t="shared" si="26"/>
        <v>193.7</v>
      </c>
    </row>
    <row r="226" spans="1:17" ht="16.5" customHeight="1" x14ac:dyDescent="0.2">
      <c r="A226" s="816"/>
      <c r="B226" s="793"/>
      <c r="C226" s="792"/>
      <c r="D226" s="839" t="s">
        <v>338</v>
      </c>
      <c r="E226" s="435" t="s">
        <v>197</v>
      </c>
      <c r="F226" s="885"/>
      <c r="G226" s="890"/>
      <c r="H226" s="887"/>
      <c r="I226" s="894"/>
      <c r="J226" s="522"/>
      <c r="K226" s="581"/>
      <c r="L226" s="581"/>
      <c r="M226" s="583"/>
    </row>
    <row r="227" spans="1:17" ht="16.5" customHeight="1" x14ac:dyDescent="0.2">
      <c r="A227" s="816"/>
      <c r="B227" s="793"/>
      <c r="C227" s="792"/>
      <c r="D227" s="1116" t="s">
        <v>339</v>
      </c>
      <c r="E227" s="436"/>
      <c r="F227" s="889" t="s">
        <v>382</v>
      </c>
      <c r="G227" s="895">
        <f>269.5-267.8</f>
        <v>1.7</v>
      </c>
      <c r="H227" s="891">
        <f>115.5+154</f>
        <v>269.5</v>
      </c>
      <c r="I227" s="896"/>
      <c r="J227" s="1118" t="s">
        <v>290</v>
      </c>
      <c r="K227" s="838">
        <v>30</v>
      </c>
      <c r="L227" s="701">
        <v>100</v>
      </c>
      <c r="M227" s="584"/>
    </row>
    <row r="228" spans="1:17" ht="16.5" customHeight="1" x14ac:dyDescent="0.2">
      <c r="A228" s="816"/>
      <c r="B228" s="793"/>
      <c r="C228" s="792"/>
      <c r="D228" s="1116"/>
      <c r="E228" s="436"/>
      <c r="F228" s="897" t="s">
        <v>395</v>
      </c>
      <c r="G228" s="891">
        <v>113.8</v>
      </c>
      <c r="H228" s="891"/>
      <c r="I228" s="896"/>
      <c r="J228" s="1118"/>
      <c r="K228" s="700"/>
      <c r="L228" s="701"/>
      <c r="M228" s="584"/>
    </row>
    <row r="229" spans="1:17" ht="16.5" customHeight="1" x14ac:dyDescent="0.2">
      <c r="A229" s="816"/>
      <c r="B229" s="793"/>
      <c r="C229" s="792"/>
      <c r="D229" s="1117"/>
      <c r="E229" s="436"/>
      <c r="F229" s="898" t="s">
        <v>391</v>
      </c>
      <c r="G229" s="899">
        <f>1130.5-646</f>
        <v>484.5</v>
      </c>
      <c r="H229" s="899">
        <f>484.5+646</f>
        <v>1130.5</v>
      </c>
      <c r="I229" s="900"/>
      <c r="J229" s="413"/>
      <c r="K229" s="582"/>
      <c r="L229" s="582"/>
      <c r="M229" s="585"/>
    </row>
    <row r="230" spans="1:17" ht="19.149999999999999" customHeight="1" x14ac:dyDescent="0.2">
      <c r="A230" s="816"/>
      <c r="B230" s="793"/>
      <c r="C230" s="792"/>
      <c r="D230" s="1108" t="s">
        <v>341</v>
      </c>
      <c r="E230" s="436"/>
      <c r="F230" s="901" t="s">
        <v>382</v>
      </c>
      <c r="G230" s="902"/>
      <c r="H230" s="903">
        <v>133.1</v>
      </c>
      <c r="I230" s="904">
        <v>133.1</v>
      </c>
      <c r="J230" s="562" t="s">
        <v>342</v>
      </c>
      <c r="K230" s="588">
        <v>100</v>
      </c>
      <c r="L230" s="209"/>
      <c r="M230" s="589"/>
    </row>
    <row r="231" spans="1:17" ht="19.149999999999999" customHeight="1" x14ac:dyDescent="0.2">
      <c r="A231" s="816"/>
      <c r="B231" s="793"/>
      <c r="C231" s="792"/>
      <c r="D231" s="1109"/>
      <c r="E231" s="436"/>
      <c r="F231" s="889" t="s">
        <v>396</v>
      </c>
      <c r="G231" s="905">
        <v>363.6</v>
      </c>
      <c r="H231" s="906"/>
      <c r="I231" s="907"/>
      <c r="J231" s="408" t="s">
        <v>343</v>
      </c>
      <c r="K231" s="275">
        <v>11</v>
      </c>
      <c r="L231" s="275">
        <v>12</v>
      </c>
      <c r="M231" s="476">
        <v>12</v>
      </c>
    </row>
    <row r="232" spans="1:17" ht="19.149999999999999" customHeight="1" x14ac:dyDescent="0.2">
      <c r="A232" s="816"/>
      <c r="B232" s="793"/>
      <c r="C232" s="792"/>
      <c r="D232" s="1110"/>
      <c r="E232" s="436"/>
      <c r="F232" s="908" t="s">
        <v>395</v>
      </c>
      <c r="G232" s="909">
        <v>179.5</v>
      </c>
      <c r="H232" s="910"/>
      <c r="I232" s="911"/>
      <c r="J232" s="408"/>
      <c r="K232" s="209"/>
      <c r="L232" s="209"/>
      <c r="M232" s="545"/>
    </row>
    <row r="233" spans="1:17" ht="41.65" customHeight="1" x14ac:dyDescent="0.2">
      <c r="A233" s="816"/>
      <c r="B233" s="793"/>
      <c r="C233" s="792"/>
      <c r="D233" s="575" t="s">
        <v>418</v>
      </c>
      <c r="E233" s="988"/>
      <c r="F233" s="889" t="s">
        <v>382</v>
      </c>
      <c r="G233" s="890">
        <f>694.8-320-320-39.9</f>
        <v>14.9</v>
      </c>
      <c r="H233" s="887">
        <v>1130</v>
      </c>
      <c r="I233" s="894"/>
      <c r="J233" s="783" t="s">
        <v>290</v>
      </c>
      <c r="K233" s="564">
        <v>30</v>
      </c>
      <c r="L233" s="564">
        <v>100</v>
      </c>
      <c r="M233" s="584"/>
    </row>
    <row r="234" spans="1:17" ht="21" customHeight="1" x14ac:dyDescent="0.2">
      <c r="A234" s="816"/>
      <c r="B234" s="793"/>
      <c r="C234" s="792"/>
      <c r="D234" s="719"/>
      <c r="E234" s="436"/>
      <c r="F234" s="889" t="s">
        <v>395</v>
      </c>
      <c r="G234" s="890">
        <v>455.1</v>
      </c>
      <c r="H234" s="891"/>
      <c r="I234" s="896"/>
      <c r="J234" s="408"/>
      <c r="K234" s="209"/>
      <c r="L234" s="209"/>
      <c r="M234" s="584"/>
    </row>
    <row r="235" spans="1:17" ht="21" customHeight="1" x14ac:dyDescent="0.2">
      <c r="A235" s="816"/>
      <c r="B235" s="793"/>
      <c r="C235" s="792"/>
      <c r="D235" s="550"/>
      <c r="E235" s="546"/>
      <c r="F235" s="892"/>
      <c r="G235" s="893"/>
      <c r="H235" s="893"/>
      <c r="I235" s="912"/>
      <c r="J235" s="408"/>
      <c r="K235" s="741"/>
      <c r="L235" s="741"/>
      <c r="M235" s="742"/>
    </row>
    <row r="236" spans="1:17" ht="23.25" customHeight="1" x14ac:dyDescent="0.2">
      <c r="A236" s="1111"/>
      <c r="B236" s="1112"/>
      <c r="C236" s="1089"/>
      <c r="D236" s="1092" t="s">
        <v>102</v>
      </c>
      <c r="E236" s="874" t="s">
        <v>198</v>
      </c>
      <c r="F236" s="889" t="s">
        <v>383</v>
      </c>
      <c r="G236" s="895">
        <v>11.8</v>
      </c>
      <c r="H236" s="891"/>
      <c r="I236" s="890"/>
      <c r="J236" s="840" t="s">
        <v>335</v>
      </c>
      <c r="K236" s="527">
        <v>1</v>
      </c>
      <c r="L236" s="564"/>
      <c r="M236" s="589"/>
    </row>
    <row r="237" spans="1:17" ht="18" customHeight="1" x14ac:dyDescent="0.2">
      <c r="A237" s="1111"/>
      <c r="B237" s="1112"/>
      <c r="C237" s="1089"/>
      <c r="D237" s="1092"/>
      <c r="E237" s="1004" t="s">
        <v>153</v>
      </c>
      <c r="F237" s="889" t="s">
        <v>391</v>
      </c>
      <c r="G237" s="890">
        <f>61.7+16.6</f>
        <v>78.3</v>
      </c>
      <c r="H237" s="891"/>
      <c r="I237" s="896"/>
      <c r="J237" s="802"/>
      <c r="K237" s="493"/>
      <c r="L237" s="209"/>
      <c r="M237" s="141"/>
    </row>
    <row r="238" spans="1:17" ht="19.5" customHeight="1" x14ac:dyDescent="0.2">
      <c r="A238" s="1111"/>
      <c r="B238" s="1112"/>
      <c r="C238" s="1089"/>
      <c r="D238" s="1091"/>
      <c r="E238" s="1005" t="s">
        <v>205</v>
      </c>
      <c r="F238" s="889"/>
      <c r="G238" s="890"/>
      <c r="H238" s="891"/>
      <c r="I238" s="890"/>
      <c r="J238" s="399"/>
      <c r="K238" s="197"/>
      <c r="L238" s="207"/>
      <c r="M238" s="545"/>
    </row>
    <row r="239" spans="1:17" ht="14.25" customHeight="1" x14ac:dyDescent="0.2">
      <c r="A239" s="1087"/>
      <c r="B239" s="1088"/>
      <c r="C239" s="1089"/>
      <c r="D239" s="1090" t="s">
        <v>149</v>
      </c>
      <c r="E239" s="1093" t="s">
        <v>401</v>
      </c>
      <c r="F239" s="885" t="s">
        <v>382</v>
      </c>
      <c r="G239" s="888"/>
      <c r="H239" s="887">
        <v>1.4</v>
      </c>
      <c r="I239" s="913"/>
      <c r="J239" s="783" t="s">
        <v>316</v>
      </c>
      <c r="K239" s="319"/>
      <c r="L239" s="190" t="s">
        <v>46</v>
      </c>
      <c r="M239" s="147"/>
    </row>
    <row r="240" spans="1:17" ht="14.25" customHeight="1" x14ac:dyDescent="0.2">
      <c r="A240" s="1087"/>
      <c r="B240" s="1088"/>
      <c r="C240" s="1089"/>
      <c r="D240" s="1092"/>
      <c r="E240" s="1094"/>
      <c r="F240" s="889" t="s">
        <v>383</v>
      </c>
      <c r="G240" s="890">
        <f>6.1-1.1</f>
        <v>5</v>
      </c>
      <c r="H240" s="891"/>
      <c r="I240" s="914"/>
      <c r="J240" s="408"/>
      <c r="K240" s="810"/>
      <c r="L240" s="193"/>
      <c r="M240" s="195"/>
    </row>
    <row r="241" spans="1:18" ht="19.5" customHeight="1" x14ac:dyDescent="0.2">
      <c r="A241" s="1087"/>
      <c r="B241" s="1088"/>
      <c r="C241" s="1089"/>
      <c r="D241" s="1092"/>
      <c r="E241" s="1095"/>
      <c r="F241" s="892" t="s">
        <v>397</v>
      </c>
      <c r="G241" s="915">
        <f>34.2-5.6</f>
        <v>28.6</v>
      </c>
      <c r="H241" s="893">
        <v>8.3000000000000007</v>
      </c>
      <c r="I241" s="916"/>
      <c r="J241" s="399"/>
      <c r="K241" s="387"/>
      <c r="L241" s="280"/>
      <c r="M241" s="273"/>
    </row>
    <row r="242" spans="1:18" ht="14.25" customHeight="1" x14ac:dyDescent="0.2">
      <c r="A242" s="1087"/>
      <c r="B242" s="1088"/>
      <c r="C242" s="1089"/>
      <c r="D242" s="1090" t="s">
        <v>287</v>
      </c>
      <c r="E242" s="1093" t="s">
        <v>401</v>
      </c>
      <c r="F242" s="889" t="s">
        <v>391</v>
      </c>
      <c r="G242" s="890">
        <v>36.5</v>
      </c>
      <c r="H242" s="891">
        <v>42.6</v>
      </c>
      <c r="I242" s="890"/>
      <c r="J242" s="408" t="s">
        <v>152</v>
      </c>
      <c r="K242" s="286"/>
      <c r="L242" s="279">
        <v>1</v>
      </c>
      <c r="M242" s="153"/>
    </row>
    <row r="243" spans="1:18" ht="13.5" customHeight="1" x14ac:dyDescent="0.2">
      <c r="A243" s="1087"/>
      <c r="B243" s="1088"/>
      <c r="C243" s="1089"/>
      <c r="D243" s="1092"/>
      <c r="E243" s="1094"/>
      <c r="F243" s="889"/>
      <c r="G243" s="890"/>
      <c r="H243" s="891"/>
      <c r="I243" s="890"/>
      <c r="J243" s="408"/>
      <c r="K243" s="200"/>
      <c r="L243" s="209"/>
      <c r="M243" s="141"/>
    </row>
    <row r="244" spans="1:18" ht="14.25" customHeight="1" x14ac:dyDescent="0.2">
      <c r="A244" s="1087"/>
      <c r="B244" s="1088"/>
      <c r="C244" s="1089"/>
      <c r="D244" s="1091"/>
      <c r="E244" s="1095"/>
      <c r="F244" s="892"/>
      <c r="G244" s="915"/>
      <c r="H244" s="893"/>
      <c r="I244" s="915"/>
      <c r="J244" s="399"/>
      <c r="K244" s="197"/>
      <c r="L244" s="207"/>
      <c r="M244" s="142"/>
    </row>
    <row r="245" spans="1:18" ht="24" customHeight="1" x14ac:dyDescent="0.2">
      <c r="A245" s="1087"/>
      <c r="B245" s="1088"/>
      <c r="C245" s="1089"/>
      <c r="D245" s="1090" t="s">
        <v>113</v>
      </c>
      <c r="E245" s="868" t="s">
        <v>205</v>
      </c>
      <c r="F245" s="885" t="s">
        <v>395</v>
      </c>
      <c r="G245" s="888">
        <v>57.2</v>
      </c>
      <c r="H245" s="887">
        <v>57.2</v>
      </c>
      <c r="I245" s="888">
        <v>57.2</v>
      </c>
      <c r="J245" s="417" t="s">
        <v>116</v>
      </c>
      <c r="K245" s="312">
        <v>16</v>
      </c>
      <c r="L245" s="208">
        <v>16</v>
      </c>
      <c r="M245" s="143">
        <v>16</v>
      </c>
    </row>
    <row r="246" spans="1:18" ht="29.65" customHeight="1" x14ac:dyDescent="0.2">
      <c r="A246" s="1087"/>
      <c r="B246" s="1088"/>
      <c r="C246" s="1089"/>
      <c r="D246" s="1092"/>
      <c r="E246" s="995" t="s">
        <v>153</v>
      </c>
      <c r="F246" s="889"/>
      <c r="G246" s="890"/>
      <c r="H246" s="891"/>
      <c r="I246" s="890"/>
      <c r="J246" s="408" t="s">
        <v>232</v>
      </c>
      <c r="K246" s="200">
        <v>5</v>
      </c>
      <c r="L246" s="209">
        <v>5</v>
      </c>
      <c r="M246" s="141">
        <v>5</v>
      </c>
    </row>
    <row r="247" spans="1:18" ht="17.649999999999999" customHeight="1" x14ac:dyDescent="0.2">
      <c r="A247" s="1087"/>
      <c r="B247" s="1088"/>
      <c r="C247" s="1089"/>
      <c r="D247" s="1091"/>
      <c r="E247" s="1022" t="s">
        <v>422</v>
      </c>
      <c r="F247" s="892" t="s">
        <v>395</v>
      </c>
      <c r="G247" s="915">
        <v>40.9</v>
      </c>
      <c r="H247" s="893"/>
      <c r="I247" s="915"/>
      <c r="J247" s="603" t="s">
        <v>315</v>
      </c>
      <c r="K247" s="203">
        <v>8</v>
      </c>
      <c r="L247" s="605"/>
      <c r="M247" s="445"/>
    </row>
    <row r="248" spans="1:18" ht="15.75" customHeight="1" x14ac:dyDescent="0.2">
      <c r="A248" s="1087"/>
      <c r="B248" s="1088"/>
      <c r="C248" s="1089"/>
      <c r="D248" s="1090" t="s">
        <v>245</v>
      </c>
      <c r="E248" s="868" t="s">
        <v>205</v>
      </c>
      <c r="F248" s="885" t="s">
        <v>382</v>
      </c>
      <c r="G248" s="888">
        <v>3.4</v>
      </c>
      <c r="H248" s="887">
        <v>3.4</v>
      </c>
      <c r="I248" s="888">
        <v>3.4</v>
      </c>
      <c r="J248" s="1070" t="s">
        <v>246</v>
      </c>
      <c r="K248" s="211">
        <v>3</v>
      </c>
      <c r="L248" s="564">
        <v>3</v>
      </c>
      <c r="M248" s="140">
        <v>3</v>
      </c>
    </row>
    <row r="249" spans="1:18" ht="13.5" customHeight="1" x14ac:dyDescent="0.2">
      <c r="A249" s="1087"/>
      <c r="B249" s="1088"/>
      <c r="C249" s="1089"/>
      <c r="D249" s="1091"/>
      <c r="E249" s="1006" t="s">
        <v>153</v>
      </c>
      <c r="F249" s="892"/>
      <c r="G249" s="915"/>
      <c r="H249" s="893"/>
      <c r="I249" s="915"/>
      <c r="J249" s="1071"/>
      <c r="K249" s="197"/>
      <c r="L249" s="207"/>
      <c r="M249" s="142"/>
    </row>
    <row r="250" spans="1:18" ht="14.25" customHeight="1" thickBot="1" x14ac:dyDescent="0.25">
      <c r="A250" s="21"/>
      <c r="B250" s="104"/>
      <c r="C250" s="73"/>
      <c r="D250" s="694"/>
      <c r="E250" s="181"/>
      <c r="F250" s="41" t="s">
        <v>5</v>
      </c>
      <c r="G250" s="515">
        <f>+G216+G217+G218+G219+G220+G221</f>
        <v>1875.8</v>
      </c>
      <c r="H250" s="337">
        <f t="shared" ref="H250:I250" si="27">+H216+H217+H218+H219+H220+H221</f>
        <v>2776</v>
      </c>
      <c r="I250" s="45">
        <f t="shared" si="27"/>
        <v>193.7</v>
      </c>
      <c r="J250" s="74"/>
      <c r="K250" s="281"/>
      <c r="L250" s="281"/>
      <c r="M250" s="102"/>
    </row>
    <row r="251" spans="1:18" ht="14.25" customHeight="1" thickBot="1" x14ac:dyDescent="0.25">
      <c r="A251" s="30" t="s">
        <v>4</v>
      </c>
      <c r="B251" s="25" t="s">
        <v>25</v>
      </c>
      <c r="C251" s="1072" t="s">
        <v>7</v>
      </c>
      <c r="D251" s="1072"/>
      <c r="E251" s="1072"/>
      <c r="F251" s="1073"/>
      <c r="G251" s="382">
        <f>G250+G215</f>
        <v>3599.7</v>
      </c>
      <c r="H251" s="104">
        <f t="shared" ref="H251:I251" si="28">H250+H215</f>
        <v>4476.8999999999996</v>
      </c>
      <c r="I251" s="258">
        <f t="shared" si="28"/>
        <v>1904.6</v>
      </c>
      <c r="J251" s="1074"/>
      <c r="K251" s="1075"/>
      <c r="L251" s="1075"/>
      <c r="M251" s="1076"/>
    </row>
    <row r="252" spans="1:18" ht="14.25" customHeight="1" thickBot="1" x14ac:dyDescent="0.25">
      <c r="A252" s="30" t="s">
        <v>4</v>
      </c>
      <c r="B252" s="1077" t="s">
        <v>8</v>
      </c>
      <c r="C252" s="1078"/>
      <c r="D252" s="1078"/>
      <c r="E252" s="1078"/>
      <c r="F252" s="1079"/>
      <c r="G252" s="383">
        <f>G251+G189+G144</f>
        <v>36060</v>
      </c>
      <c r="H252" s="265">
        <f>H251+H189+H144</f>
        <v>46417.2</v>
      </c>
      <c r="I252" s="259">
        <f>I251+I189+I144</f>
        <v>34268.400000000001</v>
      </c>
      <c r="J252" s="1080"/>
      <c r="K252" s="1080"/>
      <c r="L252" s="1080"/>
      <c r="M252" s="1081"/>
    </row>
    <row r="253" spans="1:18" ht="15" customHeight="1" thickBot="1" x14ac:dyDescent="0.25">
      <c r="A253" s="33" t="s">
        <v>31</v>
      </c>
      <c r="B253" s="1082" t="s">
        <v>48</v>
      </c>
      <c r="C253" s="1083"/>
      <c r="D253" s="1083"/>
      <c r="E253" s="1083"/>
      <c r="F253" s="1084"/>
      <c r="G253" s="384">
        <f>SUM(G252)</f>
        <v>36060</v>
      </c>
      <c r="H253" s="266">
        <f t="shared" ref="H253:I253" si="29">SUM(H252)</f>
        <v>46417.2</v>
      </c>
      <c r="I253" s="260">
        <f t="shared" si="29"/>
        <v>34268.400000000001</v>
      </c>
      <c r="J253" s="1085"/>
      <c r="K253" s="1085"/>
      <c r="L253" s="1085"/>
      <c r="M253" s="1086"/>
    </row>
    <row r="254" spans="1:18" ht="14.25" customHeight="1" x14ac:dyDescent="0.2">
      <c r="A254" s="1068"/>
      <c r="B254" s="1068"/>
      <c r="C254" s="1068"/>
      <c r="D254" s="1068"/>
      <c r="E254" s="1068"/>
      <c r="F254" s="608"/>
      <c r="G254" s="608"/>
      <c r="H254" s="608"/>
      <c r="I254" s="608"/>
      <c r="J254" s="34"/>
      <c r="K254" s="34"/>
      <c r="L254" s="34"/>
      <c r="M254" s="34"/>
    </row>
    <row r="255" spans="1:18" ht="14.25" customHeight="1" x14ac:dyDescent="0.2">
      <c r="A255" s="478"/>
      <c r="B255" s="478"/>
      <c r="C255" s="478"/>
      <c r="D255" s="478"/>
      <c r="E255" s="478"/>
      <c r="F255" s="478"/>
      <c r="G255" s="34"/>
      <c r="H255" s="34"/>
      <c r="I255" s="34"/>
      <c r="J255" s="34"/>
      <c r="K255" s="34"/>
      <c r="L255" s="34"/>
      <c r="M255" s="34"/>
    </row>
    <row r="256" spans="1:18" s="5" customFormat="1" ht="15" customHeight="1" thickBot="1" x14ac:dyDescent="0.25">
      <c r="A256" s="1069" t="s">
        <v>11</v>
      </c>
      <c r="B256" s="1069"/>
      <c r="C256" s="1069"/>
      <c r="D256" s="1069"/>
      <c r="E256" s="1069"/>
      <c r="F256" s="1069"/>
      <c r="G256" s="1069"/>
      <c r="H256" s="1069"/>
      <c r="I256" s="1069"/>
      <c r="J256" s="34"/>
      <c r="K256" s="34"/>
      <c r="L256" s="34"/>
      <c r="M256" s="34"/>
      <c r="N256" s="1"/>
      <c r="O256" s="918"/>
      <c r="P256" s="918"/>
      <c r="Q256" s="918"/>
      <c r="R256" s="983"/>
    </row>
    <row r="257" spans="1:13" ht="45" customHeight="1" thickBot="1" x14ac:dyDescent="0.25">
      <c r="A257" s="1096" t="s">
        <v>9</v>
      </c>
      <c r="B257" s="1097"/>
      <c r="C257" s="1097"/>
      <c r="D257" s="1097"/>
      <c r="E257" s="1097"/>
      <c r="F257" s="1098"/>
      <c r="G257" s="477" t="s">
        <v>381</v>
      </c>
      <c r="H257" s="477" t="s">
        <v>270</v>
      </c>
      <c r="I257" s="477" t="s">
        <v>271</v>
      </c>
      <c r="J257" s="10"/>
      <c r="K257" s="10"/>
      <c r="L257" s="10"/>
      <c r="M257" s="10"/>
    </row>
    <row r="258" spans="1:13" ht="14.25" customHeight="1" x14ac:dyDescent="0.2">
      <c r="A258" s="1099" t="s">
        <v>12</v>
      </c>
      <c r="B258" s="1100"/>
      <c r="C258" s="1100"/>
      <c r="D258" s="1100"/>
      <c r="E258" s="1100"/>
      <c r="F258" s="1101"/>
      <c r="G258" s="94">
        <f>G259+G271+G272+G273+G269+G270</f>
        <v>20722.5</v>
      </c>
      <c r="H258" s="94">
        <f t="shared" ref="H258:I258" si="30">H259+H271+H272+H273+H269+H270</f>
        <v>27252.5</v>
      </c>
      <c r="I258" s="94">
        <f t="shared" si="30"/>
        <v>18939.599999999999</v>
      </c>
      <c r="J258" s="10"/>
      <c r="K258" s="10"/>
      <c r="L258" s="10"/>
      <c r="M258" s="10"/>
    </row>
    <row r="259" spans="1:13" ht="16.5" customHeight="1" x14ac:dyDescent="0.2">
      <c r="A259" s="1102" t="s">
        <v>62</v>
      </c>
      <c r="B259" s="1103"/>
      <c r="C259" s="1103"/>
      <c r="D259" s="1103"/>
      <c r="E259" s="1103"/>
      <c r="F259" s="1104"/>
      <c r="G259" s="93">
        <f t="shared" ref="G259:I259" si="31">SUM(G260:G268)</f>
        <v>19159.400000000001</v>
      </c>
      <c r="H259" s="93">
        <f t="shared" si="31"/>
        <v>27232.5</v>
      </c>
      <c r="I259" s="267">
        <f t="shared" si="31"/>
        <v>18913.599999999999</v>
      </c>
      <c r="J259" s="10"/>
      <c r="K259" s="10"/>
      <c r="L259" s="10"/>
      <c r="M259" s="10"/>
    </row>
    <row r="260" spans="1:13" ht="14.25" customHeight="1" x14ac:dyDescent="0.2">
      <c r="A260" s="1105" t="s">
        <v>17</v>
      </c>
      <c r="B260" s="1106"/>
      <c r="C260" s="1106"/>
      <c r="D260" s="1106"/>
      <c r="E260" s="1106"/>
      <c r="F260" s="1107"/>
      <c r="G260" s="124">
        <f>SUMIF(F15:F253,"SB",G15:G253)</f>
        <v>9657.9</v>
      </c>
      <c r="H260" s="124">
        <f>SUMIF(F15:F253,"SB",H15:H253)</f>
        <v>11173.6</v>
      </c>
      <c r="I260" s="44">
        <f>SUMIF(F15:F253,"SB",I15:I253)</f>
        <v>10076.700000000001</v>
      </c>
      <c r="J260" s="16"/>
      <c r="K260" s="10"/>
      <c r="L260" s="10"/>
      <c r="M260" s="10"/>
    </row>
    <row r="261" spans="1:13" ht="14.25" customHeight="1" x14ac:dyDescent="0.2">
      <c r="A261" s="1059" t="s">
        <v>364</v>
      </c>
      <c r="B261" s="1060"/>
      <c r="C261" s="1060"/>
      <c r="D261" s="1060"/>
      <c r="E261" s="1060"/>
      <c r="F261" s="1061"/>
      <c r="G261" s="124">
        <f>SUMIF(F15:F253,"SB(P)",G15:G253)</f>
        <v>358</v>
      </c>
      <c r="H261" s="124">
        <f>SUMIF(F15:F253,"SB(P)",H15:H253)</f>
        <v>0</v>
      </c>
      <c r="I261" s="44">
        <f>SUMIF(F15:F253,"SB(P)",I15:I253)</f>
        <v>0</v>
      </c>
      <c r="J261" s="16"/>
      <c r="K261" s="10"/>
      <c r="L261" s="10"/>
      <c r="M261" s="10"/>
    </row>
    <row r="262" spans="1:13" ht="27.75" customHeight="1" x14ac:dyDescent="0.2">
      <c r="A262" s="1059" t="s">
        <v>368</v>
      </c>
      <c r="B262" s="1060"/>
      <c r="C262" s="1060"/>
      <c r="D262" s="1060"/>
      <c r="E262" s="1060"/>
      <c r="F262" s="1061"/>
      <c r="G262" s="124">
        <f>SUMIF(F15:F253,"SB(K)",G15:G253)</f>
        <v>414.1</v>
      </c>
      <c r="H262" s="124">
        <f>SUMIF(F15:F253,"SB(K)",H15:H253)</f>
        <v>0</v>
      </c>
      <c r="I262" s="44">
        <f>SUMIF(F15:F253,"SB(K)",I15:I253)</f>
        <v>0</v>
      </c>
      <c r="J262" s="16"/>
      <c r="K262" s="10"/>
      <c r="L262" s="10"/>
      <c r="M262" s="10"/>
    </row>
    <row r="263" spans="1:13" ht="14.25" customHeight="1" x14ac:dyDescent="0.2">
      <c r="A263" s="1053" t="s">
        <v>58</v>
      </c>
      <c r="B263" s="1054"/>
      <c r="C263" s="1054"/>
      <c r="D263" s="1054"/>
      <c r="E263" s="1054"/>
      <c r="F263" s="1055"/>
      <c r="G263" s="124">
        <f>SUMIF(F15:F253,"SB(VR)",G15:G253)</f>
        <v>1950</v>
      </c>
      <c r="H263" s="124">
        <f>SUMIF(F15:F253,"SB(VR)",H15:H253)</f>
        <v>2768.3</v>
      </c>
      <c r="I263" s="44">
        <f>SUMIF(F15:F253,"SB(VR)",I15:I253)</f>
        <v>2452.3000000000002</v>
      </c>
      <c r="J263" s="10"/>
      <c r="K263" s="10"/>
      <c r="L263" s="10"/>
      <c r="M263" s="10"/>
    </row>
    <row r="264" spans="1:13" ht="14.25" customHeight="1" x14ac:dyDescent="0.2">
      <c r="A264" s="1059" t="s">
        <v>366</v>
      </c>
      <c r="B264" s="1060"/>
      <c r="C264" s="1060"/>
      <c r="D264" s="1060"/>
      <c r="E264" s="1060"/>
      <c r="F264" s="1061"/>
      <c r="G264" s="124">
        <f>SUMIF(F15:F253,"SB(SPI)",G15:G253)</f>
        <v>150</v>
      </c>
      <c r="H264" s="124">
        <f>SUMIF(F15:F253,"SB(SPI)",H15:H253)</f>
        <v>0</v>
      </c>
      <c r="I264" s="44">
        <f>SUMIF(F15:F253,"SB(SPI)",I15:I253)</f>
        <v>0</v>
      </c>
      <c r="J264" s="10"/>
      <c r="K264" s="10"/>
      <c r="L264" s="10"/>
      <c r="M264" s="10"/>
    </row>
    <row r="265" spans="1:13" ht="27" customHeight="1" x14ac:dyDescent="0.2">
      <c r="A265" s="1047" t="s">
        <v>419</v>
      </c>
      <c r="B265" s="1048"/>
      <c r="C265" s="1048"/>
      <c r="D265" s="1048"/>
      <c r="E265" s="1048"/>
      <c r="F265" s="1049"/>
      <c r="G265" s="17">
        <f>SUMIF(F15:F253,"SB(ES)",G15:G253)</f>
        <v>33.799999999999997</v>
      </c>
      <c r="H265" s="17">
        <f>SUMIF(F15:F253,"SB(ES)",H15:H253)</f>
        <v>0</v>
      </c>
      <c r="I265" s="268">
        <f>SUMIF(F15:F253,"SB(ES)",I15:I253)</f>
        <v>0</v>
      </c>
      <c r="J265" s="10"/>
      <c r="K265" s="10"/>
      <c r="L265" s="10"/>
      <c r="M265" s="10"/>
    </row>
    <row r="266" spans="1:13" ht="14.25" customHeight="1" x14ac:dyDescent="0.2">
      <c r="A266" s="1047" t="s">
        <v>122</v>
      </c>
      <c r="B266" s="1048"/>
      <c r="C266" s="1048"/>
      <c r="D266" s="1048"/>
      <c r="E266" s="1048"/>
      <c r="F266" s="1049"/>
      <c r="G266" s="17">
        <f>SUMIF(F15:F253,"SB(VB)",G15:G253)</f>
        <v>0</v>
      </c>
      <c r="H266" s="17">
        <f>SUMIF(F15:F253,"SB(VB)",H15:H253)</f>
        <v>8000</v>
      </c>
      <c r="I266" s="268">
        <f>SUMIF(F15:F253,"SB(VB)",I15:I253)</f>
        <v>0</v>
      </c>
      <c r="J266" s="10"/>
      <c r="K266" s="10"/>
      <c r="L266" s="10"/>
      <c r="M266" s="10"/>
    </row>
    <row r="267" spans="1:13" ht="26.25" customHeight="1" x14ac:dyDescent="0.2">
      <c r="A267" s="1059" t="s">
        <v>142</v>
      </c>
      <c r="B267" s="1060"/>
      <c r="C267" s="1060"/>
      <c r="D267" s="1060"/>
      <c r="E267" s="1060"/>
      <c r="F267" s="1061"/>
      <c r="G267" s="17">
        <f>SUMIF(F15:F253,"SB(KPP)",G15:G253)</f>
        <v>6567</v>
      </c>
      <c r="H267" s="17">
        <f>SUMIF(F15:F253,"SB(KPP)",H15:H253)</f>
        <v>5282.3</v>
      </c>
      <c r="I267" s="268">
        <f>SUMIF(F15:F253,"SB(KPP)",I15:I253)</f>
        <v>6384.6</v>
      </c>
      <c r="J267" s="10"/>
      <c r="K267" s="10"/>
      <c r="L267" s="10"/>
      <c r="M267" s="10"/>
    </row>
    <row r="268" spans="1:13" ht="27" customHeight="1" x14ac:dyDescent="0.2">
      <c r="A268" s="1059" t="s">
        <v>208</v>
      </c>
      <c r="B268" s="1060"/>
      <c r="C268" s="1060"/>
      <c r="D268" s="1060"/>
      <c r="E268" s="1060"/>
      <c r="F268" s="1061"/>
      <c r="G268" s="17">
        <f>SUMIF(F15:F253,"SB(ESA)",G15:G253)</f>
        <v>28.6</v>
      </c>
      <c r="H268" s="17">
        <f>SUMIF(F15:F253,"SB(ESA)",H15:H253)</f>
        <v>8.3000000000000007</v>
      </c>
      <c r="I268" s="268">
        <f>SUMIF(F15:F253,"SB(ESA)",I15:I253)</f>
        <v>0</v>
      </c>
      <c r="J268" s="10"/>
      <c r="K268" s="10"/>
      <c r="L268" s="10"/>
      <c r="M268" s="10"/>
    </row>
    <row r="269" spans="1:13" ht="15.75" customHeight="1" x14ac:dyDescent="0.2">
      <c r="A269" s="1062" t="s">
        <v>143</v>
      </c>
      <c r="B269" s="1063"/>
      <c r="C269" s="1063"/>
      <c r="D269" s="1063"/>
      <c r="E269" s="1063"/>
      <c r="F269" s="1064"/>
      <c r="G269" s="57">
        <f>SUMIF(F15:F253,"KPP",G15:G253)</f>
        <v>0</v>
      </c>
      <c r="H269" s="57">
        <f>SUMIF(F15:F253,"KPP",H15:H253)</f>
        <v>0</v>
      </c>
      <c r="I269" s="269">
        <f>SUMIF(F15:F253,"KPP",I15:I253)</f>
        <v>0</v>
      </c>
      <c r="J269" s="10"/>
      <c r="K269" s="10"/>
      <c r="L269" s="10"/>
      <c r="M269" s="10"/>
    </row>
    <row r="270" spans="1:13" ht="26.25" customHeight="1" x14ac:dyDescent="0.2">
      <c r="A270" s="1062" t="s">
        <v>362</v>
      </c>
      <c r="B270" s="1063"/>
      <c r="C270" s="1063"/>
      <c r="D270" s="1063"/>
      <c r="E270" s="1063"/>
      <c r="F270" s="1064"/>
      <c r="G270" s="57">
        <f>SUMIF(F15:F253,"SB(ESL)",G15:G253)</f>
        <v>59.1</v>
      </c>
      <c r="H270" s="57">
        <f>SUMIF(F15:F253,"SB(ESL)",H15:H253)</f>
        <v>0</v>
      </c>
      <c r="I270" s="269">
        <f>SUMIF(F15:F253,"SB(ESL)",I15:I253)</f>
        <v>0</v>
      </c>
      <c r="J270" s="10"/>
      <c r="K270" s="10"/>
      <c r="L270" s="10"/>
      <c r="M270" s="10"/>
    </row>
    <row r="271" spans="1:13" ht="14.25" customHeight="1" x14ac:dyDescent="0.2">
      <c r="A271" s="1065" t="s">
        <v>65</v>
      </c>
      <c r="B271" s="1066"/>
      <c r="C271" s="1066"/>
      <c r="D271" s="1066"/>
      <c r="E271" s="1066"/>
      <c r="F271" s="1067"/>
      <c r="G271" s="57">
        <f>SUMIF(F15:F253,"SB(VRL)",G15:G253)</f>
        <v>427.7</v>
      </c>
      <c r="H271" s="57">
        <f>SUMIF(F15:F253,"SB(VRL)",H15:H253)</f>
        <v>20</v>
      </c>
      <c r="I271" s="269">
        <f>SUMIF(F15:F253,"SB(VRL)",I15:I253)</f>
        <v>26</v>
      </c>
      <c r="J271" s="10"/>
      <c r="K271" s="10"/>
      <c r="L271" s="10"/>
      <c r="M271" s="10"/>
    </row>
    <row r="272" spans="1:13" ht="14.25" customHeight="1" x14ac:dyDescent="0.2">
      <c r="A272" s="1062" t="s">
        <v>66</v>
      </c>
      <c r="B272" s="1066"/>
      <c r="C272" s="1066"/>
      <c r="D272" s="1066"/>
      <c r="E272" s="1066"/>
      <c r="F272" s="1067"/>
      <c r="G272" s="57">
        <f>SUMIF(F15:F253,"SB(ŽPL)",G15:G253)</f>
        <v>0</v>
      </c>
      <c r="H272" s="57">
        <f>SUMIF(F15:F253,"SB(ŽPL)",H15:H253)</f>
        <v>0</v>
      </c>
      <c r="I272" s="269">
        <f>SUMIF(F15:F253,"SB(ŽPL)",I15:I253)</f>
        <v>0</v>
      </c>
      <c r="J272" s="10"/>
      <c r="K272" s="10"/>
      <c r="L272" s="10"/>
      <c r="M272" s="10"/>
    </row>
    <row r="273" spans="1:18" ht="14.25" customHeight="1" x14ac:dyDescent="0.2">
      <c r="A273" s="1041" t="s">
        <v>96</v>
      </c>
      <c r="B273" s="1042"/>
      <c r="C273" s="1042"/>
      <c r="D273" s="1042"/>
      <c r="E273" s="1042"/>
      <c r="F273" s="1043"/>
      <c r="G273" s="57">
        <f>SUMIF(F15:F253,"SB(L)",G15:G253)</f>
        <v>1076.3</v>
      </c>
      <c r="H273" s="57">
        <f>SUMIF(F15:F253,"SB(L)",H15:H253)</f>
        <v>0</v>
      </c>
      <c r="I273" s="269">
        <f>SUMIF(F15:F253,"SB(L)",I15:I253)</f>
        <v>0</v>
      </c>
      <c r="J273" s="10"/>
      <c r="K273" s="10"/>
      <c r="L273" s="10"/>
      <c r="M273" s="10"/>
    </row>
    <row r="274" spans="1:18" ht="14.25" customHeight="1" x14ac:dyDescent="0.2">
      <c r="A274" s="1044" t="s">
        <v>13</v>
      </c>
      <c r="B274" s="1045"/>
      <c r="C274" s="1045"/>
      <c r="D274" s="1045"/>
      <c r="E274" s="1045"/>
      <c r="F274" s="1046"/>
      <c r="G274" s="58">
        <f t="shared" ref="G274:I274" si="32">G276+G277+G278+G275</f>
        <v>15337.5</v>
      </c>
      <c r="H274" s="58">
        <f t="shared" si="32"/>
        <v>19164.7</v>
      </c>
      <c r="I274" s="270">
        <f t="shared" si="32"/>
        <v>15328.8</v>
      </c>
      <c r="J274" s="10"/>
      <c r="K274" s="10"/>
      <c r="L274" s="10"/>
      <c r="M274" s="10"/>
    </row>
    <row r="275" spans="1:18" ht="14.25" customHeight="1" x14ac:dyDescent="0.2">
      <c r="A275" s="1047" t="s">
        <v>18</v>
      </c>
      <c r="B275" s="1048"/>
      <c r="C275" s="1048"/>
      <c r="D275" s="1048"/>
      <c r="E275" s="1048"/>
      <c r="F275" s="1049"/>
      <c r="G275" s="17">
        <f>SUMIF(F15:F253,"ES",G15:G253)</f>
        <v>1082.3</v>
      </c>
      <c r="H275" s="17">
        <f>SUMIF(F15:F253,"ES",H15:H253)</f>
        <v>3649</v>
      </c>
      <c r="I275" s="268">
        <f>SUMIF(F15:F253,"ES",I15:I253)</f>
        <v>1813.8</v>
      </c>
      <c r="J275" s="10"/>
      <c r="K275" s="10"/>
      <c r="L275" s="10"/>
      <c r="M275" s="10"/>
    </row>
    <row r="276" spans="1:18" ht="14.25" customHeight="1" x14ac:dyDescent="0.2">
      <c r="A276" s="1050" t="s">
        <v>19</v>
      </c>
      <c r="B276" s="1051"/>
      <c r="C276" s="1051"/>
      <c r="D276" s="1051"/>
      <c r="E276" s="1051"/>
      <c r="F276" s="1052"/>
      <c r="G276" s="17">
        <f>SUMIF(F15:F253,"KVJUD",G15:G253)</f>
        <v>1500</v>
      </c>
      <c r="H276" s="17">
        <f>SUMIF(F15:F253,"KVJUD",H15:H253)</f>
        <v>1500</v>
      </c>
      <c r="I276" s="268">
        <f>SUMIF(F15:F253,"KVJUD",I15:I253)</f>
        <v>1500</v>
      </c>
      <c r="J276" s="16"/>
      <c r="K276" s="16"/>
      <c r="L276" s="16"/>
      <c r="M276" s="16"/>
    </row>
    <row r="277" spans="1:18" ht="14.25" customHeight="1" x14ac:dyDescent="0.2">
      <c r="A277" s="1053" t="s">
        <v>20</v>
      </c>
      <c r="B277" s="1054"/>
      <c r="C277" s="1054"/>
      <c r="D277" s="1054"/>
      <c r="E277" s="1054"/>
      <c r="F277" s="1055"/>
      <c r="G277" s="17">
        <f>SUMIF(F15:F253,"LRVB",G15:G253)</f>
        <v>12500</v>
      </c>
      <c r="H277" s="17">
        <f>SUMIF(F15:F253,"LRVB",H15:H253)</f>
        <v>13991.7</v>
      </c>
      <c r="I277" s="268">
        <f>SUMIF(F15:F253,"LRVB",I15:I253)</f>
        <v>12015</v>
      </c>
      <c r="J277" s="16"/>
      <c r="K277" s="16"/>
      <c r="L277" s="16"/>
      <c r="M277" s="16"/>
    </row>
    <row r="278" spans="1:18" ht="14.25" customHeight="1" x14ac:dyDescent="0.2">
      <c r="A278" s="1056" t="s">
        <v>21</v>
      </c>
      <c r="B278" s="1057"/>
      <c r="C278" s="1057"/>
      <c r="D278" s="1057"/>
      <c r="E278" s="1057"/>
      <c r="F278" s="1058"/>
      <c r="G278" s="17">
        <f>SUMIF(F15:F253,"Kt",G15:G253)</f>
        <v>255.2</v>
      </c>
      <c r="H278" s="17">
        <f>SUMIF(F15:F253,"Kt",H15:H253)</f>
        <v>24</v>
      </c>
      <c r="I278" s="268">
        <f>SUMIF(F15:F253,"Kt",I15:I253)</f>
        <v>0</v>
      </c>
      <c r="J278" s="16"/>
      <c r="K278" s="16"/>
      <c r="L278" s="16"/>
      <c r="M278" s="16"/>
    </row>
    <row r="279" spans="1:18" ht="14.25" customHeight="1" thickBot="1" x14ac:dyDescent="0.25">
      <c r="A279" s="1033" t="s">
        <v>14</v>
      </c>
      <c r="B279" s="1034"/>
      <c r="C279" s="1034"/>
      <c r="D279" s="1034"/>
      <c r="E279" s="1034"/>
      <c r="F279" s="1035"/>
      <c r="G279" s="59">
        <f>SUM(G258,G274)</f>
        <v>36060</v>
      </c>
      <c r="H279" s="59">
        <f>SUM(H258,H274)</f>
        <v>46417.2</v>
      </c>
      <c r="I279" s="271">
        <f>SUM(I258,I274)</f>
        <v>34268.400000000001</v>
      </c>
      <c r="J279" s="16"/>
      <c r="K279" s="16"/>
      <c r="L279" s="16"/>
      <c r="M279" s="16"/>
    </row>
    <row r="280" spans="1:18" x14ac:dyDescent="0.2">
      <c r="F280" s="81"/>
      <c r="G280" s="82"/>
      <c r="H280" s="82"/>
      <c r="I280" s="82"/>
      <c r="J280" s="4"/>
    </row>
    <row r="281" spans="1:18" x14ac:dyDescent="0.2">
      <c r="E281" s="984"/>
      <c r="F281" s="985"/>
      <c r="G281" s="986"/>
      <c r="H281" s="986"/>
      <c r="I281" s="986"/>
    </row>
    <row r="282" spans="1:18" x14ac:dyDescent="0.2">
      <c r="G282" s="10"/>
      <c r="H282" s="10"/>
      <c r="I282" s="10"/>
    </row>
    <row r="283" spans="1:18" x14ac:dyDescent="0.2">
      <c r="G283" s="10"/>
      <c r="H283" s="10"/>
      <c r="I283" s="10"/>
    </row>
    <row r="284" spans="1:18" x14ac:dyDescent="0.2">
      <c r="J284" s="10"/>
    </row>
    <row r="287" spans="1:18" s="2" customFormat="1" x14ac:dyDescent="0.2">
      <c r="E287" s="182"/>
      <c r="F287" s="3"/>
      <c r="J287" s="10"/>
      <c r="N287" s="1"/>
      <c r="O287" s="918"/>
      <c r="P287" s="918"/>
      <c r="Q287" s="918"/>
      <c r="R287" s="978"/>
    </row>
    <row r="290" spans="5:18" s="2" customFormat="1" x14ac:dyDescent="0.2">
      <c r="E290" s="182"/>
      <c r="F290" s="3"/>
      <c r="J290" s="10"/>
      <c r="N290" s="1"/>
      <c r="O290" s="918"/>
      <c r="P290" s="918"/>
      <c r="Q290" s="918"/>
      <c r="R290" s="978"/>
    </row>
    <row r="293" spans="5:18" s="2" customFormat="1" x14ac:dyDescent="0.2">
      <c r="E293" s="182"/>
      <c r="F293" s="3"/>
      <c r="J293" s="10"/>
      <c r="N293" s="1"/>
      <c r="O293" s="918"/>
      <c r="P293" s="918"/>
      <c r="Q293" s="918"/>
      <c r="R293" s="978"/>
    </row>
  </sheetData>
  <mergeCells count="202">
    <mergeCell ref="A4:M4"/>
    <mergeCell ref="A5:M5"/>
    <mergeCell ref="A6:M6"/>
    <mergeCell ref="J7:M7"/>
    <mergeCell ref="A8:A10"/>
    <mergeCell ref="B8:B10"/>
    <mergeCell ref="C8:C10"/>
    <mergeCell ref="D8:D10"/>
    <mergeCell ref="I8:I10"/>
    <mergeCell ref="J8:M8"/>
    <mergeCell ref="J9:J10"/>
    <mergeCell ref="K9:M9"/>
    <mergeCell ref="A11:M11"/>
    <mergeCell ref="A12:M12"/>
    <mergeCell ref="E8:E10"/>
    <mergeCell ref="F8:F10"/>
    <mergeCell ref="G8:G10"/>
    <mergeCell ref="H8:H10"/>
    <mergeCell ref="A36:A41"/>
    <mergeCell ref="B36:B41"/>
    <mergeCell ref="C36:C41"/>
    <mergeCell ref="D36:D39"/>
    <mergeCell ref="B13:M13"/>
    <mergeCell ref="C14:M14"/>
    <mergeCell ref="D15:D27"/>
    <mergeCell ref="D28:D32"/>
    <mergeCell ref="J29:J32"/>
    <mergeCell ref="E28:E29"/>
    <mergeCell ref="C45:C54"/>
    <mergeCell ref="D45:D49"/>
    <mergeCell ref="J45:J47"/>
    <mergeCell ref="D50:D54"/>
    <mergeCell ref="J50:J54"/>
    <mergeCell ref="D42:D44"/>
    <mergeCell ref="E47:E48"/>
    <mergeCell ref="L63:L65"/>
    <mergeCell ref="M63:M65"/>
    <mergeCell ref="A55:A59"/>
    <mergeCell ref="B55:B59"/>
    <mergeCell ref="C55:C65"/>
    <mergeCell ref="D55:D59"/>
    <mergeCell ref="J55:J58"/>
    <mergeCell ref="A60:A65"/>
    <mergeCell ref="B60:B65"/>
    <mergeCell ref="D60:D62"/>
    <mergeCell ref="D66:D70"/>
    <mergeCell ref="J66:J67"/>
    <mergeCell ref="D71:D72"/>
    <mergeCell ref="J60:J62"/>
    <mergeCell ref="J63:J65"/>
    <mergeCell ref="K63:K65"/>
    <mergeCell ref="D82:D84"/>
    <mergeCell ref="D85:D86"/>
    <mergeCell ref="D88:D90"/>
    <mergeCell ref="J88:J90"/>
    <mergeCell ref="D73:D74"/>
    <mergeCell ref="D75:D76"/>
    <mergeCell ref="D80:D81"/>
    <mergeCell ref="E85:E86"/>
    <mergeCell ref="L95:L102"/>
    <mergeCell ref="M95:M102"/>
    <mergeCell ref="D104:D106"/>
    <mergeCell ref="A107:A108"/>
    <mergeCell ref="B107:B108"/>
    <mergeCell ref="C107:C108"/>
    <mergeCell ref="D107:D108"/>
    <mergeCell ref="J107:J108"/>
    <mergeCell ref="J94:J102"/>
    <mergeCell ref="F95:F102"/>
    <mergeCell ref="G95:G102"/>
    <mergeCell ref="H95:H102"/>
    <mergeCell ref="I95:I102"/>
    <mergeCell ref="D111:D112"/>
    <mergeCell ref="J111:J112"/>
    <mergeCell ref="D113:D114"/>
    <mergeCell ref="J113:J114"/>
    <mergeCell ref="A109:A110"/>
    <mergeCell ref="B109:B110"/>
    <mergeCell ref="C109:C110"/>
    <mergeCell ref="D109:D110"/>
    <mergeCell ref="K95:K102"/>
    <mergeCell ref="D124:D126"/>
    <mergeCell ref="D127:D129"/>
    <mergeCell ref="D130:D132"/>
    <mergeCell ref="D135:D136"/>
    <mergeCell ref="D116:D117"/>
    <mergeCell ref="E119:E120"/>
    <mergeCell ref="D122:D123"/>
    <mergeCell ref="D157:D158"/>
    <mergeCell ref="J157:J158"/>
    <mergeCell ref="D160:D162"/>
    <mergeCell ref="D163:D164"/>
    <mergeCell ref="D165:D166"/>
    <mergeCell ref="J165:J166"/>
    <mergeCell ref="D137:D140"/>
    <mergeCell ref="C144:F144"/>
    <mergeCell ref="C145:M145"/>
    <mergeCell ref="D152:D153"/>
    <mergeCell ref="E146:E148"/>
    <mergeCell ref="K167:K168"/>
    <mergeCell ref="L167:L168"/>
    <mergeCell ref="M167:M168"/>
    <mergeCell ref="A167:A168"/>
    <mergeCell ref="B167:B168"/>
    <mergeCell ref="C167:C168"/>
    <mergeCell ref="D167:D168"/>
    <mergeCell ref="E167:E168"/>
    <mergeCell ref="A169:A170"/>
    <mergeCell ref="B169:B170"/>
    <mergeCell ref="C169:C170"/>
    <mergeCell ref="D169:D170"/>
    <mergeCell ref="E169:E172"/>
    <mergeCell ref="J167:J168"/>
    <mergeCell ref="D178:D179"/>
    <mergeCell ref="D181:D182"/>
    <mergeCell ref="D173:D174"/>
    <mergeCell ref="J173:J174"/>
    <mergeCell ref="D175:D176"/>
    <mergeCell ref="E175:E176"/>
    <mergeCell ref="J189:M189"/>
    <mergeCell ref="C190:M190"/>
    <mergeCell ref="D203:D204"/>
    <mergeCell ref="A222:A225"/>
    <mergeCell ref="B222:B225"/>
    <mergeCell ref="C222:C225"/>
    <mergeCell ref="D222:D225"/>
    <mergeCell ref="D207:D208"/>
    <mergeCell ref="A210:A211"/>
    <mergeCell ref="B210:B211"/>
    <mergeCell ref="C210:C211"/>
    <mergeCell ref="D210:D211"/>
    <mergeCell ref="J222:J223"/>
    <mergeCell ref="J224:J225"/>
    <mergeCell ref="D227:D229"/>
    <mergeCell ref="J227:J228"/>
    <mergeCell ref="D205:D206"/>
    <mergeCell ref="J205:J206"/>
    <mergeCell ref="D183:D184"/>
    <mergeCell ref="C189:F189"/>
    <mergeCell ref="D216:D221"/>
    <mergeCell ref="E216:E221"/>
    <mergeCell ref="D191:D194"/>
    <mergeCell ref="D195:D199"/>
    <mergeCell ref="A239:A241"/>
    <mergeCell ref="B239:B241"/>
    <mergeCell ref="C239:C241"/>
    <mergeCell ref="D239:D241"/>
    <mergeCell ref="E239:E241"/>
    <mergeCell ref="D230:D232"/>
    <mergeCell ref="A236:A238"/>
    <mergeCell ref="B236:B238"/>
    <mergeCell ref="C236:C238"/>
    <mergeCell ref="D236:D238"/>
    <mergeCell ref="A245:A247"/>
    <mergeCell ref="B245:B247"/>
    <mergeCell ref="C245:C247"/>
    <mergeCell ref="D245:D247"/>
    <mergeCell ref="A265:F265"/>
    <mergeCell ref="A242:A244"/>
    <mergeCell ref="B242:B244"/>
    <mergeCell ref="C242:C244"/>
    <mergeCell ref="D242:D244"/>
    <mergeCell ref="E242:E244"/>
    <mergeCell ref="A257:F257"/>
    <mergeCell ref="A258:F258"/>
    <mergeCell ref="A259:F259"/>
    <mergeCell ref="A260:F260"/>
    <mergeCell ref="J248:J249"/>
    <mergeCell ref="C251:F251"/>
    <mergeCell ref="J251:M251"/>
    <mergeCell ref="B252:F252"/>
    <mergeCell ref="J252:M252"/>
    <mergeCell ref="B253:F253"/>
    <mergeCell ref="J253:M253"/>
    <mergeCell ref="A248:A249"/>
    <mergeCell ref="B248:B249"/>
    <mergeCell ref="C248:C249"/>
    <mergeCell ref="D248:D249"/>
    <mergeCell ref="A279:F279"/>
    <mergeCell ref="J1:M1"/>
    <mergeCell ref="J2:M2"/>
    <mergeCell ref="J83:J84"/>
    <mergeCell ref="J116:J117"/>
    <mergeCell ref="A273:F273"/>
    <mergeCell ref="A274:F274"/>
    <mergeCell ref="A275:F275"/>
    <mergeCell ref="A276:F276"/>
    <mergeCell ref="A277:F277"/>
    <mergeCell ref="A278:F278"/>
    <mergeCell ref="A267:F267"/>
    <mergeCell ref="A268:F268"/>
    <mergeCell ref="A269:F269"/>
    <mergeCell ref="A270:F270"/>
    <mergeCell ref="A271:F271"/>
    <mergeCell ref="A272:F272"/>
    <mergeCell ref="A261:F261"/>
    <mergeCell ref="A262:F262"/>
    <mergeCell ref="A263:F263"/>
    <mergeCell ref="A264:F264"/>
    <mergeCell ref="A266:F266"/>
    <mergeCell ref="A254:E254"/>
    <mergeCell ref="A256:I256"/>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9" max="12" man="1"/>
    <brk id="24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1319" t="s">
        <v>420</v>
      </c>
      <c r="N1" s="1319"/>
      <c r="O1" s="1319"/>
      <c r="P1" s="1319"/>
      <c r="Q1" s="1319"/>
    </row>
    <row r="2" spans="1:17" ht="12" customHeight="1" x14ac:dyDescent="0.2">
      <c r="D2" s="2"/>
      <c r="F2" s="174"/>
      <c r="G2" s="132"/>
      <c r="I2" s="3"/>
      <c r="J2" s="3"/>
      <c r="K2" s="3"/>
      <c r="L2" s="3"/>
      <c r="M2" s="1319"/>
      <c r="N2" s="1319"/>
      <c r="O2" s="1319"/>
      <c r="P2" s="1319"/>
      <c r="Q2" s="1319"/>
    </row>
    <row r="3" spans="1:17" s="2" customFormat="1" ht="15" customHeight="1" x14ac:dyDescent="0.2">
      <c r="A3" s="1246" t="s">
        <v>248</v>
      </c>
      <c r="B3" s="1246"/>
      <c r="C3" s="1246"/>
      <c r="D3" s="1246"/>
      <c r="E3" s="1246"/>
      <c r="F3" s="1246"/>
      <c r="G3" s="1246"/>
      <c r="H3" s="1246"/>
      <c r="I3" s="1246"/>
      <c r="J3" s="1246"/>
      <c r="K3" s="1246"/>
      <c r="L3" s="1246"/>
      <c r="M3" s="1246"/>
      <c r="N3" s="1246"/>
      <c r="O3" s="1246"/>
      <c r="P3" s="1246"/>
      <c r="Q3" s="1246"/>
    </row>
    <row r="4" spans="1:17" ht="15.75" customHeight="1" x14ac:dyDescent="0.2">
      <c r="A4" s="1247" t="s">
        <v>26</v>
      </c>
      <c r="B4" s="1247"/>
      <c r="C4" s="1247"/>
      <c r="D4" s="1247"/>
      <c r="E4" s="1247"/>
      <c r="F4" s="1247"/>
      <c r="G4" s="1247"/>
      <c r="H4" s="1247"/>
      <c r="I4" s="1247"/>
      <c r="J4" s="1247"/>
      <c r="K4" s="1247"/>
      <c r="L4" s="1247"/>
      <c r="M4" s="1247"/>
      <c r="N4" s="1247"/>
      <c r="O4" s="1247"/>
      <c r="P4" s="1247"/>
      <c r="Q4" s="1247"/>
    </row>
    <row r="5" spans="1:17" ht="15" customHeight="1" x14ac:dyDescent="0.2">
      <c r="A5" s="1248" t="s">
        <v>15</v>
      </c>
      <c r="B5" s="1248"/>
      <c r="C5" s="1248"/>
      <c r="D5" s="1248"/>
      <c r="E5" s="1248"/>
      <c r="F5" s="1248"/>
      <c r="G5" s="1248"/>
      <c r="H5" s="1248"/>
      <c r="I5" s="1248"/>
      <c r="J5" s="1248"/>
      <c r="K5" s="1248"/>
      <c r="L5" s="1248"/>
      <c r="M5" s="1248"/>
      <c r="N5" s="1248"/>
      <c r="O5" s="1248"/>
      <c r="P5" s="1248"/>
      <c r="Q5" s="1248"/>
    </row>
    <row r="6" spans="1:17" ht="15" customHeight="1" thickBot="1" x14ac:dyDescent="0.25">
      <c r="A6" s="11"/>
      <c r="B6" s="11"/>
      <c r="C6" s="11"/>
      <c r="D6" s="112"/>
      <c r="E6" s="11"/>
      <c r="F6" s="175"/>
      <c r="G6" s="12"/>
      <c r="H6" s="53"/>
      <c r="I6" s="11"/>
      <c r="J6" s="11"/>
      <c r="K6" s="11"/>
      <c r="L6" s="11"/>
      <c r="M6" s="1249" t="s">
        <v>74</v>
      </c>
      <c r="N6" s="1249"/>
      <c r="O6" s="1249"/>
      <c r="P6" s="1249"/>
      <c r="Q6" s="1249"/>
    </row>
    <row r="7" spans="1:17" s="14" customFormat="1" ht="21" customHeight="1" x14ac:dyDescent="0.2">
      <c r="A7" s="1250" t="s">
        <v>16</v>
      </c>
      <c r="B7" s="1253" t="s">
        <v>0</v>
      </c>
      <c r="C7" s="1253" t="s">
        <v>1</v>
      </c>
      <c r="D7" s="1322" t="s">
        <v>24</v>
      </c>
      <c r="E7" s="1256" t="s">
        <v>10</v>
      </c>
      <c r="F7" s="1226" t="s">
        <v>2</v>
      </c>
      <c r="G7" s="1315" t="s">
        <v>237</v>
      </c>
      <c r="H7" s="1229" t="s">
        <v>3</v>
      </c>
      <c r="I7" s="1325" t="s">
        <v>268</v>
      </c>
      <c r="J7" s="1232" t="s">
        <v>269</v>
      </c>
      <c r="K7" s="1234" t="s">
        <v>270</v>
      </c>
      <c r="L7" s="1259" t="s">
        <v>271</v>
      </c>
      <c r="M7" s="1261" t="s">
        <v>273</v>
      </c>
      <c r="N7" s="1262"/>
      <c r="O7" s="1262"/>
      <c r="P7" s="1262"/>
      <c r="Q7" s="1263"/>
    </row>
    <row r="8" spans="1:17" s="14" customFormat="1" ht="21" customHeight="1" x14ac:dyDescent="0.2">
      <c r="A8" s="1251"/>
      <c r="B8" s="1254"/>
      <c r="C8" s="1254"/>
      <c r="D8" s="1323"/>
      <c r="E8" s="1257"/>
      <c r="F8" s="1227"/>
      <c r="G8" s="1316"/>
      <c r="H8" s="1230"/>
      <c r="I8" s="1326"/>
      <c r="J8" s="1232"/>
      <c r="K8" s="1234"/>
      <c r="L8" s="1259"/>
      <c r="M8" s="1264" t="s">
        <v>10</v>
      </c>
      <c r="N8" s="1266" t="s">
        <v>64</v>
      </c>
      <c r="O8" s="1266"/>
      <c r="P8" s="1266"/>
      <c r="Q8" s="1267"/>
    </row>
    <row r="9" spans="1:17" s="14" customFormat="1" ht="84.75" customHeight="1" thickBot="1" x14ac:dyDescent="0.25">
      <c r="A9" s="1252"/>
      <c r="B9" s="1255"/>
      <c r="C9" s="1255"/>
      <c r="D9" s="1324"/>
      <c r="E9" s="1258"/>
      <c r="F9" s="1228"/>
      <c r="G9" s="1317"/>
      <c r="H9" s="1231"/>
      <c r="I9" s="1327"/>
      <c r="J9" s="1233"/>
      <c r="K9" s="1235"/>
      <c r="L9" s="1260"/>
      <c r="M9" s="1265"/>
      <c r="N9" s="390" t="s">
        <v>272</v>
      </c>
      <c r="O9" s="388" t="s">
        <v>249</v>
      </c>
      <c r="P9" s="388" t="s">
        <v>250</v>
      </c>
      <c r="Q9" s="389" t="s">
        <v>251</v>
      </c>
    </row>
    <row r="10" spans="1:17" s="7" customFormat="1" ht="14.25" customHeight="1" x14ac:dyDescent="0.2">
      <c r="A10" s="1220" t="s">
        <v>51</v>
      </c>
      <c r="B10" s="1221"/>
      <c r="C10" s="1221"/>
      <c r="D10" s="1221"/>
      <c r="E10" s="1221"/>
      <c r="F10" s="1221"/>
      <c r="G10" s="1221"/>
      <c r="H10" s="1221"/>
      <c r="I10" s="1221"/>
      <c r="J10" s="1221"/>
      <c r="K10" s="1221"/>
      <c r="L10" s="1221"/>
      <c r="M10" s="1221"/>
      <c r="N10" s="1221"/>
      <c r="O10" s="1221"/>
      <c r="P10" s="1221"/>
      <c r="Q10" s="1222"/>
    </row>
    <row r="11" spans="1:17" s="7" customFormat="1" ht="14.25" customHeight="1" x14ac:dyDescent="0.2">
      <c r="A11" s="1223" t="s">
        <v>23</v>
      </c>
      <c r="B11" s="1224"/>
      <c r="C11" s="1224"/>
      <c r="D11" s="1224"/>
      <c r="E11" s="1224"/>
      <c r="F11" s="1224"/>
      <c r="G11" s="1224"/>
      <c r="H11" s="1224"/>
      <c r="I11" s="1224"/>
      <c r="J11" s="1224"/>
      <c r="K11" s="1224"/>
      <c r="L11" s="1224"/>
      <c r="M11" s="1224"/>
      <c r="N11" s="1224"/>
      <c r="O11" s="1224"/>
      <c r="P11" s="1224"/>
      <c r="Q11" s="1225"/>
    </row>
    <row r="12" spans="1:17" ht="16.5" customHeight="1" x14ac:dyDescent="0.2">
      <c r="A12" s="13" t="s">
        <v>4</v>
      </c>
      <c r="B12" s="1236" t="s">
        <v>27</v>
      </c>
      <c r="C12" s="1237"/>
      <c r="D12" s="1237"/>
      <c r="E12" s="1237"/>
      <c r="F12" s="1237"/>
      <c r="G12" s="1237"/>
      <c r="H12" s="1237"/>
      <c r="I12" s="1237"/>
      <c r="J12" s="1237"/>
      <c r="K12" s="1237"/>
      <c r="L12" s="1237"/>
      <c r="M12" s="1237"/>
      <c r="N12" s="1237"/>
      <c r="O12" s="1237"/>
      <c r="P12" s="1237"/>
      <c r="Q12" s="1238"/>
    </row>
    <row r="13" spans="1:17" ht="15" customHeight="1" x14ac:dyDescent="0.2">
      <c r="A13" s="52" t="s">
        <v>4</v>
      </c>
      <c r="B13" s="9" t="s">
        <v>4</v>
      </c>
      <c r="C13" s="1239" t="s">
        <v>191</v>
      </c>
      <c r="D13" s="1240"/>
      <c r="E13" s="1240"/>
      <c r="F13" s="1240"/>
      <c r="G13" s="1240"/>
      <c r="H13" s="1240"/>
      <c r="I13" s="1241"/>
      <c r="J13" s="1240"/>
      <c r="K13" s="1240"/>
      <c r="L13" s="1240"/>
      <c r="M13" s="1240"/>
      <c r="N13" s="1240"/>
      <c r="O13" s="1241"/>
      <c r="P13" s="1241"/>
      <c r="Q13" s="1242"/>
    </row>
    <row r="14" spans="1:17" ht="13.5" customHeight="1" x14ac:dyDescent="0.2">
      <c r="A14" s="655" t="s">
        <v>4</v>
      </c>
      <c r="B14" s="633" t="s">
        <v>4</v>
      </c>
      <c r="C14" s="632" t="s">
        <v>4</v>
      </c>
      <c r="D14" s="190"/>
      <c r="E14" s="1201" t="s">
        <v>167</v>
      </c>
      <c r="F14" s="435" t="s">
        <v>41</v>
      </c>
      <c r="G14" s="1010"/>
      <c r="H14" s="63"/>
      <c r="I14" s="37"/>
      <c r="J14" s="226"/>
      <c r="K14" s="213"/>
      <c r="L14" s="215"/>
      <c r="M14" s="414"/>
      <c r="N14" s="396"/>
      <c r="O14" s="324"/>
      <c r="P14" s="324"/>
      <c r="Q14" s="321"/>
    </row>
    <row r="15" spans="1:17" ht="18.75" customHeight="1" x14ac:dyDescent="0.2">
      <c r="A15" s="655"/>
      <c r="B15" s="127"/>
      <c r="C15" s="632"/>
      <c r="D15" s="193"/>
      <c r="E15" s="1128"/>
      <c r="F15" s="989"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181" t="s">
        <v>81</v>
      </c>
      <c r="F16" s="1318" t="s">
        <v>400</v>
      </c>
      <c r="G16" s="1271"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182"/>
      <c r="F17" s="1295"/>
      <c r="G17" s="1272"/>
      <c r="H17" s="66" t="s">
        <v>50</v>
      </c>
      <c r="I17" s="339">
        <v>450.3</v>
      </c>
      <c r="J17" s="32"/>
      <c r="K17" s="206"/>
      <c r="L17" s="432"/>
      <c r="M17" s="1243" t="s">
        <v>119</v>
      </c>
      <c r="N17" s="391">
        <v>15</v>
      </c>
      <c r="O17" s="209">
        <v>45</v>
      </c>
      <c r="P17" s="209">
        <v>85</v>
      </c>
      <c r="Q17" s="141">
        <v>100</v>
      </c>
    </row>
    <row r="18" spans="1:17" ht="13.5" customHeight="1" x14ac:dyDescent="0.2">
      <c r="A18" s="653"/>
      <c r="B18" s="654"/>
      <c r="C18" s="662"/>
      <c r="D18" s="634"/>
      <c r="E18" s="1182"/>
      <c r="F18" s="989" t="s">
        <v>41</v>
      </c>
      <c r="G18" s="1272"/>
      <c r="H18" s="66" t="s">
        <v>209</v>
      </c>
      <c r="I18" s="339">
        <v>5000</v>
      </c>
      <c r="J18" s="32"/>
      <c r="K18" s="206">
        <v>8000</v>
      </c>
      <c r="L18" s="432"/>
      <c r="M18" s="1121"/>
      <c r="N18" s="349"/>
      <c r="O18" s="200"/>
      <c r="P18" s="209"/>
      <c r="Q18" s="141"/>
    </row>
    <row r="19" spans="1:17" ht="18" customHeight="1" x14ac:dyDescent="0.2">
      <c r="A19" s="653"/>
      <c r="B19" s="654"/>
      <c r="C19" s="662"/>
      <c r="D19" s="634"/>
      <c r="E19" s="1182"/>
      <c r="F19" s="1022" t="s">
        <v>422</v>
      </c>
      <c r="G19" s="621"/>
      <c r="H19" s="66" t="s">
        <v>121</v>
      </c>
      <c r="I19" s="339"/>
      <c r="J19" s="32">
        <f>9600+1400</f>
        <v>11000</v>
      </c>
      <c r="K19" s="206">
        <f>5000-1400-1623.4</f>
        <v>1976.6</v>
      </c>
      <c r="L19" s="432"/>
      <c r="M19" s="1121"/>
      <c r="N19" s="349"/>
      <c r="O19" s="200"/>
      <c r="P19" s="209"/>
      <c r="Q19" s="141"/>
    </row>
    <row r="20" spans="1:17" ht="13.5" customHeight="1" x14ac:dyDescent="0.2">
      <c r="A20" s="653"/>
      <c r="B20" s="654"/>
      <c r="C20" s="662"/>
      <c r="D20" s="634"/>
      <c r="E20" s="1182"/>
      <c r="F20" s="873"/>
      <c r="G20" s="621"/>
      <c r="H20" s="27" t="s">
        <v>67</v>
      </c>
      <c r="I20" s="339">
        <v>56.6</v>
      </c>
      <c r="J20" s="32"/>
      <c r="K20" s="206"/>
      <c r="L20" s="432"/>
      <c r="M20" s="1121"/>
      <c r="N20" s="349"/>
      <c r="O20" s="200"/>
      <c r="P20" s="209"/>
      <c r="Q20" s="141"/>
    </row>
    <row r="21" spans="1:17" ht="13.5" customHeight="1" x14ac:dyDescent="0.2">
      <c r="A21" s="653"/>
      <c r="B21" s="654"/>
      <c r="C21" s="662"/>
      <c r="D21" s="634"/>
      <c r="E21" s="1182"/>
      <c r="F21" s="873"/>
      <c r="G21" s="165"/>
      <c r="H21" s="66" t="s">
        <v>42</v>
      </c>
      <c r="I21" s="339"/>
      <c r="J21" s="32">
        <v>1500</v>
      </c>
      <c r="K21" s="206">
        <v>1500</v>
      </c>
      <c r="L21" s="432">
        <v>1500</v>
      </c>
      <c r="M21" s="1244"/>
      <c r="N21" s="349"/>
      <c r="O21" s="200"/>
      <c r="P21" s="209"/>
      <c r="Q21" s="141"/>
    </row>
    <row r="22" spans="1:17" ht="27" customHeight="1" x14ac:dyDescent="0.2">
      <c r="A22" s="653"/>
      <c r="B22" s="654"/>
      <c r="C22" s="662"/>
      <c r="D22" s="634"/>
      <c r="E22" s="660" t="s">
        <v>179</v>
      </c>
      <c r="F22" s="671"/>
      <c r="G22" s="1272" t="s">
        <v>241</v>
      </c>
      <c r="H22" s="20" t="s">
        <v>68</v>
      </c>
      <c r="I22" s="339">
        <f>500-413.2</f>
        <v>86.8</v>
      </c>
      <c r="J22" s="862">
        <f>754.4+800+1400-100-265</f>
        <v>2589.4</v>
      </c>
      <c r="K22" s="206">
        <f>549.7+100+752.6</f>
        <v>1402.3</v>
      </c>
      <c r="L22" s="864">
        <f>10.2+870.8+265</f>
        <v>1146</v>
      </c>
      <c r="M22" s="431" t="s">
        <v>206</v>
      </c>
      <c r="N22" s="395">
        <v>50</v>
      </c>
      <c r="O22" s="343">
        <v>100</v>
      </c>
      <c r="P22" s="274"/>
      <c r="Q22" s="469"/>
    </row>
    <row r="23" spans="1:17" ht="27" customHeight="1" x14ac:dyDescent="0.2">
      <c r="A23" s="653"/>
      <c r="B23" s="654"/>
      <c r="C23" s="662"/>
      <c r="D23" s="634"/>
      <c r="E23" s="626"/>
      <c r="F23" s="671"/>
      <c r="G23" s="1272"/>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087"/>
      <c r="B25" s="1153"/>
      <c r="C25" s="1152"/>
      <c r="D25" s="1284" t="s">
        <v>6</v>
      </c>
      <c r="E25" s="1123" t="s">
        <v>131</v>
      </c>
      <c r="F25" s="991" t="s">
        <v>178</v>
      </c>
      <c r="G25" s="1271" t="s">
        <v>195</v>
      </c>
      <c r="H25" s="29" t="s">
        <v>68</v>
      </c>
      <c r="I25" s="37">
        <v>1085.9000000000001</v>
      </c>
      <c r="J25" s="226">
        <f>314.6-111</f>
        <v>203.6</v>
      </c>
      <c r="K25" s="213"/>
      <c r="L25" s="215"/>
      <c r="M25" s="641"/>
      <c r="N25" s="359"/>
      <c r="O25" s="211"/>
      <c r="P25" s="564"/>
      <c r="Q25" s="140"/>
    </row>
    <row r="26" spans="1:17" ht="15.6" customHeight="1" x14ac:dyDescent="0.2">
      <c r="A26" s="1087"/>
      <c r="B26" s="1153"/>
      <c r="C26" s="1152"/>
      <c r="D26" s="1286"/>
      <c r="E26" s="1135"/>
      <c r="F26" s="989" t="s">
        <v>41</v>
      </c>
      <c r="G26" s="1272"/>
      <c r="H26" s="27" t="s">
        <v>22</v>
      </c>
      <c r="I26" s="339"/>
      <c r="J26" s="32">
        <f>358.5+170.2-204.9</f>
        <v>323.8</v>
      </c>
      <c r="K26" s="206"/>
      <c r="L26" s="19"/>
      <c r="M26" s="657"/>
      <c r="N26" s="349"/>
      <c r="O26" s="200"/>
      <c r="P26" s="209"/>
      <c r="Q26" s="141"/>
    </row>
    <row r="27" spans="1:17" ht="15.6" customHeight="1" x14ac:dyDescent="0.2">
      <c r="A27" s="1087"/>
      <c r="B27" s="1153"/>
      <c r="C27" s="1152"/>
      <c r="D27" s="1286"/>
      <c r="E27" s="1135"/>
      <c r="F27" s="1022" t="s">
        <v>422</v>
      </c>
      <c r="G27" s="1302"/>
      <c r="H27" s="27" t="s">
        <v>115</v>
      </c>
      <c r="I27" s="339">
        <v>1433.9</v>
      </c>
      <c r="J27" s="32">
        <v>0.1</v>
      </c>
      <c r="K27" s="206"/>
      <c r="L27" s="19"/>
      <c r="M27" s="666"/>
      <c r="N27" s="349"/>
      <c r="O27" s="200"/>
      <c r="P27" s="209"/>
      <c r="Q27" s="141"/>
    </row>
    <row r="28" spans="1:17" ht="15.6" customHeight="1" x14ac:dyDescent="0.2">
      <c r="A28" s="1087"/>
      <c r="B28" s="1153"/>
      <c r="C28" s="1152"/>
      <c r="D28" s="1286"/>
      <c r="E28" s="1135"/>
      <c r="F28" s="1021"/>
      <c r="G28" s="1302"/>
      <c r="H28" s="27" t="s">
        <v>42</v>
      </c>
      <c r="I28" s="339">
        <v>1042</v>
      </c>
      <c r="J28" s="32"/>
      <c r="K28" s="206"/>
      <c r="L28" s="19"/>
      <c r="M28" s="666"/>
      <c r="N28" s="349"/>
      <c r="O28" s="200"/>
      <c r="P28" s="209"/>
      <c r="Q28" s="141"/>
    </row>
    <row r="29" spans="1:17" ht="15.6" customHeight="1" x14ac:dyDescent="0.2">
      <c r="A29" s="1087"/>
      <c r="B29" s="1153"/>
      <c r="C29" s="1152"/>
      <c r="D29" s="1286"/>
      <c r="E29" s="156"/>
      <c r="F29" s="1021"/>
      <c r="G29" s="1302"/>
      <c r="H29" s="27" t="s">
        <v>39</v>
      </c>
      <c r="I29" s="339">
        <v>27.7</v>
      </c>
      <c r="J29" s="32">
        <f>244.4-170.2</f>
        <v>74.2</v>
      </c>
      <c r="K29" s="206"/>
      <c r="L29" s="19"/>
      <c r="M29" s="666"/>
      <c r="N29" s="349"/>
      <c r="O29" s="200"/>
      <c r="P29" s="209"/>
      <c r="Q29" s="141"/>
    </row>
    <row r="30" spans="1:17" ht="15.6" customHeight="1" x14ac:dyDescent="0.2">
      <c r="A30" s="1087"/>
      <c r="B30" s="1153"/>
      <c r="C30" s="1152"/>
      <c r="D30" s="1286"/>
      <c r="E30" s="156"/>
      <c r="F30" s="1021"/>
      <c r="G30" s="1302"/>
      <c r="H30" s="27" t="s">
        <v>22</v>
      </c>
      <c r="I30" s="339">
        <v>142.1</v>
      </c>
      <c r="J30" s="32"/>
      <c r="K30" s="206"/>
      <c r="L30" s="19"/>
      <c r="M30" s="666"/>
      <c r="N30" s="349"/>
      <c r="O30" s="200"/>
      <c r="P30" s="209"/>
      <c r="Q30" s="141"/>
    </row>
    <row r="31" spans="1:17" ht="15.6" customHeight="1" x14ac:dyDescent="0.2">
      <c r="A31" s="1087"/>
      <c r="B31" s="1153"/>
      <c r="C31" s="1152"/>
      <c r="D31" s="1286"/>
      <c r="E31" s="156"/>
      <c r="F31" s="1021"/>
      <c r="G31" s="1302"/>
      <c r="H31" s="27" t="s">
        <v>50</v>
      </c>
      <c r="I31" s="339">
        <f>560.2+100</f>
        <v>660.2</v>
      </c>
      <c r="J31" s="32"/>
      <c r="K31" s="206"/>
      <c r="L31" s="19"/>
      <c r="M31" s="666"/>
      <c r="N31" s="349"/>
      <c r="O31" s="200"/>
      <c r="P31" s="209"/>
      <c r="Q31" s="141"/>
    </row>
    <row r="32" spans="1:17" ht="25.5" customHeight="1" x14ac:dyDescent="0.2">
      <c r="A32" s="1087"/>
      <c r="B32" s="1153"/>
      <c r="C32" s="1152"/>
      <c r="D32" s="1286"/>
      <c r="E32" s="77" t="s">
        <v>274</v>
      </c>
      <c r="F32" s="1025"/>
      <c r="G32" s="1302"/>
      <c r="H32" s="40"/>
      <c r="I32" s="340"/>
      <c r="J32" s="228"/>
      <c r="K32" s="237"/>
      <c r="L32" s="218"/>
      <c r="M32" s="406" t="s">
        <v>98</v>
      </c>
      <c r="N32" s="395">
        <v>90</v>
      </c>
      <c r="O32" s="343">
        <v>100</v>
      </c>
      <c r="P32" s="274"/>
      <c r="Q32" s="144"/>
    </row>
    <row r="33" spans="1:17" ht="27.75" customHeight="1" x14ac:dyDescent="0.2">
      <c r="A33" s="1087"/>
      <c r="B33" s="1153"/>
      <c r="C33" s="1152"/>
      <c r="D33" s="1286"/>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181" t="s">
        <v>109</v>
      </c>
      <c r="F34" s="1022" t="s">
        <v>422</v>
      </c>
      <c r="G34" s="1271" t="s">
        <v>194</v>
      </c>
      <c r="H34" s="27" t="s">
        <v>22</v>
      </c>
      <c r="I34" s="339"/>
      <c r="J34" s="32"/>
      <c r="K34" s="206"/>
      <c r="L34" s="19"/>
      <c r="M34" s="1163" t="s">
        <v>111</v>
      </c>
      <c r="N34" s="533">
        <v>100</v>
      </c>
      <c r="O34" s="336"/>
      <c r="P34" s="326"/>
      <c r="Q34" s="133"/>
    </row>
    <row r="35" spans="1:17" ht="13.5" customHeight="1" x14ac:dyDescent="0.2">
      <c r="A35" s="653"/>
      <c r="B35" s="654"/>
      <c r="C35" s="662"/>
      <c r="D35" s="193"/>
      <c r="E35" s="1182"/>
      <c r="F35" s="652"/>
      <c r="G35" s="1272"/>
      <c r="H35" s="27" t="s">
        <v>50</v>
      </c>
      <c r="I35" s="339"/>
      <c r="J35" s="32"/>
      <c r="K35" s="206"/>
      <c r="L35" s="19"/>
      <c r="M35" s="1163"/>
      <c r="N35" s="348"/>
      <c r="O35" s="313"/>
      <c r="P35" s="327"/>
      <c r="Q35" s="134"/>
    </row>
    <row r="36" spans="1:17" ht="13.5" customHeight="1" x14ac:dyDescent="0.2">
      <c r="A36" s="653"/>
      <c r="B36" s="654"/>
      <c r="C36" s="662"/>
      <c r="D36" s="193"/>
      <c r="E36" s="1182"/>
      <c r="F36" s="652"/>
      <c r="G36" s="1272"/>
      <c r="H36" s="27" t="s">
        <v>67</v>
      </c>
      <c r="I36" s="339">
        <v>61.4</v>
      </c>
      <c r="J36" s="32"/>
      <c r="K36" s="206"/>
      <c r="L36" s="19"/>
      <c r="M36" s="1163"/>
      <c r="N36" s="345"/>
      <c r="O36" s="313"/>
      <c r="P36" s="327"/>
      <c r="Q36" s="134"/>
    </row>
    <row r="37" spans="1:17" ht="13.5" customHeight="1" x14ac:dyDescent="0.2">
      <c r="A37" s="653"/>
      <c r="B37" s="654"/>
      <c r="C37" s="662"/>
      <c r="D37" s="194"/>
      <c r="E37" s="1320"/>
      <c r="F37" s="167"/>
      <c r="G37" s="1272"/>
      <c r="H37" s="28" t="s">
        <v>68</v>
      </c>
      <c r="I37" s="38">
        <v>1918.7</v>
      </c>
      <c r="J37" s="43"/>
      <c r="K37" s="214"/>
      <c r="L37" s="44"/>
      <c r="M37" s="1321"/>
      <c r="N37" s="346"/>
      <c r="O37" s="314"/>
      <c r="P37" s="278"/>
      <c r="Q37" s="135"/>
    </row>
    <row r="38" spans="1:17" ht="26.25" customHeight="1" x14ac:dyDescent="0.2">
      <c r="A38" s="653"/>
      <c r="B38" s="654"/>
      <c r="C38" s="662"/>
      <c r="D38" s="640" t="s">
        <v>29</v>
      </c>
      <c r="E38" s="1123" t="s">
        <v>334</v>
      </c>
      <c r="F38" s="435" t="s">
        <v>41</v>
      </c>
      <c r="G38" s="1272"/>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135"/>
      <c r="F39" s="1022" t="s">
        <v>422</v>
      </c>
      <c r="G39" s="1272"/>
      <c r="H39" s="27" t="s">
        <v>22</v>
      </c>
      <c r="I39" s="339">
        <v>257.89999999999998</v>
      </c>
      <c r="J39" s="32"/>
      <c r="K39" s="206"/>
      <c r="L39" s="19"/>
      <c r="M39" s="624"/>
      <c r="N39" s="348"/>
      <c r="O39" s="317"/>
      <c r="P39" s="328"/>
      <c r="Q39" s="138"/>
    </row>
    <row r="40" spans="1:17" ht="26.25" customHeight="1" x14ac:dyDescent="0.2">
      <c r="A40" s="653"/>
      <c r="B40" s="654"/>
      <c r="C40" s="662"/>
      <c r="D40" s="193"/>
      <c r="E40" s="1124"/>
      <c r="F40" s="166"/>
      <c r="G40" s="1272"/>
      <c r="H40" s="27" t="s">
        <v>121</v>
      </c>
      <c r="I40" s="339"/>
      <c r="J40" s="32"/>
      <c r="K40" s="206">
        <v>10000</v>
      </c>
      <c r="L40" s="19">
        <v>12000</v>
      </c>
      <c r="M40" s="624"/>
      <c r="N40" s="348"/>
      <c r="O40" s="317"/>
      <c r="P40" s="328"/>
      <c r="Q40" s="138"/>
    </row>
    <row r="41" spans="1:17" ht="15.75" customHeight="1" x14ac:dyDescent="0.2">
      <c r="A41" s="1087"/>
      <c r="B41" s="1088"/>
      <c r="C41" s="1152"/>
      <c r="D41" s="1284" t="s">
        <v>30</v>
      </c>
      <c r="E41" s="1123" t="s">
        <v>108</v>
      </c>
      <c r="F41" s="435" t="s">
        <v>178</v>
      </c>
      <c r="G41" s="1272"/>
      <c r="H41" s="29" t="s">
        <v>22</v>
      </c>
      <c r="I41" s="37">
        <v>3.2</v>
      </c>
      <c r="J41" s="226"/>
      <c r="K41" s="213"/>
      <c r="L41" s="215"/>
      <c r="M41" s="641" t="s">
        <v>95</v>
      </c>
      <c r="N41" s="533">
        <v>100</v>
      </c>
      <c r="O41" s="336"/>
      <c r="P41" s="277"/>
      <c r="Q41" s="137"/>
    </row>
    <row r="42" spans="1:17" ht="15" customHeight="1" x14ac:dyDescent="0.2">
      <c r="A42" s="1087"/>
      <c r="B42" s="1088"/>
      <c r="C42" s="1152"/>
      <c r="D42" s="1286"/>
      <c r="E42" s="1135"/>
      <c r="F42" s="628"/>
      <c r="G42" s="1272"/>
      <c r="H42" s="27" t="s">
        <v>68</v>
      </c>
      <c r="I42" s="339">
        <f>221+279.9</f>
        <v>500.9</v>
      </c>
      <c r="J42" s="32"/>
      <c r="K42" s="206"/>
      <c r="L42" s="19"/>
      <c r="M42" s="657"/>
      <c r="N42" s="348"/>
      <c r="O42" s="317"/>
      <c r="P42" s="328"/>
      <c r="Q42" s="138"/>
    </row>
    <row r="43" spans="1:17" ht="15" customHeight="1" x14ac:dyDescent="0.2">
      <c r="A43" s="1087"/>
      <c r="B43" s="1088"/>
      <c r="C43" s="1152"/>
      <c r="D43" s="1286"/>
      <c r="E43" s="1135"/>
      <c r="F43" s="628"/>
      <c r="G43" s="1273"/>
      <c r="H43" s="27" t="s">
        <v>50</v>
      </c>
      <c r="I43" s="339">
        <v>372.3</v>
      </c>
      <c r="J43" s="32"/>
      <c r="K43" s="206"/>
      <c r="L43" s="19"/>
      <c r="M43" s="657"/>
      <c r="N43" s="348"/>
      <c r="O43" s="317"/>
      <c r="P43" s="328"/>
      <c r="Q43" s="138"/>
    </row>
    <row r="44" spans="1:17" ht="23.65" customHeight="1" x14ac:dyDescent="0.2">
      <c r="A44" s="655"/>
      <c r="B44" s="633"/>
      <c r="C44" s="1310" t="s">
        <v>157</v>
      </c>
      <c r="D44" s="635" t="s">
        <v>31</v>
      </c>
      <c r="E44" s="1090" t="s">
        <v>348</v>
      </c>
      <c r="F44" s="992" t="s">
        <v>178</v>
      </c>
      <c r="G44" s="658" t="s">
        <v>195</v>
      </c>
      <c r="H44" s="29" t="s">
        <v>22</v>
      </c>
      <c r="I44" s="37">
        <f>10-7</f>
        <v>3</v>
      </c>
      <c r="J44" s="226">
        <f>300-200-100</f>
        <v>0</v>
      </c>
      <c r="K44" s="213">
        <f>696.2-244.2</f>
        <v>452</v>
      </c>
      <c r="L44" s="215">
        <f>300-150</f>
        <v>150</v>
      </c>
      <c r="M44" s="1070" t="s">
        <v>173</v>
      </c>
      <c r="N44" s="496" t="s">
        <v>46</v>
      </c>
      <c r="O44" s="319"/>
      <c r="P44" s="190"/>
      <c r="Q44" s="619"/>
    </row>
    <row r="45" spans="1:17" ht="23.65" customHeight="1" x14ac:dyDescent="0.2">
      <c r="A45" s="752"/>
      <c r="B45" s="753"/>
      <c r="C45" s="1210"/>
      <c r="D45" s="751"/>
      <c r="E45" s="1092"/>
      <c r="F45" s="989" t="s">
        <v>41</v>
      </c>
      <c r="G45" s="870"/>
      <c r="H45" s="27" t="s">
        <v>367</v>
      </c>
      <c r="I45" s="339"/>
      <c r="J45" s="32">
        <v>100</v>
      </c>
      <c r="K45" s="206"/>
      <c r="L45" s="19"/>
      <c r="M45" s="1163"/>
      <c r="N45" s="392"/>
      <c r="O45" s="754"/>
      <c r="P45" s="193"/>
      <c r="Q45" s="195"/>
    </row>
    <row r="46" spans="1:17" ht="17.649999999999999" customHeight="1" x14ac:dyDescent="0.2">
      <c r="A46" s="655"/>
      <c r="B46" s="633"/>
      <c r="C46" s="1210"/>
      <c r="D46" s="193"/>
      <c r="E46" s="1092"/>
      <c r="F46" s="1295" t="s">
        <v>401</v>
      </c>
      <c r="G46" s="1272" t="s">
        <v>242</v>
      </c>
      <c r="H46" s="27" t="s">
        <v>50</v>
      </c>
      <c r="I46" s="339">
        <v>59.2</v>
      </c>
      <c r="J46" s="32">
        <v>5.2</v>
      </c>
      <c r="K46" s="206"/>
      <c r="L46" s="19"/>
      <c r="M46" s="1212"/>
      <c r="N46" s="728"/>
      <c r="O46" s="308"/>
      <c r="P46" s="308"/>
      <c r="Q46" s="184"/>
    </row>
    <row r="47" spans="1:17" ht="26.25" customHeight="1" x14ac:dyDescent="0.2">
      <c r="A47" s="655"/>
      <c r="B47" s="127"/>
      <c r="C47" s="1210"/>
      <c r="D47" s="193"/>
      <c r="E47" s="1092"/>
      <c r="F47" s="1295"/>
      <c r="G47" s="1272"/>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210"/>
      <c r="D48" s="193"/>
      <c r="E48" s="1092"/>
      <c r="F48" s="1022" t="s">
        <v>422</v>
      </c>
      <c r="G48" s="1272"/>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210"/>
      <c r="D49" s="715" t="s">
        <v>32</v>
      </c>
      <c r="E49" s="1123" t="s">
        <v>253</v>
      </c>
      <c r="F49" s="1011" t="s">
        <v>178</v>
      </c>
      <c r="G49" s="219"/>
      <c r="H49" s="29" t="s">
        <v>22</v>
      </c>
      <c r="I49" s="339"/>
      <c r="J49" s="32">
        <f>216-21.7-194.3</f>
        <v>0</v>
      </c>
      <c r="K49" s="213">
        <f>432-150</f>
        <v>282</v>
      </c>
      <c r="L49" s="432">
        <v>216</v>
      </c>
      <c r="M49" s="1213" t="s">
        <v>87</v>
      </c>
      <c r="N49" s="618"/>
      <c r="O49" s="190" t="s">
        <v>254</v>
      </c>
      <c r="P49" s="190" t="s">
        <v>318</v>
      </c>
      <c r="Q49" s="619" t="s">
        <v>252</v>
      </c>
    </row>
    <row r="50" spans="1:17" ht="22.5" customHeight="1" x14ac:dyDescent="0.2">
      <c r="A50" s="65"/>
      <c r="B50" s="127"/>
      <c r="C50" s="1210"/>
      <c r="D50" s="751"/>
      <c r="E50" s="1135"/>
      <c r="F50" s="436" t="s">
        <v>41</v>
      </c>
      <c r="G50" s="750"/>
      <c r="H50" s="27" t="s">
        <v>367</v>
      </c>
      <c r="I50" s="339"/>
      <c r="J50" s="32">
        <v>194.3</v>
      </c>
      <c r="K50" s="206"/>
      <c r="L50" s="432"/>
      <c r="M50" s="1214"/>
      <c r="N50" s="745"/>
      <c r="O50" s="193"/>
      <c r="P50" s="193"/>
      <c r="Q50" s="746"/>
    </row>
    <row r="51" spans="1:17" ht="15.4" customHeight="1" x14ac:dyDescent="0.2">
      <c r="A51" s="65"/>
      <c r="B51" s="127"/>
      <c r="C51" s="1210"/>
      <c r="D51" s="744"/>
      <c r="E51" s="1135"/>
      <c r="F51" s="1022" t="s">
        <v>422</v>
      </c>
      <c r="G51" s="743"/>
      <c r="H51" s="27" t="s">
        <v>22</v>
      </c>
      <c r="I51" s="339"/>
      <c r="J51" s="32">
        <v>21.7</v>
      </c>
      <c r="K51" s="206"/>
      <c r="L51" s="432"/>
      <c r="M51" s="1214"/>
      <c r="N51" s="745"/>
      <c r="O51" s="193"/>
      <c r="P51" s="193"/>
      <c r="Q51" s="746"/>
    </row>
    <row r="52" spans="1:17" ht="15.4" customHeight="1" x14ac:dyDescent="0.2">
      <c r="A52" s="65"/>
      <c r="B52" s="127"/>
      <c r="C52" s="1210"/>
      <c r="D52" s="748"/>
      <c r="E52" s="1135"/>
      <c r="F52" s="749"/>
      <c r="G52" s="747"/>
      <c r="H52" s="27" t="s">
        <v>365</v>
      </c>
      <c r="I52" s="339"/>
      <c r="J52" s="32">
        <v>150</v>
      </c>
      <c r="K52" s="206"/>
      <c r="L52" s="432"/>
      <c r="M52" s="1214"/>
      <c r="N52" s="745"/>
      <c r="O52" s="193"/>
      <c r="P52" s="193"/>
      <c r="Q52" s="746"/>
    </row>
    <row r="53" spans="1:17" ht="15.4" customHeight="1" x14ac:dyDescent="0.2">
      <c r="A53" s="65"/>
      <c r="B53" s="127"/>
      <c r="C53" s="1211"/>
      <c r="D53" s="193"/>
      <c r="E53" s="1124"/>
      <c r="F53" s="668"/>
      <c r="G53" s="723"/>
      <c r="H53" s="548" t="s">
        <v>38</v>
      </c>
      <c r="I53" s="38"/>
      <c r="J53" s="214">
        <v>125</v>
      </c>
      <c r="K53" s="214">
        <v>250</v>
      </c>
      <c r="L53" s="456">
        <v>125</v>
      </c>
      <c r="M53" s="1215"/>
      <c r="N53" s="543"/>
      <c r="O53" s="544"/>
      <c r="P53" s="544"/>
      <c r="Q53" s="460"/>
    </row>
    <row r="54" spans="1:17" ht="15" customHeight="1" x14ac:dyDescent="0.2">
      <c r="A54" s="1205"/>
      <c r="B54" s="1088"/>
      <c r="C54" s="1206" t="s">
        <v>183</v>
      </c>
      <c r="D54" s="1284" t="s">
        <v>101</v>
      </c>
      <c r="E54" s="1181" t="s">
        <v>49</v>
      </c>
      <c r="F54" s="991" t="s">
        <v>178</v>
      </c>
      <c r="G54" s="165"/>
      <c r="H54" s="29" t="s">
        <v>22</v>
      </c>
      <c r="I54" s="37">
        <f>182.4-17.9</f>
        <v>164.5</v>
      </c>
      <c r="J54" s="226">
        <f>1003.8-697.4-161.5-144.9+21.7</f>
        <v>21.7</v>
      </c>
      <c r="K54" s="213"/>
      <c r="L54" s="215"/>
      <c r="M54" s="1070" t="s">
        <v>88</v>
      </c>
      <c r="N54" s="533">
        <v>35</v>
      </c>
      <c r="O54" s="336">
        <v>100</v>
      </c>
      <c r="P54" s="277"/>
      <c r="Q54" s="137"/>
    </row>
    <row r="55" spans="1:17" ht="15" customHeight="1" x14ac:dyDescent="0.2">
      <c r="A55" s="1205"/>
      <c r="B55" s="1088"/>
      <c r="C55" s="1207"/>
      <c r="D55" s="1286"/>
      <c r="E55" s="1182"/>
      <c r="F55" s="989" t="s">
        <v>41</v>
      </c>
      <c r="G55" s="165"/>
      <c r="H55" s="27" t="s">
        <v>363</v>
      </c>
      <c r="I55" s="339"/>
      <c r="J55" s="32">
        <v>358</v>
      </c>
      <c r="K55" s="206"/>
      <c r="L55" s="19"/>
      <c r="M55" s="1163"/>
      <c r="N55" s="348"/>
      <c r="O55" s="317"/>
      <c r="P55" s="328"/>
      <c r="Q55" s="138"/>
    </row>
    <row r="56" spans="1:17" ht="17.25" customHeight="1" x14ac:dyDescent="0.2">
      <c r="A56" s="1205"/>
      <c r="B56" s="1088"/>
      <c r="C56" s="1207"/>
      <c r="D56" s="1286"/>
      <c r="E56" s="1182"/>
      <c r="F56" s="1022" t="s">
        <v>422</v>
      </c>
      <c r="G56" s="165"/>
      <c r="H56" s="27" t="s">
        <v>22</v>
      </c>
      <c r="I56" s="339">
        <f>494.8-154.8</f>
        <v>340</v>
      </c>
      <c r="J56" s="32">
        <f>154.8+697.4-213.1-21.7</f>
        <v>617.4</v>
      </c>
      <c r="K56" s="206"/>
      <c r="L56" s="19"/>
      <c r="M56" s="1163"/>
      <c r="N56" s="348"/>
      <c r="O56" s="317"/>
      <c r="P56" s="328"/>
      <c r="Q56" s="138"/>
    </row>
    <row r="57" spans="1:17" ht="15.6" customHeight="1" x14ac:dyDescent="0.2">
      <c r="A57" s="1205"/>
      <c r="B57" s="1088"/>
      <c r="C57" s="1207"/>
      <c r="D57" s="1286"/>
      <c r="E57" s="1182"/>
      <c r="F57" s="125"/>
      <c r="G57" s="621"/>
      <c r="H57" s="27" t="s">
        <v>50</v>
      </c>
      <c r="I57" s="339">
        <v>236.8</v>
      </c>
      <c r="J57" s="206">
        <v>475.5</v>
      </c>
      <c r="K57" s="206"/>
      <c r="L57" s="19"/>
      <c r="M57" s="1209"/>
      <c r="N57" s="348"/>
      <c r="O57" s="328"/>
      <c r="P57" s="328"/>
      <c r="Q57" s="138"/>
    </row>
    <row r="58" spans="1:17" ht="17.25" customHeight="1" x14ac:dyDescent="0.2">
      <c r="A58" s="1205"/>
      <c r="B58" s="1088"/>
      <c r="C58" s="1207"/>
      <c r="D58" s="1285"/>
      <c r="E58" s="1182"/>
      <c r="F58" s="125"/>
      <c r="G58" s="621"/>
      <c r="H58" s="28" t="s">
        <v>68</v>
      </c>
      <c r="I58" s="38">
        <v>80</v>
      </c>
      <c r="J58" s="214">
        <v>200</v>
      </c>
      <c r="K58" s="214"/>
      <c r="L58" s="44"/>
      <c r="M58" s="411"/>
      <c r="N58" s="346"/>
      <c r="O58" s="314"/>
      <c r="P58" s="278"/>
      <c r="Q58" s="135"/>
    </row>
    <row r="59" spans="1:17" ht="14.25" customHeight="1" x14ac:dyDescent="0.2">
      <c r="A59" s="1205"/>
      <c r="B59" s="1088"/>
      <c r="C59" s="1207"/>
      <c r="D59" s="129" t="s">
        <v>182</v>
      </c>
      <c r="E59" s="1090" t="s">
        <v>107</v>
      </c>
      <c r="F59" s="92" t="s">
        <v>178</v>
      </c>
      <c r="G59" s="1309" t="s">
        <v>194</v>
      </c>
      <c r="H59" s="29" t="s">
        <v>22</v>
      </c>
      <c r="I59" s="37"/>
      <c r="J59" s="226">
        <f>300-119.8</f>
        <v>180.2</v>
      </c>
      <c r="K59" s="213">
        <v>300</v>
      </c>
      <c r="L59" s="215">
        <f>431.4-380.1-51.3</f>
        <v>0</v>
      </c>
      <c r="M59" s="1039" t="s">
        <v>276</v>
      </c>
      <c r="N59" s="539">
        <v>70</v>
      </c>
      <c r="O59" s="316">
        <v>100</v>
      </c>
      <c r="P59" s="329"/>
      <c r="Q59" s="139"/>
    </row>
    <row r="60" spans="1:17" ht="14.25" customHeight="1" x14ac:dyDescent="0.2">
      <c r="A60" s="1205"/>
      <c r="B60" s="1088"/>
      <c r="C60" s="1207"/>
      <c r="D60" s="129"/>
      <c r="E60" s="1092"/>
      <c r="F60" s="989" t="s">
        <v>41</v>
      </c>
      <c r="G60" s="1309"/>
      <c r="H60" s="27" t="s">
        <v>367</v>
      </c>
      <c r="I60" s="339"/>
      <c r="J60" s="32">
        <v>119.8</v>
      </c>
      <c r="K60" s="206"/>
      <c r="L60" s="19"/>
      <c r="M60" s="1193"/>
      <c r="N60" s="348"/>
      <c r="O60" s="317"/>
      <c r="P60" s="328"/>
      <c r="Q60" s="138"/>
    </row>
    <row r="61" spans="1:17" ht="15.75" customHeight="1" x14ac:dyDescent="0.2">
      <c r="A61" s="1205"/>
      <c r="B61" s="1088"/>
      <c r="C61" s="1207"/>
      <c r="D61" s="47"/>
      <c r="E61" s="1092"/>
      <c r="F61" s="1022" t="s">
        <v>422</v>
      </c>
      <c r="G61" s="1309"/>
      <c r="H61" s="20" t="s">
        <v>68</v>
      </c>
      <c r="I61" s="339">
        <v>636.4</v>
      </c>
      <c r="J61" s="32">
        <f>800+80</f>
        <v>880</v>
      </c>
      <c r="K61" s="206">
        <v>1000</v>
      </c>
      <c r="L61" s="19">
        <f>2100-100-27.7</f>
        <v>1972.3</v>
      </c>
      <c r="M61" s="1194"/>
      <c r="N61" s="537"/>
      <c r="O61" s="538"/>
      <c r="P61" s="463"/>
      <c r="Q61" s="440"/>
    </row>
    <row r="62" spans="1:17" ht="15.75" customHeight="1" x14ac:dyDescent="0.2">
      <c r="A62" s="1205"/>
      <c r="B62" s="1088"/>
      <c r="C62" s="1207"/>
      <c r="D62" s="47"/>
      <c r="E62" s="648"/>
      <c r="F62" s="1012"/>
      <c r="G62" s="1309"/>
      <c r="H62" s="27" t="s">
        <v>50</v>
      </c>
      <c r="I62" s="339">
        <v>250</v>
      </c>
      <c r="J62" s="32"/>
      <c r="K62" s="206"/>
      <c r="L62" s="19"/>
      <c r="M62" s="1115" t="s">
        <v>357</v>
      </c>
      <c r="N62" s="1287"/>
      <c r="O62" s="1195" t="s">
        <v>100</v>
      </c>
      <c r="P62" s="1195" t="s">
        <v>254</v>
      </c>
      <c r="Q62" s="1217" t="s">
        <v>252</v>
      </c>
    </row>
    <row r="63" spans="1:17" ht="15.75" customHeight="1" x14ac:dyDescent="0.2">
      <c r="A63" s="1205"/>
      <c r="B63" s="1088"/>
      <c r="C63" s="1207"/>
      <c r="D63" s="47"/>
      <c r="E63" s="648"/>
      <c r="F63" s="1012"/>
      <c r="G63" s="1309"/>
      <c r="H63" s="27" t="s">
        <v>121</v>
      </c>
      <c r="I63" s="339"/>
      <c r="J63" s="32"/>
      <c r="K63" s="206"/>
      <c r="L63" s="19"/>
      <c r="M63" s="1193"/>
      <c r="N63" s="1288"/>
      <c r="O63" s="1196"/>
      <c r="P63" s="1196"/>
      <c r="Q63" s="1218"/>
    </row>
    <row r="64" spans="1:17" ht="21" customHeight="1" x14ac:dyDescent="0.2">
      <c r="A64" s="1205"/>
      <c r="B64" s="1088"/>
      <c r="C64" s="1208"/>
      <c r="D64" s="192"/>
      <c r="E64" s="644"/>
      <c r="F64" s="1013"/>
      <c r="G64" s="1309"/>
      <c r="H64" s="15" t="s">
        <v>67</v>
      </c>
      <c r="I64" s="38">
        <v>300</v>
      </c>
      <c r="J64" s="43"/>
      <c r="K64" s="214"/>
      <c r="L64" s="44"/>
      <c r="M64" s="1040"/>
      <c r="N64" s="1289"/>
      <c r="O64" s="1197"/>
      <c r="P64" s="1197"/>
      <c r="Q64" s="1219"/>
    </row>
    <row r="65" spans="1:17" ht="14.25" customHeight="1" x14ac:dyDescent="0.2">
      <c r="A65" s="653"/>
      <c r="B65" s="654"/>
      <c r="C65" s="75"/>
      <c r="D65" s="1286" t="s">
        <v>100</v>
      </c>
      <c r="E65" s="1135" t="s">
        <v>168</v>
      </c>
      <c r="F65" s="989" t="s">
        <v>178</v>
      </c>
      <c r="G65" s="1311"/>
      <c r="H65" s="27" t="s">
        <v>68</v>
      </c>
      <c r="I65" s="339">
        <f>332.8+50</f>
        <v>382.8</v>
      </c>
      <c r="J65" s="32">
        <f>29.9+8.6</f>
        <v>38.5</v>
      </c>
      <c r="K65" s="206"/>
      <c r="L65" s="19"/>
      <c r="M65" s="1070" t="s">
        <v>87</v>
      </c>
      <c r="N65" s="349">
        <v>95</v>
      </c>
      <c r="O65" s="200">
        <v>100</v>
      </c>
      <c r="P65" s="209"/>
      <c r="Q65" s="141"/>
    </row>
    <row r="66" spans="1:17" ht="14.25" customHeight="1" x14ac:dyDescent="0.2">
      <c r="A66" s="653"/>
      <c r="B66" s="654"/>
      <c r="C66" s="75"/>
      <c r="D66" s="1286"/>
      <c r="E66" s="1135"/>
      <c r="F66" s="989" t="s">
        <v>41</v>
      </c>
      <c r="G66" s="1302"/>
      <c r="H66" s="27" t="s">
        <v>22</v>
      </c>
      <c r="I66" s="339">
        <v>305</v>
      </c>
      <c r="J66" s="32">
        <f>9.9+10.1</f>
        <v>20</v>
      </c>
      <c r="K66" s="206"/>
      <c r="L66" s="19"/>
      <c r="M66" s="1163"/>
      <c r="N66" s="349"/>
      <c r="O66" s="200"/>
      <c r="P66" s="209"/>
      <c r="Q66" s="141"/>
    </row>
    <row r="67" spans="1:17" ht="14.25" customHeight="1" x14ac:dyDescent="0.2">
      <c r="A67" s="653"/>
      <c r="B67" s="654"/>
      <c r="C67" s="75"/>
      <c r="D67" s="1286"/>
      <c r="E67" s="1135"/>
      <c r="F67" s="1022" t="s">
        <v>422</v>
      </c>
      <c r="G67" s="1302"/>
      <c r="H67" s="27" t="s">
        <v>115</v>
      </c>
      <c r="I67" s="339">
        <v>1478.6</v>
      </c>
      <c r="J67" s="32">
        <v>33.700000000000003</v>
      </c>
      <c r="K67" s="206"/>
      <c r="L67" s="19"/>
      <c r="M67" s="657"/>
      <c r="N67" s="349"/>
      <c r="O67" s="200"/>
      <c r="P67" s="209"/>
      <c r="Q67" s="141"/>
    </row>
    <row r="68" spans="1:17" ht="14.25" customHeight="1" x14ac:dyDescent="0.2">
      <c r="A68" s="724"/>
      <c r="B68" s="726"/>
      <c r="C68" s="75"/>
      <c r="D68" s="1286"/>
      <c r="E68" s="1135"/>
      <c r="F68" s="727"/>
      <c r="G68" s="1302"/>
      <c r="H68" s="27" t="s">
        <v>360</v>
      </c>
      <c r="I68" s="339"/>
      <c r="J68" s="32">
        <v>59.1</v>
      </c>
      <c r="K68" s="206"/>
      <c r="L68" s="19"/>
      <c r="M68" s="725"/>
      <c r="N68" s="349"/>
      <c r="O68" s="200"/>
      <c r="P68" s="209"/>
      <c r="Q68" s="141"/>
    </row>
    <row r="69" spans="1:17" ht="14.25" customHeight="1" x14ac:dyDescent="0.2">
      <c r="A69" s="653"/>
      <c r="B69" s="654"/>
      <c r="C69" s="75"/>
      <c r="D69" s="1286"/>
      <c r="E69" s="1135"/>
      <c r="F69" s="668"/>
      <c r="G69" s="1302"/>
      <c r="H69" s="20" t="s">
        <v>42</v>
      </c>
      <c r="I69" s="339">
        <v>500</v>
      </c>
      <c r="J69" s="32"/>
      <c r="K69" s="206"/>
      <c r="L69" s="19"/>
      <c r="M69" s="657"/>
      <c r="N69" s="349"/>
      <c r="O69" s="200"/>
      <c r="P69" s="209"/>
      <c r="Q69" s="141"/>
    </row>
    <row r="70" spans="1:17" ht="14.25" customHeight="1" x14ac:dyDescent="0.2">
      <c r="A70" s="653"/>
      <c r="B70" s="654"/>
      <c r="C70" s="75"/>
      <c r="D70" s="1285"/>
      <c r="E70" s="1124"/>
      <c r="F70" s="669"/>
      <c r="G70" s="1302"/>
      <c r="H70" s="28" t="s">
        <v>39</v>
      </c>
      <c r="I70" s="38">
        <v>40</v>
      </c>
      <c r="J70" s="43">
        <v>16.2</v>
      </c>
      <c r="K70" s="214"/>
      <c r="L70" s="44"/>
      <c r="M70" s="642"/>
      <c r="N70" s="350"/>
      <c r="O70" s="197"/>
      <c r="P70" s="207"/>
      <c r="Q70" s="142"/>
    </row>
    <row r="71" spans="1:17" ht="28.5" customHeight="1" x14ac:dyDescent="0.2">
      <c r="A71" s="653"/>
      <c r="B71" s="654"/>
      <c r="C71" s="75"/>
      <c r="D71" s="635" t="s">
        <v>187</v>
      </c>
      <c r="E71" s="1191" t="s">
        <v>255</v>
      </c>
      <c r="F71" s="1139"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192"/>
      <c r="F72" s="1154"/>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135" t="s">
        <v>156</v>
      </c>
      <c r="F73" s="989" t="s">
        <v>178</v>
      </c>
      <c r="G73" s="1272"/>
      <c r="H73" s="27" t="s">
        <v>50</v>
      </c>
      <c r="I73" s="542">
        <v>17</v>
      </c>
      <c r="J73" s="230"/>
      <c r="K73" s="239"/>
      <c r="L73" s="620"/>
      <c r="M73" s="400" t="s">
        <v>63</v>
      </c>
      <c r="N73" s="541">
        <v>1</v>
      </c>
      <c r="O73" s="441"/>
      <c r="P73" s="442"/>
      <c r="Q73" s="443"/>
    </row>
    <row r="74" spans="1:17" ht="14.25" customHeight="1" x14ac:dyDescent="0.2">
      <c r="A74" s="653"/>
      <c r="B74" s="654"/>
      <c r="C74" s="662"/>
      <c r="D74" s="193"/>
      <c r="E74" s="1135"/>
      <c r="F74" s="989" t="s">
        <v>41</v>
      </c>
      <c r="G74" s="1272"/>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135"/>
      <c r="F75" s="668"/>
      <c r="G75" s="1272"/>
      <c r="H75" s="565" t="s">
        <v>67</v>
      </c>
      <c r="I75" s="339">
        <v>58.6</v>
      </c>
      <c r="J75" s="32"/>
      <c r="K75" s="206"/>
      <c r="L75" s="19"/>
      <c r="M75" s="657"/>
      <c r="N75" s="559"/>
      <c r="O75" s="200"/>
      <c r="P75" s="209"/>
      <c r="Q75" s="141"/>
    </row>
    <row r="76" spans="1:17" ht="14.25" customHeight="1" x14ac:dyDescent="0.2">
      <c r="A76" s="653"/>
      <c r="B76" s="654"/>
      <c r="C76" s="662"/>
      <c r="D76" s="194"/>
      <c r="E76" s="1135"/>
      <c r="F76" s="668"/>
      <c r="G76" s="1272"/>
      <c r="H76" s="36" t="s">
        <v>68</v>
      </c>
      <c r="I76" s="38">
        <v>45</v>
      </c>
      <c r="J76" s="43">
        <v>200</v>
      </c>
      <c r="K76" s="214">
        <v>200</v>
      </c>
      <c r="L76" s="44">
        <v>200</v>
      </c>
      <c r="M76" s="399"/>
      <c r="N76" s="679"/>
      <c r="O76" s="197"/>
      <c r="P76" s="207"/>
      <c r="Q76" s="142"/>
    </row>
    <row r="77" spans="1:17" ht="26.65" customHeight="1" x14ac:dyDescent="0.2">
      <c r="A77" s="672"/>
      <c r="B77" s="631"/>
      <c r="C77" s="72"/>
      <c r="D77" s="1286" t="s">
        <v>189</v>
      </c>
      <c r="E77" s="1201" t="s">
        <v>226</v>
      </c>
      <c r="F77" s="987"/>
      <c r="G77" s="1272"/>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1286"/>
      <c r="E78" s="1128"/>
      <c r="F78" s="1014"/>
      <c r="G78" s="1272"/>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123" t="s">
        <v>114</v>
      </c>
      <c r="F82" s="989"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202"/>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123" t="s">
        <v>227</v>
      </c>
      <c r="F84" s="1139" t="s">
        <v>422</v>
      </c>
      <c r="G84" s="1272"/>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124"/>
      <c r="F85" s="1154"/>
      <c r="G85" s="1272"/>
      <c r="H85" s="98" t="s">
        <v>67</v>
      </c>
      <c r="I85" s="38">
        <v>19.3</v>
      </c>
      <c r="J85" s="43"/>
      <c r="K85" s="214"/>
      <c r="L85" s="44"/>
      <c r="M85" s="642" t="s">
        <v>258</v>
      </c>
      <c r="N85" s="350">
        <v>100</v>
      </c>
      <c r="O85" s="197"/>
      <c r="P85" s="278"/>
      <c r="Q85" s="142"/>
    </row>
    <row r="86" spans="1:17" ht="28.5" customHeight="1" x14ac:dyDescent="0.2">
      <c r="A86" s="1087"/>
      <c r="B86" s="1088"/>
      <c r="C86" s="115"/>
      <c r="D86" s="1284" t="s">
        <v>211</v>
      </c>
      <c r="E86" s="1144" t="s">
        <v>192</v>
      </c>
      <c r="F86" s="1318" t="s">
        <v>205</v>
      </c>
      <c r="G86" s="1272"/>
      <c r="H86" s="63" t="s">
        <v>67</v>
      </c>
      <c r="I86" s="37">
        <v>194.2</v>
      </c>
      <c r="J86" s="226"/>
      <c r="K86" s="213"/>
      <c r="L86" s="215"/>
      <c r="M86" s="670" t="s">
        <v>117</v>
      </c>
      <c r="N86" s="496" t="s">
        <v>46</v>
      </c>
      <c r="O86" s="319"/>
      <c r="P86" s="190"/>
      <c r="Q86" s="147"/>
    </row>
    <row r="87" spans="1:17" ht="3.75" customHeight="1" x14ac:dyDescent="0.2">
      <c r="A87" s="1087"/>
      <c r="B87" s="1088"/>
      <c r="C87" s="115"/>
      <c r="D87" s="1285"/>
      <c r="E87" s="1145"/>
      <c r="F87" s="1328"/>
      <c r="G87" s="1272"/>
      <c r="H87" s="15"/>
      <c r="I87" s="38"/>
      <c r="J87" s="43"/>
      <c r="K87" s="214"/>
      <c r="L87" s="44"/>
      <c r="M87" s="650"/>
      <c r="N87" s="347"/>
      <c r="O87" s="646"/>
      <c r="P87" s="194"/>
      <c r="Q87" s="148"/>
    </row>
    <row r="88" spans="1:17" ht="16.5" customHeight="1" x14ac:dyDescent="0.2">
      <c r="A88" s="653"/>
      <c r="B88" s="654"/>
      <c r="C88" s="75"/>
      <c r="D88" s="635" t="s">
        <v>212</v>
      </c>
      <c r="E88" s="1182" t="s">
        <v>130</v>
      </c>
      <c r="F88" s="1139" t="s">
        <v>118</v>
      </c>
      <c r="G88" s="667"/>
      <c r="H88" s="66" t="s">
        <v>50</v>
      </c>
      <c r="I88" s="339">
        <v>1.6</v>
      </c>
      <c r="J88" s="32"/>
      <c r="K88" s="206"/>
      <c r="L88" s="19"/>
      <c r="M88" s="1163" t="s">
        <v>40</v>
      </c>
      <c r="N88" s="349">
        <v>1</v>
      </c>
      <c r="O88" s="200"/>
      <c r="P88" s="209"/>
      <c r="Q88" s="141"/>
    </row>
    <row r="89" spans="1:17" ht="16.5" customHeight="1" x14ac:dyDescent="0.2">
      <c r="A89" s="653"/>
      <c r="B89" s="654"/>
      <c r="C89" s="75"/>
      <c r="D89" s="194"/>
      <c r="E89" s="1314"/>
      <c r="F89" s="1154"/>
      <c r="G89" s="158"/>
      <c r="H89" s="36"/>
      <c r="I89" s="38"/>
      <c r="J89" s="43"/>
      <c r="K89" s="214"/>
      <c r="L89" s="44"/>
      <c r="M89" s="1321"/>
      <c r="N89" s="197"/>
      <c r="O89" s="207"/>
      <c r="P89" s="207"/>
      <c r="Q89" s="142"/>
    </row>
    <row r="90" spans="1:17" ht="40.5" customHeight="1" x14ac:dyDescent="0.2">
      <c r="A90" s="653"/>
      <c r="B90" s="654"/>
      <c r="C90" s="662"/>
      <c r="D90" s="450" t="s">
        <v>155</v>
      </c>
      <c r="E90" s="1123" t="s">
        <v>120</v>
      </c>
      <c r="F90" s="989"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135"/>
      <c r="F91" s="448"/>
      <c r="G91" s="829"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124"/>
      <c r="F92" s="449"/>
      <c r="G92" s="829"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135" t="s">
        <v>82</v>
      </c>
      <c r="F93" s="1295" t="s">
        <v>41</v>
      </c>
      <c r="G93" s="1330" t="s">
        <v>194</v>
      </c>
      <c r="H93" s="27" t="s">
        <v>50</v>
      </c>
      <c r="I93" s="339">
        <v>10.7</v>
      </c>
      <c r="J93" s="32"/>
      <c r="K93" s="206"/>
      <c r="L93" s="19"/>
      <c r="M93" s="453" t="s">
        <v>277</v>
      </c>
      <c r="N93" s="527">
        <v>1</v>
      </c>
      <c r="O93" s="564"/>
      <c r="P93" s="209"/>
      <c r="Q93" s="141"/>
    </row>
    <row r="94" spans="1:17" ht="23.1" customHeight="1" x14ac:dyDescent="0.2">
      <c r="A94" s="672"/>
      <c r="B94" s="631"/>
      <c r="C94" s="72"/>
      <c r="D94" s="193"/>
      <c r="E94" s="1135"/>
      <c r="F94" s="1295"/>
      <c r="G94" s="1309"/>
      <c r="H94" s="27"/>
      <c r="I94" s="38"/>
      <c r="J94" s="43"/>
      <c r="K94" s="214"/>
      <c r="L94" s="44"/>
      <c r="M94" s="642"/>
      <c r="N94" s="350"/>
      <c r="O94" s="197"/>
      <c r="P94" s="207"/>
      <c r="Q94" s="142"/>
    </row>
    <row r="95" spans="1:17" ht="17.25" customHeight="1" x14ac:dyDescent="0.2">
      <c r="A95" s="653"/>
      <c r="B95" s="631"/>
      <c r="C95" s="72"/>
      <c r="D95" s="635" t="s">
        <v>214</v>
      </c>
      <c r="E95" s="1198" t="s">
        <v>110</v>
      </c>
      <c r="F95" s="1331" t="s">
        <v>118</v>
      </c>
      <c r="G95" s="1309"/>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199"/>
      <c r="F96" s="1332"/>
      <c r="G96" s="1309"/>
      <c r="H96" s="28"/>
      <c r="I96" s="352"/>
      <c r="J96" s="232"/>
      <c r="K96" s="240"/>
      <c r="L96" s="221"/>
      <c r="M96" s="407"/>
      <c r="N96" s="350"/>
      <c r="O96" s="197"/>
      <c r="P96" s="207"/>
      <c r="Q96" s="142"/>
    </row>
    <row r="97" spans="1:17" ht="61.5" customHeight="1" x14ac:dyDescent="0.2">
      <c r="A97" s="653"/>
      <c r="B97" s="654"/>
      <c r="C97" s="71"/>
      <c r="D97" s="636" t="s">
        <v>215</v>
      </c>
      <c r="E97" s="644" t="s">
        <v>260</v>
      </c>
      <c r="F97" s="1015"/>
      <c r="G97" s="1309"/>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092" t="s">
        <v>154</v>
      </c>
      <c r="F98" s="1014"/>
      <c r="G98" s="1309"/>
      <c r="H98" s="27" t="s">
        <v>22</v>
      </c>
      <c r="I98" s="339">
        <v>28</v>
      </c>
      <c r="J98" s="32">
        <v>28</v>
      </c>
      <c r="K98" s="206">
        <v>28</v>
      </c>
      <c r="L98" s="19">
        <v>28</v>
      </c>
      <c r="M98" s="1163" t="s">
        <v>83</v>
      </c>
      <c r="N98" s="349">
        <v>100</v>
      </c>
      <c r="O98" s="211">
        <v>100</v>
      </c>
      <c r="P98" s="564">
        <v>100</v>
      </c>
      <c r="Q98" s="140">
        <v>100</v>
      </c>
    </row>
    <row r="99" spans="1:17" ht="16.5" customHeight="1" x14ac:dyDescent="0.2">
      <c r="A99" s="653"/>
      <c r="B99" s="654"/>
      <c r="C99" s="71"/>
      <c r="D99" s="193"/>
      <c r="E99" s="1128"/>
      <c r="F99" s="1014"/>
      <c r="G99" s="1309"/>
      <c r="H99" s="27"/>
      <c r="I99" s="339"/>
      <c r="J99" s="32"/>
      <c r="K99" s="206"/>
      <c r="L99" s="19"/>
      <c r="M99" s="1163"/>
      <c r="N99" s="349"/>
      <c r="O99" s="200"/>
      <c r="P99" s="209"/>
      <c r="Q99" s="141"/>
    </row>
    <row r="100" spans="1:17" s="6" customFormat="1" ht="21" customHeight="1" x14ac:dyDescent="0.2">
      <c r="A100" s="653"/>
      <c r="B100" s="654"/>
      <c r="C100" s="662"/>
      <c r="D100" s="194"/>
      <c r="E100" s="1136"/>
      <c r="F100" s="1016"/>
      <c r="G100" s="1279"/>
      <c r="H100" s="160"/>
      <c r="I100" s="353"/>
      <c r="J100" s="233"/>
      <c r="K100" s="241"/>
      <c r="L100" s="222"/>
      <c r="M100" s="1200"/>
      <c r="N100" s="393"/>
      <c r="O100" s="318"/>
      <c r="P100" s="331"/>
      <c r="Q100" s="145"/>
    </row>
    <row r="101" spans="1:17" ht="15.75" customHeight="1" x14ac:dyDescent="0.2">
      <c r="A101" s="653"/>
      <c r="B101" s="631"/>
      <c r="C101" s="72"/>
      <c r="D101" s="454" t="s">
        <v>217</v>
      </c>
      <c r="E101" s="169" t="s">
        <v>201</v>
      </c>
      <c r="F101" s="1026" t="s">
        <v>422</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1027"/>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1272"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1299"/>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1299"/>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1299"/>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1299"/>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1299"/>
      <c r="H109" s="20" t="s">
        <v>68</v>
      </c>
      <c r="I109" s="339"/>
      <c r="J109" s="32">
        <v>590</v>
      </c>
      <c r="K109" s="206">
        <v>590</v>
      </c>
      <c r="L109" s="19">
        <v>590</v>
      </c>
      <c r="M109" s="1183"/>
      <c r="N109" s="358"/>
      <c r="O109" s="32"/>
      <c r="P109" s="206"/>
      <c r="Q109" s="19"/>
    </row>
    <row r="110" spans="1:17" ht="15.6" customHeight="1" x14ac:dyDescent="0.2">
      <c r="A110" s="653"/>
      <c r="B110" s="631"/>
      <c r="C110" s="75"/>
      <c r="D110" s="309" t="s">
        <v>202</v>
      </c>
      <c r="E110" s="773" t="s">
        <v>304</v>
      </c>
      <c r="F110" s="762"/>
      <c r="G110" s="621"/>
      <c r="H110" s="1290"/>
      <c r="I110" s="1292"/>
      <c r="J110" s="1177"/>
      <c r="K110" s="1177"/>
      <c r="L110" s="1179"/>
      <c r="M110" s="1183"/>
      <c r="N110" s="1294"/>
      <c r="O110" s="1177"/>
      <c r="P110" s="1177"/>
      <c r="Q110" s="1179"/>
    </row>
    <row r="111" spans="1:17" ht="15.6" customHeight="1" x14ac:dyDescent="0.2">
      <c r="A111" s="763"/>
      <c r="B111" s="761"/>
      <c r="C111" s="75"/>
      <c r="D111" s="193"/>
      <c r="E111" s="772" t="s">
        <v>373</v>
      </c>
      <c r="F111" s="762"/>
      <c r="G111" s="760"/>
      <c r="H111" s="1290"/>
      <c r="I111" s="1292"/>
      <c r="J111" s="1177"/>
      <c r="K111" s="1177"/>
      <c r="L111" s="1179"/>
      <c r="M111" s="1183"/>
      <c r="N111" s="1294"/>
      <c r="O111" s="1177"/>
      <c r="P111" s="1177"/>
      <c r="Q111" s="1179"/>
    </row>
    <row r="112" spans="1:17" ht="15.6" customHeight="1" x14ac:dyDescent="0.2">
      <c r="A112" s="763"/>
      <c r="B112" s="761"/>
      <c r="C112" s="75"/>
      <c r="D112" s="307" t="s">
        <v>46</v>
      </c>
      <c r="E112" s="99" t="s">
        <v>374</v>
      </c>
      <c r="F112" s="762"/>
      <c r="G112" s="760"/>
      <c r="H112" s="1290"/>
      <c r="I112" s="1292"/>
      <c r="J112" s="1177"/>
      <c r="K112" s="1177"/>
      <c r="L112" s="1179"/>
      <c r="M112" s="1183"/>
      <c r="N112" s="1294"/>
      <c r="O112" s="1177"/>
      <c r="P112" s="1177"/>
      <c r="Q112" s="1179"/>
    </row>
    <row r="113" spans="1:17" ht="15.6" customHeight="1" x14ac:dyDescent="0.2">
      <c r="A113" s="763"/>
      <c r="B113" s="761"/>
      <c r="C113" s="75"/>
      <c r="D113" s="307" t="s">
        <v>180</v>
      </c>
      <c r="E113" s="99" t="s">
        <v>375</v>
      </c>
      <c r="F113" s="762"/>
      <c r="G113" s="760"/>
      <c r="H113" s="1290"/>
      <c r="I113" s="1292"/>
      <c r="J113" s="1177"/>
      <c r="K113" s="1177"/>
      <c r="L113" s="1179"/>
      <c r="M113" s="1183"/>
      <c r="N113" s="1294"/>
      <c r="O113" s="1177"/>
      <c r="P113" s="1177"/>
      <c r="Q113" s="1179"/>
    </row>
    <row r="114" spans="1:17" ht="15.6" customHeight="1" x14ac:dyDescent="0.2">
      <c r="A114" s="763"/>
      <c r="B114" s="761"/>
      <c r="C114" s="75"/>
      <c r="D114" s="307" t="s">
        <v>202</v>
      </c>
      <c r="E114" s="774" t="s">
        <v>301</v>
      </c>
      <c r="F114" s="762"/>
      <c r="G114" s="760"/>
      <c r="H114" s="1290"/>
      <c r="I114" s="1292"/>
      <c r="J114" s="1177"/>
      <c r="K114" s="1177"/>
      <c r="L114" s="1179"/>
      <c r="M114" s="1183"/>
      <c r="N114" s="1294"/>
      <c r="O114" s="1177"/>
      <c r="P114" s="1177"/>
      <c r="Q114" s="1179"/>
    </row>
    <row r="115" spans="1:17" ht="15.6" customHeight="1" x14ac:dyDescent="0.2">
      <c r="A115" s="709"/>
      <c r="B115" s="707"/>
      <c r="C115" s="75"/>
      <c r="D115" s="307"/>
      <c r="E115" s="775" t="s">
        <v>352</v>
      </c>
      <c r="F115" s="708"/>
      <c r="G115" s="706"/>
      <c r="H115" s="1290"/>
      <c r="I115" s="1292"/>
      <c r="J115" s="1177"/>
      <c r="K115" s="1177"/>
      <c r="L115" s="1179"/>
      <c r="M115" s="1183"/>
      <c r="N115" s="1294"/>
      <c r="O115" s="1177"/>
      <c r="P115" s="1177"/>
      <c r="Q115" s="1179"/>
    </row>
    <row r="116" spans="1:17" ht="17.25" customHeight="1" x14ac:dyDescent="0.2">
      <c r="A116" s="653"/>
      <c r="B116" s="631"/>
      <c r="C116" s="479"/>
      <c r="D116" s="46" t="s">
        <v>46</v>
      </c>
      <c r="E116" s="494" t="s">
        <v>376</v>
      </c>
      <c r="F116" s="638"/>
      <c r="G116" s="621"/>
      <c r="H116" s="1290"/>
      <c r="I116" s="1292"/>
      <c r="J116" s="1177"/>
      <c r="K116" s="1177"/>
      <c r="L116" s="1179"/>
      <c r="M116" s="1183"/>
      <c r="N116" s="1294"/>
      <c r="O116" s="1177"/>
      <c r="P116" s="1177"/>
      <c r="Q116" s="1179"/>
    </row>
    <row r="117" spans="1:17" ht="17.25" customHeight="1" x14ac:dyDescent="0.2">
      <c r="A117" s="763"/>
      <c r="B117" s="761"/>
      <c r="C117" s="455"/>
      <c r="D117" s="193" t="s">
        <v>180</v>
      </c>
      <c r="E117" s="99" t="s">
        <v>377</v>
      </c>
      <c r="F117" s="762"/>
      <c r="G117" s="760"/>
      <c r="H117" s="1291"/>
      <c r="I117" s="1293"/>
      <c r="J117" s="1178"/>
      <c r="K117" s="1178"/>
      <c r="L117" s="1180"/>
      <c r="M117" s="1184"/>
      <c r="N117" s="1294"/>
      <c r="O117" s="1178"/>
      <c r="P117" s="1177"/>
      <c r="Q117" s="1180"/>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181" t="s">
        <v>70</v>
      </c>
      <c r="F120" s="1022" t="s">
        <v>422</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182"/>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182"/>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1314"/>
      <c r="F123" s="639"/>
      <c r="G123" s="130"/>
      <c r="H123" s="22"/>
      <c r="I123" s="38"/>
      <c r="J123" s="43"/>
      <c r="K123" s="214"/>
      <c r="L123" s="44"/>
      <c r="M123" s="642" t="s">
        <v>150</v>
      </c>
      <c r="N123" s="347" t="s">
        <v>151</v>
      </c>
      <c r="O123" s="646"/>
      <c r="P123" s="194"/>
      <c r="Q123" s="148"/>
    </row>
    <row r="124" spans="1:17" ht="15" customHeight="1" x14ac:dyDescent="0.2">
      <c r="A124" s="1087"/>
      <c r="B124" s="1088"/>
      <c r="C124" s="1152"/>
      <c r="D124" s="640" t="s">
        <v>219</v>
      </c>
      <c r="E124" s="1123" t="s">
        <v>44</v>
      </c>
      <c r="F124" s="1022" t="s">
        <v>422</v>
      </c>
      <c r="G124" s="130"/>
      <c r="H124" s="20" t="s">
        <v>22</v>
      </c>
      <c r="I124" s="339">
        <f>500-100</f>
        <v>400</v>
      </c>
      <c r="J124" s="32">
        <v>400</v>
      </c>
      <c r="K124" s="206">
        <v>400</v>
      </c>
      <c r="L124" s="19">
        <v>700</v>
      </c>
      <c r="M124" s="1070" t="s">
        <v>134</v>
      </c>
      <c r="N124" s="496" t="s">
        <v>133</v>
      </c>
      <c r="O124" s="319" t="s">
        <v>344</v>
      </c>
      <c r="P124" s="190" t="s">
        <v>344</v>
      </c>
      <c r="Q124" s="147" t="s">
        <v>202</v>
      </c>
    </row>
    <row r="125" spans="1:17" ht="14.25" customHeight="1" x14ac:dyDescent="0.2">
      <c r="A125" s="1087"/>
      <c r="B125" s="1088"/>
      <c r="C125" s="1152"/>
      <c r="D125" s="194"/>
      <c r="E125" s="1124"/>
      <c r="F125" s="639"/>
      <c r="G125" s="130"/>
      <c r="H125" s="85"/>
      <c r="I125" s="355"/>
      <c r="J125" s="235"/>
      <c r="K125" s="243"/>
      <c r="L125" s="223"/>
      <c r="M125" s="1071"/>
      <c r="N125" s="202"/>
      <c r="O125" s="43"/>
      <c r="P125" s="214"/>
      <c r="Q125" s="44"/>
    </row>
    <row r="126" spans="1:17" ht="15.75" customHeight="1" x14ac:dyDescent="0.2">
      <c r="A126" s="1087"/>
      <c r="B126" s="1088"/>
      <c r="C126" s="1152"/>
      <c r="D126" s="1284" t="s">
        <v>220</v>
      </c>
      <c r="E126" s="1175" t="s">
        <v>127</v>
      </c>
      <c r="F126" s="1022" t="s">
        <v>422</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087"/>
      <c r="B127" s="1088"/>
      <c r="C127" s="1152"/>
      <c r="D127" s="1286"/>
      <c r="E127" s="1312"/>
      <c r="F127" s="1030"/>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087"/>
      <c r="B128" s="1088"/>
      <c r="C128" s="1152"/>
      <c r="D128" s="1286"/>
      <c r="E128" s="1313"/>
      <c r="F128" s="1030"/>
      <c r="G128" s="62"/>
      <c r="H128" s="20" t="s">
        <v>50</v>
      </c>
      <c r="I128" s="339">
        <v>112.6</v>
      </c>
      <c r="J128" s="32"/>
      <c r="K128" s="206"/>
      <c r="L128" s="19"/>
      <c r="M128" s="414"/>
      <c r="N128" s="499"/>
      <c r="O128" s="611"/>
      <c r="P128" s="500"/>
      <c r="Q128" s="458"/>
    </row>
    <row r="129" spans="1:17" ht="13.5" customHeight="1" x14ac:dyDescent="0.2">
      <c r="A129" s="1087"/>
      <c r="B129" s="1088"/>
      <c r="C129" s="1152"/>
      <c r="D129" s="1285"/>
      <c r="E129" s="122"/>
      <c r="F129" s="1031"/>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119" t="s">
        <v>69</v>
      </c>
      <c r="F130" s="638"/>
      <c r="G130" s="621"/>
      <c r="H130" s="123" t="s">
        <v>22</v>
      </c>
      <c r="I130" s="37">
        <f>209+88.8</f>
        <v>297.8</v>
      </c>
      <c r="J130" s="226">
        <v>40</v>
      </c>
      <c r="K130" s="213">
        <v>396</v>
      </c>
      <c r="L130" s="215">
        <v>543</v>
      </c>
      <c r="M130" s="1070" t="s">
        <v>89</v>
      </c>
      <c r="N130" s="359">
        <v>4</v>
      </c>
      <c r="O130" s="211">
        <v>1</v>
      </c>
      <c r="P130" s="564">
        <v>6</v>
      </c>
      <c r="Q130" s="140">
        <v>4</v>
      </c>
    </row>
    <row r="131" spans="1:17" ht="16.5" customHeight="1" x14ac:dyDescent="0.2">
      <c r="A131" s="653"/>
      <c r="B131" s="631"/>
      <c r="C131" s="662"/>
      <c r="D131" s="193"/>
      <c r="E131" s="1119"/>
      <c r="F131" s="638"/>
      <c r="G131" s="621"/>
      <c r="H131" s="124" t="s">
        <v>50</v>
      </c>
      <c r="I131" s="38">
        <v>8.1</v>
      </c>
      <c r="J131" s="43"/>
      <c r="K131" s="214"/>
      <c r="L131" s="44"/>
      <c r="M131" s="1071"/>
      <c r="N131" s="350"/>
      <c r="O131" s="197"/>
      <c r="P131" s="207"/>
      <c r="Q131" s="142"/>
    </row>
    <row r="132" spans="1:17" ht="15" customHeight="1" x14ac:dyDescent="0.2">
      <c r="A132" s="672"/>
      <c r="B132" s="631"/>
      <c r="C132" s="75"/>
      <c r="D132" s="635" t="s">
        <v>222</v>
      </c>
      <c r="E132" s="1123" t="s">
        <v>34</v>
      </c>
      <c r="F132" s="637"/>
      <c r="G132" s="131"/>
      <c r="H132" s="18" t="s">
        <v>68</v>
      </c>
      <c r="I132" s="339">
        <v>70</v>
      </c>
      <c r="J132" s="32">
        <v>110</v>
      </c>
      <c r="K132" s="206">
        <v>110</v>
      </c>
      <c r="L132" s="19">
        <v>110</v>
      </c>
      <c r="M132" s="1070" t="s">
        <v>126</v>
      </c>
      <c r="N132" s="359">
        <v>15</v>
      </c>
      <c r="O132" s="211">
        <v>15</v>
      </c>
      <c r="P132" s="564">
        <v>15</v>
      </c>
      <c r="Q132" s="140">
        <v>15</v>
      </c>
    </row>
    <row r="133" spans="1:17" ht="16.5" customHeight="1" x14ac:dyDescent="0.2">
      <c r="A133" s="672"/>
      <c r="B133" s="631"/>
      <c r="C133" s="75"/>
      <c r="D133" s="193"/>
      <c r="E133" s="1135"/>
      <c r="F133" s="638"/>
      <c r="G133" s="621"/>
      <c r="H133" s="20" t="s">
        <v>22</v>
      </c>
      <c r="I133" s="339">
        <v>93.7</v>
      </c>
      <c r="J133" s="32">
        <v>83.4</v>
      </c>
      <c r="K133" s="206">
        <v>83.4</v>
      </c>
      <c r="L133" s="19">
        <v>83.4</v>
      </c>
      <c r="M133" s="1071"/>
      <c r="N133" s="350"/>
      <c r="O133" s="197"/>
      <c r="P133" s="207"/>
      <c r="Q133" s="142"/>
    </row>
    <row r="134" spans="1:17" ht="17.25" customHeight="1" x14ac:dyDescent="0.2">
      <c r="A134" s="672"/>
      <c r="B134" s="631"/>
      <c r="C134" s="75"/>
      <c r="D134" s="1284" t="s">
        <v>223</v>
      </c>
      <c r="E134" s="1307"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1285"/>
      <c r="E135" s="1308"/>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1284" t="s">
        <v>224</v>
      </c>
      <c r="E136" s="1123"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1285"/>
      <c r="E137" s="1124"/>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172"/>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172"/>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1284" t="s">
        <v>289</v>
      </c>
      <c r="E141" s="1123"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1285"/>
      <c r="E142" s="1124"/>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1284" t="s">
        <v>317</v>
      </c>
      <c r="E143" s="1123"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1285"/>
      <c r="E144" s="1124"/>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123" t="s">
        <v>323</v>
      </c>
      <c r="F145" s="92" t="s">
        <v>41</v>
      </c>
      <c r="G145" s="1271"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135"/>
      <c r="F146" s="554"/>
      <c r="G146" s="1272"/>
      <c r="H146" s="20" t="s">
        <v>50</v>
      </c>
      <c r="I146" s="339"/>
      <c r="J146" s="32"/>
      <c r="K146" s="206"/>
      <c r="L146" s="19"/>
      <c r="M146" s="408"/>
      <c r="N146" s="349"/>
      <c r="O146" s="200"/>
      <c r="P146" s="209"/>
      <c r="Q146" s="141"/>
    </row>
    <row r="147" spans="1:17" ht="15" customHeight="1" x14ac:dyDescent="0.2">
      <c r="A147" s="672"/>
      <c r="B147" s="654"/>
      <c r="C147" s="71"/>
      <c r="D147" s="640"/>
      <c r="E147" s="1124"/>
      <c r="F147" s="643"/>
      <c r="G147" s="1272"/>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123" t="s">
        <v>325</v>
      </c>
      <c r="F148" s="92" t="s">
        <v>41</v>
      </c>
      <c r="G148" s="1272"/>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135"/>
      <c r="F149" s="554"/>
      <c r="G149" s="1272"/>
      <c r="H149" s="551"/>
      <c r="I149" s="339"/>
      <c r="J149" s="32"/>
      <c r="K149" s="206"/>
      <c r="L149" s="19"/>
      <c r="M149" s="398" t="s">
        <v>324</v>
      </c>
      <c r="N149" s="349"/>
      <c r="O149" s="200"/>
      <c r="P149" s="275"/>
      <c r="Q149" s="476">
        <v>100</v>
      </c>
    </row>
    <row r="150" spans="1:17" ht="15" customHeight="1" x14ac:dyDescent="0.2">
      <c r="A150" s="672"/>
      <c r="B150" s="654"/>
      <c r="C150" s="71"/>
      <c r="D150" s="636"/>
      <c r="E150" s="1124"/>
      <c r="F150" s="554"/>
      <c r="G150" s="1272"/>
      <c r="H150" s="96"/>
      <c r="I150" s="38"/>
      <c r="J150" s="43"/>
      <c r="K150" s="214"/>
      <c r="L150" s="44"/>
      <c r="M150" s="399"/>
      <c r="N150" s="350"/>
      <c r="O150" s="197"/>
      <c r="P150" s="207"/>
      <c r="Q150" s="142"/>
    </row>
    <row r="151" spans="1:17" ht="15" customHeight="1" x14ac:dyDescent="0.2">
      <c r="A151" s="672"/>
      <c r="B151" s="654"/>
      <c r="C151" s="71"/>
      <c r="D151" s="640" t="s">
        <v>327</v>
      </c>
      <c r="E151" s="1123" t="s">
        <v>358</v>
      </c>
      <c r="F151" s="92" t="s">
        <v>41</v>
      </c>
      <c r="G151" s="1272"/>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135"/>
      <c r="F152" s="554"/>
      <c r="G152" s="1272"/>
      <c r="H152" s="551"/>
      <c r="I152" s="339"/>
      <c r="J152" s="32"/>
      <c r="K152" s="206"/>
      <c r="L152" s="19"/>
      <c r="M152" s="555" t="s">
        <v>324</v>
      </c>
      <c r="N152" s="349"/>
      <c r="O152" s="275"/>
      <c r="P152" s="209"/>
      <c r="Q152" s="141">
        <v>100</v>
      </c>
    </row>
    <row r="153" spans="1:17" ht="14.25" customHeight="1" x14ac:dyDescent="0.2">
      <c r="A153" s="672"/>
      <c r="B153" s="654"/>
      <c r="C153" s="71"/>
      <c r="D153" s="636"/>
      <c r="E153" s="1124"/>
      <c r="F153" s="554"/>
      <c r="G153" s="1272"/>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1273"/>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68"/>
      <c r="G155" s="577"/>
      <c r="H155" s="97"/>
      <c r="I155" s="339"/>
      <c r="J155" s="502"/>
      <c r="K155" s="502"/>
      <c r="L155" s="522"/>
      <c r="M155" s="398"/>
      <c r="N155" s="501"/>
      <c r="O155" s="200"/>
      <c r="P155" s="564"/>
      <c r="Q155" s="465"/>
    </row>
    <row r="156" spans="1:17" ht="21" customHeight="1" x14ac:dyDescent="0.2">
      <c r="A156" s="755"/>
      <c r="B156" s="758"/>
      <c r="C156" s="71"/>
      <c r="D156" s="759"/>
      <c r="E156" s="1164" t="s">
        <v>371</v>
      </c>
      <c r="F156" s="869"/>
      <c r="G156" s="1276" t="s">
        <v>194</v>
      </c>
      <c r="H156" s="879" t="s">
        <v>50</v>
      </c>
      <c r="I156" s="490"/>
      <c r="J156" s="32">
        <v>35</v>
      </c>
      <c r="K156" s="862"/>
      <c r="L156" s="433"/>
      <c r="M156" s="555" t="s">
        <v>324</v>
      </c>
      <c r="N156" s="880"/>
      <c r="O156" s="275">
        <v>100</v>
      </c>
      <c r="P156" s="275"/>
      <c r="Q156" s="476"/>
    </row>
    <row r="157" spans="1:17" ht="21" customHeight="1" x14ac:dyDescent="0.2">
      <c r="A157" s="755"/>
      <c r="B157" s="758"/>
      <c r="C157" s="71"/>
      <c r="D157" s="759"/>
      <c r="E157" s="1171"/>
      <c r="F157" s="869"/>
      <c r="G157" s="1303"/>
      <c r="H157" s="881" t="s">
        <v>68</v>
      </c>
      <c r="I157" s="338"/>
      <c r="J157" s="32">
        <v>265</v>
      </c>
      <c r="K157" s="863"/>
      <c r="L157" s="19"/>
      <c r="M157" s="882"/>
      <c r="N157" s="526"/>
      <c r="O157" s="300"/>
      <c r="P157" s="209"/>
      <c r="Q157" s="589"/>
    </row>
    <row r="158" spans="1:17" ht="15.75" customHeight="1" x14ac:dyDescent="0.2">
      <c r="A158" s="766"/>
      <c r="B158" s="768"/>
      <c r="C158" s="71"/>
      <c r="D158" s="769"/>
      <c r="E158" s="1164" t="s">
        <v>372</v>
      </c>
      <c r="F158" s="869"/>
      <c r="G158" s="1276" t="s">
        <v>105</v>
      </c>
      <c r="H158" s="879" t="s">
        <v>68</v>
      </c>
      <c r="I158" s="865"/>
      <c r="J158" s="236">
        <v>24.2</v>
      </c>
      <c r="K158" s="862"/>
      <c r="L158" s="433"/>
      <c r="M158" s="555" t="s">
        <v>378</v>
      </c>
      <c r="N158" s="349"/>
      <c r="O158" s="200">
        <v>100</v>
      </c>
      <c r="P158" s="275"/>
      <c r="Q158" s="476"/>
    </row>
    <row r="159" spans="1:17" ht="15.75" customHeight="1" x14ac:dyDescent="0.2">
      <c r="A159" s="766"/>
      <c r="B159" s="768"/>
      <c r="C159" s="71"/>
      <c r="D159" s="769"/>
      <c r="E159" s="1135"/>
      <c r="F159" s="770"/>
      <c r="G159" s="1272"/>
      <c r="H159" s="881" t="s">
        <v>50</v>
      </c>
      <c r="I159" s="865"/>
      <c r="J159" s="863">
        <v>69.599999999999994</v>
      </c>
      <c r="K159" s="862"/>
      <c r="L159" s="864"/>
      <c r="M159" s="882"/>
      <c r="N159" s="349"/>
      <c r="O159" s="200"/>
      <c r="P159" s="300"/>
      <c r="Q159" s="883"/>
    </row>
    <row r="160" spans="1:17" ht="21" customHeight="1" x14ac:dyDescent="0.2">
      <c r="A160" s="766"/>
      <c r="B160" s="768"/>
      <c r="C160" s="71"/>
      <c r="D160" s="769"/>
      <c r="E160" s="1135"/>
      <c r="F160" s="770"/>
      <c r="G160" s="1276" t="s">
        <v>196</v>
      </c>
      <c r="H160" s="879" t="s">
        <v>50</v>
      </c>
      <c r="I160" s="490"/>
      <c r="J160" s="236">
        <v>8</v>
      </c>
      <c r="K160" s="236"/>
      <c r="L160" s="433"/>
      <c r="M160" s="555" t="s">
        <v>379</v>
      </c>
      <c r="N160" s="884"/>
      <c r="O160" s="275">
        <v>100</v>
      </c>
      <c r="P160" s="275"/>
      <c r="Q160" s="141"/>
    </row>
    <row r="161" spans="1:17" ht="21" customHeight="1" x14ac:dyDescent="0.2">
      <c r="A161" s="755"/>
      <c r="B161" s="758"/>
      <c r="C161" s="71"/>
      <c r="D161" s="759"/>
      <c r="E161" s="1124"/>
      <c r="F161" s="767"/>
      <c r="G161" s="1273"/>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125" t="s">
        <v>7</v>
      </c>
      <c r="D165" s="1072"/>
      <c r="E165" s="1072"/>
      <c r="F165" s="1072"/>
      <c r="G165" s="1072"/>
      <c r="H165" s="1073"/>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165" t="s">
        <v>28</v>
      </c>
      <c r="D166" s="1165"/>
      <c r="E166" s="1165"/>
      <c r="F166" s="1165"/>
      <c r="G166" s="1165"/>
      <c r="H166" s="1165"/>
      <c r="I166" s="1166"/>
      <c r="J166" s="1166"/>
      <c r="K166" s="1166"/>
      <c r="L166" s="1166"/>
      <c r="M166" s="1165"/>
      <c r="N166" s="1141"/>
      <c r="O166" s="1141"/>
      <c r="P166" s="1141"/>
      <c r="Q166" s="1167"/>
    </row>
    <row r="167" spans="1:17" ht="15.6" customHeight="1" x14ac:dyDescent="0.2">
      <c r="A167" s="121" t="s">
        <v>4</v>
      </c>
      <c r="B167" s="55" t="s">
        <v>6</v>
      </c>
      <c r="C167" s="69" t="s">
        <v>4</v>
      </c>
      <c r="D167" s="113"/>
      <c r="E167" s="35" t="s">
        <v>47</v>
      </c>
      <c r="F167" s="852"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994"/>
      <c r="G168" s="1272" t="s">
        <v>105</v>
      </c>
      <c r="H168" s="64"/>
      <c r="I168" s="368"/>
      <c r="J168" s="287"/>
      <c r="K168" s="250"/>
      <c r="L168" s="151"/>
      <c r="M168" s="464"/>
      <c r="O168" s="508"/>
      <c r="P168" s="508"/>
      <c r="Q168" s="509"/>
    </row>
    <row r="169" spans="1:17" ht="16.5" customHeight="1" x14ac:dyDescent="0.2">
      <c r="A169" s="653"/>
      <c r="B169" s="654"/>
      <c r="C169" s="662"/>
      <c r="D169" s="193"/>
      <c r="E169" s="1168" t="s">
        <v>279</v>
      </c>
      <c r="F169" s="869" t="s">
        <v>178</v>
      </c>
      <c r="G169" s="1302"/>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168"/>
      <c r="F170" s="878"/>
      <c r="G170" s="1302"/>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173" t="s">
        <v>283</v>
      </c>
      <c r="F174" s="628"/>
      <c r="G174" s="116"/>
      <c r="H174" s="27"/>
      <c r="I174" s="339"/>
      <c r="J174" s="32"/>
      <c r="K174" s="206"/>
      <c r="L174" s="19"/>
      <c r="M174" s="1163"/>
      <c r="N174" s="349"/>
      <c r="O174" s="209"/>
      <c r="P174" s="209"/>
      <c r="Q174" s="141"/>
    </row>
    <row r="175" spans="1:17" ht="26.25" customHeight="1" x14ac:dyDescent="0.2">
      <c r="A175" s="653"/>
      <c r="B175" s="654"/>
      <c r="C175" s="662"/>
      <c r="D175" s="194"/>
      <c r="E175" s="1136"/>
      <c r="F175" s="643"/>
      <c r="G175" s="116"/>
      <c r="H175" s="27"/>
      <c r="I175" s="369"/>
      <c r="J175" s="365"/>
      <c r="K175" s="251"/>
      <c r="L175" s="246"/>
      <c r="M175" s="1174"/>
      <c r="N175" s="349"/>
      <c r="O175" s="200"/>
      <c r="P175" s="209"/>
      <c r="Q175" s="141"/>
    </row>
    <row r="176" spans="1:17" ht="14.25" customHeight="1" x14ac:dyDescent="0.2">
      <c r="A176" s="653"/>
      <c r="B176" s="654"/>
      <c r="C176" s="662"/>
      <c r="D176" s="640" t="s">
        <v>6</v>
      </c>
      <c r="E176" s="188" t="s">
        <v>92</v>
      </c>
      <c r="F176" s="668"/>
      <c r="G176" s="1271"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1272"/>
      <c r="H177" s="42" t="s">
        <v>22</v>
      </c>
      <c r="I177" s="338"/>
      <c r="J177" s="227"/>
      <c r="K177" s="205"/>
      <c r="L177" s="216"/>
      <c r="M177" s="419" t="s">
        <v>91</v>
      </c>
      <c r="N177" s="394"/>
      <c r="O177" s="342"/>
      <c r="P177" s="300"/>
      <c r="Q177" s="290"/>
    </row>
    <row r="178" spans="1:17" ht="16.5" customHeight="1" x14ac:dyDescent="0.2">
      <c r="A178" s="653"/>
      <c r="B178" s="654"/>
      <c r="C178" s="662"/>
      <c r="D178" s="193"/>
      <c r="E178" s="1157"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158"/>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159"/>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160"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161"/>
      <c r="F182" s="668"/>
      <c r="G182" s="621"/>
      <c r="H182" s="42"/>
      <c r="I182" s="338"/>
      <c r="J182" s="227"/>
      <c r="K182" s="205"/>
      <c r="L182" s="216"/>
      <c r="M182" s="674"/>
      <c r="N182" s="394"/>
      <c r="O182" s="342"/>
      <c r="P182" s="300"/>
      <c r="Q182" s="290"/>
    </row>
    <row r="183" spans="1:17" ht="16.5" customHeight="1" x14ac:dyDescent="0.2">
      <c r="A183" s="653"/>
      <c r="B183" s="654"/>
      <c r="C183" s="662"/>
      <c r="D183" s="193"/>
      <c r="E183" s="1162" t="s">
        <v>244</v>
      </c>
      <c r="F183" s="878" t="s">
        <v>178</v>
      </c>
      <c r="G183" s="867"/>
      <c r="H183" s="27" t="s">
        <v>22</v>
      </c>
      <c r="I183" s="339">
        <v>50.2</v>
      </c>
      <c r="J183" s="32">
        <v>70</v>
      </c>
      <c r="K183" s="206">
        <v>70</v>
      </c>
      <c r="L183" s="19">
        <v>70</v>
      </c>
      <c r="M183" s="1163" t="s">
        <v>359</v>
      </c>
      <c r="N183" s="349">
        <v>2</v>
      </c>
      <c r="O183" s="200">
        <v>2</v>
      </c>
      <c r="P183" s="209">
        <v>2</v>
      </c>
      <c r="Q183" s="141">
        <v>2</v>
      </c>
    </row>
    <row r="184" spans="1:17" ht="26.25" customHeight="1" x14ac:dyDescent="0.2">
      <c r="A184" s="653"/>
      <c r="B184" s="654"/>
      <c r="C184" s="662"/>
      <c r="D184" s="194"/>
      <c r="E184" s="1145"/>
      <c r="F184" s="668"/>
      <c r="G184" s="621"/>
      <c r="H184" s="28"/>
      <c r="I184" s="38"/>
      <c r="J184" s="43"/>
      <c r="K184" s="214"/>
      <c r="L184" s="44"/>
      <c r="M184" s="1071"/>
      <c r="N184" s="350"/>
      <c r="O184" s="197"/>
      <c r="P184" s="207"/>
      <c r="Q184" s="142"/>
    </row>
    <row r="185" spans="1:17" ht="18" customHeight="1" x14ac:dyDescent="0.2">
      <c r="A185" s="1087"/>
      <c r="B185" s="1088"/>
      <c r="C185" s="1152"/>
      <c r="D185" s="1286" t="s">
        <v>25</v>
      </c>
      <c r="E185" s="1090" t="s">
        <v>37</v>
      </c>
      <c r="F185" s="1139"/>
      <c r="G185" s="1271" t="s">
        <v>105</v>
      </c>
      <c r="H185" s="27" t="s">
        <v>22</v>
      </c>
      <c r="I185" s="339">
        <v>59.5</v>
      </c>
      <c r="J185" s="32">
        <v>59.5</v>
      </c>
      <c r="K185" s="206">
        <v>62</v>
      </c>
      <c r="L185" s="19">
        <v>65</v>
      </c>
      <c r="M185" s="1155" t="s">
        <v>45</v>
      </c>
      <c r="N185" s="1300">
        <v>7</v>
      </c>
      <c r="O185" s="1146" t="s">
        <v>204</v>
      </c>
      <c r="P185" s="1148" t="s">
        <v>204</v>
      </c>
      <c r="Q185" s="1150"/>
    </row>
    <row r="186" spans="1:17" ht="18" customHeight="1" x14ac:dyDescent="0.2">
      <c r="A186" s="1087"/>
      <c r="B186" s="1088"/>
      <c r="C186" s="1152"/>
      <c r="D186" s="1286"/>
      <c r="E186" s="1091"/>
      <c r="F186" s="1140"/>
      <c r="G186" s="1272"/>
      <c r="H186" s="28"/>
      <c r="I186" s="38"/>
      <c r="J186" s="43"/>
      <c r="K186" s="214"/>
      <c r="L186" s="44"/>
      <c r="M186" s="1156"/>
      <c r="N186" s="1301"/>
      <c r="O186" s="1147"/>
      <c r="P186" s="1149"/>
      <c r="Q186" s="1151"/>
    </row>
    <row r="187" spans="1:17" ht="18" customHeight="1" x14ac:dyDescent="0.2">
      <c r="A187" s="1087"/>
      <c r="B187" s="1153"/>
      <c r="C187" s="1152"/>
      <c r="D187" s="1284" t="s">
        <v>29</v>
      </c>
      <c r="E187" s="1137" t="s">
        <v>140</v>
      </c>
      <c r="F187" s="1139"/>
      <c r="G187" s="1271"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087"/>
      <c r="B188" s="1153"/>
      <c r="C188" s="1152"/>
      <c r="D188" s="1286"/>
      <c r="E188" s="1119"/>
      <c r="F188" s="1140"/>
      <c r="G188" s="1272"/>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140"/>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154"/>
      <c r="G190" s="621"/>
      <c r="H190" s="28"/>
      <c r="I190" s="38"/>
      <c r="J190" s="43"/>
      <c r="K190" s="214"/>
      <c r="L190" s="44"/>
      <c r="M190" s="418" t="s">
        <v>265</v>
      </c>
      <c r="N190" s="444">
        <v>1</v>
      </c>
      <c r="O190" s="203">
        <v>1</v>
      </c>
      <c r="P190" s="203">
        <v>1</v>
      </c>
      <c r="Q190" s="466">
        <v>1</v>
      </c>
    </row>
    <row r="191" spans="1:17" ht="19.5" customHeight="1" x14ac:dyDescent="0.2">
      <c r="A191" s="1087"/>
      <c r="B191" s="1153"/>
      <c r="C191" s="1152"/>
      <c r="D191" s="1304" t="s">
        <v>30</v>
      </c>
      <c r="E191" s="1090" t="s">
        <v>80</v>
      </c>
      <c r="F191" s="1139" t="s">
        <v>144</v>
      </c>
      <c r="G191" s="1271" t="s">
        <v>105</v>
      </c>
      <c r="H191" s="27" t="s">
        <v>57</v>
      </c>
      <c r="I191" s="339">
        <v>188.7</v>
      </c>
      <c r="J191" s="32"/>
      <c r="K191" s="206"/>
      <c r="L191" s="19"/>
      <c r="M191" s="1163" t="s">
        <v>124</v>
      </c>
      <c r="N191" s="512">
        <v>100</v>
      </c>
      <c r="O191" s="371"/>
      <c r="P191" s="303"/>
      <c r="Q191" s="292"/>
    </row>
    <row r="192" spans="1:17" ht="20.25" customHeight="1" x14ac:dyDescent="0.2">
      <c r="A192" s="1087"/>
      <c r="B192" s="1153"/>
      <c r="C192" s="1152"/>
      <c r="D192" s="1305"/>
      <c r="E192" s="1091"/>
      <c r="F192" s="1154"/>
      <c r="G192" s="1272"/>
      <c r="H192" s="28"/>
      <c r="I192" s="38"/>
      <c r="J192" s="43"/>
      <c r="K192" s="214"/>
      <c r="L192" s="44"/>
      <c r="M192" s="1174"/>
      <c r="N192" s="683"/>
      <c r="O192" s="372"/>
      <c r="P192" s="304"/>
      <c r="Q192" s="293"/>
    </row>
    <row r="193" spans="1:17" ht="20.100000000000001" customHeight="1" x14ac:dyDescent="0.2">
      <c r="A193" s="672"/>
      <c r="B193" s="654"/>
      <c r="C193" s="72"/>
      <c r="D193" s="640" t="s">
        <v>31</v>
      </c>
      <c r="E193" s="1090" t="s">
        <v>230</v>
      </c>
      <c r="F193" s="176"/>
      <c r="G193" s="1271" t="s">
        <v>105</v>
      </c>
      <c r="H193" s="27" t="s">
        <v>57</v>
      </c>
      <c r="I193" s="339">
        <v>47</v>
      </c>
      <c r="J193" s="32"/>
      <c r="K193" s="206"/>
      <c r="L193" s="19"/>
      <c r="M193" s="1070" t="s">
        <v>158</v>
      </c>
      <c r="N193" s="359">
        <v>100</v>
      </c>
      <c r="O193" s="211">
        <v>100</v>
      </c>
      <c r="P193" s="564"/>
      <c r="Q193" s="140"/>
    </row>
    <row r="194" spans="1:17" ht="20.100000000000001" customHeight="1" x14ac:dyDescent="0.2">
      <c r="A194" s="672"/>
      <c r="B194" s="654"/>
      <c r="C194" s="72"/>
      <c r="D194" s="194"/>
      <c r="E194" s="1091"/>
      <c r="F194" s="176"/>
      <c r="G194" s="1273"/>
      <c r="H194" s="27" t="s">
        <v>59</v>
      </c>
      <c r="I194" s="38"/>
      <c r="J194" s="43">
        <v>34.9</v>
      </c>
      <c r="K194" s="214"/>
      <c r="L194" s="44"/>
      <c r="M194" s="1071"/>
      <c r="N194" s="350"/>
      <c r="O194" s="197"/>
      <c r="P194" s="207"/>
      <c r="Q194" s="142"/>
    </row>
    <row r="195" spans="1:17" ht="14.25" customHeight="1" x14ac:dyDescent="0.2">
      <c r="A195" s="655"/>
      <c r="B195" s="127"/>
      <c r="C195" s="632"/>
      <c r="D195" s="640" t="s">
        <v>32</v>
      </c>
      <c r="E195" s="1090" t="s">
        <v>78</v>
      </c>
      <c r="F195" s="1139" t="s">
        <v>118</v>
      </c>
      <c r="G195" s="1272"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092"/>
      <c r="F196" s="1140"/>
      <c r="G196" s="1299"/>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77" t="s">
        <v>403</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090" t="s">
        <v>128</v>
      </c>
      <c r="F198" s="627" t="s">
        <v>41</v>
      </c>
      <c r="G198" s="1271"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138"/>
      <c r="F199" s="628"/>
      <c r="G199" s="1333"/>
      <c r="H199" s="172" t="s">
        <v>50</v>
      </c>
      <c r="I199" s="339">
        <v>1.8</v>
      </c>
      <c r="J199" s="206"/>
      <c r="K199" s="206"/>
      <c r="L199" s="432"/>
      <c r="M199" s="1115" t="s">
        <v>172</v>
      </c>
      <c r="N199" s="560" t="s">
        <v>180</v>
      </c>
      <c r="O199" s="677"/>
      <c r="P199" s="614"/>
      <c r="Q199" s="458"/>
    </row>
    <row r="200" spans="1:17" ht="18" customHeight="1" x14ac:dyDescent="0.2">
      <c r="A200" s="65"/>
      <c r="B200" s="127"/>
      <c r="C200" s="106"/>
      <c r="D200" s="193"/>
      <c r="E200" s="1138"/>
      <c r="F200" s="628"/>
      <c r="G200" s="1333"/>
      <c r="H200" s="27" t="s">
        <v>59</v>
      </c>
      <c r="I200" s="339"/>
      <c r="J200" s="32">
        <v>5.3</v>
      </c>
      <c r="K200" s="206"/>
      <c r="L200" s="19"/>
      <c r="M200" s="1329"/>
      <c r="N200" s="510"/>
      <c r="O200" s="311"/>
      <c r="P200" s="308"/>
      <c r="Q200" s="184"/>
    </row>
    <row r="201" spans="1:17" ht="29.25" customHeight="1" x14ac:dyDescent="0.2">
      <c r="A201" s="65"/>
      <c r="B201" s="127"/>
      <c r="C201" s="106"/>
      <c r="D201" s="194"/>
      <c r="E201" s="101" t="s">
        <v>285</v>
      </c>
      <c r="F201" s="643"/>
      <c r="G201" s="1334"/>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135" t="s">
        <v>186</v>
      </c>
      <c r="F202" s="874" t="s">
        <v>404</v>
      </c>
      <c r="G202" s="1306"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124"/>
      <c r="F203" s="871" t="s">
        <v>153</v>
      </c>
      <c r="G203" s="1273"/>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135" t="s">
        <v>239</v>
      </c>
      <c r="F204" s="627"/>
      <c r="G204" s="1271" t="s">
        <v>52</v>
      </c>
      <c r="H204" s="27" t="s">
        <v>22</v>
      </c>
      <c r="I204" s="339">
        <v>335.3</v>
      </c>
      <c r="J204" s="32"/>
      <c r="K204" s="206"/>
      <c r="L204" s="19"/>
      <c r="M204" s="1070" t="s">
        <v>236</v>
      </c>
      <c r="N204" s="359">
        <v>1</v>
      </c>
      <c r="O204" s="211"/>
      <c r="P204" s="564"/>
      <c r="Q204" s="140"/>
    </row>
    <row r="205" spans="1:17" ht="36.75" customHeight="1" x14ac:dyDescent="0.2">
      <c r="A205" s="653"/>
      <c r="B205" s="654"/>
      <c r="C205" s="662"/>
      <c r="D205" s="192"/>
      <c r="E205" s="1124"/>
      <c r="F205" s="643"/>
      <c r="G205" s="1273"/>
      <c r="H205" s="28"/>
      <c r="I205" s="38"/>
      <c r="J205" s="43"/>
      <c r="K205" s="214"/>
      <c r="L205" s="44"/>
      <c r="M205" s="1071"/>
      <c r="N205" s="684"/>
      <c r="O205" s="516"/>
      <c r="P205" s="305"/>
      <c r="Q205" s="517"/>
    </row>
    <row r="206" spans="1:17" ht="17.649999999999999" customHeight="1" x14ac:dyDescent="0.2">
      <c r="A206" s="653"/>
      <c r="B206" s="654"/>
      <c r="C206" s="75"/>
      <c r="D206" s="1304" t="s">
        <v>187</v>
      </c>
      <c r="E206" s="1123" t="s">
        <v>307</v>
      </c>
      <c r="F206" s="182" t="s">
        <v>421</v>
      </c>
      <c r="G206" s="1271"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1305"/>
      <c r="E207" s="1124"/>
      <c r="F207" s="1020" t="s">
        <v>41</v>
      </c>
      <c r="G207" s="1273"/>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421</v>
      </c>
      <c r="G208" s="1271"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1019" t="s">
        <v>41</v>
      </c>
      <c r="G209" s="1272"/>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1022" t="s">
        <v>422</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125" t="s">
        <v>7</v>
      </c>
      <c r="D212" s="1072"/>
      <c r="E212" s="1072"/>
      <c r="F212" s="1072"/>
      <c r="G212" s="1072"/>
      <c r="H212" s="1072"/>
      <c r="I212" s="362">
        <f>I211</f>
        <v>7512.2</v>
      </c>
      <c r="J212" s="377">
        <f t="shared" ref="J212:L212" si="1">J211</f>
        <v>5962.5</v>
      </c>
      <c r="K212" s="25">
        <f t="shared" si="1"/>
        <v>8325.7000000000007</v>
      </c>
      <c r="L212" s="225">
        <f t="shared" si="1"/>
        <v>8085.5</v>
      </c>
      <c r="M212" s="1074"/>
      <c r="N212" s="1075"/>
      <c r="O212" s="1075"/>
      <c r="P212" s="1075"/>
      <c r="Q212" s="1076"/>
    </row>
    <row r="213" spans="1:17" ht="18" customHeight="1" thickBot="1" x14ac:dyDescent="0.25">
      <c r="A213" s="24" t="s">
        <v>4</v>
      </c>
      <c r="B213" s="56" t="s">
        <v>25</v>
      </c>
      <c r="C213" s="1141" t="s">
        <v>75</v>
      </c>
      <c r="D213" s="1142"/>
      <c r="E213" s="1142"/>
      <c r="F213" s="1142"/>
      <c r="G213" s="1142"/>
      <c r="H213" s="1142"/>
      <c r="I213" s="1142"/>
      <c r="J213" s="1142"/>
      <c r="K213" s="1142"/>
      <c r="L213" s="1142"/>
      <c r="M213" s="1142"/>
      <c r="N213" s="1142"/>
      <c r="O213" s="1142"/>
      <c r="P213" s="1142"/>
      <c r="Q213" s="1143"/>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123" t="s">
        <v>71</v>
      </c>
      <c r="F215" s="868"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135"/>
      <c r="F216" s="671"/>
      <c r="G216" s="1276"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135"/>
      <c r="F217" s="671"/>
      <c r="G217" s="1272"/>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135"/>
      <c r="F218" s="671"/>
      <c r="G218" s="1272"/>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135"/>
      <c r="F219" s="671"/>
      <c r="G219" s="1283"/>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1283"/>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1281"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1282"/>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144" t="s">
        <v>77</v>
      </c>
      <c r="F226" s="179"/>
      <c r="G226" s="1280"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145"/>
      <c r="F227" s="180"/>
      <c r="G227" s="1281"/>
      <c r="H227" s="124"/>
      <c r="I227" s="38"/>
      <c r="J227" s="43"/>
      <c r="K227" s="214"/>
      <c r="L227" s="43"/>
      <c r="M227" s="407"/>
      <c r="N227" s="350"/>
      <c r="O227" s="197"/>
      <c r="P227" s="207"/>
      <c r="Q227" s="142"/>
    </row>
    <row r="228" spans="1:17" ht="18.75" customHeight="1" x14ac:dyDescent="0.2">
      <c r="A228" s="672"/>
      <c r="B228" s="654"/>
      <c r="C228" s="72"/>
      <c r="D228" s="640" t="s">
        <v>29</v>
      </c>
      <c r="E228" s="1119" t="s">
        <v>90</v>
      </c>
      <c r="F228" s="628" t="s">
        <v>41</v>
      </c>
      <c r="G228" s="1281"/>
      <c r="H228" s="20" t="s">
        <v>22</v>
      </c>
      <c r="I228" s="339">
        <v>54.5</v>
      </c>
      <c r="J228" s="32">
        <v>45</v>
      </c>
      <c r="K228" s="206">
        <v>45</v>
      </c>
      <c r="L228" s="32">
        <v>45</v>
      </c>
      <c r="M228" s="1121" t="s">
        <v>293</v>
      </c>
      <c r="N228" s="348">
        <v>15</v>
      </c>
      <c r="O228" s="317">
        <v>10</v>
      </c>
      <c r="P228" s="328">
        <v>10</v>
      </c>
      <c r="Q228" s="138">
        <v>10</v>
      </c>
    </row>
    <row r="229" spans="1:17" ht="13.5" customHeight="1" x14ac:dyDescent="0.2">
      <c r="A229" s="672"/>
      <c r="B229" s="654"/>
      <c r="C229" s="71"/>
      <c r="D229" s="636"/>
      <c r="E229" s="1120"/>
      <c r="F229" s="643"/>
      <c r="G229" s="1282"/>
      <c r="H229" s="124"/>
      <c r="I229" s="38"/>
      <c r="J229" s="43"/>
      <c r="K229" s="214"/>
      <c r="L229" s="202"/>
      <c r="M229" s="1122"/>
      <c r="N229" s="690"/>
      <c r="O229" s="381"/>
      <c r="P229" s="276"/>
      <c r="Q229" s="154"/>
    </row>
    <row r="230" spans="1:17" ht="19.5" customHeight="1" x14ac:dyDescent="0.2">
      <c r="A230" s="653"/>
      <c r="B230" s="654"/>
      <c r="C230" s="662"/>
      <c r="D230" s="635" t="s">
        <v>30</v>
      </c>
      <c r="E230" s="1090" t="s">
        <v>72</v>
      </c>
      <c r="F230" s="627"/>
      <c r="G230" s="1271"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136"/>
      <c r="F231" s="643"/>
      <c r="G231" s="1272"/>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1273"/>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087"/>
      <c r="B234" s="1088"/>
      <c r="C234" s="1089"/>
      <c r="D234" s="1268" t="s">
        <v>101</v>
      </c>
      <c r="E234" s="1137" t="s">
        <v>141</v>
      </c>
      <c r="F234" s="1023" t="s">
        <v>118</v>
      </c>
      <c r="G234" s="1271"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087"/>
      <c r="B235" s="1088"/>
      <c r="C235" s="1089"/>
      <c r="D235" s="1270"/>
      <c r="E235" s="1120"/>
      <c r="F235" s="1022" t="s">
        <v>422</v>
      </c>
      <c r="G235" s="1273"/>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126" t="s">
        <v>184</v>
      </c>
      <c r="F240" s="1129"/>
      <c r="G240" s="696"/>
      <c r="H240" s="79"/>
      <c r="I240" s="385"/>
      <c r="J240" s="256"/>
      <c r="K240" s="263"/>
      <c r="L240" s="256"/>
      <c r="M240" s="430"/>
      <c r="N240" s="427"/>
      <c r="O240" s="282"/>
      <c r="P240" s="283"/>
      <c r="Q240" s="155"/>
    </row>
    <row r="241" spans="1:17" ht="11.1" customHeight="1" x14ac:dyDescent="0.2">
      <c r="A241" s="655"/>
      <c r="B241" s="633"/>
      <c r="C241" s="632"/>
      <c r="D241" s="636"/>
      <c r="E241" s="1128"/>
      <c r="F241" s="1131"/>
      <c r="G241" s="697"/>
      <c r="H241" s="78"/>
      <c r="I241" s="386"/>
      <c r="J241" s="257"/>
      <c r="K241" s="264"/>
      <c r="L241" s="257"/>
      <c r="M241" s="625"/>
      <c r="N241" s="202"/>
      <c r="O241" s="43"/>
      <c r="P241" s="214"/>
      <c r="Q241" s="44"/>
    </row>
    <row r="242" spans="1:17" ht="15" customHeight="1" x14ac:dyDescent="0.2">
      <c r="A242" s="1111"/>
      <c r="B242" s="1112"/>
      <c r="C242" s="1089"/>
      <c r="D242" s="635" t="s">
        <v>4</v>
      </c>
      <c r="E242" s="1090" t="s">
        <v>347</v>
      </c>
      <c r="F242" s="874" t="s">
        <v>197</v>
      </c>
      <c r="G242" s="574" t="s">
        <v>199</v>
      </c>
      <c r="H242" s="123" t="s">
        <v>38</v>
      </c>
      <c r="I242" s="37">
        <v>628.20000000000005</v>
      </c>
      <c r="J242" s="226"/>
      <c r="K242" s="213"/>
      <c r="L242" s="226"/>
      <c r="M242" s="1113" t="s">
        <v>104</v>
      </c>
      <c r="N242" s="359">
        <v>1</v>
      </c>
      <c r="O242" s="211"/>
      <c r="P242" s="564"/>
      <c r="Q242" s="140"/>
    </row>
    <row r="243" spans="1:17" ht="14.25" customHeight="1" x14ac:dyDescent="0.2">
      <c r="A243" s="1111"/>
      <c r="B243" s="1112"/>
      <c r="C243" s="1089"/>
      <c r="D243" s="640"/>
      <c r="E243" s="1092"/>
      <c r="F243" s="875" t="s">
        <v>118</v>
      </c>
      <c r="G243" s="186"/>
      <c r="H243" s="20" t="s">
        <v>57</v>
      </c>
      <c r="I243" s="339">
        <f>393.9+31.3</f>
        <v>425.2</v>
      </c>
      <c r="J243" s="32"/>
      <c r="K243" s="206"/>
      <c r="L243" s="32"/>
      <c r="M243" s="1114"/>
      <c r="N243" s="547"/>
      <c r="O243" s="473"/>
      <c r="P243" s="474"/>
      <c r="Q243" s="475"/>
    </row>
    <row r="244" spans="1:17" ht="14.25" customHeight="1" x14ac:dyDescent="0.2">
      <c r="A244" s="1111"/>
      <c r="B244" s="1112"/>
      <c r="C244" s="1089"/>
      <c r="D244" s="640"/>
      <c r="E244" s="1128"/>
      <c r="F244" s="869" t="s">
        <v>205</v>
      </c>
      <c r="G244" s="1017"/>
      <c r="H244" s="20" t="s">
        <v>59</v>
      </c>
      <c r="I244" s="339">
        <f>186.6-31.3</f>
        <v>155.30000000000001</v>
      </c>
      <c r="J244" s="32"/>
      <c r="K244" s="206"/>
      <c r="L244" s="32"/>
      <c r="M244" s="1115" t="s">
        <v>174</v>
      </c>
      <c r="N244" s="349">
        <v>100</v>
      </c>
      <c r="O244" s="200"/>
      <c r="P244" s="209"/>
      <c r="Q244" s="141"/>
    </row>
    <row r="245" spans="1:17" ht="17.25" customHeight="1" x14ac:dyDescent="0.2">
      <c r="A245" s="1111"/>
      <c r="B245" s="1112"/>
      <c r="C245" s="1089"/>
      <c r="D245" s="640"/>
      <c r="E245" s="1136"/>
      <c r="F245" s="210"/>
      <c r="G245" s="187"/>
      <c r="H245" s="124" t="s">
        <v>50</v>
      </c>
      <c r="I245" s="339">
        <v>30</v>
      </c>
      <c r="J245" s="214">
        <v>1</v>
      </c>
      <c r="K245" s="206"/>
      <c r="L245" s="32"/>
      <c r="M245" s="1040"/>
      <c r="N245" s="349"/>
      <c r="O245" s="200"/>
      <c r="P245" s="209"/>
      <c r="Q245" s="545"/>
    </row>
    <row r="246" spans="1:17" ht="19.5" customHeight="1" x14ac:dyDescent="0.2">
      <c r="A246" s="655"/>
      <c r="B246" s="633"/>
      <c r="C246" s="632"/>
      <c r="D246" s="1284"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1286"/>
      <c r="E247" s="1296" t="s">
        <v>339</v>
      </c>
      <c r="F247" s="436"/>
      <c r="G247" s="1271" t="s">
        <v>105</v>
      </c>
      <c r="H247" s="123" t="s">
        <v>22</v>
      </c>
      <c r="I247" s="37"/>
      <c r="J247" s="213">
        <f>269.5-267.8</f>
        <v>1.7</v>
      </c>
      <c r="K247" s="213">
        <f>115.5+154</f>
        <v>269.5</v>
      </c>
      <c r="L247" s="522"/>
      <c r="M247" s="1277" t="s">
        <v>290</v>
      </c>
      <c r="N247" s="1274"/>
      <c r="O247" s="698">
        <v>30</v>
      </c>
      <c r="P247" s="699">
        <v>100</v>
      </c>
      <c r="Q247" s="583"/>
    </row>
    <row r="248" spans="1:17" ht="24" customHeight="1" x14ac:dyDescent="0.2">
      <c r="A248" s="655"/>
      <c r="B248" s="633"/>
      <c r="C248" s="632"/>
      <c r="D248" s="1286"/>
      <c r="E248" s="1116"/>
      <c r="F248" s="436"/>
      <c r="G248" s="1272"/>
      <c r="H248" s="534" t="s">
        <v>57</v>
      </c>
      <c r="I248" s="339"/>
      <c r="J248" s="206">
        <v>113.8</v>
      </c>
      <c r="K248" s="206"/>
      <c r="L248" s="432"/>
      <c r="M248" s="1118"/>
      <c r="N248" s="1275"/>
      <c r="O248" s="700"/>
      <c r="P248" s="701"/>
      <c r="Q248" s="584"/>
    </row>
    <row r="249" spans="1:17" ht="24" customHeight="1" x14ac:dyDescent="0.2">
      <c r="A249" s="655"/>
      <c r="B249" s="633"/>
      <c r="C249" s="632"/>
      <c r="D249" s="1286"/>
      <c r="E249" s="1117"/>
      <c r="F249" s="436"/>
      <c r="G249" s="1272"/>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1286"/>
      <c r="E250" s="1108" t="s">
        <v>341</v>
      </c>
      <c r="F250" s="436"/>
      <c r="G250" s="1272"/>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1286"/>
      <c r="E251" s="1109"/>
      <c r="F251" s="436"/>
      <c r="G251" s="1272"/>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1286"/>
      <c r="E252" s="1110"/>
      <c r="F252" s="436"/>
      <c r="G252" s="1273"/>
      <c r="H252" s="616" t="s">
        <v>57</v>
      </c>
      <c r="I252" s="590"/>
      <c r="J252" s="734">
        <v>179.5</v>
      </c>
      <c r="K252" s="606"/>
      <c r="L252" s="607"/>
      <c r="M252" s="408"/>
      <c r="N252" s="739"/>
      <c r="O252" s="209"/>
      <c r="P252" s="209"/>
      <c r="Q252" s="545"/>
    </row>
    <row r="253" spans="1:17" ht="41.65" customHeight="1" x14ac:dyDescent="0.2">
      <c r="A253" s="655"/>
      <c r="B253" s="633"/>
      <c r="C253" s="632"/>
      <c r="D253" s="1286"/>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1286"/>
      <c r="E254" s="719"/>
      <c r="F254" s="436"/>
      <c r="G254" s="1278" t="s">
        <v>199</v>
      </c>
      <c r="H254" s="20" t="s">
        <v>57</v>
      </c>
      <c r="I254" s="339"/>
      <c r="J254" s="32">
        <v>455.1</v>
      </c>
      <c r="K254" s="206"/>
      <c r="L254" s="432"/>
      <c r="M254" s="408"/>
      <c r="N254" s="579"/>
      <c r="O254" s="209"/>
      <c r="P254" s="209"/>
      <c r="Q254" s="584"/>
    </row>
    <row r="255" spans="1:17" ht="21" customHeight="1" x14ac:dyDescent="0.2">
      <c r="A255" s="655"/>
      <c r="B255" s="633"/>
      <c r="C255" s="632"/>
      <c r="D255" s="1285"/>
      <c r="E255" s="550"/>
      <c r="F255" s="546"/>
      <c r="G255" s="1279"/>
      <c r="H255" s="124" t="s">
        <v>59</v>
      </c>
      <c r="I255" s="38"/>
      <c r="J255" s="214"/>
      <c r="K255" s="214"/>
      <c r="L255" s="456"/>
      <c r="M255" s="408"/>
      <c r="N255" s="579"/>
      <c r="O255" s="741"/>
      <c r="P255" s="741"/>
      <c r="Q255" s="742"/>
    </row>
    <row r="256" spans="1:17" ht="29.65" customHeight="1" x14ac:dyDescent="0.2">
      <c r="A256" s="1111"/>
      <c r="B256" s="1112"/>
      <c r="C256" s="1089"/>
      <c r="D256" s="640" t="s">
        <v>25</v>
      </c>
      <c r="E256" s="1092" t="s">
        <v>102</v>
      </c>
      <c r="F256" s="874" t="s">
        <v>198</v>
      </c>
      <c r="G256" s="665" t="s">
        <v>199</v>
      </c>
      <c r="H256" s="20" t="s">
        <v>22</v>
      </c>
      <c r="I256" s="339">
        <v>3.8</v>
      </c>
      <c r="J256" s="32"/>
      <c r="K256" s="206"/>
      <c r="L256" s="32"/>
      <c r="M256" s="400" t="s">
        <v>103</v>
      </c>
      <c r="N256" s="501">
        <v>1</v>
      </c>
      <c r="O256" s="208"/>
      <c r="P256" s="208"/>
      <c r="Q256" s="589"/>
    </row>
    <row r="257" spans="1:17" ht="18" customHeight="1" x14ac:dyDescent="0.2">
      <c r="A257" s="1111"/>
      <c r="B257" s="1112"/>
      <c r="C257" s="1089"/>
      <c r="D257" s="640"/>
      <c r="E257" s="1092"/>
      <c r="F257" s="117" t="s">
        <v>153</v>
      </c>
      <c r="G257" s="1276" t="s">
        <v>241</v>
      </c>
      <c r="H257" s="20" t="s">
        <v>50</v>
      </c>
      <c r="I257" s="339">
        <v>202.6</v>
      </c>
      <c r="J257" s="32">
        <v>11.8</v>
      </c>
      <c r="K257" s="206"/>
      <c r="L257" s="32"/>
      <c r="M257" s="737" t="s">
        <v>335</v>
      </c>
      <c r="N257" s="394"/>
      <c r="O257" s="274">
        <v>1</v>
      </c>
      <c r="P257" s="300"/>
      <c r="Q257" s="469"/>
    </row>
    <row r="258" spans="1:17" ht="19.5" customHeight="1" x14ac:dyDescent="0.2">
      <c r="A258" s="1111"/>
      <c r="B258" s="1112"/>
      <c r="C258" s="1089"/>
      <c r="D258" s="640"/>
      <c r="E258" s="1091"/>
      <c r="F258" s="1018" t="s">
        <v>205</v>
      </c>
      <c r="G258" s="1273"/>
      <c r="H258" s="20" t="s">
        <v>38</v>
      </c>
      <c r="I258" s="339">
        <v>328.8</v>
      </c>
      <c r="J258" s="32">
        <f>61.7+16.6</f>
        <v>78.3</v>
      </c>
      <c r="K258" s="206"/>
      <c r="L258" s="32"/>
      <c r="M258" s="399" t="s">
        <v>94</v>
      </c>
      <c r="N258" s="350">
        <v>1</v>
      </c>
      <c r="O258" s="197"/>
      <c r="P258" s="207"/>
      <c r="Q258" s="142"/>
    </row>
    <row r="259" spans="1:17" ht="14.25" customHeight="1" x14ac:dyDescent="0.2">
      <c r="A259" s="1087"/>
      <c r="B259" s="1088"/>
      <c r="C259" s="1089"/>
      <c r="D259" s="1268" t="s">
        <v>29</v>
      </c>
      <c r="E259" s="1090" t="s">
        <v>149</v>
      </c>
      <c r="F259" s="1093" t="s">
        <v>401</v>
      </c>
      <c r="G259" s="1271" t="s">
        <v>238</v>
      </c>
      <c r="H259" s="123" t="s">
        <v>22</v>
      </c>
      <c r="I259" s="37">
        <v>2.1</v>
      </c>
      <c r="J259" s="226"/>
      <c r="K259" s="213">
        <v>1.4</v>
      </c>
      <c r="L259" s="215"/>
      <c r="M259" s="623" t="s">
        <v>316</v>
      </c>
      <c r="N259" s="496" t="s">
        <v>46</v>
      </c>
      <c r="O259" s="319"/>
      <c r="P259" s="190" t="s">
        <v>46</v>
      </c>
      <c r="Q259" s="147"/>
    </row>
    <row r="260" spans="1:17" ht="14.25" customHeight="1" x14ac:dyDescent="0.2">
      <c r="A260" s="1087"/>
      <c r="B260" s="1088"/>
      <c r="C260" s="1089"/>
      <c r="D260" s="1269"/>
      <c r="E260" s="1092"/>
      <c r="F260" s="1094"/>
      <c r="G260" s="1272"/>
      <c r="H260" s="20" t="s">
        <v>50</v>
      </c>
      <c r="I260" s="339">
        <v>0.7</v>
      </c>
      <c r="J260" s="32">
        <f>6.1-1.1</f>
        <v>5</v>
      </c>
      <c r="K260" s="206"/>
      <c r="L260" s="19"/>
      <c r="M260" s="408"/>
      <c r="N260" s="392"/>
      <c r="O260" s="645"/>
      <c r="P260" s="193"/>
      <c r="Q260" s="195"/>
    </row>
    <row r="261" spans="1:17" ht="19.5" customHeight="1" x14ac:dyDescent="0.2">
      <c r="A261" s="1087"/>
      <c r="B261" s="1088"/>
      <c r="C261" s="1089"/>
      <c r="D261" s="1269"/>
      <c r="E261" s="1092"/>
      <c r="F261" s="1095"/>
      <c r="G261" s="1273"/>
      <c r="H261" s="124" t="s">
        <v>207</v>
      </c>
      <c r="I261" s="38">
        <f>4.3+11.4</f>
        <v>15.7</v>
      </c>
      <c r="J261" s="43">
        <f>34.2-5.6</f>
        <v>28.6</v>
      </c>
      <c r="K261" s="214">
        <v>8.3000000000000007</v>
      </c>
      <c r="L261" s="44"/>
      <c r="M261" s="399"/>
      <c r="N261" s="425"/>
      <c r="O261" s="387"/>
      <c r="P261" s="280"/>
      <c r="Q261" s="273"/>
    </row>
    <row r="262" spans="1:17" ht="14.25" customHeight="1" x14ac:dyDescent="0.2">
      <c r="A262" s="1087"/>
      <c r="B262" s="1088"/>
      <c r="C262" s="1089"/>
      <c r="D262" s="1268" t="s">
        <v>30</v>
      </c>
      <c r="E262" s="1090" t="s">
        <v>287</v>
      </c>
      <c r="F262" s="1093" t="s">
        <v>401</v>
      </c>
      <c r="G262" s="1297" t="s">
        <v>200</v>
      </c>
      <c r="H262" s="20" t="s">
        <v>38</v>
      </c>
      <c r="I262" s="339">
        <v>40</v>
      </c>
      <c r="J262" s="32">
        <v>36.5</v>
      </c>
      <c r="K262" s="206">
        <v>42.6</v>
      </c>
      <c r="L262" s="32"/>
      <c r="M262" s="408" t="s">
        <v>152</v>
      </c>
      <c r="N262" s="426"/>
      <c r="O262" s="286"/>
      <c r="P262" s="279">
        <v>1</v>
      </c>
      <c r="Q262" s="153"/>
    </row>
    <row r="263" spans="1:17" ht="13.5" customHeight="1" x14ac:dyDescent="0.2">
      <c r="A263" s="1087"/>
      <c r="B263" s="1088"/>
      <c r="C263" s="1089"/>
      <c r="D263" s="1269"/>
      <c r="E263" s="1092"/>
      <c r="F263" s="1094"/>
      <c r="G263" s="1298"/>
      <c r="H263" s="20"/>
      <c r="I263" s="339"/>
      <c r="J263" s="32"/>
      <c r="K263" s="206"/>
      <c r="L263" s="32"/>
      <c r="M263" s="408"/>
      <c r="N263" s="349"/>
      <c r="O263" s="200"/>
      <c r="P263" s="209"/>
      <c r="Q263" s="141"/>
    </row>
    <row r="264" spans="1:17" ht="14.25" customHeight="1" x14ac:dyDescent="0.2">
      <c r="A264" s="1087"/>
      <c r="B264" s="1088"/>
      <c r="C264" s="1089"/>
      <c r="D264" s="1270"/>
      <c r="E264" s="1091"/>
      <c r="F264" s="1095"/>
      <c r="G264" s="183"/>
      <c r="H264" s="124"/>
      <c r="I264" s="38"/>
      <c r="J264" s="43"/>
      <c r="K264" s="214"/>
      <c r="L264" s="43"/>
      <c r="M264" s="399"/>
      <c r="N264" s="350"/>
      <c r="O264" s="197"/>
      <c r="P264" s="207"/>
      <c r="Q264" s="142"/>
    </row>
    <row r="265" spans="1:17" ht="17.649999999999999" customHeight="1" x14ac:dyDescent="0.2">
      <c r="A265" s="1087"/>
      <c r="B265" s="1088"/>
      <c r="C265" s="1089"/>
      <c r="D265" s="1268" t="s">
        <v>31</v>
      </c>
      <c r="E265" s="1090" t="s">
        <v>113</v>
      </c>
      <c r="F265" s="876" t="s">
        <v>205</v>
      </c>
      <c r="G265" s="1271"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087"/>
      <c r="B266" s="1088"/>
      <c r="C266" s="1089"/>
      <c r="D266" s="1269"/>
      <c r="E266" s="1092"/>
      <c r="F266" s="878" t="s">
        <v>153</v>
      </c>
      <c r="G266" s="1272"/>
      <c r="H266" s="20"/>
      <c r="I266" s="339"/>
      <c r="J266" s="32"/>
      <c r="K266" s="206"/>
      <c r="L266" s="32"/>
      <c r="M266" s="408" t="s">
        <v>232</v>
      </c>
      <c r="N266" s="349">
        <v>5</v>
      </c>
      <c r="O266" s="200">
        <v>5</v>
      </c>
      <c r="P266" s="209">
        <v>5</v>
      </c>
      <c r="Q266" s="141">
        <v>5</v>
      </c>
    </row>
    <row r="267" spans="1:17" ht="17.649999999999999" customHeight="1" x14ac:dyDescent="0.2">
      <c r="A267" s="1087"/>
      <c r="B267" s="1088"/>
      <c r="C267" s="1089"/>
      <c r="D267" s="1270"/>
      <c r="E267" s="1091"/>
      <c r="F267" s="1022" t="s">
        <v>422</v>
      </c>
      <c r="G267" s="1273"/>
      <c r="H267" s="124" t="s">
        <v>57</v>
      </c>
      <c r="I267" s="38"/>
      <c r="J267" s="43">
        <v>40.9</v>
      </c>
      <c r="K267" s="214"/>
      <c r="L267" s="43"/>
      <c r="M267" s="603" t="s">
        <v>315</v>
      </c>
      <c r="N267" s="604"/>
      <c r="O267" s="203">
        <v>8</v>
      </c>
      <c r="P267" s="605"/>
      <c r="Q267" s="445"/>
    </row>
    <row r="268" spans="1:17" ht="16.5" customHeight="1" x14ac:dyDescent="0.2">
      <c r="A268" s="1087"/>
      <c r="B268" s="1088"/>
      <c r="C268" s="1089"/>
      <c r="D268" s="1268" t="s">
        <v>32</v>
      </c>
      <c r="E268" s="1090" t="s">
        <v>245</v>
      </c>
      <c r="F268" s="868" t="s">
        <v>205</v>
      </c>
      <c r="G268" s="1271" t="s">
        <v>105</v>
      </c>
      <c r="H268" s="123" t="s">
        <v>22</v>
      </c>
      <c r="I268" s="37">
        <v>1.8</v>
      </c>
      <c r="J268" s="226">
        <v>3.4</v>
      </c>
      <c r="K268" s="213">
        <v>3.4</v>
      </c>
      <c r="L268" s="226">
        <v>3.4</v>
      </c>
      <c r="M268" s="1070" t="s">
        <v>246</v>
      </c>
      <c r="N268" s="359">
        <v>3</v>
      </c>
      <c r="O268" s="211">
        <v>3</v>
      </c>
      <c r="P268" s="564">
        <v>3</v>
      </c>
      <c r="Q268" s="140">
        <v>3</v>
      </c>
    </row>
    <row r="269" spans="1:17" ht="23.65" customHeight="1" x14ac:dyDescent="0.2">
      <c r="A269" s="1087"/>
      <c r="B269" s="1088"/>
      <c r="C269" s="1089"/>
      <c r="D269" s="1270"/>
      <c r="E269" s="1091"/>
      <c r="F269" s="1006" t="s">
        <v>153</v>
      </c>
      <c r="G269" s="1273"/>
      <c r="H269" s="124"/>
      <c r="I269" s="38"/>
      <c r="J269" s="43"/>
      <c r="K269" s="214"/>
      <c r="L269" s="43"/>
      <c r="M269" s="1071"/>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072" t="s">
        <v>7</v>
      </c>
      <c r="D271" s="1072"/>
      <c r="E271" s="1072"/>
      <c r="F271" s="1072"/>
      <c r="G271" s="1072"/>
      <c r="H271" s="1073"/>
      <c r="I271" s="48">
        <f>I270+I239</f>
        <v>3601.7</v>
      </c>
      <c r="J271" s="382">
        <f>J270+J239</f>
        <v>3599.7</v>
      </c>
      <c r="K271" s="104">
        <f t="shared" ref="K271:L271" si="2">K270+K239</f>
        <v>4476.8999999999996</v>
      </c>
      <c r="L271" s="258">
        <f t="shared" si="2"/>
        <v>1904.6</v>
      </c>
      <c r="M271" s="1074"/>
      <c r="N271" s="1075"/>
      <c r="O271" s="1075"/>
      <c r="P271" s="1075"/>
      <c r="Q271" s="1076"/>
    </row>
    <row r="272" spans="1:17" ht="14.25" customHeight="1" thickBot="1" x14ac:dyDescent="0.25">
      <c r="A272" s="30" t="s">
        <v>4</v>
      </c>
      <c r="B272" s="1077" t="s">
        <v>8</v>
      </c>
      <c r="C272" s="1078"/>
      <c r="D272" s="1078"/>
      <c r="E272" s="1078"/>
      <c r="F272" s="1078"/>
      <c r="G272" s="1078"/>
      <c r="H272" s="1079"/>
      <c r="I272" s="103">
        <f>I271+I212+I165</f>
        <v>35612.300000000003</v>
      </c>
      <c r="J272" s="383">
        <f>J271+J212+J165</f>
        <v>36060</v>
      </c>
      <c r="K272" s="265">
        <f>K271+K212+K165</f>
        <v>46417.2</v>
      </c>
      <c r="L272" s="259">
        <f>L271+L212+L165</f>
        <v>34268.400000000001</v>
      </c>
      <c r="M272" s="1080"/>
      <c r="N272" s="1080"/>
      <c r="O272" s="1080"/>
      <c r="P272" s="1080"/>
      <c r="Q272" s="1081"/>
    </row>
    <row r="273" spans="1:21" ht="15" customHeight="1" thickBot="1" x14ac:dyDescent="0.25">
      <c r="A273" s="33" t="s">
        <v>31</v>
      </c>
      <c r="B273" s="1082" t="s">
        <v>48</v>
      </c>
      <c r="C273" s="1083"/>
      <c r="D273" s="1083"/>
      <c r="E273" s="1083"/>
      <c r="F273" s="1083"/>
      <c r="G273" s="1083"/>
      <c r="H273" s="1084"/>
      <c r="I273" s="33">
        <f>SUM(I272)</f>
        <v>35612.300000000003</v>
      </c>
      <c r="J273" s="384">
        <f>SUM(J272)</f>
        <v>36060</v>
      </c>
      <c r="K273" s="266">
        <f t="shared" ref="K273:L273" si="3">SUM(K272)</f>
        <v>46417.2</v>
      </c>
      <c r="L273" s="260">
        <f t="shared" si="3"/>
        <v>34268.400000000001</v>
      </c>
      <c r="M273" s="1085"/>
      <c r="N273" s="1085"/>
      <c r="O273" s="1085"/>
      <c r="P273" s="1085"/>
      <c r="Q273" s="1086"/>
    </row>
    <row r="274" spans="1:21" ht="20.25" customHeight="1" x14ac:dyDescent="0.2">
      <c r="A274" s="1068" t="s">
        <v>336</v>
      </c>
      <c r="B274" s="1068"/>
      <c r="C274" s="1068"/>
      <c r="D274" s="1068"/>
      <c r="E274" s="1068"/>
      <c r="F274" s="1068"/>
      <c r="G274" s="1068"/>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069" t="s">
        <v>11</v>
      </c>
      <c r="B276" s="1069"/>
      <c r="C276" s="1069"/>
      <c r="D276" s="1069"/>
      <c r="E276" s="1069"/>
      <c r="F276" s="1069"/>
      <c r="G276" s="1069"/>
      <c r="H276" s="1069"/>
      <c r="I276" s="1069"/>
      <c r="J276" s="1069"/>
      <c r="K276" s="1069"/>
      <c r="L276" s="1069"/>
      <c r="M276" s="34"/>
      <c r="N276" s="34"/>
      <c r="O276" s="34"/>
      <c r="P276" s="34"/>
      <c r="Q276" s="34"/>
      <c r="R276" s="1"/>
      <c r="S276" s="1"/>
      <c r="T276" s="1"/>
      <c r="U276" s="1"/>
    </row>
    <row r="277" spans="1:21" ht="51" customHeight="1" thickBot="1" x14ac:dyDescent="0.25">
      <c r="A277" s="1096" t="s">
        <v>9</v>
      </c>
      <c r="B277" s="1097"/>
      <c r="C277" s="1097"/>
      <c r="D277" s="1097"/>
      <c r="E277" s="1097"/>
      <c r="F277" s="1097"/>
      <c r="G277" s="1097"/>
      <c r="H277" s="1098"/>
      <c r="I277" s="477" t="s">
        <v>288</v>
      </c>
      <c r="J277" s="477" t="s">
        <v>269</v>
      </c>
      <c r="K277" s="477" t="s">
        <v>270</v>
      </c>
      <c r="L277" s="477" t="s">
        <v>271</v>
      </c>
      <c r="M277" s="10"/>
      <c r="N277" s="10"/>
      <c r="O277" s="10"/>
      <c r="P277" s="10"/>
      <c r="Q277" s="10"/>
    </row>
    <row r="278" spans="1:21" ht="14.25" customHeight="1" x14ac:dyDescent="0.2">
      <c r="A278" s="1099" t="s">
        <v>12</v>
      </c>
      <c r="B278" s="1100"/>
      <c r="C278" s="1100"/>
      <c r="D278" s="1100"/>
      <c r="E278" s="1100"/>
      <c r="F278" s="1100"/>
      <c r="G278" s="1100"/>
      <c r="H278" s="1101"/>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102" t="s">
        <v>62</v>
      </c>
      <c r="B279" s="1103"/>
      <c r="C279" s="1103"/>
      <c r="D279" s="1103"/>
      <c r="E279" s="1103"/>
      <c r="F279" s="1103"/>
      <c r="G279" s="1103"/>
      <c r="H279" s="1104"/>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105" t="s">
        <v>17</v>
      </c>
      <c r="B280" s="1106"/>
      <c r="C280" s="1106"/>
      <c r="D280" s="1106"/>
      <c r="E280" s="1106"/>
      <c r="F280" s="1106"/>
      <c r="G280" s="1106"/>
      <c r="H280" s="1107"/>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059" t="s">
        <v>364</v>
      </c>
      <c r="B281" s="1060"/>
      <c r="C281" s="1060"/>
      <c r="D281" s="1060"/>
      <c r="E281" s="1060"/>
      <c r="F281" s="1060"/>
      <c r="G281" s="1060"/>
      <c r="H281" s="1061"/>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059" t="s">
        <v>368</v>
      </c>
      <c r="B282" s="1060"/>
      <c r="C282" s="1060"/>
      <c r="D282" s="1060"/>
      <c r="E282" s="1060"/>
      <c r="F282" s="1060"/>
      <c r="G282" s="1060"/>
      <c r="H282" s="1061"/>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053" t="s">
        <v>58</v>
      </c>
      <c r="B283" s="1054"/>
      <c r="C283" s="1054"/>
      <c r="D283" s="1054"/>
      <c r="E283" s="1054"/>
      <c r="F283" s="1054"/>
      <c r="G283" s="1054"/>
      <c r="H283" s="1055"/>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059" t="s">
        <v>366</v>
      </c>
      <c r="B284" s="1060"/>
      <c r="C284" s="1060"/>
      <c r="D284" s="1060"/>
      <c r="E284" s="1060"/>
      <c r="F284" s="1060"/>
      <c r="G284" s="1060"/>
      <c r="H284" s="1061"/>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047" t="s">
        <v>361</v>
      </c>
      <c r="B285" s="1048"/>
      <c r="C285" s="1048"/>
      <c r="D285" s="1048"/>
      <c r="E285" s="1048"/>
      <c r="F285" s="1048"/>
      <c r="G285" s="1048"/>
      <c r="H285" s="1049"/>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047" t="s">
        <v>122</v>
      </c>
      <c r="B286" s="1048"/>
      <c r="C286" s="1048"/>
      <c r="D286" s="1048"/>
      <c r="E286" s="1048"/>
      <c r="F286" s="1048"/>
      <c r="G286" s="1048"/>
      <c r="H286" s="1049"/>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059" t="s">
        <v>142</v>
      </c>
      <c r="B287" s="1060"/>
      <c r="C287" s="1060"/>
      <c r="D287" s="1060"/>
      <c r="E287" s="1060"/>
      <c r="F287" s="1060"/>
      <c r="G287" s="1060"/>
      <c r="H287" s="1061"/>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059" t="s">
        <v>208</v>
      </c>
      <c r="B288" s="1060"/>
      <c r="C288" s="1060"/>
      <c r="D288" s="1060"/>
      <c r="E288" s="1060"/>
      <c r="F288" s="1060"/>
      <c r="G288" s="1060"/>
      <c r="H288" s="1061"/>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062" t="s">
        <v>143</v>
      </c>
      <c r="B289" s="1063"/>
      <c r="C289" s="1063"/>
      <c r="D289" s="1063"/>
      <c r="E289" s="1063"/>
      <c r="F289" s="1063"/>
      <c r="G289" s="1063"/>
      <c r="H289" s="1064"/>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062" t="s">
        <v>362</v>
      </c>
      <c r="B290" s="1063"/>
      <c r="C290" s="1063"/>
      <c r="D290" s="1063"/>
      <c r="E290" s="1063"/>
      <c r="F290" s="1063"/>
      <c r="G290" s="1063"/>
      <c r="H290" s="1064"/>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065" t="s">
        <v>65</v>
      </c>
      <c r="B291" s="1066"/>
      <c r="C291" s="1066"/>
      <c r="D291" s="1066"/>
      <c r="E291" s="1066"/>
      <c r="F291" s="1066"/>
      <c r="G291" s="1066"/>
      <c r="H291" s="1067"/>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062" t="s">
        <v>66</v>
      </c>
      <c r="B292" s="1066"/>
      <c r="C292" s="1066"/>
      <c r="D292" s="1066"/>
      <c r="E292" s="1066"/>
      <c r="F292" s="1066"/>
      <c r="G292" s="1066"/>
      <c r="H292" s="1067"/>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041" t="s">
        <v>96</v>
      </c>
      <c r="B293" s="1042"/>
      <c r="C293" s="1042"/>
      <c r="D293" s="1042"/>
      <c r="E293" s="1042"/>
      <c r="F293" s="1042"/>
      <c r="G293" s="1042"/>
      <c r="H293" s="1043"/>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044" t="s">
        <v>13</v>
      </c>
      <c r="B294" s="1045"/>
      <c r="C294" s="1045"/>
      <c r="D294" s="1045"/>
      <c r="E294" s="1045"/>
      <c r="F294" s="1045"/>
      <c r="G294" s="1045"/>
      <c r="H294" s="1046"/>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047" t="s">
        <v>18</v>
      </c>
      <c r="B295" s="1048"/>
      <c r="C295" s="1048"/>
      <c r="D295" s="1048"/>
      <c r="E295" s="1048"/>
      <c r="F295" s="1048"/>
      <c r="G295" s="1048"/>
      <c r="H295" s="1049"/>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050" t="s">
        <v>19</v>
      </c>
      <c r="B296" s="1051"/>
      <c r="C296" s="1051"/>
      <c r="D296" s="1051"/>
      <c r="E296" s="1051"/>
      <c r="F296" s="1051"/>
      <c r="G296" s="1051"/>
      <c r="H296" s="1052"/>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053" t="s">
        <v>20</v>
      </c>
      <c r="B297" s="1054"/>
      <c r="C297" s="1054"/>
      <c r="D297" s="1054"/>
      <c r="E297" s="1054"/>
      <c r="F297" s="1054"/>
      <c r="G297" s="1054"/>
      <c r="H297" s="1055"/>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056" t="s">
        <v>21</v>
      </c>
      <c r="B298" s="1057"/>
      <c r="C298" s="1057"/>
      <c r="D298" s="1057"/>
      <c r="E298" s="1057"/>
      <c r="F298" s="1057"/>
      <c r="G298" s="1057"/>
      <c r="H298" s="1058"/>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033" t="s">
        <v>14</v>
      </c>
      <c r="B299" s="1034"/>
      <c r="C299" s="1034"/>
      <c r="D299" s="1034"/>
      <c r="E299" s="1034"/>
      <c r="F299" s="1034"/>
      <c r="G299" s="1034"/>
      <c r="H299" s="1035"/>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 ref="A54:A58"/>
    <mergeCell ref="B54:B58"/>
    <mergeCell ref="C54:C64"/>
    <mergeCell ref="F84:F85"/>
    <mergeCell ref="M59:M61"/>
    <mergeCell ref="F86:F87"/>
    <mergeCell ref="G84:G87"/>
    <mergeCell ref="A59:A64"/>
    <mergeCell ref="B59:B64"/>
    <mergeCell ref="A86:A87"/>
    <mergeCell ref="M54:M5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Q110:Q117"/>
    <mergeCell ref="O185:O186"/>
    <mergeCell ref="E158:E161"/>
    <mergeCell ref="G158:G159"/>
    <mergeCell ref="G160:G161"/>
    <mergeCell ref="E185:E186"/>
    <mergeCell ref="F191:F192"/>
    <mergeCell ref="G187:G188"/>
    <mergeCell ref="G191:G192"/>
    <mergeCell ref="M191:M192"/>
    <mergeCell ref="E183:E184"/>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6 programa</vt:lpstr>
      <vt:lpstr>Aiškinamoji lentelė</vt:lpstr>
      <vt:lpstr>'6 programa'!Print_Area</vt:lpstr>
      <vt:lpstr>'Aiškinamoji lentelė'!Print_Area</vt:lpstr>
      <vt:lpstr>'6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2021-02-02T10:23:56Z</cp:lastPrinted>
  <dcterms:created xsi:type="dcterms:W3CDTF">2007-07-27T10:32:34Z</dcterms:created>
  <dcterms:modified xsi:type="dcterms:W3CDTF">2021-03-01T06:09:18Z</dcterms:modified>
</cp:coreProperties>
</file>