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Ataskaita" sheetId="4" r:id="rId1"/>
    <sheet name="senas" sheetId="8" state="hidden" r:id="rId2"/>
    <sheet name="11 programa" sheetId="9" r:id="rId3"/>
  </sheets>
  <definedNames>
    <definedName name="_xlnm.Print_Area" localSheetId="2">'11 programa'!$A$1:$M$147</definedName>
    <definedName name="_xlnm.Print_Area" localSheetId="0">Ataskaita!$A$1:$I$32</definedName>
    <definedName name="_xlnm.Print_Titles" localSheetId="2">'11 programa'!$4:$6</definedName>
    <definedName name="_xlnm.Print_Titles" localSheetId="1">senas!$4:$6</definedName>
  </definedNames>
  <calcPr calcId="191029"/>
</workbook>
</file>

<file path=xl/calcChain.xml><?xml version="1.0" encoding="utf-8"?>
<calcChain xmlns="http://schemas.openxmlformats.org/spreadsheetml/2006/main">
  <c r="F144" i="9" l="1"/>
  <c r="E144" i="9"/>
  <c r="C144" i="9"/>
  <c r="D143" i="9"/>
  <c r="D144" i="9" s="1"/>
  <c r="H127" i="9"/>
  <c r="G127" i="9"/>
  <c r="G126" i="9" s="1"/>
  <c r="F127" i="9"/>
  <c r="F126" i="9" s="1"/>
  <c r="E127" i="9"/>
  <c r="E126" i="9" s="1"/>
  <c r="E123" i="9" s="1"/>
  <c r="H126" i="9"/>
  <c r="H124" i="9"/>
  <c r="G124" i="9"/>
  <c r="F124" i="9"/>
  <c r="E124" i="9"/>
  <c r="H121" i="9"/>
  <c r="G121" i="9"/>
  <c r="F121" i="9"/>
  <c r="E121" i="9"/>
  <c r="H117" i="9"/>
  <c r="G117" i="9"/>
  <c r="F117" i="9"/>
  <c r="E117" i="9"/>
  <c r="H109" i="9"/>
  <c r="G109" i="9"/>
  <c r="G108" i="9" s="1"/>
  <c r="F109" i="9"/>
  <c r="F108" i="9" s="1"/>
  <c r="E109" i="9"/>
  <c r="E108" i="9" s="1"/>
  <c r="H108" i="9"/>
  <c r="H104" i="9"/>
  <c r="G104" i="9"/>
  <c r="F104" i="9"/>
  <c r="E104" i="9"/>
  <c r="H102" i="9"/>
  <c r="G102" i="9"/>
  <c r="F102" i="9"/>
  <c r="E102" i="9"/>
  <c r="H98" i="9"/>
  <c r="G98" i="9"/>
  <c r="F98" i="9"/>
  <c r="E98" i="9"/>
  <c r="H91" i="9"/>
  <c r="G91" i="9"/>
  <c r="F91" i="9"/>
  <c r="E91" i="9"/>
  <c r="H88" i="9"/>
  <c r="G88" i="9"/>
  <c r="F88" i="9"/>
  <c r="E88" i="9"/>
  <c r="H87" i="9"/>
  <c r="G87" i="9"/>
  <c r="F87" i="9"/>
  <c r="E87" i="9"/>
  <c r="H84" i="9"/>
  <c r="G84" i="9"/>
  <c r="F84" i="9"/>
  <c r="E84" i="9"/>
  <c r="H82" i="9"/>
  <c r="G82" i="9"/>
  <c r="F82" i="9"/>
  <c r="E82" i="9"/>
  <c r="H79" i="9"/>
  <c r="H78" i="9" s="1"/>
  <c r="G79" i="9"/>
  <c r="G78" i="9" s="1"/>
  <c r="F79" i="9"/>
  <c r="F78" i="9" s="1"/>
  <c r="E79" i="9"/>
  <c r="E78" i="9"/>
  <c r="H76" i="9"/>
  <c r="H75" i="9" s="1"/>
  <c r="G76" i="9"/>
  <c r="G75" i="9" s="1"/>
  <c r="F76" i="9"/>
  <c r="F75" i="9" s="1"/>
  <c r="E76" i="9"/>
  <c r="E75" i="9" s="1"/>
  <c r="H73" i="9"/>
  <c r="G73" i="9"/>
  <c r="F73" i="9"/>
  <c r="E73" i="9"/>
  <c r="H67" i="9"/>
  <c r="G67" i="9"/>
  <c r="F67" i="9"/>
  <c r="E67" i="9"/>
  <c r="H63" i="9"/>
  <c r="G63" i="9"/>
  <c r="F63" i="9"/>
  <c r="E63" i="9"/>
  <c r="H61" i="9"/>
  <c r="G61" i="9"/>
  <c r="F61" i="9"/>
  <c r="E61" i="9"/>
  <c r="H55" i="9"/>
  <c r="G55" i="9"/>
  <c r="F55" i="9"/>
  <c r="E55" i="9"/>
  <c r="H49" i="9"/>
  <c r="G49" i="9"/>
  <c r="F49" i="9"/>
  <c r="E49" i="9"/>
  <c r="H45" i="9"/>
  <c r="G45" i="9"/>
  <c r="F45" i="9"/>
  <c r="E45" i="9"/>
  <c r="H39" i="9"/>
  <c r="G39" i="9"/>
  <c r="F39" i="9"/>
  <c r="E39" i="9"/>
  <c r="H33" i="9"/>
  <c r="G33" i="9"/>
  <c r="F33" i="9"/>
  <c r="E33" i="9"/>
  <c r="H28" i="9"/>
  <c r="G28" i="9"/>
  <c r="F28" i="9"/>
  <c r="F27" i="9" s="1"/>
  <c r="E28" i="9"/>
  <c r="E27" i="9" s="1"/>
  <c r="H27" i="9"/>
  <c r="H24" i="9"/>
  <c r="G24" i="9"/>
  <c r="G23" i="9" s="1"/>
  <c r="F24" i="9"/>
  <c r="F23" i="9" s="1"/>
  <c r="E24" i="9"/>
  <c r="E23" i="9" s="1"/>
  <c r="H23" i="9"/>
  <c r="H21" i="9"/>
  <c r="G21" i="9"/>
  <c r="F21" i="9"/>
  <c r="E21" i="9"/>
  <c r="H19" i="9"/>
  <c r="H18" i="9" s="1"/>
  <c r="G19" i="9"/>
  <c r="G18" i="9" s="1"/>
  <c r="F19" i="9"/>
  <c r="F18" i="9" s="1"/>
  <c r="E19" i="9"/>
  <c r="E18" i="9" s="1"/>
  <c r="H16" i="9"/>
  <c r="G16" i="9"/>
  <c r="F16" i="9"/>
  <c r="F15" i="9" s="1"/>
  <c r="E16" i="9"/>
  <c r="E15" i="9" s="1"/>
  <c r="H15" i="9"/>
  <c r="G15" i="9"/>
  <c r="E160" i="8"/>
  <c r="D160" i="8"/>
  <c r="C160" i="8"/>
  <c r="F156" i="8"/>
  <c r="F160" i="8" s="1"/>
  <c r="H141" i="8"/>
  <c r="G141" i="8"/>
  <c r="F141" i="8"/>
  <c r="E141" i="8"/>
  <c r="H139" i="8"/>
  <c r="G139" i="8"/>
  <c r="F139" i="8"/>
  <c r="E139" i="8"/>
  <c r="H138" i="8"/>
  <c r="G138" i="8"/>
  <c r="F138" i="8"/>
  <c r="E138" i="8"/>
  <c r="H137" i="8"/>
  <c r="G137" i="8"/>
  <c r="F137" i="8"/>
  <c r="E137" i="8"/>
  <c r="H135" i="8"/>
  <c r="G135" i="8"/>
  <c r="F135" i="8"/>
  <c r="E135" i="8"/>
  <c r="H134" i="8"/>
  <c r="G134" i="8"/>
  <c r="F134" i="8"/>
  <c r="E134" i="8"/>
  <c r="H129" i="8"/>
  <c r="G129" i="8"/>
  <c r="F129" i="8"/>
  <c r="E129" i="8"/>
  <c r="H123" i="8"/>
  <c r="G123" i="8"/>
  <c r="F123" i="8"/>
  <c r="E123" i="8"/>
  <c r="H122" i="8"/>
  <c r="G122" i="8"/>
  <c r="F122" i="8"/>
  <c r="E122" i="8"/>
  <c r="H118" i="8"/>
  <c r="G118" i="8"/>
  <c r="F118" i="8"/>
  <c r="E118" i="8"/>
  <c r="H115" i="8"/>
  <c r="G115" i="8"/>
  <c r="F115" i="8"/>
  <c r="E115" i="8"/>
  <c r="H110" i="8"/>
  <c r="G110" i="8"/>
  <c r="F110" i="8"/>
  <c r="E110" i="8"/>
  <c r="H99" i="8"/>
  <c r="G99" i="8"/>
  <c r="F99" i="8"/>
  <c r="E99" i="8"/>
  <c r="H96" i="8"/>
  <c r="G96" i="8"/>
  <c r="F96" i="8"/>
  <c r="E96" i="8"/>
  <c r="H95" i="8"/>
  <c r="G95" i="8"/>
  <c r="F95" i="8"/>
  <c r="E95" i="8"/>
  <c r="H94" i="8"/>
  <c r="G94" i="8"/>
  <c r="F94" i="8"/>
  <c r="E94" i="8"/>
  <c r="H92" i="8"/>
  <c r="G92" i="8"/>
  <c r="F92" i="8"/>
  <c r="E92" i="8"/>
  <c r="H91" i="8"/>
  <c r="G91" i="8"/>
  <c r="F91" i="8"/>
  <c r="E91" i="8"/>
  <c r="H89" i="8"/>
  <c r="G89" i="8"/>
  <c r="F89" i="8"/>
  <c r="E89" i="8"/>
  <c r="H88" i="8"/>
  <c r="G88" i="8"/>
  <c r="F88" i="8"/>
  <c r="E88" i="8"/>
  <c r="H86" i="8"/>
  <c r="G86" i="8"/>
  <c r="F86" i="8"/>
  <c r="E86" i="8"/>
  <c r="H79" i="8"/>
  <c r="G79" i="8"/>
  <c r="F79" i="8"/>
  <c r="E79" i="8"/>
  <c r="H75" i="8"/>
  <c r="G75" i="8"/>
  <c r="F75" i="8"/>
  <c r="E75" i="8"/>
  <c r="H73" i="8"/>
  <c r="G73" i="8"/>
  <c r="F73" i="8"/>
  <c r="E73" i="8"/>
  <c r="H67" i="8"/>
  <c r="G67" i="8"/>
  <c r="F67" i="8"/>
  <c r="E67" i="8"/>
  <c r="H57" i="8"/>
  <c r="G57" i="8"/>
  <c r="F57" i="8"/>
  <c r="E57" i="8"/>
  <c r="H52" i="8"/>
  <c r="G52" i="8"/>
  <c r="F52" i="8"/>
  <c r="E52" i="8"/>
  <c r="H45" i="8"/>
  <c r="G45" i="8"/>
  <c r="F45" i="8"/>
  <c r="E45" i="8"/>
  <c r="H38" i="8"/>
  <c r="G38" i="8"/>
  <c r="F38" i="8"/>
  <c r="E38" i="8"/>
  <c r="H33" i="8"/>
  <c r="G33" i="8"/>
  <c r="F33" i="8"/>
  <c r="E33" i="8"/>
  <c r="H28" i="8"/>
  <c r="G28" i="8"/>
  <c r="F28" i="8"/>
  <c r="E28" i="8"/>
  <c r="H27" i="8"/>
  <c r="G27" i="8"/>
  <c r="F27" i="8"/>
  <c r="E27" i="8"/>
  <c r="H25" i="8"/>
  <c r="G25" i="8"/>
  <c r="F25" i="8"/>
  <c r="E25" i="8"/>
  <c r="H24" i="8"/>
  <c r="G24" i="8"/>
  <c r="F24" i="8"/>
  <c r="E24" i="8"/>
  <c r="H22" i="8"/>
  <c r="G22" i="8"/>
  <c r="F22" i="8"/>
  <c r="E22" i="8"/>
  <c r="H20" i="8"/>
  <c r="G20" i="8"/>
  <c r="F20" i="8"/>
  <c r="E20" i="8"/>
  <c r="H19" i="8"/>
  <c r="G19" i="8"/>
  <c r="F19" i="8"/>
  <c r="E19" i="8"/>
  <c r="H16" i="8"/>
  <c r="G16" i="8"/>
  <c r="F16" i="8"/>
  <c r="E16" i="8"/>
  <c r="H15" i="8"/>
  <c r="G15" i="8"/>
  <c r="F15" i="8"/>
  <c r="E15" i="8"/>
  <c r="H14" i="8"/>
  <c r="G14" i="8"/>
  <c r="F14" i="8"/>
  <c r="E14" i="8"/>
  <c r="E8" i="8" s="1"/>
  <c r="E7" i="8" s="1"/>
  <c r="H8" i="8"/>
  <c r="H7" i="8" s="1"/>
  <c r="G8" i="8"/>
  <c r="G7" i="8" s="1"/>
  <c r="F8" i="8"/>
  <c r="F7" i="8"/>
  <c r="H86" i="9" l="1"/>
  <c r="F123" i="9"/>
  <c r="H123" i="9"/>
  <c r="F86" i="9"/>
  <c r="E26" i="9"/>
  <c r="E14" i="9"/>
  <c r="F14" i="9"/>
  <c r="H14" i="9"/>
  <c r="F26" i="9"/>
  <c r="G14" i="9"/>
  <c r="G123" i="9"/>
  <c r="G27" i="9"/>
  <c r="G26" i="9" s="1"/>
  <c r="E86" i="9"/>
  <c r="H26" i="9"/>
  <c r="G86" i="9"/>
  <c r="H8" i="9" l="1"/>
  <c r="H7" i="9" s="1"/>
  <c r="F8" i="9"/>
  <c r="F7" i="9" s="1"/>
  <c r="E8" i="9"/>
  <c r="E7" i="9" s="1"/>
  <c r="G8" i="9"/>
  <c r="G7" i="9" s="1"/>
</calcChain>
</file>

<file path=xl/sharedStrings.xml><?xml version="1.0" encoding="utf-8"?>
<sst xmlns="http://schemas.openxmlformats.org/spreadsheetml/2006/main" count="1334" uniqueCount="518">
  <si>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</si>
  <si>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</si>
  <si>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</si>
  <si>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</si>
  <si>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</si>
  <si>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</si>
  <si>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</si>
  <si>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</si>
  <si>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</si>
  <si>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</si>
  <si>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</si>
  <si>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</si>
  <si>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</si>
  <si>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</si>
  <si>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</si>
  <si>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</si>
  <si>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</si>
  <si>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</si>
  <si>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</si>
  <si>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</si>
  <si>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</si>
  <si>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</si>
  <si>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</si>
  <si>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</si>
  <si>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</si>
  <si>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</si>
  <si>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</si>
  <si>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</si>
  <si>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</si>
  <si>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</si>
  <si>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</si>
  <si>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</si>
  <si>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</si>
  <si>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</si>
  <si>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</si>
  <si>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</si>
  <si>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</si>
  <si>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</si>
  <si>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</si>
  <si>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</si>
  <si>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</si>
  <si>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</si>
  <si>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</si>
  <si>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</si>
  <si>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</si>
  <si>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</si>
  <si>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</si>
  <si>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</si>
  <si>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</si>
  <si>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</si>
  <si>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</si>
  <si>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</si>
  <si>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</si>
  <si>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</si>
  <si>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</si>
  <si>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</si>
  <si>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</si>
  <si>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</si>
  <si>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</si>
  <si>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</si>
  <si>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</si>
  <si>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</si>
  <si>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</si>
  <si>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</si>
  <si>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</si>
  <si>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</si>
  <si>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</si>
  <si>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</si>
  <si>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</si>
  <si>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</si>
  <si>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</si>
  <si>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</si>
  <si>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</si>
  <si>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</si>
  <si>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</si>
  <si>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</si>
  <si>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</si>
  <si>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</si>
  <si>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</si>
  <si>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</si>
  <si>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</si>
  <si>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</si>
  <si>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</si>
  <si>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</si>
  <si>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</si>
  <si>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</si>
  <si>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</si>
  <si>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</si>
  <si>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</si>
  <si>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</si>
  <si>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</si>
  <si>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</si>
  <si>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</si>
  <si>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</si>
  <si>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</si>
  <si>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</si>
  <si>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</si>
  <si>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</si>
  <si>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</si>
  <si>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</si>
  <si>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</si>
  <si>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</si>
  <si>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</si>
  <si>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</si>
  <si>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</si>
  <si>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</si>
  <si>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</si>
  <si>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</si>
  <si>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</si>
  <si>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</si>
  <si>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</si>
  <si>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</si>
  <si>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</si>
  <si>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</si>
  <si>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</si>
  <si>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</si>
  <si>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</si>
  <si>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</si>
  <si>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</si>
  <si>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</si>
  <si>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</si>
  <si>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</si>
  <si>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</si>
  <si>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</si>
  <si>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</si>
  <si>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</si>
  <si>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</si>
  <si>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</si>
  <si>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</si>
  <si>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</si>
  <si>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</si>
  <si>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</si>
  <si>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</si>
  <si>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</si>
  <si>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</si>
  <si>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</si>
  <si>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</si>
  <si>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</si>
  <si>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</si>
  <si>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</si>
  <si>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</si>
  <si>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</si>
  <si>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</si>
  <si>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</si>
  <si>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</si>
  <si>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</si>
  <si>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</si>
  <si>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</si>
  <si>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</si>
  <si>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</si>
  <si>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</si>
  <si>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</si>
  <si>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</si>
  <si>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</si>
  <si>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</si>
  <si>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</si>
  <si>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</si>
  <si>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</si>
  <si>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</si>
  <si>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</si>
  <si>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</si>
  <si>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</si>
  <si>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</si>
  <si>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</si>
  <si>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</si>
  <si>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</si>
  <si>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</si>
  <si>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</si>
  <si>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</si>
  <si>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</si>
  <si>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</si>
  <si>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</si>
  <si>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</si>
  <si>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</si>
  <si>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</si>
  <si>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</si>
  <si>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</si>
  <si>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</si>
  <si>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</si>
  <si>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</si>
  <si>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</si>
  <si>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</si>
  <si>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</si>
  <si>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</si>
  <si>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</si>
  <si>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</si>
  <si>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</si>
  <si>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</si>
  <si>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</si>
  <si>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</si>
  <si>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r>
      <t>Programą vykdė:</t>
    </r>
    <r>
      <rPr>
        <sz val="12"/>
        <rFont val="Times New Roman"/>
        <family val="1"/>
      </rPr>
      <t xml:space="preserve"> Sporto skyrius, Planavimo ir analizės skyrius, Sveikatos apsaugos skyrius, Projektų skyrius, Turto valdymo skyrius, Statinių administravimo skyrius.</t>
    </r>
  </si>
  <si>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</si>
  <si>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</si>
  <si>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</si>
  <si>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</si>
  <si>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</si>
  <si>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</si>
  <si>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</si>
  <si>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</si>
  <si>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</si>
  <si>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</si>
  <si>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</si>
  <si>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</si>
  <si>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</si>
  <si>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</si>
  <si>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</si>
  <si>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</si>
  <si>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</si>
  <si>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</si>
  <si>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</si>
  <si>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</si>
  <si>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</si>
  <si>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</si>
  <si>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</si>
  <si>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</si>
  <si>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</si>
  <si>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</si>
  <si>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</si>
  <si>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</si>
  <si>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</si>
  <si>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</si>
  <si>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</si>
  <si>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</si>
  <si>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</si>
  <si>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</si>
  <si>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</si>
  <si>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</si>
  <si>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</si>
  <si>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</si>
  <si>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</si>
  <si>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</si>
  <si>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</si>
  <si>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</si>
  <si>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</si>
  <si>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</si>
  <si>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</si>
  <si>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</si>
  <si>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</si>
  <si>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</si>
  <si>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</si>
  <si>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</si>
  <si>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</si>
  <si>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</si>
  <si>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</si>
  <si>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</si>
  <si>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</si>
  <si>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</si>
  <si>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</si>
  <si>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</si>
  <si>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</si>
  <si>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</si>
  <si>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</si>
  <si>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</si>
  <si>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</si>
  <si>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</si>
  <si>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</si>
  <si>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</si>
  <si>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</si>
  <si>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</si>
  <si>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</si>
  <si>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</si>
  <si>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</si>
  <si>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</si>
  <si>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</si>
  <si>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</si>
  <si>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</si>
  <si>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</si>
  <si>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</si>
  <si>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</si>
  <si>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</si>
  <si>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</si>
  <si>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</si>
  <si>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</si>
  <si>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</si>
  <si>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</si>
  <si>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</si>
  <si>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</si>
  <si>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</si>
  <si>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</si>
  <si>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</si>
  <si>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</si>
  <si>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</si>
  <si>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</si>
  <si>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</si>
  <si>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</si>
  <si>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</si>
  <si>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</si>
  <si>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</si>
  <si>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</si>
  <si>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</si>
  <si>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</si>
  <si>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</si>
  <si>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</si>
  <si>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</si>
  <si>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</si>
  <si>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</si>
  <si>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</si>
  <si>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</si>
  <si>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</si>
  <si>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</si>
  <si>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</si>
  <si>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</si>
  <si>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</si>
  <si>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</si>
  <si>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</si>
  <si>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</si>
  <si>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</si>
  <si>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</si>
  <si>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</si>
  <si>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</si>
  <si>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</si>
  <si>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</si>
  <si>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</si>
  <si>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</si>
  <si>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</si>
  <si>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</si>
  <si>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</si>
  <si>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</si>
  <si>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</si>
  <si>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</si>
  <si>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</si>
  <si>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</si>
  <si>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</si>
  <si>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</si>
  <si>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</si>
  <si>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</si>
  <si>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</si>
  <si>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</si>
  <si>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</si>
  <si>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</si>
  <si>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</si>
  <si>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</si>
  <si>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</si>
  <si>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</si>
  <si>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</si>
  <si>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</si>
  <si>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</si>
  <si>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</si>
  <si>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</si>
  <si>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</si>
  <si>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</si>
  <si>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</si>
  <si>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</si>
  <si>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</si>
  <si>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</si>
  <si>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</si>
  <si>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</si>
  <si>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</si>
  <si>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</si>
  <si>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</si>
  <si>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</si>
  <si>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</si>
  <si>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</si>
  <si>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</si>
  <si>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</si>
  <si>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</si>
  <si>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</si>
  <si>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</si>
  <si>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</si>
  <si>
    <t>2021</t>
  </si>
  <si>
    <t>Įrengta naujų ir modernizuota esamų sporto bazių</t>
  </si>
  <si>
    <t>8,20</t>
  </si>
  <si>
    <t>2021 m.: Organizuotai sportuojančiųjų gyventojų dalis 2021 metais sudarė 8,2 proc. Planinė reikšmė nepasiekta dėl epidemiologinės situacijos.</t>
  </si>
  <si>
    <t>300,00</t>
  </si>
  <si>
    <t>30,00</t>
  </si>
  <si>
    <t>14,00</t>
  </si>
  <si>
    <t>Suorganizuotas pasaulio salės futbolo čempionatas</t>
  </si>
  <si>
    <t>510,00</t>
  </si>
  <si>
    <t>555,00</t>
  </si>
  <si>
    <t>678,00</t>
  </si>
  <si>
    <t>445,00</t>
  </si>
  <si>
    <t>Įsigytas gimnastikos skersinis su žiedais</t>
  </si>
  <si>
    <t>23,00</t>
  </si>
  <si>
    <t>925,00</t>
  </si>
  <si>
    <t>11 461,00</t>
  </si>
  <si>
    <t>18,00</t>
  </si>
  <si>
    <t>580,00</t>
  </si>
  <si>
    <t>515,00</t>
  </si>
  <si>
    <t>Įsigyta kamuolių padavinėjimo mašina</t>
  </si>
  <si>
    <t>600,00</t>
  </si>
  <si>
    <t>590,00</t>
  </si>
  <si>
    <t>7 493,00</t>
  </si>
  <si>
    <t>4 608,00</t>
  </si>
  <si>
    <t>704,00</t>
  </si>
  <si>
    <t>759,00</t>
  </si>
  <si>
    <t>1 541,00</t>
  </si>
  <si>
    <t>2021 m.: Planinė reikšmė nepasiekta, kadangi treniruočių procesas buvo organizuojamas lauko sąlygomis: sporto aikštynuose, esančiuose prie naujai atidarytos modernios futbolo mokyklos.</t>
  </si>
  <si>
    <t>BĮ Lengvosios atletikos mokykloje</t>
  </si>
  <si>
    <t>360,00</t>
  </si>
  <si>
    <t>370,00</t>
  </si>
  <si>
    <t>Suorganizuotas turnyras  HOPTRANS 3x3</t>
  </si>
  <si>
    <t>2021 m.: Turnyro HOPTRANS 3x3 renginių techninis aptarnavimas įvykdytas.</t>
  </si>
  <si>
    <t>Įsigyta 10 m aukščio bokštelis</t>
  </si>
  <si>
    <t>2021 m.: Įsigytas 10 m aukščio bokštelis</t>
  </si>
  <si>
    <t>Įsigyta sportinės įrangos</t>
  </si>
  <si>
    <t>Įsigyta baldų (rūbinėms, sekretoriatui)</t>
  </si>
  <si>
    <t>Įsigytas traktoriukas</t>
  </si>
  <si>
    <t>2021 m.: Įsigytas traktoriukas.</t>
  </si>
  <si>
    <t>Suteikta bazių paslauga, įstaigų</t>
  </si>
  <si>
    <t>17 279,00</t>
  </si>
  <si>
    <t>69,00</t>
  </si>
  <si>
    <t>112,00</t>
  </si>
  <si>
    <t>226,00</t>
  </si>
  <si>
    <t>35,00</t>
  </si>
  <si>
    <t>Finansuota federacijų veikla</t>
  </si>
  <si>
    <t>Lankančiųjų neįgaliųjų sporto organizacijas</t>
  </si>
  <si>
    <t>176,00</t>
  </si>
  <si>
    <t>Vykdytų veiklų, pagal sporto šakas</t>
  </si>
  <si>
    <t>34,00</t>
  </si>
  <si>
    <t>Futbolo sporto šakos motyvuojančio (diferencijuoto) krepšelio principu</t>
  </si>
  <si>
    <t>tūkst.žm.</t>
  </si>
  <si>
    <t>2,80</t>
  </si>
  <si>
    <t>2,84</t>
  </si>
  <si>
    <t>97,00</t>
  </si>
  <si>
    <t>1 876,00</t>
  </si>
  <si>
    <t>1 835,00</t>
  </si>
  <si>
    <t>Senjorų ir neįgaliųjų užsiėmimų Klaipėdos baseine</t>
  </si>
  <si>
    <t>117,00</t>
  </si>
  <si>
    <t>8 674,00</t>
  </si>
  <si>
    <t>1 749,50</t>
  </si>
  <si>
    <t>Įdiegta informacinė sistema sportuojančių vaikų lankomumo apskaitai užtikrinti</t>
  </si>
  <si>
    <t>50,00</t>
  </si>
  <si>
    <t>11.01.02.06.</t>
  </si>
  <si>
    <t>VšĮ Klaipėdos krašto buriavimo sporto mokyklos „Žiemys“ dalininko kapitalo didinimas</t>
  </si>
  <si>
    <t>11.01.02.06.01.</t>
  </si>
  <si>
    <t>Padidintas kapitalas</t>
  </si>
  <si>
    <t>11.01.02.07.</t>
  </si>
  <si>
    <t>11.01.02.07.01.</t>
  </si>
  <si>
    <t>Suformuotas kapitalas</t>
  </si>
  <si>
    <t>2021 m.: Priimtas Savivaldybės tarybos sprendimas dėl dalininkų kapitalo formavimo. Nuo 2021-04-01 veikia nauja VšĮ Klaipėdos futbolo mokykla. 2021 m. balandžio 16 d. sutartimi Nr. J9-1077 „Dėl įnašo perdavimo“ VšĮ Klaipėdos futbolo mokyklai buvo perduotas įnašas.</t>
  </si>
  <si>
    <t>Atliktų ekspertizių skaičius</t>
  </si>
  <si>
    <t>Ledo generatoriaus įsigijimas</t>
  </si>
  <si>
    <t>SB(VBL)</t>
  </si>
  <si>
    <t>Atlikta remonto darbų</t>
  </si>
  <si>
    <t>Įstaigų, kuriose įrengtos saulės (fotovoltinės) elektrinės</t>
  </si>
  <si>
    <t>Atliktas natūralios žolės stadiono minidrenažas (Sportininkų g. 46)</t>
  </si>
  <si>
    <t>Atliekama stadionų ir aikščių dangos (dirbtinės ir žolės) priežiūra</t>
  </si>
  <si>
    <t>Pastatyti biotuoaletai prie mokyklų stadionų</t>
  </si>
  <si>
    <t>Atlikti praėjimo kontrolės sistemos įrengimo darbai („Verdenės“ ir  „Versmės“ progimnazijų sporto aikštynai)</t>
  </si>
  <si>
    <t>2021 m.: Planinė reikšmė nepasiekta dėl trikdžių sprendžiant elektros įvadų įrengimo (atvedimo iki aikštynų) klausimus.</t>
  </si>
  <si>
    <t>Atlikti dirbtinės žolės futbolo aikštės keitimo darbai (Sportininkų g. 46)</t>
  </si>
  <si>
    <t>Įsigyta vejapjovė ir lapų pūstuvas</t>
  </si>
  <si>
    <t>Atliktas dalinis vamzdynų remontas</t>
  </si>
  <si>
    <t>Įstaigų</t>
  </si>
  <si>
    <t>Įsigyta sportinio inventoriaus</t>
  </si>
  <si>
    <t>134,00</t>
  </si>
  <si>
    <t>62,00</t>
  </si>
  <si>
    <t>Skirta stipendijų sportininkams</t>
  </si>
  <si>
    <t>27,00</t>
  </si>
  <si>
    <t>Europos Sąjungos paramos lėšų likutis (SB(VBL)</t>
  </si>
  <si>
    <t>2021 m.: Pasaulio salės futbolo čempionatas suorganizuotas. BĮ Lengvosios atletikos mokykla buvo atsakinga už šio čempionato suorganizavimą ir lėšų panaudojimą. Nepanaudota apie 54,2 tūkst. Eur. Lėšų likutis susidarė LFF atsisakius čempionato atidarymo renginio Klaipėdos mieste, taip pat atsisakyta kai kurių socialinių akcijų, atitinkamai sumažėjo ir viešinimo bei reklamos išlaidos.</t>
  </si>
  <si>
    <t>2021 m.: 2021 metais neatlygintinai suteikta BĮ Klaipėdos sporto bazių valdymo centro sporto bazių renginiams 445 val. Planinė reikšmė nepasiekta dėl COVID-19 situacijos.</t>
  </si>
  <si>
    <t>2021 m.: 2021 m. buvo 16 fizinių asmenų, neatlygintinai gaunančių sporto bazių paslaugas (apgyvendinimo paslaugos Dviračių treke). Juridinių asmenų, kuriems kainos mažinamos 50 proc., nes įgyvendina sportuojančio vaiko ugdymo programas, buvo 5 (BĮ Sporto bazių valdymo centre – Klaipėdos miesto sportinių šokių klubas „Gracija“, ledo ritulio klubas „Klaipėdos Baltija“, K. Ivaškevičiaus futbolo klubas; Lengvosios atletikos mokykloje – VšĮ Aidos judesio akademija, Klaipėdos m. badmintono klubas „Skrajukas“). Iš viso fizinių ir juridinių asmenų skaičius – 21.</t>
  </si>
  <si>
    <t>2021 m.: 2021 m. vidutinis sportuojančių neįgaliųjų vaikų skaičius 16. Planinė reikšmė nepasiekta dėl COVID-19 situacijos bei taikomų apribojimų.</t>
  </si>
  <si>
    <t>2021 m.: Dėl COVID-19 situacijos bei taikomų apribojimų sumažėjo vaikų, lankančių užsiėmimus.</t>
  </si>
  <si>
    <t>2021 m.: Planinė reikšmė  nepasiekta dėl epidemiologinės situacijos.</t>
  </si>
  <si>
    <t>2021 m.: Įsigyti baldai, skirti rūbinėms ir sekretoriatui.</t>
  </si>
  <si>
    <t>2021 m.: 2021 metais su sporto organizacijomis pasirašyta 30 sutarčių  ir suorganizuota 30 renginių. Dalis renginių neįvyko (5 renginiai), kadangi sporto organizacijos negalėjo įgyvendinti finansavimo sąlygose keliamų reikalavimų dėl COVID-19 apribojimų ir juos organizuoti atsisakė.</t>
  </si>
  <si>
    <t>2021 m.: Planinė reikšmė nepasiekta dėl COVID-19 situacijos bei taikomų reikalavimų paslaugų teikimui.</t>
  </si>
  <si>
    <t xml:space="preserve">2021 m.: Centrinio miesto futbolo stadiono natūralios žolės aikštėje įrengtas minidrenažas. </t>
  </si>
  <si>
    <t>2021 m.: Iki 2021 m. gruodžio 31 d. buvo atlikti visi darbai, išskyrus nepaklota nauja danga dėl netinkamų oro sąlygų.</t>
  </si>
  <si>
    <t xml:space="preserve">2021 m.: Įsigyta vėjapjovė ir lapų pūstuvas. </t>
  </si>
  <si>
    <t xml:space="preserve">2021 m.: Darbai atlikti. </t>
  </si>
  <si>
    <t>2021 m.: Antrokų mokymo plaukti programa buvo sustabdyta karantino metu. Nuo 2021 m. rugsėjo 2 d. programa buvo vykdoma 1835 vaikams. Kadangi vaikams priklauso 32 plaukimo pamokos, o programa pradėta vykdyti tik rugsėjo mėnesį, tai programos vykdymas perkeltas ir į 2022 m., kad būtų įvykdytos visos 32 priklaususios pamokos. Planinė reikšmė nepasiekta dėl esamos epidemiologinės situacijos.</t>
  </si>
  <si>
    <t>2021 m.: Karantino metu paslaugos nebuvo teikiamos. Veiklos atnaujintos nuo 2021 m. birželio mėnesio. Paslaugos suteiktos senjorams, neįgaliesiems, sportininkams bei veteranams.</t>
  </si>
  <si>
    <t>Neįgaliųjų sporto</t>
  </si>
  <si>
    <t>2021 m.: Ledo generatoriaus viešasis pirkimas neįvyko. Vykdant viešąjį pirkimą nebuvo gauta dalyvių pasiūlymų.</t>
  </si>
  <si>
    <t>2021 m.: Baigta  Futbolo mokyklos ir baseino pastatų konversija ir kapitališkai suremontuota jachta „Lietuva“.</t>
  </si>
  <si>
    <t>2021 m.: Planinė reikšmė nepasiekta dėl epidemiologinės situacijos.</t>
  </si>
  <si>
    <t>2021 m.: Planinė reikšmė nepasiekta dėl COVID-19 situacijos bei taikomų apribojimų.</t>
  </si>
  <si>
    <t>2021 m.: Teismo sprendimu paskirta pakartotinė baseino nardymo šachtos ekspertizė. Ekspertizė atlikta.</t>
  </si>
  <si>
    <t>Klaipėdos miesto savivaldybės 2021–2023 m. 
strateginio veiklos plano įgyvendinimo           2021 m. ataskaitos dalis</t>
  </si>
  <si>
    <t xml:space="preserve">2021 M. KLAIPĖDOS MIESTO SAVIVALDYBĖS   </t>
  </si>
  <si>
    <t>10 430/
7,00</t>
  </si>
  <si>
    <t>10500/
7,00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</si>
  <si>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</si>
  <si>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</si>
  <si>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</si>
  <si>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</si>
  <si>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t>
  </si>
  <si>
    <t>(pagal planą arba geriau);</t>
  </si>
  <si>
    <t>(blogiau, nei planuota).</t>
  </si>
  <si>
    <r>
      <rPr>
        <b/>
        <sz val="12"/>
        <rFont val="Times New Roman"/>
        <family val="1"/>
        <charset val="186"/>
      </rPr>
      <t>Iš 2021 m. planuotų</t>
    </r>
    <r>
      <rPr>
        <sz val="12"/>
        <rFont val="Times New Roman"/>
        <family val="1"/>
      </rPr>
      <t xml:space="preserve"> įvykdyti 33 priemonių ir papriemonių (kurioms patvirtinti / skirti asignavimai): </t>
    </r>
  </si>
  <si>
    <r>
      <t xml:space="preserve">Asignavimų valdytoja –  </t>
    </r>
    <r>
      <rPr>
        <sz val="12"/>
        <rFont val="Times New Roman"/>
        <family val="1"/>
        <charset val="186"/>
      </rPr>
      <t>Klaipėdos miesto savivaldybės administracija.</t>
    </r>
    <r>
      <rPr>
        <b/>
        <sz val="12"/>
        <rFont val="Times New Roman"/>
        <family val="1"/>
      </rPr>
      <t xml:space="preserve">
</t>
    </r>
  </si>
  <si>
    <t>Sporto salių bendrojo ugdymo mokyklose poreikis, valandų</t>
  </si>
  <si>
    <t>VšĮ Klaipėdos futbolo mokyklos dalininkų kapitalo formavimas</t>
  </si>
  <si>
    <r>
      <t xml:space="preserve">Koncesininko išlaidų kompensavimas baseino BMS (angl. </t>
    </r>
    <r>
      <rPr>
        <i/>
        <sz val="10"/>
        <color rgb="FF000000"/>
        <rFont val="Times New Roman"/>
        <family val="1"/>
        <charset val="186"/>
      </rPr>
      <t>Building Management System</t>
    </r>
    <r>
      <rPr>
        <sz val="10"/>
        <color rgb="FF000000"/>
        <rFont val="Times New Roman"/>
        <family val="1"/>
        <charset val="186"/>
      </rPr>
      <t>) sistemos programinės įrangos atnaujinimui</t>
    </r>
  </si>
  <si>
    <t>Komandų, dalyvaujančių aukščiausiojoje lygoje</t>
  </si>
  <si>
    <t>Savivaldybės biudžeto lėšos</t>
  </si>
  <si>
    <t>2021 m.: Įsigyta sportinių marškinėlių (vyriškų ir moteriškų) trumpomis rankovėmis, sportinių pledų ir sportinių rankšluosčių su miesto simbolika (iš viso 555 vnt.).</t>
  </si>
  <si>
    <t>2021 m.: II ketv. įvykdyti viešieji pirkimai, su laimėtoju VšĮ „Klaipėdos irklavimo centras“ 2021-06-18 pasirašyta paslaugų sutartis, kurios objektas – vandens sporto šakų festivalio organizavimas. Festivalis suorganizuotas 2021-07-06.</t>
  </si>
  <si>
    <t>2021 m.: Įsigytas gimnastikos skersinis su žiedais.</t>
  </si>
  <si>
    <t>2021 m.: Įsigyti 5 sportiniai dviračiai.</t>
  </si>
  <si>
    <t>2021 m.: 2021 m. dėl karantino sumažėjus varžybų skaičiui,  treniruočių procesas buvo organizuojamas tik aukšto meistriškumo sportininkams, daug mokinių dirbo nuotoliniu būdu, sportininkai neturėjo galimybės įvykdyti meistriškumo pakopų (MP) rodiklių, todėl buvo formuojama daugiau meistriškumo rengimo bei neformaliojo ugdymo grupių. Dėl šios priežasties mažiau formuota pradinio rengimo grupių. Tuo pagrindu sumažėjo bendras sportuojančiųjų skaičius.</t>
  </si>
  <si>
    <t>2021 m.: Neįgaliųjų grupių užsiėmimai numatytoje sporto bazėje („Medeinės“ mokykloje) nebuvo organizuojami, kadangi „Medeinės“ mokykla negalėjo sudaryti galimybių skirti  patalpų neįgaliųjų treniruotėms vykdyti, užsiėmimai buvo organizuoti tik baseine.</t>
  </si>
  <si>
    <t>2021 m.: Įsigyta kamuolių padavinėjimo mašina.</t>
  </si>
  <si>
    <t>2021 m.: Dėl COVID-19 situacijos bei taikomų reikalavimų paslaugų teikimui planuotų valandų bendrojo ugdymo mokyklų sporto bazėse nebuvo panaudota.</t>
  </si>
  <si>
    <t>2021 m.: BĮ Klaipėdos sporto bazių valdymo centro valdomų sporto bazių – 18.</t>
  </si>
  <si>
    <t>2021 m.: II ketvirtį įsigyti futbolo vartai Klaipėdos centriniam futbolo stadionui, IV ketvirtį įsigyta futbolo vartų gaudyklės ir krepšinio lentos.</t>
  </si>
  <si>
    <t>2021 m.: Sporto bazių paslaugos buvo teikiamos 3 biudžetinėms sporto įstaigoms: Klaipėdos Vlado Knašiaus krepšinio mokyklai, Klaipėdos „Viesulo“ sporto centrui,  Klaipėdos lengvosios atletikos mokyklai. Planinė reikšmė nepasiekta, kadangi buvusi biudžetinė sporto įstaiga Klaipėdos futbolo mokykla, nuo balandžio mėnesio esanti kaip viešoji įstaiga, treniruočių procesą vykdė naujai atidarytos Futbolo mokyklos vidaus patalpose, lauko erdvėse.</t>
  </si>
  <si>
    <t>2021 m.: Į planinę reikšmę nebuvo įtraukti trejų metų finansuojami programiniai projektai, todėl ryškus skirtumas nuo fakto. Iš viso per visas projektines finansuotinas sritis Savivaldybės administracijos direktoriaus įsakymu skirtos lėšos 112 organizacijų.</t>
  </si>
  <si>
    <t>2021 m.: 2021 m. Savivaldybės administracijos direktoriaus įsakymu lėšos paskirtos 8  Klaipėdos miesto federacijoms (Klaipėdos lengvosios atletikos federacijai, Klaipėdos miesto imtynių sporto federacijai, Klaipėdos apskrities ir miesto futbolo federacijai, Klaipėdos tinklinio asociacijai, Klaipėdos miesto ir Vakarų Lietuvos tekvondo federacijai, Klaipėdos krepšinio federacijai, Klaipėdos miesto rankinio federacijai, Klaipėdos miesto šachmatų federacijai). Su visomis federacijoms sudarytos sutartys ir lėšos panaudotos.
Planinė reikšmė skiriasi nuo faktinės reikšmės, kadangi iš 12 planuotų finansuoti miesto federacijų tik 8 federacijos atitiko pagal finansavimo aprašus keliamus reikalavimus, kurioms Savivaldybės administracijos direktoriaus sakymu buvo skirtos dalinio finansavimo lėšos.</t>
  </si>
  <si>
    <t>2021 m.: Savivaldybės tarybos 2021-03-25 sprendimu Nr. T2-76 buvo patvirtintas naujas Neįgaliųjų sporto finansavimo aprašas (toliau – Aprašas). Dėl Apraše pasikeitusių reikalavimų ir naujų finansavimo sąlygų bei COVID-19 apribojimų dalis neįgaliųjų veiklose nedalyvavo, todėl planinė reikšmė nepasiekta.</t>
  </si>
  <si>
    <t>2021 m.: Vykdytų veiklų (pagal sporto šakas) mažiau, nei planuota, kadangi ši priemonė nauja, pradėta įgyvendinti II ketvirčio pabaigoje.</t>
  </si>
  <si>
    <t>2021 m.: 2021 metais su sporto organizacijomis pasirašyta 30 sutarčių ir suorganizuota 30 „Sportas visiems“ renginių. 4 sporto organizacijos atsisakė suorganizuoti ir įvykdyti „Sportas visiems“ renginius dėl nepakankamai skirto dalinio finansavimo.</t>
  </si>
  <si>
    <t>2021 m.: Sportuojančio vaiko krepšelio programa finansuojama pagal trimetį programos finansavimą. 2021 m., pagal pateiktus duomenis, vidutinis sportininkų skaičius, dalyvavusių sportuojančio vaiko programoje, – 2843.</t>
  </si>
  <si>
    <t>2021 m.: Planinė reikšmė nepasiekta, nes iš 116 pateiktų paraiškų 97 paraiškos praėjo pirmąjį etapą – administracinės atitikties įvertinimą ir buvo pateiktos antram etapui – ekspertiniam vertinimui.</t>
  </si>
  <si>
    <t>2021 m.: 2021 m. gegužės mėnesį Sporto skyrius parengė Sportuojančių vaikų lankomumo apskaitos informacinės sistemos sukūrimo, įdiegimo, palaikymo ir aptarnavimo paslaugų techninę ir funkcinę specifikaciją ir 2021 m. birželio 1 d. perdavė Informacinių technologijų skyriui. 2021 m. spalio–lapkričio mėnesiais per CVP IS buvo paskelbtas konkursas dėl sportuojančių vaikų lankomumo apskaitos informacinės sistemos sukūrimo, įdiegimo ir priežiūros paslaugų pirkimo atviro konkurso būdu. Pasiūlymų sulaukta nebuvo, pirkimo procedūros bus atnaujintos 2022 m. pradžioje.</t>
  </si>
  <si>
    <t>2021 m.: 2021-03-26 priimtas Savivaldybės tarybos sprendimas Nr. T2-82 dėl dalininko kapitalo didinimo. VšĮ Klaipėdos krašto buriavimo mokykla „Žiemys“ skirtas lėšas panaudojo katerių pūslių atnaujinimui.</t>
  </si>
  <si>
    <t>2021 m.: Su koncesininku pasirašyta taikos sutartis dėl išlaidų kompensavimo, kurias jis patyrė dėl BMS (šildymo ir vėdinimo) sistemos remonto, išlaidos koncesininkui atlygintos.</t>
  </si>
  <si>
    <t>2021 m.: Rangos darbai baigti, objektas perduotas valstybinei komisijai vertinti. Nupirkti, sumontuoti ir apmokėti baldai jaunimo daugiafunkcei erdvei. Nupirkti treniruokliai Sporto bazių valdymo centrui.</t>
  </si>
  <si>
    <t>2021 m.: Rangos darbai baigti. Objektas perduotas valstybinei komisijai vertinti.</t>
  </si>
  <si>
    <t>2021 m.: Jachtos „Lietuva“ kapitalinio remonto darbai baigti. Ji pagal panaudos sutartį perduota sporto klubui „Ostmarina“ sportinei veiklai vykdyti.</t>
  </si>
  <si>
    <t xml:space="preserve">2021 m.: BĮ Klaipėdos lengvosios atletikos mokykloje įrengta viena saulės (fotovoltinė) elektrinė. Pasirašyta rangos sutartis su UAB „Eternia Solas LT“. </t>
  </si>
  <si>
    <t>2021 m.: Biotualetai nupirkti ir pastatyti prie „Versmės“ ir „Verdenės“ mokyklų stadionų.</t>
  </si>
  <si>
    <t>2021 m.: 2021 metais įsigytas sporto inventorius lengvosios atletikos sporto šakai (įsigyta 62 vnt. varžybinių barjerų) Klaipėdos centriniame stadione. Planinė reikšmė nepasiekta, kadangi, atliekant viešuosius pirkimus, inventoriaus įsigijimo vertė buvo didesnė, nei suplanuotos lėšos šioje priemonėje.</t>
  </si>
  <si>
    <t>2021 m.: Komandos, dalyvaujančios aukščiausiojoje lygoje, finansuojamos pagal trimetį programos finansavimą (2019-2021 metai). 2019 m. programoje dalyvavo ir finansavimą gavo 4 komandos, 2020 m. vienai iš 4 komandų pasitraukus iš programos, veiklą tęsė ir finansavimą gavo 3 komandos, dalyvavusios aukščiausiojoje lygoje ir 2021 metais.</t>
  </si>
  <si>
    <t>2021 m.: Pagal Savivaldybės tarybos patvirtiną Klaipėdos miesto savivaldybės stipendijų skyrimo perspektyviems sportininkams tvarkos aprašą, 2021 metais stipendijas gavo 27 sportininkai.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</si>
</sst>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10427]#,##0.00;\-#,##0.00;&quot;&quot;"/>
  </numFmts>
  <fonts count="25"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
      <b/>
      <sz val="12"/>
      <color theme="1"/>
      <name val="Times New Roman"/>
      <family val="1"/>
      <charset val="186"/>
    </font>
    <font>
      <sz val="10"/>
      <color rgb="FFFF0000"/>
      <name val="Times New Roman"/>
      <family val="1"/>
      <charset val="186"/>
    </font>
    <font>
      <sz val="11"/>
      <color rgb="FF000000"/>
      <name val="Calibri"/>
      <family val="2"/>
    </font>
    <font>
      <strike/>
      <sz val="10"/>
      <color rgb="FFFF0000"/>
      <name val="Times New Roman"/>
      <family val="1"/>
      <charset val="186"/>
    </font>
    <font>
      <i/>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s>
  <borders count="3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right/>
      <top/>
      <bottom style="thin">
        <color indexed="64"/>
      </bottom>
      <diagonal/>
    </border>
  </borders>
  <cellStyleXfs count="5">
    <xf numFmtId="0" fontId="0" fillId="0" borderId="0"/>
    <xf numFmtId="0" fontId="6" fillId="0" borderId="0"/>
    <xf numFmtId="0" fontId="2" fillId="0" borderId="0"/>
    <xf numFmtId="165" fontId="14" fillId="0" borderId="0" applyBorder="0" applyProtection="0"/>
    <xf numFmtId="0" fontId="22" fillId="0" borderId="0" applyBorder="0"/>
  </cellStyleXfs>
  <cellXfs count="269">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8" fillId="0" borderId="0" xfId="0" applyNumberFormat="1" applyFont="1" applyFill="1" applyAlignment="1" applyProtection="1">
      <alignment wrapText="1" readingOrder="1"/>
    </xf>
    <xf numFmtId="164" fontId="17" fillId="0" borderId="8" xfId="0" applyNumberFormat="1" applyFont="1" applyFill="1" applyBorder="1" applyAlignment="1" applyProtection="1">
      <alignment horizontal="right" vertical="top" wrapText="1" readingOrder="1"/>
      <protection locked="0"/>
    </xf>
    <xf numFmtId="164" fontId="16" fillId="7" borderId="5" xfId="0" applyNumberFormat="1" applyFont="1" applyFill="1" applyBorder="1" applyAlignment="1" applyProtection="1">
      <alignment horizontal="right" vertical="top" wrapText="1" readingOrder="1"/>
    </xf>
    <xf numFmtId="0" fontId="21" fillId="5" borderId="3" xfId="0" applyNumberFormat="1" applyFont="1" applyFill="1" applyBorder="1" applyAlignment="1" applyProtection="1">
      <alignment horizontal="left"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9" fillId="0" borderId="1" xfId="0" applyNumberFormat="1" applyFont="1" applyFill="1" applyBorder="1" applyAlignment="1" applyProtection="1">
      <alignment vertical="top" wrapText="1" readingOrder="1"/>
      <protection locked="0"/>
    </xf>
    <xf numFmtId="0" fontId="19" fillId="0" borderId="2" xfId="0" applyNumberFormat="1" applyFont="1" applyFill="1" applyBorder="1" applyAlignment="1" applyProtection="1">
      <alignment vertical="top" wrapText="1" readingOrder="1"/>
      <protection locked="0"/>
    </xf>
    <xf numFmtId="0" fontId="19" fillId="0" borderId="2" xfId="0" applyNumberFormat="1" applyFont="1" applyFill="1" applyBorder="1" applyAlignment="1" applyProtection="1">
      <alignment horizontal="left" vertical="top" wrapText="1" readingOrder="1"/>
      <protection locked="0"/>
    </xf>
    <xf numFmtId="164" fontId="19" fillId="0" borderId="2" xfId="0" applyNumberFormat="1" applyFont="1" applyFill="1" applyBorder="1" applyAlignment="1" applyProtection="1">
      <alignment horizontal="right" vertical="top" wrapText="1" readingOrder="1"/>
      <protection locked="0"/>
    </xf>
    <xf numFmtId="0" fontId="19" fillId="0" borderId="2" xfId="0" applyNumberFormat="1" applyFont="1" applyFill="1" applyBorder="1" applyAlignment="1" applyProtection="1">
      <alignment horizontal="center" vertical="top" wrapText="1" readingOrder="1"/>
      <protection locked="0"/>
    </xf>
    <xf numFmtId="0" fontId="19" fillId="0" borderId="2" xfId="0" applyNumberFormat="1" applyFont="1" applyFill="1" applyBorder="1" applyAlignment="1" applyProtection="1">
      <alignment horizontal="right" vertical="top" wrapText="1" readingOrder="1"/>
      <protection locked="0"/>
    </xf>
    <xf numFmtId="164" fontId="19" fillId="0" borderId="2" xfId="0" applyNumberFormat="1" applyFont="1" applyFill="1" applyBorder="1" applyAlignment="1" applyProtection="1">
      <alignment horizontal="right" vertical="top" wrapText="1" readingOrder="1"/>
    </xf>
    <xf numFmtId="0" fontId="18" fillId="0" borderId="0" xfId="0" applyNumberFormat="1" applyFont="1" applyFill="1" applyAlignment="1" applyProtection="1">
      <alignment vertical="top" wrapText="1" readingOrder="1"/>
    </xf>
    <xf numFmtId="0" fontId="17" fillId="8" borderId="5" xfId="0" applyNumberFormat="1" applyFont="1" applyFill="1" applyBorder="1" applyAlignment="1" applyProtection="1">
      <alignment horizontal="left" vertical="top" wrapText="1" readingOrder="1"/>
      <protection locked="0"/>
    </xf>
    <xf numFmtId="0" fontId="17" fillId="8" borderId="5" xfId="0" applyNumberFormat="1" applyFont="1" applyFill="1" applyBorder="1" applyAlignment="1" applyProtection="1">
      <alignment horizontal="center" vertical="top" wrapText="1" readingOrder="1"/>
      <protection locked="0"/>
    </xf>
    <xf numFmtId="0" fontId="17" fillId="8" borderId="5" xfId="0" applyNumberFormat="1" applyFont="1" applyFill="1" applyBorder="1" applyAlignment="1" applyProtection="1">
      <alignment horizontal="right" vertical="top" wrapText="1" readingOrder="1"/>
      <protection locked="0"/>
    </xf>
    <xf numFmtId="2" fontId="17" fillId="8" borderId="5" xfId="0" applyNumberFormat="1" applyFont="1" applyFill="1" applyBorder="1" applyAlignment="1" applyProtection="1">
      <alignment horizontal="right" vertical="top" wrapText="1" readingOrder="1"/>
      <protection locked="0"/>
    </xf>
    <xf numFmtId="0" fontId="17" fillId="8" borderId="6" xfId="0" applyNumberFormat="1" applyFont="1" applyFill="1" applyBorder="1" applyAlignment="1" applyProtection="1">
      <alignment horizontal="left" vertical="top" wrapText="1" readingOrder="1"/>
      <protection locked="0"/>
    </xf>
    <xf numFmtId="2" fontId="17" fillId="8" borderId="2" xfId="0" applyNumberFormat="1" applyFont="1" applyFill="1" applyBorder="1" applyAlignment="1" applyProtection="1">
      <alignment horizontal="right" vertical="top" wrapText="1" readingOrder="1"/>
      <protection locked="0"/>
    </xf>
    <xf numFmtId="0" fontId="1" fillId="5" borderId="2" xfId="0" applyNumberFormat="1" applyFont="1" applyFill="1" applyBorder="1" applyAlignment="1" applyProtection="1">
      <alignment horizontal="left" vertical="top" wrapText="1" readingOrder="1"/>
      <protection locked="0"/>
    </xf>
    <xf numFmtId="2" fontId="17" fillId="0" borderId="5" xfId="0" applyNumberFormat="1" applyFont="1" applyFill="1" applyBorder="1" applyAlignment="1" applyProtection="1">
      <alignment horizontal="righ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0" fontId="1" fillId="3" borderId="6"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23" fillId="0" borderId="6" xfId="0" applyNumberFormat="1" applyFont="1" applyFill="1" applyBorder="1" applyAlignment="1" applyProtection="1">
      <alignment horizontal="lef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23" fillId="0" borderId="3" xfId="0" applyNumberFormat="1" applyFont="1" applyFill="1" applyBorder="1" applyAlignment="1" applyProtection="1">
      <alignment horizontal="left" vertical="top" wrapText="1" readingOrder="1"/>
      <protection locked="0"/>
    </xf>
    <xf numFmtId="0" fontId="1" fillId="3" borderId="5" xfId="0" applyNumberFormat="1" applyFont="1" applyFill="1" applyBorder="1" applyAlignment="1" applyProtection="1">
      <alignment horizontal="right"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23" fillId="8" borderId="6" xfId="0" applyNumberFormat="1" applyFont="1" applyFill="1" applyBorder="1" applyAlignment="1" applyProtection="1">
      <alignment horizontal="left" vertical="top" wrapText="1" readingOrder="1"/>
      <protection locked="0"/>
    </xf>
    <xf numFmtId="2" fontId="1" fillId="8" borderId="5" xfId="0" applyNumberFormat="1" applyFont="1" applyFill="1" applyBorder="1" applyAlignment="1" applyProtection="1">
      <alignment horizontal="right"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7" fillId="0" borderId="21" xfId="0" applyNumberFormat="1" applyFont="1" applyFill="1" applyBorder="1" applyAlignment="1" applyProtection="1">
      <alignment vertical="top" wrapText="1" readingOrder="1"/>
      <protection locked="0"/>
    </xf>
    <xf numFmtId="0" fontId="17" fillId="0" borderId="13" xfId="0" applyNumberFormat="1" applyFont="1" applyFill="1" applyBorder="1" applyAlignment="1" applyProtection="1">
      <alignment vertical="top" wrapText="1" readingOrder="1"/>
      <protection locked="0"/>
    </xf>
    <xf numFmtId="0" fontId="17" fillId="0" borderId="13" xfId="0" applyNumberFormat="1" applyFont="1" applyFill="1" applyBorder="1" applyAlignment="1" applyProtection="1">
      <alignment horizontal="left" vertical="top" wrapText="1" readingOrder="1"/>
      <protection locked="0"/>
    </xf>
    <xf numFmtId="164" fontId="17" fillId="0" borderId="13" xfId="0" applyNumberFormat="1" applyFont="1" applyFill="1" applyBorder="1" applyAlignment="1" applyProtection="1">
      <alignment horizontal="right" vertical="top" wrapText="1" readingOrder="1"/>
    </xf>
    <xf numFmtId="0" fontId="17" fillId="0" borderId="13" xfId="0" applyNumberFormat="1" applyFont="1" applyFill="1" applyBorder="1" applyAlignment="1" applyProtection="1">
      <alignment horizontal="center" vertical="top" wrapText="1" readingOrder="1"/>
      <protection locked="0"/>
    </xf>
    <xf numFmtId="0" fontId="17" fillId="0" borderId="13" xfId="0" applyNumberFormat="1" applyFont="1" applyFill="1" applyBorder="1" applyAlignment="1" applyProtection="1">
      <alignment horizontal="right" vertical="top" wrapText="1" readingOrder="1"/>
      <protection locked="0"/>
    </xf>
    <xf numFmtId="0" fontId="17" fillId="0" borderId="20" xfId="0" applyNumberFormat="1" applyFont="1" applyFill="1" applyBorder="1" applyAlignment="1" applyProtection="1">
      <alignment horizontal="left" vertical="top" wrapText="1" readingOrder="1"/>
      <protection locked="0"/>
    </xf>
    <xf numFmtId="0" fontId="17" fillId="0" borderId="22" xfId="0" applyNumberFormat="1" applyFont="1" applyFill="1" applyBorder="1" applyAlignment="1" applyProtection="1">
      <alignment vertical="top" wrapText="1" readingOrder="1"/>
      <protection locked="0"/>
    </xf>
    <xf numFmtId="0" fontId="17" fillId="0" borderId="14" xfId="0" applyNumberFormat="1" applyFont="1" applyFill="1" applyBorder="1" applyAlignment="1" applyProtection="1">
      <alignment vertical="top" wrapText="1" readingOrder="1"/>
      <protection locked="0"/>
    </xf>
    <xf numFmtId="164" fontId="17" fillId="0" borderId="14" xfId="0" applyNumberFormat="1" applyFont="1" applyFill="1" applyBorder="1" applyAlignment="1" applyProtection="1">
      <alignment horizontal="right" vertical="top" wrapText="1" readingOrder="1"/>
    </xf>
    <xf numFmtId="0" fontId="17" fillId="0" borderId="14" xfId="0" applyNumberFormat="1" applyFont="1" applyFill="1" applyBorder="1" applyAlignment="1" applyProtection="1">
      <alignment horizontal="center" vertical="top" wrapText="1" readingOrder="1"/>
      <protection locked="0"/>
    </xf>
    <xf numFmtId="0" fontId="17" fillId="0" borderId="14" xfId="0" applyNumberFormat="1" applyFont="1" applyFill="1" applyBorder="1" applyAlignment="1" applyProtection="1">
      <alignment horizontal="right" vertical="top" wrapText="1" readingOrder="1"/>
      <protection locked="0"/>
    </xf>
    <xf numFmtId="0" fontId="17" fillId="0" borderId="23" xfId="0" applyNumberFormat="1" applyFont="1" applyFill="1" applyBorder="1" applyAlignment="1" applyProtection="1">
      <alignment horizontal="left" vertical="top" wrapText="1" readingOrder="1"/>
      <protection locked="0"/>
    </xf>
    <xf numFmtId="164" fontId="17" fillId="0" borderId="24" xfId="0" applyNumberFormat="1" applyFont="1" applyFill="1" applyBorder="1" applyAlignment="1" applyProtection="1">
      <alignment horizontal="right" vertical="top" wrapText="1" readingOrder="1"/>
    </xf>
    <xf numFmtId="0" fontId="17" fillId="3" borderId="24" xfId="0" applyNumberFormat="1" applyFont="1" applyFill="1" applyBorder="1" applyAlignment="1" applyProtection="1">
      <alignment horizontal="left" vertical="top" wrapText="1" readingOrder="1"/>
      <protection locked="0"/>
    </xf>
    <xf numFmtId="0" fontId="17" fillId="3" borderId="24" xfId="0" applyNumberFormat="1" applyFont="1" applyFill="1" applyBorder="1" applyAlignment="1" applyProtection="1">
      <alignment horizontal="center" vertical="top" wrapText="1" readingOrder="1"/>
      <protection locked="0"/>
    </xf>
    <xf numFmtId="0" fontId="17" fillId="3" borderId="24" xfId="0" applyNumberFormat="1" applyFont="1" applyFill="1" applyBorder="1" applyAlignment="1" applyProtection="1">
      <alignment horizontal="right" vertical="top" wrapText="1" readingOrder="1"/>
      <protection locked="0"/>
    </xf>
    <xf numFmtId="2" fontId="1" fillId="3" borderId="24" xfId="0" applyNumberFormat="1" applyFont="1" applyFill="1" applyBorder="1" applyAlignment="1" applyProtection="1">
      <alignment horizontal="right" vertical="top" wrapText="1" readingOrder="1"/>
      <protection locked="0"/>
    </xf>
    <xf numFmtId="0" fontId="1" fillId="3" borderId="25" xfId="0" applyNumberFormat="1" applyFont="1" applyFill="1" applyBorder="1" applyAlignment="1" applyProtection="1">
      <alignment horizontal="left" vertical="top" wrapText="1" readingOrder="1"/>
      <protection locked="0"/>
    </xf>
    <xf numFmtId="0" fontId="17" fillId="0" borderId="26" xfId="0" applyNumberFormat="1" applyFont="1" applyFill="1" applyBorder="1" applyAlignment="1" applyProtection="1">
      <alignment horizontal="left" vertical="top" wrapText="1" readingOrder="1"/>
      <protection locked="0"/>
    </xf>
    <xf numFmtId="164" fontId="17" fillId="0" borderId="26" xfId="0" applyNumberFormat="1" applyFont="1" applyFill="1" applyBorder="1" applyAlignment="1" applyProtection="1">
      <alignment horizontal="right" vertical="top" wrapText="1" readingOrder="1"/>
      <protection locked="0"/>
    </xf>
    <xf numFmtId="0" fontId="17" fillId="0" borderId="26" xfId="0" applyNumberFormat="1" applyFont="1" applyFill="1" applyBorder="1" applyAlignment="1" applyProtection="1">
      <alignment horizontal="center" vertical="top" wrapText="1" readingOrder="1"/>
      <protection locked="0"/>
    </xf>
    <xf numFmtId="0" fontId="17" fillId="0" borderId="26" xfId="0" applyNumberFormat="1" applyFont="1" applyFill="1" applyBorder="1" applyAlignment="1" applyProtection="1">
      <alignment horizontal="right" vertical="top" wrapText="1" readingOrder="1"/>
      <protection locked="0"/>
    </xf>
    <xf numFmtId="0" fontId="17" fillId="0" borderId="27" xfId="0" applyNumberFormat="1" applyFont="1" applyFill="1" applyBorder="1" applyAlignment="1" applyProtection="1">
      <alignment horizontal="left" vertical="top" wrapText="1" readingOrder="1"/>
      <protection locked="0"/>
    </xf>
    <xf numFmtId="0" fontId="7" fillId="0" borderId="0" xfId="0" applyFont="1" applyFill="1" applyAlignment="1">
      <alignment horizontal="justify" vertical="justify" wrapText="1"/>
    </xf>
    <xf numFmtId="0" fontId="17" fillId="0" borderId="13" xfId="0" applyNumberFormat="1" applyFont="1" applyFill="1" applyBorder="1" applyAlignment="1" applyProtection="1">
      <alignment horizontal="center" vertical="top" wrapText="1" readingOrder="1"/>
      <protection locked="0"/>
    </xf>
    <xf numFmtId="0" fontId="16" fillId="0" borderId="8" xfId="0" applyNumberFormat="1" applyFont="1" applyFill="1" applyBorder="1" applyAlignment="1" applyProtection="1">
      <alignment horizontal="center" vertical="center" wrapText="1" readingOrder="1"/>
    </xf>
    <xf numFmtId="0" fontId="16" fillId="5" borderId="2"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center" vertical="top" wrapText="1" readingOrder="1"/>
      <protection locked="0"/>
    </xf>
    <xf numFmtId="0" fontId="17" fillId="0" borderId="8" xfId="0" applyNumberFormat="1" applyFont="1" applyFill="1" applyBorder="1" applyAlignment="1" applyProtection="1">
      <alignment horizontal="center" vertical="top" wrapText="1" readingOrder="1"/>
      <protection locked="0"/>
    </xf>
    <xf numFmtId="0" fontId="16" fillId="0" borderId="5" xfId="0" applyNumberFormat="1" applyFont="1" applyFill="1" applyBorder="1" applyAlignment="1" applyProtection="1">
      <alignment horizontal="center" vertical="center"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Alignment="1">
      <alignment horizontal="justify" vertical="justify" wrapText="1"/>
    </xf>
    <xf numFmtId="0" fontId="18" fillId="0" borderId="36" xfId="0" applyNumberFormat="1" applyFont="1" applyFill="1" applyBorder="1" applyAlignment="1" applyProtection="1">
      <alignment wrapText="1" readingOrder="1"/>
    </xf>
    <xf numFmtId="0" fontId="15" fillId="0" borderId="0" xfId="0" applyFont="1" applyAlignment="1">
      <alignment horizontal="left" vertical="top" wrapText="1"/>
    </xf>
    <xf numFmtId="0" fontId="3" fillId="0" borderId="0" xfId="2" applyFont="1" applyAlignment="1">
      <alignment horizontal="justify" vertical="justify" wrapText="1"/>
    </xf>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3" fillId="0" borderId="0" xfId="2" applyFont="1" applyBorder="1" applyAlignment="1">
      <alignment horizontal="justify" vertical="justify"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7" fillId="0" borderId="0" xfId="0" applyFont="1" applyFill="1" applyAlignment="1">
      <alignment horizontal="justify" vertical="justify" wrapText="1"/>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xf numFmtId="0" fontId="17" fillId="0" borderId="21" xfId="0" applyNumberFormat="1" applyFont="1" applyFill="1" applyBorder="1" applyAlignment="1" applyProtection="1">
      <alignment horizontal="left" vertical="top" wrapText="1" readingOrder="1"/>
      <protection locked="0"/>
    </xf>
    <xf numFmtId="0" fontId="17" fillId="0" borderId="28" xfId="0" applyNumberFormat="1" applyFont="1" applyFill="1" applyBorder="1" applyAlignment="1" applyProtection="1">
      <alignment horizontal="left" vertical="top" wrapText="1" readingOrder="1"/>
      <protection locked="0"/>
    </xf>
    <xf numFmtId="0" fontId="17" fillId="0" borderId="29" xfId="0" applyNumberFormat="1" applyFont="1" applyFill="1" applyBorder="1" applyAlignment="1" applyProtection="1">
      <alignment horizontal="left" vertical="top" wrapText="1" readingOrder="1"/>
      <protection locked="0"/>
    </xf>
    <xf numFmtId="0" fontId="17" fillId="0" borderId="13" xfId="0" applyNumberFormat="1" applyFont="1" applyFill="1" applyBorder="1" applyAlignment="1" applyProtection="1">
      <alignment horizontal="left" vertical="top" wrapText="1" readingOrder="1"/>
      <protection locked="0"/>
    </xf>
    <xf numFmtId="0" fontId="0" fillId="0" borderId="30" xfId="0" applyBorder="1" applyAlignment="1">
      <alignment horizontal="left" vertical="top" wrapText="1" readingOrder="1"/>
    </xf>
    <xf numFmtId="0" fontId="0" fillId="0" borderId="31" xfId="0" applyBorder="1" applyAlignment="1">
      <alignment horizontal="left" vertical="top" wrapText="1" readingOrder="1"/>
    </xf>
    <xf numFmtId="0" fontId="17" fillId="0" borderId="20"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7" fillId="0" borderId="13" xfId="0" applyNumberFormat="1" applyFont="1" applyFill="1" applyBorder="1" applyAlignment="1" applyProtection="1">
      <alignment horizontal="center" vertical="top" wrapText="1" readingOrder="1"/>
      <protection locked="0"/>
    </xf>
    <xf numFmtId="0" fontId="0" fillId="0" borderId="30" xfId="0" applyBorder="1" applyAlignment="1">
      <alignment horizontal="center" vertical="top" wrapText="1" readingOrder="1"/>
    </xf>
    <xf numFmtId="0" fontId="0" fillId="0" borderId="31" xfId="0" applyBorder="1" applyAlignment="1">
      <alignment horizontal="center" vertical="top" wrapText="1" readingOrder="1"/>
    </xf>
    <xf numFmtId="0" fontId="17" fillId="0" borderId="13" xfId="0" applyNumberFormat="1" applyFont="1" applyFill="1" applyBorder="1" applyAlignment="1" applyProtection="1">
      <alignment horizontal="right" vertical="top" wrapText="1" readingOrder="1"/>
      <protection locked="0"/>
    </xf>
    <xf numFmtId="0" fontId="0" fillId="0" borderId="30" xfId="0" applyBorder="1" applyAlignment="1">
      <alignment horizontal="right" vertical="top" wrapText="1" readingOrder="1"/>
    </xf>
    <xf numFmtId="0" fontId="0" fillId="0" borderId="31" xfId="0" applyBorder="1" applyAlignment="1">
      <alignment horizontal="right" vertical="top" wrapText="1" readingOrder="1"/>
    </xf>
    <xf numFmtId="0" fontId="0" fillId="0" borderId="28" xfId="0" applyBorder="1" applyAlignment="1">
      <alignment horizontal="left" vertical="top" wrapText="1" readingOrder="1"/>
    </xf>
    <xf numFmtId="0" fontId="0" fillId="0" borderId="29" xfId="0" applyBorder="1" applyAlignment="1">
      <alignment horizontal="left" vertical="top" wrapText="1" readingOrder="1"/>
    </xf>
    <xf numFmtId="0" fontId="17" fillId="3" borderId="13" xfId="0" applyNumberFormat="1" applyFont="1" applyFill="1" applyBorder="1" applyAlignment="1" applyProtection="1">
      <alignment horizontal="center" vertical="top" wrapText="1" readingOrder="1"/>
      <protection locked="0"/>
    </xf>
    <xf numFmtId="0" fontId="17" fillId="3" borderId="30" xfId="0" applyNumberFormat="1" applyFont="1" applyFill="1" applyBorder="1" applyAlignment="1" applyProtection="1">
      <alignment horizontal="center" vertical="top" wrapText="1" readingOrder="1"/>
      <protection locked="0"/>
    </xf>
    <xf numFmtId="0" fontId="17" fillId="3" borderId="31" xfId="0" applyNumberFormat="1" applyFont="1" applyFill="1" applyBorder="1" applyAlignment="1" applyProtection="1">
      <alignment horizontal="center" vertical="top" wrapText="1" readingOrder="1"/>
      <protection locked="0"/>
    </xf>
    <xf numFmtId="0" fontId="17" fillId="3" borderId="13" xfId="0" applyNumberFormat="1" applyFont="1" applyFill="1" applyBorder="1" applyAlignment="1" applyProtection="1">
      <alignment horizontal="right" vertical="top" wrapText="1" readingOrder="1"/>
      <protection locked="0"/>
    </xf>
    <xf numFmtId="0" fontId="17" fillId="3" borderId="30" xfId="0" applyNumberFormat="1" applyFont="1" applyFill="1" applyBorder="1" applyAlignment="1" applyProtection="1">
      <alignment horizontal="right" vertical="top" wrapText="1" readingOrder="1"/>
      <protection locked="0"/>
    </xf>
    <xf numFmtId="0" fontId="17" fillId="3" borderId="31" xfId="0" applyNumberFormat="1" applyFont="1" applyFill="1" applyBorder="1" applyAlignment="1" applyProtection="1">
      <alignment horizontal="right" vertical="top" wrapText="1" readingOrder="1"/>
      <protection locked="0"/>
    </xf>
    <xf numFmtId="0" fontId="17" fillId="3" borderId="19" xfId="0" applyNumberFormat="1" applyFont="1" applyFill="1" applyBorder="1" applyAlignment="1" applyProtection="1">
      <alignment horizontal="left" vertical="top" wrapText="1" readingOrder="1"/>
      <protection locked="0"/>
    </xf>
    <xf numFmtId="0" fontId="17" fillId="3" borderId="30" xfId="0" applyNumberFormat="1" applyFont="1" applyFill="1" applyBorder="1" applyAlignment="1" applyProtection="1">
      <alignment horizontal="left" vertical="top" wrapText="1" readingOrder="1"/>
      <protection locked="0"/>
    </xf>
    <xf numFmtId="0" fontId="17" fillId="3" borderId="31" xfId="0" applyNumberFormat="1" applyFont="1" applyFill="1" applyBorder="1" applyAlignment="1" applyProtection="1">
      <alignment horizontal="left" vertical="top" wrapText="1" readingOrder="1"/>
      <protection locked="0"/>
    </xf>
    <xf numFmtId="0" fontId="17" fillId="3" borderId="16" xfId="0" applyNumberFormat="1" applyFont="1" applyFill="1" applyBorder="1" applyAlignment="1" applyProtection="1">
      <alignment horizontal="left" vertical="top" wrapText="1" readingOrder="1"/>
      <protection locked="0"/>
    </xf>
    <xf numFmtId="0" fontId="17" fillId="3" borderId="19" xfId="0" applyNumberFormat="1" applyFont="1" applyFill="1" applyBorder="1" applyAlignment="1" applyProtection="1">
      <alignment horizontal="right" vertical="top" wrapText="1" readingOrder="1"/>
      <protection locked="0"/>
    </xf>
    <xf numFmtId="0" fontId="17" fillId="3" borderId="19" xfId="0" applyNumberFormat="1" applyFont="1" applyFill="1" applyBorder="1" applyAlignment="1" applyProtection="1">
      <alignment horizontal="center" vertical="top" wrapText="1" readingOrder="1"/>
      <protection locked="0"/>
    </xf>
    <xf numFmtId="0" fontId="1" fillId="3" borderId="16" xfId="0" applyNumberFormat="1" applyFont="1" applyFill="1" applyBorder="1" applyAlignment="1" applyProtection="1">
      <alignment horizontal="left" vertical="top" wrapText="1" readingOrder="1"/>
      <protection locked="0"/>
    </xf>
    <xf numFmtId="0" fontId="17" fillId="3" borderId="28" xfId="0" applyNumberFormat="1" applyFont="1" applyFill="1" applyBorder="1" applyAlignment="1" applyProtection="1">
      <alignment horizontal="left" vertical="top" wrapText="1" readingOrder="1"/>
      <protection locked="0"/>
    </xf>
    <xf numFmtId="0" fontId="17" fillId="3" borderId="29" xfId="0" applyNumberFormat="1" applyFont="1" applyFill="1" applyBorder="1" applyAlignment="1" applyProtection="1">
      <alignment horizontal="left" vertical="top" wrapText="1" readingOrder="1"/>
      <protection locked="0"/>
    </xf>
    <xf numFmtId="0" fontId="17" fillId="9" borderId="19" xfId="0" applyNumberFormat="1" applyFont="1" applyFill="1" applyBorder="1" applyAlignment="1" applyProtection="1">
      <alignment horizontal="left" vertical="top" wrapText="1" readingOrder="1"/>
      <protection locked="0"/>
    </xf>
    <xf numFmtId="0" fontId="17" fillId="9" borderId="16" xfId="0" applyNumberFormat="1" applyFont="1" applyFill="1" applyBorder="1" applyAlignment="1" applyProtection="1">
      <alignment horizontal="left" vertical="top" wrapText="1" readingOrder="1"/>
      <protection locked="0"/>
    </xf>
    <xf numFmtId="0" fontId="17" fillId="9" borderId="19" xfId="0" applyNumberFormat="1" applyFont="1" applyFill="1" applyBorder="1" applyAlignment="1" applyProtection="1">
      <alignment horizontal="center" vertical="top" wrapText="1" readingOrder="1"/>
      <protection locked="0"/>
    </xf>
    <xf numFmtId="0" fontId="17" fillId="9" borderId="19" xfId="0" applyNumberFormat="1" applyFont="1" applyFill="1" applyBorder="1" applyAlignment="1" applyProtection="1">
      <alignment horizontal="right" vertical="top" wrapText="1" readingOrder="1"/>
      <protection locked="0"/>
    </xf>
    <xf numFmtId="0" fontId="1" fillId="0" borderId="16"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center" vertical="top" wrapText="1" readingOrder="1"/>
      <protection locked="0"/>
    </xf>
    <xf numFmtId="0" fontId="17" fillId="0" borderId="19" xfId="0" applyNumberFormat="1" applyFont="1" applyFill="1" applyBorder="1" applyAlignment="1" applyProtection="1">
      <alignment horizontal="right" vertical="top" wrapText="1" readingOrder="1"/>
      <protection locked="0"/>
    </xf>
    <xf numFmtId="0" fontId="16" fillId="0" borderId="2" xfId="0" applyNumberFormat="1" applyFont="1" applyFill="1" applyBorder="1" applyAlignment="1" applyProtection="1">
      <alignment horizontal="center" vertical="center" wrapText="1" readingOrder="1"/>
    </xf>
    <xf numFmtId="0" fontId="16" fillId="0" borderId="5" xfId="0" applyNumberFormat="1" applyFont="1" applyFill="1" applyBorder="1" applyAlignment="1" applyProtection="1">
      <alignment horizontal="center" vertical="center" wrapText="1" readingOrder="1"/>
    </xf>
    <xf numFmtId="0" fontId="16" fillId="0" borderId="8" xfId="0" applyNumberFormat="1" applyFont="1" applyFill="1" applyBorder="1" applyAlignment="1" applyProtection="1">
      <alignment horizontal="center" vertical="center" wrapText="1" readingOrder="1"/>
    </xf>
    <xf numFmtId="0" fontId="15" fillId="0" borderId="0" xfId="0" applyNumberFormat="1" applyFont="1" applyFill="1" applyAlignment="1" applyProtection="1">
      <alignment horizontal="center" wrapText="1" readingOrder="1"/>
    </xf>
    <xf numFmtId="0" fontId="20" fillId="0" borderId="0" xfId="0" applyNumberFormat="1" applyFont="1" applyFill="1" applyAlignment="1" applyProtection="1">
      <alignment horizontal="center" wrapText="1" readingOrder="1"/>
    </xf>
    <xf numFmtId="0" fontId="16" fillId="0" borderId="1" xfId="0" applyNumberFormat="1" applyFont="1" applyFill="1" applyBorder="1" applyAlignment="1" applyProtection="1">
      <alignment horizontal="center" vertical="center" wrapText="1" readingOrder="1"/>
    </xf>
    <xf numFmtId="0" fontId="16" fillId="0" borderId="4" xfId="0" applyNumberFormat="1" applyFont="1" applyFill="1" applyBorder="1" applyAlignment="1" applyProtection="1">
      <alignment horizontal="center" vertical="center" wrapText="1" readingOrder="1"/>
    </xf>
    <xf numFmtId="0" fontId="16" fillId="0" borderId="7" xfId="0" applyNumberFormat="1" applyFont="1" applyFill="1" applyBorder="1" applyAlignment="1" applyProtection="1">
      <alignment horizontal="center" vertical="center" wrapText="1" readingOrder="1"/>
    </xf>
    <xf numFmtId="0" fontId="17" fillId="0" borderId="31" xfId="0" applyNumberFormat="1" applyFont="1" applyFill="1" applyBorder="1" applyAlignment="1" applyProtection="1">
      <alignment horizontal="center" vertical="top" wrapText="1" readingOrder="1"/>
      <protection locked="0"/>
    </xf>
    <xf numFmtId="0" fontId="17" fillId="0" borderId="31" xfId="0" applyNumberFormat="1" applyFont="1" applyFill="1" applyBorder="1" applyAlignment="1" applyProtection="1">
      <alignment horizontal="right" vertical="top" wrapText="1" readingOrder="1"/>
      <protection locked="0"/>
    </xf>
    <xf numFmtId="0" fontId="17" fillId="3" borderId="32" xfId="0" applyNumberFormat="1" applyFont="1" applyFill="1" applyBorder="1" applyAlignment="1" applyProtection="1">
      <alignment horizontal="left" vertical="top" wrapText="1" readingOrder="1"/>
      <protection locked="0"/>
    </xf>
    <xf numFmtId="0" fontId="17" fillId="3" borderId="33" xfId="0" applyNumberFormat="1" applyFont="1" applyFill="1" applyBorder="1" applyAlignment="1" applyProtection="1">
      <alignment horizontal="left" vertical="top" wrapText="1" readingOrder="1"/>
      <protection locked="0"/>
    </xf>
    <xf numFmtId="0" fontId="17" fillId="3" borderId="34" xfId="0" applyNumberFormat="1" applyFont="1" applyFill="1" applyBorder="1" applyAlignment="1" applyProtection="1">
      <alignment horizontal="left" vertical="top" wrapText="1" readingOrder="1"/>
      <protection locked="0"/>
    </xf>
    <xf numFmtId="0" fontId="0" fillId="0" borderId="35" xfId="0" applyBorder="1" applyAlignment="1">
      <alignment horizontal="left" vertical="top" wrapText="1" readingOrder="1"/>
    </xf>
    <xf numFmtId="0" fontId="18" fillId="0" borderId="0" xfId="0" applyNumberFormat="1" applyFont="1" applyFill="1" applyBorder="1" applyAlignment="1" applyProtection="1">
      <alignment horizontal="left" vertical="top" wrapText="1" readingOrder="1"/>
    </xf>
    <xf numFmtId="0" fontId="16" fillId="0" borderId="3" xfId="0" applyNumberFormat="1" applyFont="1" applyFill="1" applyBorder="1" applyAlignment="1" applyProtection="1">
      <alignment horizontal="center" vertical="center" wrapText="1" readingOrder="1"/>
    </xf>
    <xf numFmtId="0" fontId="16" fillId="0" borderId="6" xfId="0" applyNumberFormat="1" applyFont="1" applyFill="1" applyBorder="1" applyAlignment="1" applyProtection="1">
      <alignment horizontal="center" vertical="center" wrapText="1" readingOrder="1"/>
    </xf>
    <xf numFmtId="0" fontId="16" fillId="0" borderId="9" xfId="0" applyNumberFormat="1" applyFont="1" applyFill="1" applyBorder="1" applyAlignment="1" applyProtection="1">
      <alignment horizontal="center" vertical="center" wrapText="1" readingOrder="1"/>
    </xf>
  </cellXfs>
  <cellStyles count="5">
    <cellStyle name="Excel Built-in Normal" xfId="3"/>
    <cellStyle name="Įprastas" xfId="0" builtinId="0"/>
    <cellStyle name="Įprastas 2" xfId="2"/>
    <cellStyle name="Įprastas 3" xfId="4"/>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2021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 xmlns:c16="http://schemas.microsoft.com/office/drawing/2014/chart" uri="{C3380CC4-5D6E-409C-BE32-E72D297353CC}">
                  <c16:uniqueId val="{00000002-9144-4F04-BA7C-A85529D0CF6F}"/>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2">
                      <a:avLst/>
                    </a:prstGeom>
                    <a:noFill/>
                    <a:ln>
                      <a:noFill/>
                    </a:ln>
                  </c15:spPr>
                  <c15:layout/>
                </c:ext>
                <c:ext xmlns:c16="http://schemas.microsoft.com/office/drawing/2014/chart" uri="{C3380CC4-5D6E-409C-BE32-E72D297353CC}">
                  <c16:uniqueId val="{00000003-9144-4F04-BA7C-A85529D0CF6F}"/>
                </c:ext>
              </c:extLst>
            </c:dLbl>
            <c:dLbl>
              <c:idx val="2"/>
              <c:layout>
                <c:manualLayout>
                  <c:x val="5.6312388662260543E-2"/>
                  <c:y val="-3.591437894587498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144-4F04-BA7C-A85529D0CF6F}"/>
                </c:ext>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Ataskaita!$A$10:$A$12</c:f>
              <c:strCache>
                <c:ptCount val="2"/>
                <c:pt idx="0">
                  <c:v>faktiškai įvykdyta </c:v>
                </c:pt>
                <c:pt idx="1">
                  <c:v>iš dalies įvykdyta </c:v>
                </c:pt>
              </c:strCache>
            </c:strRef>
          </c:cat>
          <c:val>
            <c:numRef>
              <c:f>Ataskaita!$D$10:$D$12</c:f>
              <c:numCache>
                <c:formatCode>General</c:formatCode>
                <c:ptCount val="3"/>
                <c:pt idx="0">
                  <c:v>20</c:v>
                </c:pt>
                <c:pt idx="1">
                  <c:v>13</c:v>
                </c:pt>
              </c:numCache>
            </c:numRef>
          </c:val>
          <c:extLs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561975</xdr:colOff>
      <xdr:row>26</xdr:row>
      <xdr:rowOff>104775</xdr:rowOff>
    </xdr:to>
    <xdr:graphicFrame macro="">
      <xdr:nvGraphicFramePr>
        <xdr:cNvPr id="4" name="Diagrama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zoomScaleNormal="100" zoomScaleSheetLayoutView="100" workbookViewId="0">
      <selection activeCell="A9" sqref="A9:I9"/>
    </sheetView>
  </sheetViews>
  <sheetFormatPr defaultRowHeight="15" x14ac:dyDescent="0.25"/>
  <cols>
    <col min="2" max="3" width="9.7109375" customWidth="1"/>
    <col min="4" max="4" width="7.28515625" customWidth="1"/>
    <col min="5" max="5" width="7.42578125" customWidth="1"/>
    <col min="9" max="10" width="15.7109375" customWidth="1"/>
    <col min="259" max="259" width="9.7109375" customWidth="1"/>
    <col min="265" max="265" width="11" customWidth="1"/>
    <col min="266" max="266" width="15.7109375" customWidth="1"/>
    <col min="515" max="515" width="9.7109375" customWidth="1"/>
    <col min="521" max="521" width="11" customWidth="1"/>
    <col min="522" max="522" width="15.7109375" customWidth="1"/>
    <col min="771" max="771" width="9.7109375" customWidth="1"/>
    <col min="777" max="777" width="11" customWidth="1"/>
    <col min="778" max="778" width="15.7109375" customWidth="1"/>
    <col min="1027" max="1027" width="9.7109375" customWidth="1"/>
    <col min="1033" max="1033" width="11" customWidth="1"/>
    <col min="1034" max="1034" width="15.7109375" customWidth="1"/>
    <col min="1283" max="1283" width="9.7109375" customWidth="1"/>
    <col min="1289" max="1289" width="11" customWidth="1"/>
    <col min="1290" max="1290" width="15.7109375" customWidth="1"/>
    <col min="1539" max="1539" width="9.7109375" customWidth="1"/>
    <col min="1545" max="1545" width="11" customWidth="1"/>
    <col min="1546" max="1546" width="15.7109375" customWidth="1"/>
    <col min="1795" max="1795" width="9.7109375" customWidth="1"/>
    <col min="1801" max="1801" width="11" customWidth="1"/>
    <col min="1802" max="1802" width="15.7109375" customWidth="1"/>
    <col min="2051" max="2051" width="9.7109375" customWidth="1"/>
    <col min="2057" max="2057" width="11" customWidth="1"/>
    <col min="2058" max="2058" width="15.7109375" customWidth="1"/>
    <col min="2307" max="2307" width="9.7109375" customWidth="1"/>
    <col min="2313" max="2313" width="11" customWidth="1"/>
    <col min="2314" max="2314" width="15.7109375" customWidth="1"/>
    <col min="2563" max="2563" width="9.7109375" customWidth="1"/>
    <col min="2569" max="2569" width="11" customWidth="1"/>
    <col min="2570" max="2570" width="15.7109375" customWidth="1"/>
    <col min="2819" max="2819" width="9.7109375" customWidth="1"/>
    <col min="2825" max="2825" width="11" customWidth="1"/>
    <col min="2826" max="2826" width="15.7109375" customWidth="1"/>
    <col min="3075" max="3075" width="9.7109375" customWidth="1"/>
    <col min="3081" max="3081" width="11" customWidth="1"/>
    <col min="3082" max="3082" width="15.7109375" customWidth="1"/>
    <col min="3331" max="3331" width="9.7109375" customWidth="1"/>
    <col min="3337" max="3337" width="11" customWidth="1"/>
    <col min="3338" max="3338" width="15.7109375" customWidth="1"/>
    <col min="3587" max="3587" width="9.7109375" customWidth="1"/>
    <col min="3593" max="3593" width="11" customWidth="1"/>
    <col min="3594" max="3594" width="15.7109375" customWidth="1"/>
    <col min="3843" max="3843" width="9.7109375" customWidth="1"/>
    <col min="3849" max="3849" width="11" customWidth="1"/>
    <col min="3850" max="3850" width="15.7109375" customWidth="1"/>
    <col min="4099" max="4099" width="9.7109375" customWidth="1"/>
    <col min="4105" max="4105" width="11" customWidth="1"/>
    <col min="4106" max="4106" width="15.7109375" customWidth="1"/>
    <col min="4355" max="4355" width="9.7109375" customWidth="1"/>
    <col min="4361" max="4361" width="11" customWidth="1"/>
    <col min="4362" max="4362" width="15.7109375" customWidth="1"/>
    <col min="4611" max="4611" width="9.7109375" customWidth="1"/>
    <col min="4617" max="4617" width="11" customWidth="1"/>
    <col min="4618" max="4618" width="15.7109375" customWidth="1"/>
    <col min="4867" max="4867" width="9.7109375" customWidth="1"/>
    <col min="4873" max="4873" width="11" customWidth="1"/>
    <col min="4874" max="4874" width="15.7109375" customWidth="1"/>
    <col min="5123" max="5123" width="9.7109375" customWidth="1"/>
    <col min="5129" max="5129" width="11" customWidth="1"/>
    <col min="5130" max="5130" width="15.7109375" customWidth="1"/>
    <col min="5379" max="5379" width="9.7109375" customWidth="1"/>
    <col min="5385" max="5385" width="11" customWidth="1"/>
    <col min="5386" max="5386" width="15.7109375" customWidth="1"/>
    <col min="5635" max="5635" width="9.7109375" customWidth="1"/>
    <col min="5641" max="5641" width="11" customWidth="1"/>
    <col min="5642" max="5642" width="15.7109375" customWidth="1"/>
    <col min="5891" max="5891" width="9.7109375" customWidth="1"/>
    <col min="5897" max="5897" width="11" customWidth="1"/>
    <col min="5898" max="5898" width="15.7109375" customWidth="1"/>
    <col min="6147" max="6147" width="9.7109375" customWidth="1"/>
    <col min="6153" max="6153" width="11" customWidth="1"/>
    <col min="6154" max="6154" width="15.7109375" customWidth="1"/>
    <col min="6403" max="6403" width="9.7109375" customWidth="1"/>
    <col min="6409" max="6409" width="11" customWidth="1"/>
    <col min="6410" max="6410" width="15.7109375" customWidth="1"/>
    <col min="6659" max="6659" width="9.7109375" customWidth="1"/>
    <col min="6665" max="6665" width="11" customWidth="1"/>
    <col min="6666" max="6666" width="15.7109375" customWidth="1"/>
    <col min="6915" max="6915" width="9.7109375" customWidth="1"/>
    <col min="6921" max="6921" width="11" customWidth="1"/>
    <col min="6922" max="6922" width="15.7109375" customWidth="1"/>
    <col min="7171" max="7171" width="9.7109375" customWidth="1"/>
    <col min="7177" max="7177" width="11" customWidth="1"/>
    <col min="7178" max="7178" width="15.7109375" customWidth="1"/>
    <col min="7427" max="7427" width="9.7109375" customWidth="1"/>
    <col min="7433" max="7433" width="11" customWidth="1"/>
    <col min="7434" max="7434" width="15.7109375" customWidth="1"/>
    <col min="7683" max="7683" width="9.7109375" customWidth="1"/>
    <col min="7689" max="7689" width="11" customWidth="1"/>
    <col min="7690" max="7690" width="15.7109375" customWidth="1"/>
    <col min="7939" max="7939" width="9.7109375" customWidth="1"/>
    <col min="7945" max="7945" width="11" customWidth="1"/>
    <col min="7946" max="7946" width="15.7109375" customWidth="1"/>
    <col min="8195" max="8195" width="9.7109375" customWidth="1"/>
    <col min="8201" max="8201" width="11" customWidth="1"/>
    <col min="8202" max="8202" width="15.7109375" customWidth="1"/>
    <col min="8451" max="8451" width="9.7109375" customWidth="1"/>
    <col min="8457" max="8457" width="11" customWidth="1"/>
    <col min="8458" max="8458" width="15.7109375" customWidth="1"/>
    <col min="8707" max="8707" width="9.7109375" customWidth="1"/>
    <col min="8713" max="8713" width="11" customWidth="1"/>
    <col min="8714" max="8714" width="15.7109375" customWidth="1"/>
    <col min="8963" max="8963" width="9.7109375" customWidth="1"/>
    <col min="8969" max="8969" width="11" customWidth="1"/>
    <col min="8970" max="8970" width="15.7109375" customWidth="1"/>
    <col min="9219" max="9219" width="9.7109375" customWidth="1"/>
    <col min="9225" max="9225" width="11" customWidth="1"/>
    <col min="9226" max="9226" width="15.7109375" customWidth="1"/>
    <col min="9475" max="9475" width="9.7109375" customWidth="1"/>
    <col min="9481" max="9481" width="11" customWidth="1"/>
    <col min="9482" max="9482" width="15.7109375" customWidth="1"/>
    <col min="9731" max="9731" width="9.7109375" customWidth="1"/>
    <col min="9737" max="9737" width="11" customWidth="1"/>
    <col min="9738" max="9738" width="15.7109375" customWidth="1"/>
    <col min="9987" max="9987" width="9.7109375" customWidth="1"/>
    <col min="9993" max="9993" width="11" customWidth="1"/>
    <col min="9994" max="9994" width="15.7109375" customWidth="1"/>
    <col min="10243" max="10243" width="9.7109375" customWidth="1"/>
    <col min="10249" max="10249" width="11" customWidth="1"/>
    <col min="10250" max="10250" width="15.7109375" customWidth="1"/>
    <col min="10499" max="10499" width="9.7109375" customWidth="1"/>
    <col min="10505" max="10505" width="11" customWidth="1"/>
    <col min="10506" max="10506" width="15.7109375" customWidth="1"/>
    <col min="10755" max="10755" width="9.7109375" customWidth="1"/>
    <col min="10761" max="10761" width="11" customWidth="1"/>
    <col min="10762" max="10762" width="15.7109375" customWidth="1"/>
    <col min="11011" max="11011" width="9.7109375" customWidth="1"/>
    <col min="11017" max="11017" width="11" customWidth="1"/>
    <col min="11018" max="11018" width="15.7109375" customWidth="1"/>
    <col min="11267" max="11267" width="9.7109375" customWidth="1"/>
    <col min="11273" max="11273" width="11" customWidth="1"/>
    <col min="11274" max="11274" width="15.7109375" customWidth="1"/>
    <col min="11523" max="11523" width="9.7109375" customWidth="1"/>
    <col min="11529" max="11529" width="11" customWidth="1"/>
    <col min="11530" max="11530" width="15.7109375" customWidth="1"/>
    <col min="11779" max="11779" width="9.7109375" customWidth="1"/>
    <col min="11785" max="11785" width="11" customWidth="1"/>
    <col min="11786" max="11786" width="15.7109375" customWidth="1"/>
    <col min="12035" max="12035" width="9.7109375" customWidth="1"/>
    <col min="12041" max="12041" width="11" customWidth="1"/>
    <col min="12042" max="12042" width="15.7109375" customWidth="1"/>
    <col min="12291" max="12291" width="9.7109375" customWidth="1"/>
    <col min="12297" max="12297" width="11" customWidth="1"/>
    <col min="12298" max="12298" width="15.7109375" customWidth="1"/>
    <col min="12547" max="12547" width="9.7109375" customWidth="1"/>
    <col min="12553" max="12553" width="11" customWidth="1"/>
    <col min="12554" max="12554" width="15.7109375" customWidth="1"/>
    <col min="12803" max="12803" width="9.7109375" customWidth="1"/>
    <col min="12809" max="12809" width="11" customWidth="1"/>
    <col min="12810" max="12810" width="15.7109375" customWidth="1"/>
    <col min="13059" max="13059" width="9.7109375" customWidth="1"/>
    <col min="13065" max="13065" width="11" customWidth="1"/>
    <col min="13066" max="13066" width="15.7109375" customWidth="1"/>
    <col min="13315" max="13315" width="9.7109375" customWidth="1"/>
    <col min="13321" max="13321" width="11" customWidth="1"/>
    <col min="13322" max="13322" width="15.7109375" customWidth="1"/>
    <col min="13571" max="13571" width="9.7109375" customWidth="1"/>
    <col min="13577" max="13577" width="11" customWidth="1"/>
    <col min="13578" max="13578" width="15.7109375" customWidth="1"/>
    <col min="13827" max="13827" width="9.7109375" customWidth="1"/>
    <col min="13833" max="13833" width="11" customWidth="1"/>
    <col min="13834" max="13834" width="15.7109375" customWidth="1"/>
    <col min="14083" max="14083" width="9.7109375" customWidth="1"/>
    <col min="14089" max="14089" width="11" customWidth="1"/>
    <col min="14090" max="14090" width="15.7109375" customWidth="1"/>
    <col min="14339" max="14339" width="9.7109375" customWidth="1"/>
    <col min="14345" max="14345" width="11" customWidth="1"/>
    <col min="14346" max="14346" width="15.7109375" customWidth="1"/>
    <col min="14595" max="14595" width="9.7109375" customWidth="1"/>
    <col min="14601" max="14601" width="11" customWidth="1"/>
    <col min="14602" max="14602" width="15.7109375" customWidth="1"/>
    <col min="14851" max="14851" width="9.7109375" customWidth="1"/>
    <col min="14857" max="14857" width="11" customWidth="1"/>
    <col min="14858" max="14858" width="15.7109375" customWidth="1"/>
    <col min="15107" max="15107" width="9.7109375" customWidth="1"/>
    <col min="15113" max="15113" width="11" customWidth="1"/>
    <col min="15114" max="15114" width="15.7109375" customWidth="1"/>
    <col min="15363" max="15363" width="9.7109375" customWidth="1"/>
    <col min="15369" max="15369" width="11" customWidth="1"/>
    <col min="15370" max="15370" width="15.7109375" customWidth="1"/>
    <col min="15619" max="15619" width="9.7109375" customWidth="1"/>
    <col min="15625" max="15625" width="11" customWidth="1"/>
    <col min="15626" max="15626" width="15.7109375" customWidth="1"/>
    <col min="15875" max="15875" width="9.7109375" customWidth="1"/>
    <col min="15881" max="15881" width="11" customWidth="1"/>
    <col min="15882" max="15882" width="15.7109375" customWidth="1"/>
    <col min="16131" max="16131" width="9.7109375" customWidth="1"/>
    <col min="16137" max="16137" width="11" customWidth="1"/>
    <col min="16138" max="16138" width="15.7109375" customWidth="1"/>
  </cols>
  <sheetData>
    <row r="1" spans="1:15" ht="60" customHeight="1" x14ac:dyDescent="0.25">
      <c r="F1" s="174" t="s">
        <v>471</v>
      </c>
      <c r="G1" s="174"/>
      <c r="H1" s="174"/>
      <c r="I1" s="174"/>
    </row>
    <row r="2" spans="1:15" s="3" customFormat="1" ht="15.75" x14ac:dyDescent="0.2">
      <c r="A2" s="183" t="s">
        <v>472</v>
      </c>
      <c r="B2" s="183"/>
      <c r="C2" s="183"/>
      <c r="D2" s="183"/>
      <c r="E2" s="183"/>
      <c r="F2" s="183"/>
      <c r="G2" s="183"/>
      <c r="H2" s="183"/>
      <c r="I2" s="183"/>
      <c r="J2" s="2"/>
      <c r="K2" s="2"/>
    </row>
    <row r="3" spans="1:15" s="3" customFormat="1" ht="15.75" x14ac:dyDescent="0.2">
      <c r="A3" s="183" t="s">
        <v>24</v>
      </c>
      <c r="B3" s="183"/>
      <c r="C3" s="183"/>
      <c r="D3" s="183"/>
      <c r="E3" s="183"/>
      <c r="F3" s="183"/>
      <c r="G3" s="183"/>
      <c r="H3" s="183"/>
      <c r="I3" s="183"/>
      <c r="J3" s="2"/>
      <c r="K3" s="4"/>
    </row>
    <row r="4" spans="1:15" s="3" customFormat="1" ht="15.75" x14ac:dyDescent="0.2">
      <c r="A4" s="183" t="s">
        <v>25</v>
      </c>
      <c r="B4" s="183"/>
      <c r="C4" s="183"/>
      <c r="D4" s="183"/>
      <c r="E4" s="183"/>
      <c r="F4" s="183"/>
      <c r="G4" s="183"/>
      <c r="H4" s="183"/>
      <c r="I4" s="183"/>
      <c r="J4" s="2"/>
      <c r="K4" s="4"/>
    </row>
    <row r="5" spans="1:15" s="3" customFormat="1" ht="18.600000000000001" customHeight="1" x14ac:dyDescent="0.2">
      <c r="A5" s="5"/>
      <c r="B5" s="5"/>
      <c r="C5" s="171"/>
      <c r="D5" s="5"/>
      <c r="E5" s="5"/>
      <c r="F5" s="5"/>
      <c r="G5" s="5"/>
      <c r="H5" s="5"/>
      <c r="I5" s="5"/>
      <c r="J5" s="5"/>
      <c r="K5" s="4"/>
    </row>
    <row r="6" spans="1:15" ht="24.75" customHeight="1" x14ac:dyDescent="0.25">
      <c r="A6" s="184" t="s">
        <v>483</v>
      </c>
      <c r="B6" s="184"/>
      <c r="C6" s="184"/>
      <c r="D6" s="184"/>
      <c r="E6" s="184"/>
      <c r="F6" s="184"/>
      <c r="G6" s="184"/>
      <c r="H6" s="184"/>
      <c r="I6" s="184"/>
      <c r="J6" s="6"/>
      <c r="K6" s="7"/>
    </row>
    <row r="7" spans="1:15" ht="33" customHeight="1" x14ac:dyDescent="0.25">
      <c r="A7" s="185" t="s">
        <v>190</v>
      </c>
      <c r="B7" s="185"/>
      <c r="C7" s="185"/>
      <c r="D7" s="185"/>
      <c r="E7" s="185"/>
      <c r="F7" s="185"/>
      <c r="G7" s="185"/>
      <c r="H7" s="185"/>
      <c r="I7" s="185"/>
      <c r="J7" s="6"/>
      <c r="K7" s="7"/>
    </row>
    <row r="8" spans="1:15" ht="15" customHeight="1" x14ac:dyDescent="0.25">
      <c r="A8" s="162"/>
      <c r="B8" s="162"/>
      <c r="C8" s="172"/>
      <c r="D8" s="162"/>
      <c r="E8" s="162"/>
      <c r="F8" s="162"/>
      <c r="G8" s="162"/>
      <c r="H8" s="162"/>
      <c r="I8" s="162"/>
      <c r="J8" s="6"/>
      <c r="K8" s="7"/>
    </row>
    <row r="9" spans="1:15" ht="37.5" customHeight="1" x14ac:dyDescent="0.25">
      <c r="A9" s="181" t="s">
        <v>482</v>
      </c>
      <c r="B9" s="182"/>
      <c r="C9" s="182"/>
      <c r="D9" s="182"/>
      <c r="E9" s="182"/>
      <c r="F9" s="182"/>
      <c r="G9" s="182"/>
      <c r="H9" s="182"/>
      <c r="I9" s="182"/>
      <c r="J9" s="8"/>
      <c r="K9" s="7"/>
      <c r="L9" s="1"/>
      <c r="M9" s="9"/>
      <c r="N9" s="9"/>
      <c r="O9" s="9"/>
    </row>
    <row r="10" spans="1:15" s="1" customFormat="1" ht="21" customHeight="1" x14ac:dyDescent="0.2">
      <c r="A10" s="176" t="s">
        <v>476</v>
      </c>
      <c r="B10" s="176"/>
      <c r="C10" s="169" t="s">
        <v>478</v>
      </c>
      <c r="D10" s="70">
        <v>20</v>
      </c>
      <c r="E10" s="177" t="s">
        <v>480</v>
      </c>
      <c r="F10" s="177"/>
      <c r="G10" s="177"/>
      <c r="H10" s="177"/>
      <c r="I10" s="177"/>
    </row>
    <row r="11" spans="1:15" s="1" customFormat="1" ht="19.5" customHeight="1" x14ac:dyDescent="0.2">
      <c r="A11" s="178" t="s">
        <v>477</v>
      </c>
      <c r="B11" s="178"/>
      <c r="C11" s="170" t="s">
        <v>479</v>
      </c>
      <c r="D11" s="71">
        <v>13</v>
      </c>
      <c r="E11" s="179" t="s">
        <v>481</v>
      </c>
      <c r="F11" s="179"/>
      <c r="G11" s="179"/>
      <c r="H11" s="179"/>
      <c r="I11" s="11"/>
    </row>
    <row r="12" spans="1:15" s="1" customFormat="1" ht="20.25" customHeight="1" x14ac:dyDescent="0.2">
      <c r="A12" s="176"/>
      <c r="B12" s="176"/>
      <c r="C12" s="169"/>
      <c r="D12" s="10"/>
      <c r="E12" s="12"/>
      <c r="F12" s="12"/>
      <c r="G12" s="12"/>
      <c r="H12" s="12"/>
      <c r="I12" s="13"/>
      <c r="K12" s="14"/>
      <c r="L12" s="14"/>
      <c r="M12" s="14"/>
    </row>
    <row r="13" spans="1:15" ht="15.75" x14ac:dyDescent="0.25">
      <c r="A13" s="15"/>
      <c r="B13" s="15"/>
      <c r="C13" s="15"/>
      <c r="D13" s="15"/>
      <c r="E13" s="15"/>
      <c r="F13" s="15"/>
      <c r="G13" s="15"/>
      <c r="H13" s="15"/>
      <c r="I13" s="15"/>
      <c r="J13" s="15"/>
      <c r="K13" s="7"/>
      <c r="L13" s="16"/>
      <c r="M13" s="17"/>
      <c r="N13" s="18"/>
      <c r="O13" s="19"/>
    </row>
    <row r="14" spans="1:15" ht="15.75" x14ac:dyDescent="0.25">
      <c r="A14" s="15"/>
      <c r="B14" s="15"/>
      <c r="C14" s="15"/>
      <c r="D14" s="15"/>
      <c r="E14" s="15"/>
      <c r="F14" s="15"/>
      <c r="G14" s="15"/>
      <c r="H14" s="15"/>
      <c r="I14" s="15"/>
      <c r="J14" s="15"/>
      <c r="K14" s="7"/>
      <c r="L14" s="16"/>
      <c r="M14" s="17"/>
      <c r="N14" s="18"/>
      <c r="O14" s="19"/>
    </row>
    <row r="15" spans="1:15" ht="15.75" x14ac:dyDescent="0.25">
      <c r="A15" s="15"/>
      <c r="B15" s="15"/>
      <c r="C15" s="15"/>
      <c r="D15" s="15"/>
      <c r="E15" s="15"/>
      <c r="F15" s="15"/>
      <c r="G15" s="15"/>
      <c r="H15" s="15"/>
      <c r="I15" s="15"/>
      <c r="J15" s="15"/>
      <c r="K15" s="7"/>
      <c r="L15" s="16"/>
      <c r="M15" s="18"/>
      <c r="N15" s="18"/>
      <c r="O15" s="19"/>
    </row>
    <row r="16" spans="1:15" ht="15.75" x14ac:dyDescent="0.25">
      <c r="A16" s="15"/>
      <c r="B16" s="15"/>
      <c r="C16" s="15"/>
      <c r="D16" s="15"/>
      <c r="E16" s="15"/>
      <c r="F16" s="15"/>
      <c r="G16" s="15"/>
      <c r="H16" s="15"/>
      <c r="I16" s="15"/>
      <c r="J16" s="15"/>
      <c r="K16" s="7"/>
      <c r="L16" s="16"/>
      <c r="M16" s="19"/>
      <c r="N16" s="19"/>
      <c r="O16" s="19"/>
    </row>
    <row r="17" spans="1:15" ht="15.75" x14ac:dyDescent="0.25">
      <c r="A17" s="15"/>
      <c r="B17" s="15"/>
      <c r="C17" s="15"/>
      <c r="D17" s="15"/>
      <c r="E17" s="15"/>
      <c r="F17" s="15"/>
      <c r="G17" s="15"/>
      <c r="H17" s="15"/>
      <c r="I17" s="15"/>
      <c r="J17" s="15"/>
      <c r="K17" s="7"/>
      <c r="L17" s="16"/>
      <c r="M17" s="16"/>
      <c r="N17" s="16"/>
      <c r="O17" s="16"/>
    </row>
    <row r="18" spans="1:15" x14ac:dyDescent="0.25">
      <c r="L18" s="1"/>
      <c r="M18" s="1"/>
      <c r="N18" s="1"/>
      <c r="O18" s="1"/>
    </row>
    <row r="19" spans="1:15" x14ac:dyDescent="0.25">
      <c r="L19" s="1"/>
      <c r="M19" s="1"/>
      <c r="N19" s="1"/>
      <c r="O19" s="1"/>
    </row>
    <row r="28" spans="1:15" ht="27" customHeight="1" x14ac:dyDescent="0.25"/>
    <row r="29" spans="1:15" ht="33.75" customHeight="1" x14ac:dyDescent="0.25">
      <c r="A29" s="180" t="s">
        <v>475</v>
      </c>
      <c r="B29" s="180"/>
      <c r="C29" s="180"/>
      <c r="D29" s="180"/>
      <c r="E29" s="180"/>
      <c r="F29" s="180"/>
      <c r="G29" s="180"/>
      <c r="H29" s="180"/>
      <c r="I29" s="180"/>
      <c r="J29" s="20"/>
      <c r="K29" s="20"/>
      <c r="L29" s="20"/>
      <c r="M29" s="20"/>
      <c r="N29" s="20"/>
    </row>
    <row r="30" spans="1:15" ht="33.75" customHeight="1" x14ac:dyDescent="0.25">
      <c r="A30" s="175" t="s">
        <v>26</v>
      </c>
      <c r="B30" s="175"/>
      <c r="C30" s="175"/>
      <c r="D30" s="175"/>
      <c r="E30" s="175"/>
      <c r="F30" s="175"/>
      <c r="G30" s="175"/>
      <c r="H30" s="175"/>
      <c r="I30" s="175"/>
      <c r="J30" s="21"/>
      <c r="K30" s="21"/>
      <c r="L30" s="21"/>
      <c r="M30" s="21"/>
      <c r="N30" s="21"/>
    </row>
    <row r="31" spans="1:15" ht="33.75" customHeight="1" x14ac:dyDescent="0.25">
      <c r="A31" s="175" t="s">
        <v>27</v>
      </c>
      <c r="B31" s="175"/>
      <c r="C31" s="175"/>
      <c r="D31" s="175"/>
      <c r="E31" s="175"/>
      <c r="F31" s="175"/>
      <c r="G31" s="175"/>
      <c r="H31" s="175"/>
      <c r="I31" s="175"/>
      <c r="J31" s="21"/>
      <c r="K31" s="21"/>
      <c r="L31" s="21"/>
      <c r="M31" s="21"/>
      <c r="N31" s="21"/>
    </row>
    <row r="32" spans="1:15" ht="33.75" customHeight="1" x14ac:dyDescent="0.25">
      <c r="A32" s="175" t="s">
        <v>28</v>
      </c>
      <c r="B32" s="175"/>
      <c r="C32" s="175"/>
      <c r="D32" s="175"/>
      <c r="E32" s="175"/>
      <c r="F32" s="175"/>
      <c r="G32" s="175"/>
      <c r="H32" s="175"/>
      <c r="I32" s="175"/>
      <c r="J32" s="21"/>
      <c r="K32" s="21"/>
      <c r="L32" s="21"/>
      <c r="M32" s="21"/>
      <c r="N32" s="21"/>
    </row>
  </sheetData>
  <mergeCells count="16">
    <mergeCell ref="F1:I1"/>
    <mergeCell ref="A30:I30"/>
    <mergeCell ref="A31:I31"/>
    <mergeCell ref="A32:I32"/>
    <mergeCell ref="A10:B10"/>
    <mergeCell ref="E10:I10"/>
    <mergeCell ref="A11:B11"/>
    <mergeCell ref="E11:H11"/>
    <mergeCell ref="A12:B12"/>
    <mergeCell ref="A29:I29"/>
    <mergeCell ref="A9:I9"/>
    <mergeCell ref="A2:I2"/>
    <mergeCell ref="A3:I3"/>
    <mergeCell ref="A4:I4"/>
    <mergeCell ref="A6:I6"/>
    <mergeCell ref="A7:I7"/>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topLeftCell="A109" zoomScaleNormal="100" workbookViewId="0">
      <selection activeCell="G116" sqref="G116"/>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186" t="s">
        <v>188</v>
      </c>
      <c r="B1" s="186"/>
      <c r="C1" s="186"/>
      <c r="D1" s="186"/>
      <c r="E1" s="186"/>
      <c r="F1" s="186"/>
      <c r="G1" s="186"/>
      <c r="H1" s="186"/>
      <c r="I1" s="186"/>
      <c r="J1" s="186"/>
      <c r="K1" s="186"/>
      <c r="L1" s="186"/>
      <c r="M1" s="186"/>
      <c r="N1" s="74"/>
      <c r="O1" s="74"/>
      <c r="P1" s="74"/>
      <c r="Q1" s="74"/>
      <c r="R1" s="74"/>
    </row>
    <row r="2" spans="1:18" ht="13.9" customHeight="1" x14ac:dyDescent="0.2">
      <c r="A2" s="187" t="s">
        <v>189</v>
      </c>
      <c r="B2" s="187"/>
      <c r="C2" s="187"/>
      <c r="D2" s="187"/>
      <c r="E2" s="187"/>
      <c r="F2" s="187"/>
      <c r="G2" s="187"/>
      <c r="H2" s="187"/>
      <c r="I2" s="187"/>
      <c r="J2" s="187"/>
      <c r="K2" s="187"/>
      <c r="L2" s="187"/>
      <c r="M2" s="187"/>
      <c r="N2" s="75"/>
      <c r="O2" s="75"/>
      <c r="P2" s="75"/>
      <c r="Q2" s="75"/>
      <c r="R2" s="75"/>
    </row>
    <row r="3" spans="1:18" ht="13.5" thickBot="1" x14ac:dyDescent="0.25">
      <c r="I3" s="76"/>
      <c r="M3" s="77" t="s">
        <v>0</v>
      </c>
    </row>
    <row r="4" spans="1:18" s="78" customFormat="1" x14ac:dyDescent="0.25">
      <c r="A4" s="196" t="s">
        <v>44</v>
      </c>
      <c r="B4" s="188" t="s">
        <v>45</v>
      </c>
      <c r="C4" s="188" t="s">
        <v>46</v>
      </c>
      <c r="D4" s="188" t="s">
        <v>191</v>
      </c>
      <c r="E4" s="188" t="s">
        <v>47</v>
      </c>
      <c r="F4" s="188" t="s">
        <v>48</v>
      </c>
      <c r="G4" s="188" t="s">
        <v>49</v>
      </c>
      <c r="H4" s="188" t="s">
        <v>50</v>
      </c>
      <c r="I4" s="188" t="s">
        <v>335</v>
      </c>
      <c r="J4" s="191"/>
      <c r="K4" s="191"/>
      <c r="L4" s="191"/>
      <c r="M4" s="192"/>
    </row>
    <row r="5" spans="1:18" s="78" customFormat="1" x14ac:dyDescent="0.25">
      <c r="A5" s="197"/>
      <c r="B5" s="189"/>
      <c r="C5" s="189"/>
      <c r="D5" s="189"/>
      <c r="E5" s="189"/>
      <c r="F5" s="189"/>
      <c r="G5" s="189"/>
      <c r="H5" s="189"/>
      <c r="I5" s="189" t="s">
        <v>51</v>
      </c>
      <c r="J5" s="189" t="s">
        <v>52</v>
      </c>
      <c r="K5" s="189" t="s">
        <v>192</v>
      </c>
      <c r="L5" s="193"/>
      <c r="M5" s="194" t="s">
        <v>53</v>
      </c>
    </row>
    <row r="6" spans="1:18" s="78" customFormat="1" ht="13.5" thickBot="1" x14ac:dyDescent="0.3">
      <c r="A6" s="198"/>
      <c r="B6" s="190"/>
      <c r="C6" s="190"/>
      <c r="D6" s="190"/>
      <c r="E6" s="190"/>
      <c r="F6" s="190"/>
      <c r="G6" s="190"/>
      <c r="H6" s="190"/>
      <c r="I6" s="190"/>
      <c r="J6" s="190"/>
      <c r="K6" s="79" t="s">
        <v>1</v>
      </c>
      <c r="L6" s="79" t="s">
        <v>54</v>
      </c>
      <c r="M6" s="195"/>
    </row>
    <row r="7" spans="1:18" ht="26.25" thickBot="1" x14ac:dyDescent="0.25">
      <c r="A7" s="22" t="s">
        <v>20</v>
      </c>
      <c r="B7" s="23" t="s">
        <v>55</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56</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60</v>
      </c>
      <c r="J8" s="102" t="s">
        <v>58</v>
      </c>
      <c r="K8" s="103" t="s">
        <v>61</v>
      </c>
      <c r="L8" s="103" t="s">
        <v>193</v>
      </c>
      <c r="M8" s="104" t="s">
        <v>318</v>
      </c>
    </row>
    <row r="9" spans="1:18" ht="76.5" x14ac:dyDescent="0.2">
      <c r="A9" s="33"/>
      <c r="B9" s="34"/>
      <c r="C9" s="35"/>
      <c r="D9" s="35"/>
      <c r="E9" s="80">
        <v>0</v>
      </c>
      <c r="F9" s="80">
        <v>0</v>
      </c>
      <c r="G9" s="80">
        <v>0</v>
      </c>
      <c r="H9" s="80">
        <v>0</v>
      </c>
      <c r="I9" s="35" t="s">
        <v>70</v>
      </c>
      <c r="J9" s="37" t="s">
        <v>66</v>
      </c>
      <c r="K9" s="38" t="s">
        <v>71</v>
      </c>
      <c r="L9" s="38" t="s">
        <v>71</v>
      </c>
      <c r="M9" s="39"/>
    </row>
    <row r="10" spans="1:18" ht="51" x14ac:dyDescent="0.2">
      <c r="A10" s="33"/>
      <c r="B10" s="34"/>
      <c r="C10" s="35"/>
      <c r="D10" s="35"/>
      <c r="E10" s="80">
        <v>0</v>
      </c>
      <c r="F10" s="80">
        <v>0</v>
      </c>
      <c r="G10" s="80">
        <v>0</v>
      </c>
      <c r="H10" s="80">
        <v>0</v>
      </c>
      <c r="I10" s="35" t="s">
        <v>57</v>
      </c>
      <c r="J10" s="37" t="s">
        <v>58</v>
      </c>
      <c r="K10" s="38" t="s">
        <v>85</v>
      </c>
      <c r="L10" s="38" t="s">
        <v>76</v>
      </c>
      <c r="M10" s="39" t="s">
        <v>340</v>
      </c>
    </row>
    <row r="11" spans="1:18" ht="63.75" x14ac:dyDescent="0.2">
      <c r="A11" s="33"/>
      <c r="B11" s="34"/>
      <c r="C11" s="35"/>
      <c r="D11" s="35"/>
      <c r="E11" s="80">
        <v>0</v>
      </c>
      <c r="F11" s="80">
        <v>0</v>
      </c>
      <c r="G11" s="80">
        <v>0</v>
      </c>
      <c r="H11" s="80">
        <v>0</v>
      </c>
      <c r="I11" s="35" t="s">
        <v>68</v>
      </c>
      <c r="J11" s="37" t="s">
        <v>66</v>
      </c>
      <c r="K11" s="100" t="s">
        <v>334</v>
      </c>
      <c r="L11" s="38" t="s">
        <v>333</v>
      </c>
      <c r="M11" s="39"/>
    </row>
    <row r="12" spans="1:18" ht="25.5" x14ac:dyDescent="0.2">
      <c r="A12" s="33"/>
      <c r="B12" s="34"/>
      <c r="C12" s="35"/>
      <c r="D12" s="35"/>
      <c r="E12" s="80">
        <v>0</v>
      </c>
      <c r="F12" s="80">
        <v>0</v>
      </c>
      <c r="G12" s="80">
        <v>0</v>
      </c>
      <c r="H12" s="80">
        <v>0</v>
      </c>
      <c r="I12" s="35" t="s">
        <v>65</v>
      </c>
      <c r="J12" s="37" t="s">
        <v>66</v>
      </c>
      <c r="K12" s="38" t="s">
        <v>145</v>
      </c>
      <c r="L12" s="38" t="s">
        <v>194</v>
      </c>
      <c r="M12" s="39" t="s">
        <v>195</v>
      </c>
    </row>
    <row r="13" spans="1:18" ht="39" thickBot="1" x14ac:dyDescent="0.25">
      <c r="A13" s="33"/>
      <c r="B13" s="34"/>
      <c r="C13" s="35"/>
      <c r="D13" s="35"/>
      <c r="E13" s="80">
        <v>0</v>
      </c>
      <c r="F13" s="80">
        <v>0</v>
      </c>
      <c r="G13" s="80">
        <v>0</v>
      </c>
      <c r="H13" s="80">
        <v>0</v>
      </c>
      <c r="I13" s="35" t="s">
        <v>62</v>
      </c>
      <c r="J13" s="37" t="s">
        <v>63</v>
      </c>
      <c r="K13" s="38" t="s">
        <v>61</v>
      </c>
      <c r="L13" s="38" t="s">
        <v>196</v>
      </c>
      <c r="M13" s="92" t="s">
        <v>332</v>
      </c>
    </row>
    <row r="14" spans="1:18" ht="39" thickBot="1" x14ac:dyDescent="0.25">
      <c r="A14" s="40" t="s">
        <v>72</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73</v>
      </c>
      <c r="B15" s="48" t="s">
        <v>33</v>
      </c>
      <c r="C15" s="49"/>
      <c r="D15" s="49"/>
      <c r="E15" s="50">
        <f>SUM(E16:E16)</f>
        <v>341.1</v>
      </c>
      <c r="F15" s="50">
        <f>SUM(F16:F16)</f>
        <v>195.8</v>
      </c>
      <c r="G15" s="50">
        <f>SUM(G16:G16)</f>
        <v>194.5</v>
      </c>
      <c r="H15" s="50">
        <f>SUM(H16:H16)</f>
        <v>1.3</v>
      </c>
      <c r="I15" s="49"/>
      <c r="J15" s="51"/>
      <c r="K15" s="52"/>
      <c r="L15" s="52"/>
      <c r="M15" s="53"/>
    </row>
    <row r="16" spans="1:18" ht="89.25" x14ac:dyDescent="0.2">
      <c r="A16" s="47" t="s">
        <v>74</v>
      </c>
      <c r="B16" s="48" t="s">
        <v>33</v>
      </c>
      <c r="C16" s="49"/>
      <c r="D16" s="49"/>
      <c r="E16" s="50">
        <f>SUM(E17:E18)</f>
        <v>341.1</v>
      </c>
      <c r="F16" s="50">
        <f>SUM(F17:F18)</f>
        <v>195.8</v>
      </c>
      <c r="G16" s="50">
        <f>SUM(G17:G18)</f>
        <v>194.5</v>
      </c>
      <c r="H16" s="50">
        <f>SUM(H17:H18)</f>
        <v>1.3</v>
      </c>
      <c r="I16" s="49" t="s">
        <v>75</v>
      </c>
      <c r="J16" s="51" t="s">
        <v>63</v>
      </c>
      <c r="K16" s="52" t="s">
        <v>59</v>
      </c>
      <c r="L16" s="52" t="s">
        <v>59</v>
      </c>
      <c r="M16" s="53" t="s">
        <v>329</v>
      </c>
    </row>
    <row r="17" spans="1:13" x14ac:dyDescent="0.2">
      <c r="A17" s="33"/>
      <c r="B17" s="34"/>
      <c r="C17" s="35" t="s">
        <v>5</v>
      </c>
      <c r="D17" s="35" t="s">
        <v>197</v>
      </c>
      <c r="E17" s="36">
        <v>341.1</v>
      </c>
      <c r="F17" s="36">
        <v>65.8</v>
      </c>
      <c r="G17" s="36">
        <v>65.8</v>
      </c>
      <c r="H17" s="36">
        <v>0</v>
      </c>
      <c r="I17" s="35" t="s">
        <v>77</v>
      </c>
      <c r="J17" s="37" t="s">
        <v>63</v>
      </c>
      <c r="K17" s="38" t="s">
        <v>78</v>
      </c>
      <c r="L17" s="38" t="s">
        <v>59</v>
      </c>
      <c r="M17" s="39" t="s">
        <v>330</v>
      </c>
    </row>
    <row r="18" spans="1:13" ht="51.75" thickBot="1" x14ac:dyDescent="0.25">
      <c r="A18" s="33"/>
      <c r="B18" s="34"/>
      <c r="C18" s="35" t="s">
        <v>13</v>
      </c>
      <c r="D18" s="35" t="s">
        <v>198</v>
      </c>
      <c r="E18" s="36">
        <v>0</v>
      </c>
      <c r="F18" s="36">
        <v>130</v>
      </c>
      <c r="G18" s="36">
        <v>128.69999999999999</v>
      </c>
      <c r="H18" s="36">
        <v>1.3</v>
      </c>
      <c r="I18" s="35" t="s">
        <v>199</v>
      </c>
      <c r="J18" s="37" t="s">
        <v>58</v>
      </c>
      <c r="K18" s="38" t="s">
        <v>76</v>
      </c>
      <c r="L18" s="38" t="s">
        <v>76</v>
      </c>
      <c r="M18" s="39" t="s">
        <v>343</v>
      </c>
    </row>
    <row r="19" spans="1:13" ht="51.75" hidden="1" thickBot="1" x14ac:dyDescent="0.25">
      <c r="A19" s="47" t="s">
        <v>79</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80</v>
      </c>
      <c r="B20" s="87" t="s">
        <v>23</v>
      </c>
      <c r="C20" s="49"/>
      <c r="D20" s="49"/>
      <c r="E20" s="50">
        <f t="shared" si="0"/>
        <v>13</v>
      </c>
      <c r="F20" s="50">
        <f t="shared" si="0"/>
        <v>13</v>
      </c>
      <c r="G20" s="50">
        <f t="shared" si="0"/>
        <v>11.3</v>
      </c>
      <c r="H20" s="50">
        <f t="shared" si="0"/>
        <v>1.7</v>
      </c>
      <c r="I20" s="82" t="s">
        <v>81</v>
      </c>
      <c r="J20" s="83" t="s">
        <v>63</v>
      </c>
      <c r="K20" s="84" t="s">
        <v>82</v>
      </c>
      <c r="L20" s="84" t="s">
        <v>69</v>
      </c>
      <c r="M20" s="85" t="s">
        <v>341</v>
      </c>
    </row>
    <row r="21" spans="1:13" ht="51.75" thickBot="1" x14ac:dyDescent="0.25">
      <c r="A21" s="33"/>
      <c r="B21" s="34"/>
      <c r="C21" s="35" t="s">
        <v>5</v>
      </c>
      <c r="D21" s="35" t="s">
        <v>197</v>
      </c>
      <c r="E21" s="36">
        <v>13</v>
      </c>
      <c r="F21" s="36">
        <v>13</v>
      </c>
      <c r="G21" s="36">
        <v>11.3</v>
      </c>
      <c r="H21" s="36">
        <v>1.7</v>
      </c>
      <c r="I21" s="88" t="s">
        <v>200</v>
      </c>
      <c r="J21" s="89" t="s">
        <v>58</v>
      </c>
      <c r="K21" s="90" t="s">
        <v>201</v>
      </c>
      <c r="L21" s="90" t="s">
        <v>202</v>
      </c>
      <c r="M21" s="91" t="s">
        <v>319</v>
      </c>
    </row>
    <row r="22" spans="1:13" ht="26.25" hidden="1" thickBot="1" x14ac:dyDescent="0.25">
      <c r="A22" s="47" t="s">
        <v>83</v>
      </c>
      <c r="B22" s="48" t="s">
        <v>38</v>
      </c>
      <c r="C22" s="49"/>
      <c r="D22" s="49"/>
      <c r="E22" s="50">
        <f>SUM(E23:E23)</f>
        <v>14</v>
      </c>
      <c r="F22" s="50">
        <f>SUM(F23:F23)</f>
        <v>0</v>
      </c>
      <c r="G22" s="50">
        <f>SUM(G23:G23)</f>
        <v>0</v>
      </c>
      <c r="H22" s="50">
        <f>SUM(H23:H23)</f>
        <v>0</v>
      </c>
      <c r="I22" s="49"/>
      <c r="J22" s="51"/>
      <c r="K22" s="52"/>
      <c r="L22" s="52"/>
      <c r="M22" s="53"/>
    </row>
    <row r="23" spans="1:13" ht="64.5" thickBot="1" x14ac:dyDescent="0.25">
      <c r="A23" s="47" t="s">
        <v>84</v>
      </c>
      <c r="B23" s="48" t="s">
        <v>38</v>
      </c>
      <c r="C23" s="49" t="s">
        <v>5</v>
      </c>
      <c r="D23" s="49" t="s">
        <v>197</v>
      </c>
      <c r="E23" s="54">
        <v>14</v>
      </c>
      <c r="F23" s="54">
        <v>0</v>
      </c>
      <c r="G23" s="54">
        <v>0</v>
      </c>
      <c r="H23" s="54">
        <v>0</v>
      </c>
      <c r="I23" s="49" t="s">
        <v>75</v>
      </c>
      <c r="J23" s="51" t="s">
        <v>63</v>
      </c>
      <c r="K23" s="52" t="s">
        <v>59</v>
      </c>
      <c r="L23" s="52" t="s">
        <v>59</v>
      </c>
      <c r="M23" s="53" t="s">
        <v>344</v>
      </c>
    </row>
    <row r="24" spans="1:13" ht="39" hidden="1" thickBot="1" x14ac:dyDescent="0.25">
      <c r="A24" s="47" t="s">
        <v>86</v>
      </c>
      <c r="B24" s="48" t="s">
        <v>87</v>
      </c>
      <c r="C24" s="49"/>
      <c r="D24" s="49"/>
      <c r="E24" s="50">
        <f>SUM(E25:E25)</f>
        <v>89.8</v>
      </c>
      <c r="F24" s="50">
        <f>SUM(F25:F25)</f>
        <v>56.9</v>
      </c>
      <c r="G24" s="50">
        <f>SUM(G25:G25)</f>
        <v>24</v>
      </c>
      <c r="H24" s="50">
        <f>SUM(H25:H25)</f>
        <v>32.9</v>
      </c>
      <c r="I24" s="49"/>
      <c r="J24" s="51"/>
      <c r="K24" s="52"/>
      <c r="L24" s="52"/>
      <c r="M24" s="53"/>
    </row>
    <row r="25" spans="1:13" ht="38.25" x14ac:dyDescent="0.2">
      <c r="A25" s="86" t="s">
        <v>88</v>
      </c>
      <c r="B25" s="87" t="s">
        <v>37</v>
      </c>
      <c r="C25" s="49" t="s">
        <v>5</v>
      </c>
      <c r="D25" s="49" t="s">
        <v>197</v>
      </c>
      <c r="E25" s="50">
        <f>SUM(E26:E26)+89.8</f>
        <v>89.8</v>
      </c>
      <c r="F25" s="50">
        <f>SUM(F26:F26)+56.9</f>
        <v>56.9</v>
      </c>
      <c r="G25" s="50">
        <f>SUM(G26:G26)+24</f>
        <v>24</v>
      </c>
      <c r="H25" s="50">
        <f>SUM(H26:H26)+32.9</f>
        <v>32.9</v>
      </c>
      <c r="I25" s="49" t="s">
        <v>89</v>
      </c>
      <c r="J25" s="51" t="s">
        <v>63</v>
      </c>
      <c r="K25" s="52" t="s">
        <v>203</v>
      </c>
      <c r="L25" s="52" t="s">
        <v>203</v>
      </c>
      <c r="M25" s="53" t="s">
        <v>320</v>
      </c>
    </row>
    <row r="26" spans="1:13" ht="26.25" thickBot="1" x14ac:dyDescent="0.25">
      <c r="A26" s="33"/>
      <c r="B26" s="34"/>
      <c r="C26" s="35"/>
      <c r="D26" s="35"/>
      <c r="E26" s="80">
        <v>0</v>
      </c>
      <c r="F26" s="80">
        <v>0</v>
      </c>
      <c r="G26" s="80">
        <v>0</v>
      </c>
      <c r="H26" s="80">
        <v>0</v>
      </c>
      <c r="I26" s="88" t="s">
        <v>90</v>
      </c>
      <c r="J26" s="89" t="s">
        <v>91</v>
      </c>
      <c r="K26" s="90" t="s">
        <v>204</v>
      </c>
      <c r="L26" s="90" t="s">
        <v>205</v>
      </c>
      <c r="M26" s="91" t="s">
        <v>321</v>
      </c>
    </row>
    <row r="27" spans="1:13" ht="51.75" thickBot="1" x14ac:dyDescent="0.25">
      <c r="A27" s="40" t="s">
        <v>95</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96</v>
      </c>
      <c r="B28" s="87" t="s">
        <v>97</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99</v>
      </c>
      <c r="J28" s="83" t="s">
        <v>91</v>
      </c>
      <c r="K28" s="84" t="s">
        <v>206</v>
      </c>
      <c r="L28" s="84" t="s">
        <v>207</v>
      </c>
      <c r="M28" s="85" t="s">
        <v>208</v>
      </c>
    </row>
    <row r="29" spans="1:13" ht="63.75" x14ac:dyDescent="0.2">
      <c r="A29" s="33"/>
      <c r="B29" s="34"/>
      <c r="C29" s="35"/>
      <c r="D29" s="35"/>
      <c r="E29" s="80">
        <v>0</v>
      </c>
      <c r="F29" s="80">
        <v>0</v>
      </c>
      <c r="G29" s="80">
        <v>0</v>
      </c>
      <c r="H29" s="80">
        <v>0</v>
      </c>
      <c r="I29" s="35" t="s">
        <v>101</v>
      </c>
      <c r="J29" s="37" t="s">
        <v>63</v>
      </c>
      <c r="K29" s="38" t="s">
        <v>209</v>
      </c>
      <c r="L29" s="38" t="s">
        <v>210</v>
      </c>
      <c r="M29" s="39" t="s">
        <v>211</v>
      </c>
    </row>
    <row r="30" spans="1:13" ht="25.5" x14ac:dyDescent="0.2">
      <c r="A30" s="33"/>
      <c r="B30" s="34"/>
      <c r="C30" s="35"/>
      <c r="D30" s="35"/>
      <c r="E30" s="80">
        <v>0</v>
      </c>
      <c r="F30" s="80">
        <v>0</v>
      </c>
      <c r="G30" s="80">
        <v>0</v>
      </c>
      <c r="H30" s="80">
        <v>0</v>
      </c>
      <c r="I30" s="35" t="s">
        <v>100</v>
      </c>
      <c r="J30" s="37" t="s">
        <v>63</v>
      </c>
      <c r="K30" s="38" t="s">
        <v>212</v>
      </c>
      <c r="L30" s="38" t="s">
        <v>213</v>
      </c>
      <c r="M30" s="39"/>
    </row>
    <row r="31" spans="1:13" ht="25.5" x14ac:dyDescent="0.2">
      <c r="A31" s="33"/>
      <c r="B31" s="34"/>
      <c r="C31" s="35"/>
      <c r="D31" s="35"/>
      <c r="E31" s="80">
        <v>0</v>
      </c>
      <c r="F31" s="80">
        <v>0</v>
      </c>
      <c r="G31" s="80">
        <v>0</v>
      </c>
      <c r="H31" s="80">
        <v>0</v>
      </c>
      <c r="I31" s="88" t="s">
        <v>98</v>
      </c>
      <c r="J31" s="89" t="s">
        <v>63</v>
      </c>
      <c r="K31" s="90" t="s">
        <v>214</v>
      </c>
      <c r="L31" s="90" t="s">
        <v>215</v>
      </c>
      <c r="M31" s="91" t="s">
        <v>322</v>
      </c>
    </row>
    <row r="32" spans="1:13" ht="26.25" thickBot="1" x14ac:dyDescent="0.25">
      <c r="A32" s="33"/>
      <c r="B32" s="34"/>
      <c r="C32" s="35"/>
      <c r="D32" s="35"/>
      <c r="E32" s="80">
        <v>0</v>
      </c>
      <c r="F32" s="80">
        <v>0</v>
      </c>
      <c r="G32" s="80">
        <v>0</v>
      </c>
      <c r="H32" s="80">
        <v>0</v>
      </c>
      <c r="I32" s="88" t="s">
        <v>102</v>
      </c>
      <c r="J32" s="89" t="s">
        <v>63</v>
      </c>
      <c r="K32" s="90" t="s">
        <v>216</v>
      </c>
      <c r="L32" s="90" t="s">
        <v>217</v>
      </c>
      <c r="M32" s="91" t="s">
        <v>218</v>
      </c>
    </row>
    <row r="33" spans="1:13" ht="25.5" x14ac:dyDescent="0.2">
      <c r="A33" s="47" t="s">
        <v>103</v>
      </c>
      <c r="B33" s="48" t="s">
        <v>8</v>
      </c>
      <c r="C33" s="49"/>
      <c r="D33" s="49"/>
      <c r="E33" s="50">
        <f>SUM(E34:E37)</f>
        <v>1688.6</v>
      </c>
      <c r="F33" s="50">
        <f>SUM(F34:F37)</f>
        <v>1684.3999999999999</v>
      </c>
      <c r="G33" s="50">
        <f>SUM(G34:G37)-0.1</f>
        <v>1641.4</v>
      </c>
      <c r="H33" s="50">
        <f>SUM(H34:H37)+0.1</f>
        <v>43.000000000000007</v>
      </c>
      <c r="I33" s="49" t="s">
        <v>104</v>
      </c>
      <c r="J33" s="51" t="s">
        <v>58</v>
      </c>
      <c r="K33" s="52" t="s">
        <v>105</v>
      </c>
      <c r="L33" s="52" t="s">
        <v>105</v>
      </c>
      <c r="M33" s="53" t="s">
        <v>320</v>
      </c>
    </row>
    <row r="34" spans="1:13" ht="25.5" x14ac:dyDescent="0.2">
      <c r="A34" s="33"/>
      <c r="B34" s="34"/>
      <c r="C34" s="35" t="s">
        <v>7</v>
      </c>
      <c r="D34" s="35" t="s">
        <v>219</v>
      </c>
      <c r="E34" s="36">
        <v>17.399999999999999</v>
      </c>
      <c r="F34" s="36">
        <v>17.399999999999999</v>
      </c>
      <c r="G34" s="36">
        <v>6.1</v>
      </c>
      <c r="H34" s="36">
        <v>11.3</v>
      </c>
      <c r="I34" s="88" t="s">
        <v>220</v>
      </c>
      <c r="J34" s="89" t="s">
        <v>63</v>
      </c>
      <c r="K34" s="90" t="s">
        <v>221</v>
      </c>
      <c r="L34" s="90" t="s">
        <v>222</v>
      </c>
      <c r="M34" s="91" t="s">
        <v>223</v>
      </c>
    </row>
    <row r="35" spans="1:13" ht="25.5" x14ac:dyDescent="0.2">
      <c r="A35" s="33"/>
      <c r="B35" s="34"/>
      <c r="C35" s="35" t="s">
        <v>22</v>
      </c>
      <c r="D35" s="35" t="s">
        <v>224</v>
      </c>
      <c r="E35" s="36">
        <v>1.7</v>
      </c>
      <c r="F35" s="36">
        <v>1.7</v>
      </c>
      <c r="G35" s="36">
        <v>1.7</v>
      </c>
      <c r="H35" s="36">
        <v>0</v>
      </c>
      <c r="I35" s="35" t="s">
        <v>225</v>
      </c>
      <c r="J35" s="37" t="s">
        <v>63</v>
      </c>
      <c r="K35" s="38" t="s">
        <v>226</v>
      </c>
      <c r="L35" s="38" t="s">
        <v>227</v>
      </c>
      <c r="M35" s="39" t="s">
        <v>228</v>
      </c>
    </row>
    <row r="36" spans="1:13" x14ac:dyDescent="0.2">
      <c r="A36" s="33"/>
      <c r="B36" s="34"/>
      <c r="C36" s="35" t="s">
        <v>5</v>
      </c>
      <c r="D36" s="35" t="s">
        <v>197</v>
      </c>
      <c r="E36" s="36">
        <v>1669.5</v>
      </c>
      <c r="F36" s="36">
        <v>1664.5</v>
      </c>
      <c r="G36" s="36">
        <v>1632.9</v>
      </c>
      <c r="H36" s="36">
        <v>31.6</v>
      </c>
      <c r="I36" s="35" t="s">
        <v>229</v>
      </c>
      <c r="J36" s="37" t="s">
        <v>63</v>
      </c>
      <c r="K36" s="38" t="s">
        <v>230</v>
      </c>
      <c r="L36" s="38" t="s">
        <v>231</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106</v>
      </c>
      <c r="B38" s="48" t="s">
        <v>9</v>
      </c>
      <c r="C38" s="49"/>
      <c r="D38" s="49"/>
      <c r="E38" s="50">
        <f>SUM(E39:E44)</f>
        <v>828.6</v>
      </c>
      <c r="F38" s="50">
        <f>SUM(F39:F44)</f>
        <v>821.80000000000007</v>
      </c>
      <c r="G38" s="50">
        <f>SUM(G39:G44)</f>
        <v>750.49999999999989</v>
      </c>
      <c r="H38" s="50">
        <f>SUM(H39:H44)</f>
        <v>71.3</v>
      </c>
      <c r="I38" s="49" t="s">
        <v>111</v>
      </c>
      <c r="J38" s="51" t="s">
        <v>58</v>
      </c>
      <c r="K38" s="52" t="s">
        <v>76</v>
      </c>
      <c r="L38" s="52" t="s">
        <v>76</v>
      </c>
      <c r="M38" s="53" t="s">
        <v>323</v>
      </c>
    </row>
    <row r="39" spans="1:13" ht="25.5" x14ac:dyDescent="0.2">
      <c r="A39" s="33"/>
      <c r="B39" s="34"/>
      <c r="C39" s="35" t="s">
        <v>5</v>
      </c>
      <c r="D39" s="35" t="s">
        <v>197</v>
      </c>
      <c r="E39" s="36">
        <v>730.2</v>
      </c>
      <c r="F39" s="36">
        <v>719.7</v>
      </c>
      <c r="G39" s="36">
        <v>705.9</v>
      </c>
      <c r="H39" s="36">
        <v>13.8</v>
      </c>
      <c r="I39" s="35" t="s">
        <v>220</v>
      </c>
      <c r="J39" s="37" t="s">
        <v>63</v>
      </c>
      <c r="K39" s="38" t="s">
        <v>105</v>
      </c>
      <c r="L39" s="38" t="s">
        <v>82</v>
      </c>
      <c r="M39" s="39"/>
    </row>
    <row r="40" spans="1:13" x14ac:dyDescent="0.2">
      <c r="A40" s="33"/>
      <c r="B40" s="34"/>
      <c r="C40" s="35" t="s">
        <v>22</v>
      </c>
      <c r="D40" s="35" t="s">
        <v>232</v>
      </c>
      <c r="E40" s="36">
        <v>13.3</v>
      </c>
      <c r="F40" s="36">
        <v>13.3</v>
      </c>
      <c r="G40" s="36">
        <v>13.3</v>
      </c>
      <c r="H40" s="36">
        <v>0</v>
      </c>
      <c r="I40" s="35" t="s">
        <v>229</v>
      </c>
      <c r="J40" s="37" t="s">
        <v>63</v>
      </c>
      <c r="K40" s="38" t="s">
        <v>233</v>
      </c>
      <c r="L40" s="38" t="s">
        <v>234</v>
      </c>
      <c r="M40" s="39"/>
    </row>
    <row r="41" spans="1:13" ht="18" customHeight="1" x14ac:dyDescent="0.2">
      <c r="A41" s="33"/>
      <c r="B41" s="34"/>
      <c r="C41" s="35" t="s">
        <v>14</v>
      </c>
      <c r="D41" s="35" t="s">
        <v>4</v>
      </c>
      <c r="E41" s="36">
        <v>0</v>
      </c>
      <c r="F41" s="36">
        <v>3.7</v>
      </c>
      <c r="G41" s="36">
        <v>1.5</v>
      </c>
      <c r="H41" s="36">
        <v>2.2000000000000002</v>
      </c>
      <c r="I41" s="206" t="s">
        <v>225</v>
      </c>
      <c r="J41" s="37" t="s">
        <v>63</v>
      </c>
      <c r="K41" s="38" t="s">
        <v>235</v>
      </c>
      <c r="L41" s="38" t="s">
        <v>236</v>
      </c>
      <c r="M41" s="203" t="s">
        <v>345</v>
      </c>
    </row>
    <row r="42" spans="1:13" x14ac:dyDescent="0.2">
      <c r="A42" s="33"/>
      <c r="B42" s="34"/>
      <c r="C42" s="35" t="s">
        <v>22</v>
      </c>
      <c r="D42" s="35" t="s">
        <v>224</v>
      </c>
      <c r="E42" s="36">
        <v>24.6</v>
      </c>
      <c r="F42" s="36">
        <v>24.6</v>
      </c>
      <c r="G42" s="36">
        <v>23.3</v>
      </c>
      <c r="H42" s="36">
        <v>1.3</v>
      </c>
      <c r="I42" s="207"/>
      <c r="J42" s="37"/>
      <c r="K42" s="38"/>
      <c r="L42" s="38"/>
      <c r="M42" s="204"/>
    </row>
    <row r="43" spans="1:13" x14ac:dyDescent="0.2">
      <c r="A43" s="33"/>
      <c r="B43" s="34"/>
      <c r="C43" s="35" t="s">
        <v>7</v>
      </c>
      <c r="D43" s="35" t="s">
        <v>219</v>
      </c>
      <c r="E43" s="36">
        <v>30</v>
      </c>
      <c r="F43" s="36">
        <v>30</v>
      </c>
      <c r="G43" s="36">
        <v>3.3</v>
      </c>
      <c r="H43" s="36">
        <v>26.7</v>
      </c>
      <c r="I43" s="35"/>
      <c r="J43" s="37"/>
      <c r="K43" s="38"/>
      <c r="L43" s="38"/>
      <c r="M43" s="204"/>
    </row>
    <row r="44" spans="1:13" ht="13.5" thickBot="1" x14ac:dyDescent="0.25">
      <c r="A44" s="33"/>
      <c r="B44" s="34"/>
      <c r="C44" s="35" t="s">
        <v>7</v>
      </c>
      <c r="D44" s="35" t="s">
        <v>237</v>
      </c>
      <c r="E44" s="36">
        <v>30.5</v>
      </c>
      <c r="F44" s="36">
        <v>30.5</v>
      </c>
      <c r="G44" s="36">
        <v>3.2</v>
      </c>
      <c r="H44" s="36">
        <v>27.3</v>
      </c>
      <c r="I44" s="35"/>
      <c r="J44" s="37"/>
      <c r="K44" s="38"/>
      <c r="L44" s="38"/>
      <c r="M44" s="205"/>
    </row>
    <row r="45" spans="1:13" ht="25.5" x14ac:dyDescent="0.2">
      <c r="A45" s="47" t="s">
        <v>108</v>
      </c>
      <c r="B45" s="48" t="s">
        <v>10</v>
      </c>
      <c r="C45" s="49"/>
      <c r="D45" s="49"/>
      <c r="E45" s="50">
        <f>SUM(E46:E51)</f>
        <v>559.20000000000005</v>
      </c>
      <c r="F45" s="50">
        <f>SUM(F46:F51)-0.1</f>
        <v>591.4</v>
      </c>
      <c r="G45" s="50">
        <f>SUM(G46:G51)</f>
        <v>530.30000000000007</v>
      </c>
      <c r="H45" s="50">
        <f>SUM(H46:H51)-0.1</f>
        <v>61.099999999999994</v>
      </c>
      <c r="I45" s="49" t="s">
        <v>220</v>
      </c>
      <c r="J45" s="51" t="s">
        <v>63</v>
      </c>
      <c r="K45" s="52" t="s">
        <v>238</v>
      </c>
      <c r="L45" s="52" t="s">
        <v>238</v>
      </c>
      <c r="M45" s="53"/>
    </row>
    <row r="46" spans="1:13" x14ac:dyDescent="0.2">
      <c r="A46" s="33"/>
      <c r="B46" s="34"/>
      <c r="C46" s="35" t="s">
        <v>14</v>
      </c>
      <c r="D46" s="35" t="s">
        <v>4</v>
      </c>
      <c r="E46" s="36">
        <v>0</v>
      </c>
      <c r="F46" s="36">
        <v>10.3</v>
      </c>
      <c r="G46" s="36">
        <v>10.3</v>
      </c>
      <c r="H46" s="36">
        <v>0</v>
      </c>
      <c r="I46" s="35" t="s">
        <v>229</v>
      </c>
      <c r="J46" s="37" t="s">
        <v>63</v>
      </c>
      <c r="K46" s="38" t="s">
        <v>239</v>
      </c>
      <c r="L46" s="38" t="s">
        <v>240</v>
      </c>
      <c r="M46" s="39"/>
    </row>
    <row r="47" spans="1:13" ht="30" customHeight="1" x14ac:dyDescent="0.2">
      <c r="A47" s="33"/>
      <c r="B47" s="34"/>
      <c r="C47" s="35" t="s">
        <v>5</v>
      </c>
      <c r="D47" s="35" t="s">
        <v>197</v>
      </c>
      <c r="E47" s="36">
        <v>507.5</v>
      </c>
      <c r="F47" s="36">
        <v>508.6</v>
      </c>
      <c r="G47" s="36">
        <v>483</v>
      </c>
      <c r="H47" s="36">
        <v>25.6</v>
      </c>
      <c r="I47" s="35" t="s">
        <v>225</v>
      </c>
      <c r="J47" s="37" t="s">
        <v>63</v>
      </c>
      <c r="K47" s="38" t="s">
        <v>241</v>
      </c>
      <c r="L47" s="38" t="s">
        <v>242</v>
      </c>
      <c r="M47" s="203" t="s">
        <v>346</v>
      </c>
    </row>
    <row r="48" spans="1:13" x14ac:dyDescent="0.2">
      <c r="A48" s="33"/>
      <c r="B48" s="34"/>
      <c r="C48" s="35" t="s">
        <v>22</v>
      </c>
      <c r="D48" s="35" t="s">
        <v>224</v>
      </c>
      <c r="E48" s="36">
        <v>15.7</v>
      </c>
      <c r="F48" s="36">
        <v>15.7</v>
      </c>
      <c r="G48" s="36">
        <v>15.5</v>
      </c>
      <c r="H48" s="36">
        <v>0.2</v>
      </c>
      <c r="I48" s="35"/>
      <c r="J48" s="37"/>
      <c r="K48" s="38"/>
      <c r="L48" s="38"/>
      <c r="M48" s="204"/>
    </row>
    <row r="49" spans="1:13" x14ac:dyDescent="0.2">
      <c r="A49" s="33"/>
      <c r="B49" s="34"/>
      <c r="C49" s="35" t="s">
        <v>7</v>
      </c>
      <c r="D49" s="35" t="s">
        <v>237</v>
      </c>
      <c r="E49" s="36">
        <v>7</v>
      </c>
      <c r="F49" s="36">
        <v>7</v>
      </c>
      <c r="G49" s="36"/>
      <c r="H49" s="36">
        <v>7</v>
      </c>
      <c r="I49" s="35"/>
      <c r="J49" s="37"/>
      <c r="K49" s="38"/>
      <c r="L49" s="38"/>
      <c r="M49" s="204"/>
    </row>
    <row r="50" spans="1:13" x14ac:dyDescent="0.2">
      <c r="A50" s="33"/>
      <c r="B50" s="34"/>
      <c r="C50" s="35" t="s">
        <v>7</v>
      </c>
      <c r="D50" s="35" t="s">
        <v>219</v>
      </c>
      <c r="E50" s="36">
        <v>29</v>
      </c>
      <c r="F50" s="36">
        <v>29</v>
      </c>
      <c r="G50" s="36">
        <v>0.6</v>
      </c>
      <c r="H50" s="36">
        <v>28.4</v>
      </c>
      <c r="I50" s="35"/>
      <c r="J50" s="37"/>
      <c r="K50" s="38"/>
      <c r="L50" s="38"/>
      <c r="M50" s="204"/>
    </row>
    <row r="51" spans="1:13" ht="13.5" thickBot="1" x14ac:dyDescent="0.25">
      <c r="A51" s="33"/>
      <c r="B51" s="34"/>
      <c r="C51" s="35" t="s">
        <v>14</v>
      </c>
      <c r="D51" s="35" t="s">
        <v>243</v>
      </c>
      <c r="E51" s="36"/>
      <c r="F51" s="36">
        <v>20.9</v>
      </c>
      <c r="G51" s="36">
        <v>20.9</v>
      </c>
      <c r="H51" s="36"/>
      <c r="I51" s="35"/>
      <c r="J51" s="37"/>
      <c r="K51" s="38"/>
      <c r="L51" s="38"/>
      <c r="M51" s="205"/>
    </row>
    <row r="52" spans="1:13" ht="25.5" x14ac:dyDescent="0.2">
      <c r="A52" s="47" t="s">
        <v>109</v>
      </c>
      <c r="B52" s="48" t="s">
        <v>11</v>
      </c>
      <c r="C52" s="49"/>
      <c r="D52" s="49"/>
      <c r="E52" s="50">
        <f>SUM(E53:E56)</f>
        <v>603.90000000000009</v>
      </c>
      <c r="F52" s="50">
        <f>SUM(F53:F56)</f>
        <v>581.5</v>
      </c>
      <c r="G52" s="50">
        <f>SUM(G53:G56)</f>
        <v>538.20000000000005</v>
      </c>
      <c r="H52" s="50">
        <f>SUM(H53:H56)</f>
        <v>43.3</v>
      </c>
      <c r="I52" s="49" t="s">
        <v>220</v>
      </c>
      <c r="J52" s="51" t="s">
        <v>63</v>
      </c>
      <c r="K52" s="52" t="s">
        <v>67</v>
      </c>
      <c r="L52" s="52" t="s">
        <v>221</v>
      </c>
      <c r="M52" s="53"/>
    </row>
    <row r="53" spans="1:13" ht="51" x14ac:dyDescent="0.2">
      <c r="A53" s="33"/>
      <c r="B53" s="34"/>
      <c r="C53" s="35" t="s">
        <v>7</v>
      </c>
      <c r="D53" s="35" t="s">
        <v>219</v>
      </c>
      <c r="E53" s="36">
        <v>17</v>
      </c>
      <c r="F53" s="36">
        <v>17</v>
      </c>
      <c r="G53" s="36">
        <v>2</v>
      </c>
      <c r="H53" s="36">
        <v>15</v>
      </c>
      <c r="I53" s="88" t="s">
        <v>225</v>
      </c>
      <c r="J53" s="89" t="s">
        <v>63</v>
      </c>
      <c r="K53" s="90" t="s">
        <v>244</v>
      </c>
      <c r="L53" s="90" t="s">
        <v>245</v>
      </c>
      <c r="M53" s="91" t="s">
        <v>324</v>
      </c>
    </row>
    <row r="54" spans="1:13" x14ac:dyDescent="0.2">
      <c r="A54" s="33"/>
      <c r="B54" s="34"/>
      <c r="C54" s="35" t="s">
        <v>22</v>
      </c>
      <c r="D54" s="35" t="s">
        <v>224</v>
      </c>
      <c r="E54" s="36">
        <v>13.7</v>
      </c>
      <c r="F54" s="36">
        <v>13.7</v>
      </c>
      <c r="G54" s="36">
        <v>13.7</v>
      </c>
      <c r="H54" s="36">
        <v>0</v>
      </c>
      <c r="I54" s="35" t="s">
        <v>229</v>
      </c>
      <c r="J54" s="37" t="s">
        <v>63</v>
      </c>
      <c r="K54" s="38" t="s">
        <v>246</v>
      </c>
      <c r="L54" s="38" t="s">
        <v>247</v>
      </c>
      <c r="M54" s="39"/>
    </row>
    <row r="55" spans="1:13" x14ac:dyDescent="0.2">
      <c r="A55" s="33"/>
      <c r="B55" s="34"/>
      <c r="C55" s="35" t="s">
        <v>5</v>
      </c>
      <c r="D55" s="35" t="s">
        <v>197</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110</v>
      </c>
      <c r="B57" s="48" t="s">
        <v>336</v>
      </c>
      <c r="C57" s="49"/>
      <c r="D57" s="49"/>
      <c r="E57" s="50">
        <f>SUM(E58:E66)</f>
        <v>863.80000000000018</v>
      </c>
      <c r="F57" s="50">
        <f>SUM(F58:F66)</f>
        <v>881.9000000000002</v>
      </c>
      <c r="G57" s="50">
        <f>SUM(G58:G66)-0.1</f>
        <v>773.50000000000011</v>
      </c>
      <c r="H57" s="50">
        <f>SUM(H58:H66)</f>
        <v>108.3</v>
      </c>
      <c r="I57" s="82" t="s">
        <v>220</v>
      </c>
      <c r="J57" s="83" t="s">
        <v>63</v>
      </c>
      <c r="K57" s="84" t="s">
        <v>67</v>
      </c>
      <c r="L57" s="84" t="s">
        <v>117</v>
      </c>
      <c r="M57" s="85" t="s">
        <v>248</v>
      </c>
    </row>
    <row r="58" spans="1:13" x14ac:dyDescent="0.2">
      <c r="A58" s="33"/>
      <c r="B58" s="34"/>
      <c r="C58" s="35" t="s">
        <v>5</v>
      </c>
      <c r="D58" s="35" t="s">
        <v>197</v>
      </c>
      <c r="E58" s="36">
        <v>805.1</v>
      </c>
      <c r="F58" s="36">
        <v>822.1</v>
      </c>
      <c r="G58" s="36">
        <v>752.1</v>
      </c>
      <c r="H58" s="36">
        <v>70</v>
      </c>
      <c r="I58" s="35" t="s">
        <v>249</v>
      </c>
      <c r="J58" s="37" t="s">
        <v>58</v>
      </c>
      <c r="K58" s="38" t="s">
        <v>76</v>
      </c>
      <c r="L58" s="38" t="s">
        <v>76</v>
      </c>
      <c r="M58" s="39"/>
    </row>
    <row r="59" spans="1:13" ht="25.5" x14ac:dyDescent="0.2">
      <c r="A59" s="33"/>
      <c r="B59" s="34"/>
      <c r="C59" s="35" t="s">
        <v>22</v>
      </c>
      <c r="D59" s="35" t="s">
        <v>250</v>
      </c>
      <c r="E59" s="36">
        <v>1.7</v>
      </c>
      <c r="F59" s="36">
        <v>1.7</v>
      </c>
      <c r="G59" s="36">
        <v>1.7</v>
      </c>
      <c r="H59" s="36">
        <v>0</v>
      </c>
      <c r="I59" s="35" t="s">
        <v>251</v>
      </c>
      <c r="J59" s="37" t="s">
        <v>66</v>
      </c>
      <c r="K59" s="38" t="s">
        <v>120</v>
      </c>
      <c r="L59" s="38" t="s">
        <v>120</v>
      </c>
      <c r="M59" s="39" t="s">
        <v>347</v>
      </c>
    </row>
    <row r="60" spans="1:13" ht="25.5" x14ac:dyDescent="0.2">
      <c r="A60" s="33"/>
      <c r="B60" s="34"/>
      <c r="C60" s="35" t="s">
        <v>14</v>
      </c>
      <c r="D60" s="35" t="s">
        <v>4</v>
      </c>
      <c r="E60" s="36">
        <v>0</v>
      </c>
      <c r="F60" s="36">
        <v>1.1000000000000001</v>
      </c>
      <c r="G60" s="36">
        <v>1.1000000000000001</v>
      </c>
      <c r="H60" s="36">
        <v>0</v>
      </c>
      <c r="I60" s="35" t="s">
        <v>252</v>
      </c>
      <c r="J60" s="37" t="s">
        <v>58</v>
      </c>
      <c r="K60" s="38" t="s">
        <v>76</v>
      </c>
      <c r="L60" s="38" t="s">
        <v>76</v>
      </c>
      <c r="M60" s="39"/>
    </row>
    <row r="61" spans="1:13" x14ac:dyDescent="0.2">
      <c r="A61" s="33"/>
      <c r="B61" s="34"/>
      <c r="C61" s="35" t="s">
        <v>22</v>
      </c>
      <c r="D61" s="35" t="s">
        <v>232</v>
      </c>
      <c r="E61" s="36">
        <v>2.7</v>
      </c>
      <c r="F61" s="36">
        <v>2.7</v>
      </c>
      <c r="G61" s="36">
        <v>2.7</v>
      </c>
      <c r="H61" s="36">
        <v>0</v>
      </c>
      <c r="I61" s="35" t="s">
        <v>229</v>
      </c>
      <c r="J61" s="37" t="s">
        <v>63</v>
      </c>
      <c r="K61" s="38" t="s">
        <v>64</v>
      </c>
      <c r="L61" s="38" t="s">
        <v>253</v>
      </c>
      <c r="M61" s="39"/>
    </row>
    <row r="62" spans="1:13" x14ac:dyDescent="0.2">
      <c r="A62" s="33"/>
      <c r="B62" s="34"/>
      <c r="C62" s="35" t="s">
        <v>22</v>
      </c>
      <c r="D62" s="35" t="s">
        <v>224</v>
      </c>
      <c r="E62" s="36">
        <v>1</v>
      </c>
      <c r="F62" s="36">
        <v>1</v>
      </c>
      <c r="G62" s="36">
        <v>1</v>
      </c>
      <c r="H62" s="36"/>
      <c r="I62" s="35"/>
      <c r="J62" s="37"/>
      <c r="K62" s="38"/>
      <c r="L62" s="38"/>
      <c r="M62" s="39"/>
    </row>
    <row r="63" spans="1:13" x14ac:dyDescent="0.2">
      <c r="A63" s="33"/>
      <c r="B63" s="34"/>
      <c r="C63" s="35" t="s">
        <v>7</v>
      </c>
      <c r="D63" s="35" t="s">
        <v>237</v>
      </c>
      <c r="E63" s="36">
        <v>24.2</v>
      </c>
      <c r="F63" s="36">
        <v>24.2</v>
      </c>
      <c r="G63" s="36">
        <v>12.7</v>
      </c>
      <c r="H63" s="36">
        <v>11.5</v>
      </c>
      <c r="I63" s="35"/>
      <c r="J63" s="37"/>
      <c r="K63" s="38"/>
      <c r="L63" s="38"/>
      <c r="M63" s="39"/>
    </row>
    <row r="64" spans="1:13" x14ac:dyDescent="0.2">
      <c r="A64" s="33"/>
      <c r="B64" s="34"/>
      <c r="C64" s="35" t="s">
        <v>7</v>
      </c>
      <c r="D64" s="35" t="s">
        <v>219</v>
      </c>
      <c r="E64" s="36">
        <v>7</v>
      </c>
      <c r="F64" s="36">
        <v>7</v>
      </c>
      <c r="G64" s="36">
        <v>2.2999999999999998</v>
      </c>
      <c r="H64" s="36">
        <v>4.7</v>
      </c>
      <c r="I64" s="35"/>
      <c r="J64" s="37"/>
      <c r="K64" s="38"/>
      <c r="L64" s="38"/>
      <c r="M64" s="39"/>
    </row>
    <row r="65" spans="1:13" x14ac:dyDescent="0.2">
      <c r="A65" s="33"/>
      <c r="B65" s="34"/>
      <c r="C65" s="35" t="s">
        <v>7</v>
      </c>
      <c r="D65" s="35" t="s">
        <v>254</v>
      </c>
      <c r="E65" s="36">
        <v>2.1</v>
      </c>
      <c r="F65" s="36">
        <v>2.1</v>
      </c>
      <c r="G65" s="36"/>
      <c r="H65" s="36">
        <v>2.1</v>
      </c>
      <c r="I65" s="35"/>
      <c r="J65" s="37"/>
      <c r="K65" s="38"/>
      <c r="L65" s="38"/>
      <c r="M65" s="39"/>
    </row>
    <row r="66" spans="1:13" ht="13.5" thickBot="1" x14ac:dyDescent="0.25">
      <c r="A66" s="33"/>
      <c r="B66" s="34"/>
      <c r="C66" s="35" t="s">
        <v>30</v>
      </c>
      <c r="D66" s="35" t="s">
        <v>255</v>
      </c>
      <c r="E66" s="36">
        <v>20</v>
      </c>
      <c r="F66" s="36">
        <v>20</v>
      </c>
      <c r="G66" s="36"/>
      <c r="H66" s="36">
        <v>20</v>
      </c>
      <c r="I66" s="35"/>
      <c r="J66" s="37"/>
      <c r="K66" s="38"/>
      <c r="L66" s="38"/>
      <c r="M66" s="39"/>
    </row>
    <row r="67" spans="1:13" ht="25.5" x14ac:dyDescent="0.2">
      <c r="A67" s="47" t="s">
        <v>112</v>
      </c>
      <c r="B67" s="48" t="s">
        <v>29</v>
      </c>
      <c r="C67" s="49"/>
      <c r="D67" s="49"/>
      <c r="E67" s="50">
        <f>SUM(E68:E72)</f>
        <v>982.59999999999991</v>
      </c>
      <c r="F67" s="50">
        <f>SUM(F68:F72)</f>
        <v>991.39999999999986</v>
      </c>
      <c r="G67" s="50">
        <f>SUM(G68:G72)</f>
        <v>864.59999999999991</v>
      </c>
      <c r="H67" s="50">
        <f>SUM(H68:H72)</f>
        <v>126.8</v>
      </c>
      <c r="I67" s="49" t="s">
        <v>113</v>
      </c>
      <c r="J67" s="51" t="s">
        <v>63</v>
      </c>
      <c r="K67" s="52" t="s">
        <v>256</v>
      </c>
      <c r="L67" s="52" t="s">
        <v>256</v>
      </c>
      <c r="M67" s="53"/>
    </row>
    <row r="68" spans="1:13" ht="25.5" x14ac:dyDescent="0.2">
      <c r="A68" s="33"/>
      <c r="B68" s="34"/>
      <c r="C68" s="35" t="s">
        <v>5</v>
      </c>
      <c r="D68" s="35" t="s">
        <v>197</v>
      </c>
      <c r="E68" s="36">
        <v>766.2</v>
      </c>
      <c r="F68" s="36">
        <v>773.5</v>
      </c>
      <c r="G68" s="36">
        <v>726.8</v>
      </c>
      <c r="H68" s="36">
        <v>46.7</v>
      </c>
      <c r="I68" s="35" t="s">
        <v>111</v>
      </c>
      <c r="J68" s="37" t="s">
        <v>58</v>
      </c>
      <c r="K68" s="38" t="s">
        <v>76</v>
      </c>
      <c r="L68" s="38" t="s">
        <v>76</v>
      </c>
      <c r="M68" s="39" t="s">
        <v>325</v>
      </c>
    </row>
    <row r="69" spans="1:13" x14ac:dyDescent="0.2">
      <c r="A69" s="33"/>
      <c r="B69" s="34"/>
      <c r="C69" s="35" t="s">
        <v>7</v>
      </c>
      <c r="D69" s="35" t="s">
        <v>237</v>
      </c>
      <c r="E69" s="36">
        <v>158.30000000000001</v>
      </c>
      <c r="F69" s="36">
        <v>158.30000000000001</v>
      </c>
      <c r="G69" s="36">
        <v>83</v>
      </c>
      <c r="H69" s="36">
        <v>75.3</v>
      </c>
      <c r="I69" s="35"/>
      <c r="J69" s="37"/>
      <c r="K69" s="38"/>
      <c r="L69" s="38"/>
      <c r="M69" s="39"/>
    </row>
    <row r="70" spans="1:13" x14ac:dyDescent="0.2">
      <c r="A70" s="33"/>
      <c r="B70" s="34"/>
      <c r="C70" s="35" t="s">
        <v>7</v>
      </c>
      <c r="D70" s="35" t="s">
        <v>254</v>
      </c>
      <c r="E70" s="36">
        <v>8.3000000000000007</v>
      </c>
      <c r="F70" s="36">
        <v>8.3000000000000007</v>
      </c>
      <c r="G70" s="36">
        <v>3.5</v>
      </c>
      <c r="H70" s="36">
        <v>4.8</v>
      </c>
      <c r="I70" s="35"/>
      <c r="J70" s="37"/>
      <c r="K70" s="38"/>
      <c r="L70" s="38"/>
      <c r="M70" s="39"/>
    </row>
    <row r="71" spans="1:13" x14ac:dyDescent="0.2">
      <c r="A71" s="33"/>
      <c r="B71" s="34"/>
      <c r="C71" s="35" t="s">
        <v>22</v>
      </c>
      <c r="D71" s="35" t="s">
        <v>232</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114</v>
      </c>
      <c r="B73" s="87" t="s">
        <v>115</v>
      </c>
      <c r="C73" s="49" t="s">
        <v>5</v>
      </c>
      <c r="D73" s="49" t="s">
        <v>197</v>
      </c>
      <c r="E73" s="50">
        <f>SUM(E74:E74)+224.2</f>
        <v>224.2</v>
      </c>
      <c r="F73" s="50">
        <f>SUM(F74:F74)+180.4</f>
        <v>180.4</v>
      </c>
      <c r="G73" s="50">
        <f>SUM(G74:G74)+162.1</f>
        <v>162.1</v>
      </c>
      <c r="H73" s="50">
        <f>SUM(H74:H74)+18.3</f>
        <v>18.3</v>
      </c>
      <c r="I73" s="82" t="s">
        <v>257</v>
      </c>
      <c r="J73" s="83" t="s">
        <v>63</v>
      </c>
      <c r="K73" s="84" t="s">
        <v>258</v>
      </c>
      <c r="L73" s="84" t="s">
        <v>259</v>
      </c>
      <c r="M73" s="85" t="s">
        <v>260</v>
      </c>
    </row>
    <row r="74" spans="1:13" ht="26.25" thickBot="1" x14ac:dyDescent="0.25">
      <c r="A74" s="33"/>
      <c r="B74" s="34"/>
      <c r="C74" s="35"/>
      <c r="D74" s="35"/>
      <c r="E74" s="80">
        <v>0</v>
      </c>
      <c r="F74" s="80">
        <v>0</v>
      </c>
      <c r="G74" s="80">
        <v>0</v>
      </c>
      <c r="H74" s="80">
        <v>0</v>
      </c>
      <c r="I74" s="88" t="s">
        <v>94</v>
      </c>
      <c r="J74" s="89" t="s">
        <v>91</v>
      </c>
      <c r="K74" s="90" t="s">
        <v>107</v>
      </c>
      <c r="L74" s="90" t="s">
        <v>261</v>
      </c>
      <c r="M74" s="91" t="s">
        <v>262</v>
      </c>
    </row>
    <row r="75" spans="1:13" ht="64.5" thickBot="1" x14ac:dyDescent="0.25">
      <c r="A75" s="47" t="s">
        <v>118</v>
      </c>
      <c r="B75" s="48" t="s">
        <v>119</v>
      </c>
      <c r="C75" s="49"/>
      <c r="D75" s="49"/>
      <c r="E75" s="50">
        <f>E76+E77+E78+E79+E82+E83+E84+E85</f>
        <v>1298.7</v>
      </c>
      <c r="F75" s="50">
        <f>F76+F77+F78+F79+F82+F83+F84+F85</f>
        <v>1297</v>
      </c>
      <c r="G75" s="50">
        <f>G76+G77+G78+G79+G82+G83+G84+G85</f>
        <v>1266</v>
      </c>
      <c r="H75" s="50">
        <f>H76+H77+H78+H79+H82+H83+H84+H85</f>
        <v>31</v>
      </c>
      <c r="I75" s="49" t="s">
        <v>39</v>
      </c>
      <c r="J75" s="51" t="s">
        <v>63</v>
      </c>
      <c r="K75" s="52" t="s">
        <v>263</v>
      </c>
      <c r="L75" s="52" t="s">
        <v>264</v>
      </c>
      <c r="M75" s="53" t="s">
        <v>348</v>
      </c>
    </row>
    <row r="76" spans="1:13" ht="26.25" thickBot="1" x14ac:dyDescent="0.25">
      <c r="A76" s="47" t="s">
        <v>121</v>
      </c>
      <c r="B76" s="48" t="s">
        <v>122</v>
      </c>
      <c r="C76" s="49" t="s">
        <v>5</v>
      </c>
      <c r="D76" s="49" t="s">
        <v>197</v>
      </c>
      <c r="E76" s="54">
        <v>468.4</v>
      </c>
      <c r="F76" s="54">
        <v>468.4</v>
      </c>
      <c r="G76" s="54">
        <v>468.4</v>
      </c>
      <c r="H76" s="54">
        <v>0</v>
      </c>
      <c r="I76" s="49" t="s">
        <v>123</v>
      </c>
      <c r="J76" s="51" t="s">
        <v>63</v>
      </c>
      <c r="K76" s="52" t="s">
        <v>265</v>
      </c>
      <c r="L76" s="52" t="s">
        <v>265</v>
      </c>
      <c r="M76" s="53"/>
    </row>
    <row r="77" spans="1:13" ht="26.25" thickBot="1" x14ac:dyDescent="0.25">
      <c r="A77" s="47" t="s">
        <v>124</v>
      </c>
      <c r="B77" s="48" t="s">
        <v>125</v>
      </c>
      <c r="C77" s="49" t="s">
        <v>5</v>
      </c>
      <c r="D77" s="49" t="s">
        <v>197</v>
      </c>
      <c r="E77" s="54">
        <v>88</v>
      </c>
      <c r="F77" s="54">
        <v>80.7</v>
      </c>
      <c r="G77" s="54">
        <v>60.8</v>
      </c>
      <c r="H77" s="54">
        <v>19.899999999999999</v>
      </c>
      <c r="I77" s="49" t="s">
        <v>75</v>
      </c>
      <c r="J77" s="51" t="s">
        <v>58</v>
      </c>
      <c r="K77" s="52" t="s">
        <v>266</v>
      </c>
      <c r="L77" s="52" t="s">
        <v>266</v>
      </c>
      <c r="M77" s="53"/>
    </row>
    <row r="78" spans="1:13" ht="77.25" thickBot="1" x14ac:dyDescent="0.25">
      <c r="A78" s="47" t="s">
        <v>126</v>
      </c>
      <c r="B78" s="48" t="s">
        <v>127</v>
      </c>
      <c r="C78" s="49" t="s">
        <v>5</v>
      </c>
      <c r="D78" s="49" t="s">
        <v>197</v>
      </c>
      <c r="E78" s="54">
        <v>76</v>
      </c>
      <c r="F78" s="54">
        <v>50.7</v>
      </c>
      <c r="G78" s="54">
        <v>50.7</v>
      </c>
      <c r="H78" s="54">
        <v>0</v>
      </c>
      <c r="I78" s="49" t="s">
        <v>128</v>
      </c>
      <c r="J78" s="51" t="s">
        <v>63</v>
      </c>
      <c r="K78" s="52" t="s">
        <v>69</v>
      </c>
      <c r="L78" s="52" t="s">
        <v>69</v>
      </c>
      <c r="M78" s="53" t="s">
        <v>349</v>
      </c>
    </row>
    <row r="79" spans="1:13" ht="25.5" x14ac:dyDescent="0.2">
      <c r="A79" s="86" t="s">
        <v>129</v>
      </c>
      <c r="B79" s="87" t="s">
        <v>130</v>
      </c>
      <c r="C79" s="49"/>
      <c r="D79" s="49"/>
      <c r="E79" s="50">
        <f>SUM(E80:E81)</f>
        <v>35</v>
      </c>
      <c r="F79" s="50">
        <f>SUM(F80:F81)</f>
        <v>53.6</v>
      </c>
      <c r="G79" s="50">
        <f>SUM(G80:G81)</f>
        <v>50.5</v>
      </c>
      <c r="H79" s="50">
        <f>SUM(H80:H81)</f>
        <v>3.1</v>
      </c>
      <c r="I79" s="82" t="s">
        <v>123</v>
      </c>
      <c r="J79" s="83" t="s">
        <v>63</v>
      </c>
      <c r="K79" s="84" t="s">
        <v>64</v>
      </c>
      <c r="L79" s="84" t="s">
        <v>267</v>
      </c>
      <c r="M79" s="85" t="s">
        <v>342</v>
      </c>
    </row>
    <row r="80" spans="1:13" x14ac:dyDescent="0.2">
      <c r="A80" s="33"/>
      <c r="B80" s="34"/>
      <c r="C80" s="35" t="s">
        <v>5</v>
      </c>
      <c r="D80" s="35" t="s">
        <v>197</v>
      </c>
      <c r="E80" s="36">
        <v>35</v>
      </c>
      <c r="F80" s="36">
        <v>35</v>
      </c>
      <c r="G80" s="36">
        <v>32</v>
      </c>
      <c r="H80" s="36">
        <v>3</v>
      </c>
      <c r="I80" s="35"/>
      <c r="J80" s="37"/>
      <c r="K80" s="38"/>
      <c r="L80" s="38"/>
      <c r="M80" s="39"/>
    </row>
    <row r="81" spans="1:13" ht="13.5" thickBot="1" x14ac:dyDescent="0.25">
      <c r="A81" s="33"/>
      <c r="B81" s="34"/>
      <c r="C81" s="35" t="s">
        <v>16</v>
      </c>
      <c r="D81" s="35" t="s">
        <v>268</v>
      </c>
      <c r="E81" s="36">
        <v>0</v>
      </c>
      <c r="F81" s="36">
        <v>18.600000000000001</v>
      </c>
      <c r="G81" s="36">
        <v>18.5</v>
      </c>
      <c r="H81" s="36">
        <v>0.1</v>
      </c>
      <c r="I81" s="35"/>
      <c r="J81" s="37"/>
      <c r="K81" s="38"/>
      <c r="L81" s="38"/>
      <c r="M81" s="39"/>
    </row>
    <row r="82" spans="1:13" ht="26.25" thickBot="1" x14ac:dyDescent="0.25">
      <c r="A82" s="47" t="s">
        <v>131</v>
      </c>
      <c r="B82" s="48" t="s">
        <v>132</v>
      </c>
      <c r="C82" s="49" t="s">
        <v>5</v>
      </c>
      <c r="D82" s="49" t="s">
        <v>197</v>
      </c>
      <c r="E82" s="54">
        <v>46</v>
      </c>
      <c r="F82" s="54">
        <v>44.3</v>
      </c>
      <c r="G82" s="54">
        <v>40</v>
      </c>
      <c r="H82" s="54">
        <v>4.3</v>
      </c>
      <c r="I82" s="49" t="s">
        <v>75</v>
      </c>
      <c r="J82" s="51" t="s">
        <v>63</v>
      </c>
      <c r="K82" s="52" t="s">
        <v>269</v>
      </c>
      <c r="L82" s="52" t="s">
        <v>269</v>
      </c>
      <c r="M82" s="53"/>
    </row>
    <row r="83" spans="1:13" ht="26.25" thickBot="1" x14ac:dyDescent="0.25">
      <c r="A83" s="47" t="s">
        <v>270</v>
      </c>
      <c r="B83" s="48" t="s">
        <v>271</v>
      </c>
      <c r="C83" s="49"/>
      <c r="D83" s="49"/>
      <c r="E83" s="54">
        <v>0</v>
      </c>
      <c r="F83" s="54">
        <v>0</v>
      </c>
      <c r="G83" s="54">
        <v>0</v>
      </c>
      <c r="H83" s="54">
        <v>0</v>
      </c>
      <c r="I83" s="49"/>
      <c r="J83" s="51"/>
      <c r="K83" s="52"/>
      <c r="L83" s="52"/>
      <c r="M83" s="53"/>
    </row>
    <row r="84" spans="1:13" ht="26.25" thickBot="1" x14ac:dyDescent="0.25">
      <c r="A84" s="47" t="s">
        <v>272</v>
      </c>
      <c r="B84" s="48" t="s">
        <v>141</v>
      </c>
      <c r="C84" s="49" t="s">
        <v>5</v>
      </c>
      <c r="D84" s="49" t="s">
        <v>197</v>
      </c>
      <c r="E84" s="54">
        <v>582</v>
      </c>
      <c r="F84" s="54">
        <v>596</v>
      </c>
      <c r="G84" s="54">
        <v>593.5</v>
      </c>
      <c r="H84" s="54">
        <v>2.5</v>
      </c>
      <c r="I84" s="49" t="s">
        <v>12</v>
      </c>
      <c r="J84" s="51" t="s">
        <v>63</v>
      </c>
      <c r="K84" s="52" t="s">
        <v>142</v>
      </c>
      <c r="L84" s="52" t="s">
        <v>143</v>
      </c>
      <c r="M84" s="53"/>
    </row>
    <row r="85" spans="1:13" ht="90" thickBot="1" x14ac:dyDescent="0.25">
      <c r="A85" s="86" t="s">
        <v>273</v>
      </c>
      <c r="B85" s="87" t="s">
        <v>41</v>
      </c>
      <c r="C85" s="49" t="s">
        <v>5</v>
      </c>
      <c r="D85" s="49" t="s">
        <v>197</v>
      </c>
      <c r="E85" s="54">
        <v>3.3</v>
      </c>
      <c r="F85" s="54">
        <v>3.3</v>
      </c>
      <c r="G85" s="54">
        <v>2.1</v>
      </c>
      <c r="H85" s="54">
        <v>1.2</v>
      </c>
      <c r="I85" s="82" t="s">
        <v>144</v>
      </c>
      <c r="J85" s="83" t="s">
        <v>58</v>
      </c>
      <c r="K85" s="84" t="s">
        <v>216</v>
      </c>
      <c r="L85" s="84" t="s">
        <v>93</v>
      </c>
      <c r="M85" s="85" t="s">
        <v>326</v>
      </c>
    </row>
    <row r="86" spans="1:13" ht="26.25" thickBot="1" x14ac:dyDescent="0.25">
      <c r="A86" s="47" t="s">
        <v>133</v>
      </c>
      <c r="B86" s="48" t="s">
        <v>40</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134</v>
      </c>
      <c r="B87" s="87" t="s">
        <v>40</v>
      </c>
      <c r="C87" s="49" t="s">
        <v>5</v>
      </c>
      <c r="D87" s="49" t="s">
        <v>197</v>
      </c>
      <c r="E87" s="54">
        <v>96.5</v>
      </c>
      <c r="F87" s="54">
        <v>74.5</v>
      </c>
      <c r="G87" s="54">
        <v>58.5</v>
      </c>
      <c r="H87" s="54">
        <v>16</v>
      </c>
      <c r="I87" s="82" t="s">
        <v>135</v>
      </c>
      <c r="J87" s="83" t="s">
        <v>63</v>
      </c>
      <c r="K87" s="84" t="s">
        <v>274</v>
      </c>
      <c r="L87" s="84" t="s">
        <v>275</v>
      </c>
      <c r="M87" s="85" t="s">
        <v>327</v>
      </c>
    </row>
    <row r="88" spans="1:13" ht="12" hidden="1" customHeight="1" thickBot="1" x14ac:dyDescent="0.25">
      <c r="A88" s="47" t="s">
        <v>136</v>
      </c>
      <c r="B88" s="48" t="s">
        <v>34</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137</v>
      </c>
      <c r="B89" s="87" t="s">
        <v>34</v>
      </c>
      <c r="C89" s="49" t="s">
        <v>5</v>
      </c>
      <c r="D89" s="49" t="s">
        <v>197</v>
      </c>
      <c r="E89" s="50">
        <f>SUM(E90:E90)+119.4</f>
        <v>119.4</v>
      </c>
      <c r="F89" s="50">
        <f>SUM(F90:F90)+89.4</f>
        <v>89.4</v>
      </c>
      <c r="G89" s="50">
        <f>SUM(G90:G90)+75.1</f>
        <v>75.099999999999994</v>
      </c>
      <c r="H89" s="50">
        <f>SUM(H90:H90)+14.3</f>
        <v>14.3</v>
      </c>
      <c r="I89" s="49" t="s">
        <v>92</v>
      </c>
      <c r="J89" s="51" t="s">
        <v>63</v>
      </c>
      <c r="K89" s="52" t="s">
        <v>276</v>
      </c>
      <c r="L89" s="52" t="s">
        <v>277</v>
      </c>
      <c r="M89" s="53" t="s">
        <v>331</v>
      </c>
    </row>
    <row r="90" spans="1:13" ht="51.75" thickBot="1" x14ac:dyDescent="0.25">
      <c r="A90" s="33"/>
      <c r="B90" s="34"/>
      <c r="C90" s="35"/>
      <c r="D90" s="35"/>
      <c r="E90" s="80">
        <v>0</v>
      </c>
      <c r="F90" s="80">
        <v>0</v>
      </c>
      <c r="G90" s="80">
        <v>0</v>
      </c>
      <c r="H90" s="80">
        <v>0</v>
      </c>
      <c r="I90" s="88" t="s">
        <v>94</v>
      </c>
      <c r="J90" s="89" t="s">
        <v>91</v>
      </c>
      <c r="K90" s="90" t="s">
        <v>278</v>
      </c>
      <c r="L90" s="90" t="s">
        <v>279</v>
      </c>
      <c r="M90" s="91" t="s">
        <v>350</v>
      </c>
    </row>
    <row r="91" spans="1:13" ht="39" hidden="1" thickBot="1" x14ac:dyDescent="0.25">
      <c r="A91" s="47" t="s">
        <v>139</v>
      </c>
      <c r="B91" s="48" t="s">
        <v>280</v>
      </c>
      <c r="C91" s="49"/>
      <c r="D91" s="49"/>
      <c r="E91" s="50">
        <f>SUM(E92:E92)</f>
        <v>10</v>
      </c>
      <c r="F91" s="50">
        <f>SUM(F92:F92)</f>
        <v>10</v>
      </c>
      <c r="G91" s="50">
        <f>SUM(G92:G92)</f>
        <v>0</v>
      </c>
      <c r="H91" s="50">
        <f>SUM(H92:H92)</f>
        <v>10</v>
      </c>
      <c r="I91" s="49"/>
      <c r="J91" s="51"/>
      <c r="K91" s="52"/>
      <c r="L91" s="52"/>
      <c r="M91" s="53"/>
    </row>
    <row r="92" spans="1:13" ht="92.65" customHeight="1" x14ac:dyDescent="0.2">
      <c r="A92" s="86" t="s">
        <v>140</v>
      </c>
      <c r="B92" s="87" t="s">
        <v>280</v>
      </c>
      <c r="C92" s="49" t="s">
        <v>5</v>
      </c>
      <c r="D92" s="49" t="s">
        <v>197</v>
      </c>
      <c r="E92" s="50">
        <f>SUM(E93:E93)+10</f>
        <v>10</v>
      </c>
      <c r="F92" s="50">
        <f>SUM(F93:F93)+10</f>
        <v>10</v>
      </c>
      <c r="G92" s="50">
        <f>SUM(G93:G93)</f>
        <v>0</v>
      </c>
      <c r="H92" s="50">
        <f>SUM(H93:H93)+10</f>
        <v>10</v>
      </c>
      <c r="I92" s="82" t="s">
        <v>281</v>
      </c>
      <c r="J92" s="83" t="s">
        <v>63</v>
      </c>
      <c r="K92" s="84" t="s">
        <v>76</v>
      </c>
      <c r="L92" s="84" t="s">
        <v>59</v>
      </c>
      <c r="M92" s="85" t="s">
        <v>328</v>
      </c>
    </row>
    <row r="93" spans="1:13" ht="13.5" thickBot="1" x14ac:dyDescent="0.25">
      <c r="A93" s="33"/>
      <c r="B93" s="34"/>
      <c r="C93" s="35"/>
      <c r="D93" s="35"/>
      <c r="E93" s="80">
        <v>0</v>
      </c>
      <c r="F93" s="80">
        <v>0</v>
      </c>
      <c r="G93" s="80">
        <v>0</v>
      </c>
      <c r="H93" s="80">
        <v>0</v>
      </c>
      <c r="I93" s="35" t="s">
        <v>282</v>
      </c>
      <c r="J93" s="37" t="s">
        <v>58</v>
      </c>
      <c r="K93" s="38" t="s">
        <v>76</v>
      </c>
      <c r="L93" s="38" t="s">
        <v>76</v>
      </c>
      <c r="M93" s="39"/>
    </row>
    <row r="94" spans="1:13" ht="39" thickBot="1" x14ac:dyDescent="0.25">
      <c r="A94" s="40" t="s">
        <v>146</v>
      </c>
      <c r="B94" s="41" t="s">
        <v>283</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147</v>
      </c>
      <c r="B95" s="48" t="s">
        <v>284</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148</v>
      </c>
      <c r="B96" s="48" t="s">
        <v>337</v>
      </c>
      <c r="C96" s="49"/>
      <c r="D96" s="49"/>
      <c r="E96" s="50">
        <f>SUM(E97:E98)</f>
        <v>17.899999999999999</v>
      </c>
      <c r="F96" s="50">
        <f>SUM(F97:F98)</f>
        <v>100</v>
      </c>
      <c r="G96" s="50">
        <f>SUM(G97:G98)</f>
        <v>100</v>
      </c>
      <c r="H96" s="50">
        <f>SUM(H97:H98)</f>
        <v>0</v>
      </c>
      <c r="I96" s="49" t="s">
        <v>285</v>
      </c>
      <c r="J96" s="51" t="s">
        <v>66</v>
      </c>
      <c r="K96" s="52" t="s">
        <v>59</v>
      </c>
      <c r="L96" s="52" t="s">
        <v>59</v>
      </c>
      <c r="M96" s="53"/>
    </row>
    <row r="97" spans="1:13" x14ac:dyDescent="0.2">
      <c r="A97" s="33"/>
      <c r="B97" s="34"/>
      <c r="C97" s="35" t="s">
        <v>14</v>
      </c>
      <c r="D97" s="35" t="s">
        <v>243</v>
      </c>
      <c r="E97" s="36">
        <v>0</v>
      </c>
      <c r="F97" s="36">
        <v>100</v>
      </c>
      <c r="G97" s="36">
        <v>100</v>
      </c>
      <c r="H97" s="36">
        <v>0</v>
      </c>
      <c r="I97" s="35"/>
      <c r="J97" s="37"/>
      <c r="K97" s="38"/>
      <c r="L97" s="38"/>
      <c r="M97" s="39"/>
    </row>
    <row r="98" spans="1:13" ht="13.5" thickBot="1" x14ac:dyDescent="0.25">
      <c r="A98" s="33"/>
      <c r="B98" s="34"/>
      <c r="C98" s="35" t="s">
        <v>30</v>
      </c>
      <c r="D98" s="35" t="s">
        <v>255</v>
      </c>
      <c r="E98" s="36">
        <v>17.899999999999999</v>
      </c>
      <c r="F98" s="36">
        <v>0</v>
      </c>
      <c r="G98" s="36">
        <v>0</v>
      </c>
      <c r="H98" s="36">
        <v>0</v>
      </c>
      <c r="I98" s="35"/>
      <c r="J98" s="37"/>
      <c r="K98" s="38"/>
      <c r="L98" s="38"/>
      <c r="M98" s="39"/>
    </row>
    <row r="99" spans="1:13" ht="18" customHeight="1" x14ac:dyDescent="0.2">
      <c r="A99" s="210" t="s">
        <v>150</v>
      </c>
      <c r="B99" s="208" t="s">
        <v>151</v>
      </c>
      <c r="C99" s="49"/>
      <c r="D99" s="49"/>
      <c r="E99" s="50">
        <f>SUM(E100:E109)</f>
        <v>3914.5000000000005</v>
      </c>
      <c r="F99" s="50">
        <f>SUM(F100:F109)</f>
        <v>3962.4000000000005</v>
      </c>
      <c r="G99" s="50">
        <f>SUM(G100:G109)+0.2</f>
        <v>3119.4000000000005</v>
      </c>
      <c r="H99" s="50">
        <f>SUM(H100:H109)-0.2</f>
        <v>843</v>
      </c>
      <c r="I99" s="82" t="s">
        <v>149</v>
      </c>
      <c r="J99" s="83" t="s">
        <v>66</v>
      </c>
      <c r="K99" s="84" t="s">
        <v>120</v>
      </c>
      <c r="L99" s="84" t="s">
        <v>286</v>
      </c>
      <c r="M99" s="199" t="s">
        <v>351</v>
      </c>
    </row>
    <row r="100" spans="1:13" x14ac:dyDescent="0.2">
      <c r="A100" s="211"/>
      <c r="B100" s="209"/>
      <c r="C100" s="35" t="s">
        <v>30</v>
      </c>
      <c r="D100" s="35" t="s">
        <v>255</v>
      </c>
      <c r="E100" s="36">
        <v>82.7</v>
      </c>
      <c r="F100" s="36">
        <v>337.1</v>
      </c>
      <c r="G100" s="36">
        <v>337.1</v>
      </c>
      <c r="H100" s="36">
        <v>0</v>
      </c>
      <c r="I100" s="35"/>
      <c r="J100" s="37"/>
      <c r="K100" s="38"/>
      <c r="L100" s="38"/>
      <c r="M100" s="200"/>
    </row>
    <row r="101" spans="1:13" x14ac:dyDescent="0.2">
      <c r="A101" s="33"/>
      <c r="B101" s="34"/>
      <c r="C101" s="35" t="s">
        <v>15</v>
      </c>
      <c r="D101" s="35" t="s">
        <v>287</v>
      </c>
      <c r="E101" s="36">
        <v>2689.5</v>
      </c>
      <c r="F101" s="36">
        <v>1655.9</v>
      </c>
      <c r="G101" s="36">
        <v>1655.9</v>
      </c>
      <c r="H101" s="36">
        <v>0</v>
      </c>
      <c r="I101" s="35"/>
      <c r="J101" s="37"/>
      <c r="K101" s="38"/>
      <c r="L101" s="38"/>
      <c r="M101" s="200"/>
    </row>
    <row r="102" spans="1:13" x14ac:dyDescent="0.2">
      <c r="A102" s="33"/>
      <c r="B102" s="34"/>
      <c r="C102" s="35" t="s">
        <v>5</v>
      </c>
      <c r="D102" s="35" t="s">
        <v>197</v>
      </c>
      <c r="E102" s="36">
        <v>0</v>
      </c>
      <c r="F102" s="36">
        <v>958.5</v>
      </c>
      <c r="G102" s="36">
        <v>230.8</v>
      </c>
      <c r="H102" s="36">
        <v>727.7</v>
      </c>
      <c r="I102" s="35"/>
      <c r="J102" s="37"/>
      <c r="K102" s="38"/>
      <c r="L102" s="38"/>
      <c r="M102" s="200"/>
    </row>
    <row r="103" spans="1:13" x14ac:dyDescent="0.2">
      <c r="A103" s="33"/>
      <c r="B103" s="34"/>
      <c r="C103" s="35" t="s">
        <v>31</v>
      </c>
      <c r="D103" s="35" t="s">
        <v>288</v>
      </c>
      <c r="E103" s="36">
        <v>553.6</v>
      </c>
      <c r="F103" s="36">
        <v>432.9</v>
      </c>
      <c r="G103" s="36">
        <v>333.6</v>
      </c>
      <c r="H103" s="36">
        <v>99.3</v>
      </c>
      <c r="I103" s="35"/>
      <c r="J103" s="37"/>
      <c r="K103" s="38"/>
      <c r="L103" s="38"/>
      <c r="M103" s="200"/>
    </row>
    <row r="104" spans="1:13" x14ac:dyDescent="0.2">
      <c r="A104" s="33"/>
      <c r="B104" s="34"/>
      <c r="C104" s="35" t="s">
        <v>289</v>
      </c>
      <c r="D104" s="35" t="s">
        <v>290</v>
      </c>
      <c r="E104" s="36">
        <v>44.8</v>
      </c>
      <c r="F104" s="36">
        <v>44.8</v>
      </c>
      <c r="G104" s="36">
        <v>44.5</v>
      </c>
      <c r="H104" s="36">
        <v>0.3</v>
      </c>
      <c r="I104" s="35"/>
      <c r="J104" s="37"/>
      <c r="K104" s="38"/>
      <c r="L104" s="38"/>
      <c r="M104" s="200"/>
    </row>
    <row r="105" spans="1:13" x14ac:dyDescent="0.2">
      <c r="A105" s="33"/>
      <c r="B105" s="34"/>
      <c r="C105" s="35" t="s">
        <v>289</v>
      </c>
      <c r="D105" s="35" t="s">
        <v>291</v>
      </c>
      <c r="E105" s="36">
        <v>4</v>
      </c>
      <c r="F105" s="36">
        <v>4</v>
      </c>
      <c r="G105" s="36">
        <v>3.9</v>
      </c>
      <c r="H105" s="36">
        <v>0.1</v>
      </c>
      <c r="I105" s="35"/>
      <c r="J105" s="37"/>
      <c r="K105" s="38"/>
      <c r="L105" s="38"/>
      <c r="M105" s="200"/>
    </row>
    <row r="106" spans="1:13" x14ac:dyDescent="0.2">
      <c r="A106" s="33"/>
      <c r="B106" s="34"/>
      <c r="C106" s="35" t="s">
        <v>292</v>
      </c>
      <c r="D106" s="35" t="s">
        <v>293</v>
      </c>
      <c r="E106" s="36">
        <v>48.8</v>
      </c>
      <c r="F106" s="36">
        <v>38.1</v>
      </c>
      <c r="G106" s="36">
        <v>29.4</v>
      </c>
      <c r="H106" s="36">
        <v>8.6999999999999993</v>
      </c>
      <c r="I106" s="35"/>
      <c r="J106" s="37"/>
      <c r="K106" s="38"/>
      <c r="L106" s="38"/>
      <c r="M106" s="200"/>
    </row>
    <row r="107" spans="1:13" x14ac:dyDescent="0.2">
      <c r="A107" s="33"/>
      <c r="B107" s="34"/>
      <c r="C107" s="35" t="s">
        <v>289</v>
      </c>
      <c r="D107" s="35" t="s">
        <v>294</v>
      </c>
      <c r="E107" s="36">
        <v>27.8</v>
      </c>
      <c r="F107" s="36">
        <v>27.8</v>
      </c>
      <c r="G107" s="36">
        <v>27.3</v>
      </c>
      <c r="H107" s="36">
        <v>0.5</v>
      </c>
      <c r="I107" s="35"/>
      <c r="J107" s="37"/>
      <c r="K107" s="38"/>
      <c r="L107" s="38"/>
      <c r="M107" s="200"/>
    </row>
    <row r="108" spans="1:13" x14ac:dyDescent="0.2">
      <c r="A108" s="33"/>
      <c r="B108" s="34"/>
      <c r="C108" s="35" t="s">
        <v>289</v>
      </c>
      <c r="D108" s="35" t="s">
        <v>295</v>
      </c>
      <c r="E108" s="36">
        <v>315.89999999999998</v>
      </c>
      <c r="F108" s="36">
        <v>315.89999999999998</v>
      </c>
      <c r="G108" s="36">
        <v>309.39999999999998</v>
      </c>
      <c r="H108" s="36">
        <v>6.5</v>
      </c>
      <c r="I108" s="35"/>
      <c r="J108" s="37"/>
      <c r="K108" s="38"/>
      <c r="L108" s="38"/>
      <c r="M108" s="200"/>
    </row>
    <row r="109" spans="1:13" ht="13.5" thickBot="1" x14ac:dyDescent="0.25">
      <c r="A109" s="33"/>
      <c r="B109" s="34"/>
      <c r="C109" s="35" t="s">
        <v>30</v>
      </c>
      <c r="D109" s="35" t="s">
        <v>296</v>
      </c>
      <c r="E109" s="36">
        <v>147.4</v>
      </c>
      <c r="F109" s="36">
        <v>147.4</v>
      </c>
      <c r="G109" s="36">
        <v>147.30000000000001</v>
      </c>
      <c r="H109" s="36">
        <v>0.1</v>
      </c>
      <c r="I109" s="35"/>
      <c r="J109" s="37"/>
      <c r="K109" s="38"/>
      <c r="L109" s="38"/>
      <c r="M109" s="201"/>
    </row>
    <row r="110" spans="1:13" ht="67.900000000000006" customHeight="1" x14ac:dyDescent="0.2">
      <c r="A110" s="86" t="s">
        <v>152</v>
      </c>
      <c r="B110" s="87" t="s">
        <v>153</v>
      </c>
      <c r="C110" s="49"/>
      <c r="D110" s="49"/>
      <c r="E110" s="50">
        <f>SUM(E111:E114)</f>
        <v>2888.4</v>
      </c>
      <c r="F110" s="50">
        <f>SUM(F111:F114)</f>
        <v>2709.1</v>
      </c>
      <c r="G110" s="50">
        <f>SUM(G111:G114)</f>
        <v>1825.5</v>
      </c>
      <c r="H110" s="50">
        <f>SUM(H111:H114)</f>
        <v>883.6</v>
      </c>
      <c r="I110" s="82" t="s">
        <v>149</v>
      </c>
      <c r="J110" s="83" t="s">
        <v>58</v>
      </c>
      <c r="K110" s="84" t="s">
        <v>120</v>
      </c>
      <c r="L110" s="84" t="s">
        <v>297</v>
      </c>
      <c r="M110" s="199" t="s">
        <v>352</v>
      </c>
    </row>
    <row r="111" spans="1:13" x14ac:dyDescent="0.2">
      <c r="A111" s="33"/>
      <c r="B111" s="34"/>
      <c r="C111" s="35" t="s">
        <v>30</v>
      </c>
      <c r="D111" s="35" t="s">
        <v>255</v>
      </c>
      <c r="E111" s="36">
        <v>144.6</v>
      </c>
      <c r="F111" s="36">
        <v>144.6</v>
      </c>
      <c r="G111" s="36">
        <v>144.6</v>
      </c>
      <c r="H111" s="36">
        <v>0</v>
      </c>
      <c r="I111" s="35"/>
      <c r="J111" s="37"/>
      <c r="K111" s="38"/>
      <c r="L111" s="38"/>
      <c r="M111" s="200"/>
    </row>
    <row r="112" spans="1:13" x14ac:dyDescent="0.2">
      <c r="A112" s="33"/>
      <c r="B112" s="34"/>
      <c r="C112" s="35" t="s">
        <v>15</v>
      </c>
      <c r="D112" s="35" t="s">
        <v>287</v>
      </c>
      <c r="E112" s="36">
        <v>556.29999999999995</v>
      </c>
      <c r="F112" s="36">
        <v>719.9</v>
      </c>
      <c r="G112" s="36">
        <v>719.9</v>
      </c>
      <c r="H112" s="36">
        <v>0</v>
      </c>
      <c r="I112" s="35"/>
      <c r="J112" s="37"/>
      <c r="K112" s="38"/>
      <c r="L112" s="38"/>
      <c r="M112" s="200"/>
    </row>
    <row r="113" spans="1:13" x14ac:dyDescent="0.2">
      <c r="A113" s="33"/>
      <c r="B113" s="34"/>
      <c r="C113" s="35" t="s">
        <v>5</v>
      </c>
      <c r="D113" s="35" t="s">
        <v>197</v>
      </c>
      <c r="E113" s="36">
        <v>1755.4</v>
      </c>
      <c r="F113" s="36">
        <v>1412.5</v>
      </c>
      <c r="G113" s="36">
        <v>529</v>
      </c>
      <c r="H113" s="36">
        <v>883.5</v>
      </c>
      <c r="I113" s="35"/>
      <c r="J113" s="37"/>
      <c r="K113" s="38"/>
      <c r="L113" s="38"/>
      <c r="M113" s="200"/>
    </row>
    <row r="114" spans="1:13" ht="13.5" thickBot="1" x14ac:dyDescent="0.25">
      <c r="A114" s="33"/>
      <c r="B114" s="34"/>
      <c r="C114" s="35" t="s">
        <v>30</v>
      </c>
      <c r="D114" s="35" t="s">
        <v>296</v>
      </c>
      <c r="E114" s="36">
        <v>432.1</v>
      </c>
      <c r="F114" s="36">
        <v>432.1</v>
      </c>
      <c r="G114" s="36">
        <v>432</v>
      </c>
      <c r="H114" s="36">
        <v>0.1</v>
      </c>
      <c r="I114" s="35"/>
      <c r="J114" s="37"/>
      <c r="K114" s="38"/>
      <c r="L114" s="38"/>
      <c r="M114" s="201"/>
    </row>
    <row r="115" spans="1:13" ht="25.5" x14ac:dyDescent="0.2">
      <c r="A115" s="47" t="s">
        <v>154</v>
      </c>
      <c r="B115" s="48" t="s">
        <v>155</v>
      </c>
      <c r="C115" s="49"/>
      <c r="D115" s="49"/>
      <c r="E115" s="50">
        <f>SUM(E116:E116)</f>
        <v>268.39999999999998</v>
      </c>
      <c r="F115" s="50">
        <f>SUM(F116:F116)</f>
        <v>51.1</v>
      </c>
      <c r="G115" s="50">
        <f>SUM(G116:G116)</f>
        <v>51.1</v>
      </c>
      <c r="H115" s="50">
        <f>SUM(H116:H116)</f>
        <v>0</v>
      </c>
      <c r="I115" s="49" t="s">
        <v>156</v>
      </c>
      <c r="J115" s="51" t="s">
        <v>66</v>
      </c>
      <c r="K115" s="52" t="s">
        <v>120</v>
      </c>
      <c r="L115" s="52" t="s">
        <v>120</v>
      </c>
      <c r="M115" s="53" t="s">
        <v>353</v>
      </c>
    </row>
    <row r="116" spans="1:13" ht="13.5" thickBot="1" x14ac:dyDescent="0.25">
      <c r="A116" s="33"/>
      <c r="B116" s="34"/>
      <c r="C116" s="35" t="s">
        <v>30</v>
      </c>
      <c r="D116" s="35" t="s">
        <v>255</v>
      </c>
      <c r="E116" s="36">
        <v>268.39999999999998</v>
      </c>
      <c r="F116" s="36">
        <v>51.1</v>
      </c>
      <c r="G116" s="36">
        <v>51.1</v>
      </c>
      <c r="H116" s="36">
        <v>0</v>
      </c>
      <c r="I116" s="35"/>
      <c r="J116" s="37"/>
      <c r="K116" s="38"/>
      <c r="L116" s="38"/>
      <c r="M116" s="39"/>
    </row>
    <row r="117" spans="1:13" ht="26.25" thickBot="1" x14ac:dyDescent="0.25">
      <c r="A117" s="47" t="s">
        <v>298</v>
      </c>
      <c r="B117" s="48" t="s">
        <v>299</v>
      </c>
      <c r="C117" s="49" t="s">
        <v>30</v>
      </c>
      <c r="D117" s="49" t="s">
        <v>255</v>
      </c>
      <c r="E117" s="54">
        <v>0</v>
      </c>
      <c r="F117" s="54">
        <v>3</v>
      </c>
      <c r="G117" s="54">
        <v>2.2000000000000002</v>
      </c>
      <c r="H117" s="54">
        <v>0.8</v>
      </c>
      <c r="I117" s="49" t="s">
        <v>300</v>
      </c>
      <c r="J117" s="51" t="s">
        <v>66</v>
      </c>
      <c r="K117" s="52" t="s">
        <v>59</v>
      </c>
      <c r="L117" s="52" t="s">
        <v>59</v>
      </c>
      <c r="M117" s="53" t="s">
        <v>301</v>
      </c>
    </row>
    <row r="118" spans="1:13" ht="38.25" x14ac:dyDescent="0.2">
      <c r="A118" s="86" t="s">
        <v>302</v>
      </c>
      <c r="B118" s="87" t="s">
        <v>35</v>
      </c>
      <c r="C118" s="49"/>
      <c r="D118" s="49"/>
      <c r="E118" s="50">
        <f>SUM(E119:E119)</f>
        <v>119.8</v>
      </c>
      <c r="F118" s="50">
        <f>SUM(F119:F119)</f>
        <v>119.8</v>
      </c>
      <c r="G118" s="50">
        <f>SUM(G119:G119)</f>
        <v>59.6</v>
      </c>
      <c r="H118" s="50">
        <f>SUM(H119:H119)</f>
        <v>60.2</v>
      </c>
      <c r="I118" s="82" t="s">
        <v>158</v>
      </c>
      <c r="J118" s="83" t="s">
        <v>66</v>
      </c>
      <c r="K118" s="84" t="s">
        <v>120</v>
      </c>
      <c r="L118" s="84" t="s">
        <v>297</v>
      </c>
      <c r="M118" s="85" t="s">
        <v>354</v>
      </c>
    </row>
    <row r="119" spans="1:13" ht="13.5" thickBot="1" x14ac:dyDescent="0.25">
      <c r="A119" s="33"/>
      <c r="B119" s="34"/>
      <c r="C119" s="35" t="s">
        <v>5</v>
      </c>
      <c r="D119" s="35" t="s">
        <v>197</v>
      </c>
      <c r="E119" s="36">
        <v>119.8</v>
      </c>
      <c r="F119" s="36">
        <v>119.8</v>
      </c>
      <c r="G119" s="36">
        <v>59.6</v>
      </c>
      <c r="H119" s="36">
        <v>60.2</v>
      </c>
      <c r="I119" s="35"/>
      <c r="J119" s="37"/>
      <c r="K119" s="38"/>
      <c r="L119" s="38"/>
      <c r="M119" s="39"/>
    </row>
    <row r="120" spans="1:13" ht="51.75" hidden="1" thickBot="1" x14ac:dyDescent="0.25">
      <c r="A120" s="47" t="s">
        <v>303</v>
      </c>
      <c r="B120" s="48" t="s">
        <v>304</v>
      </c>
      <c r="C120" s="49"/>
      <c r="D120" s="49"/>
      <c r="E120" s="54">
        <v>0</v>
      </c>
      <c r="F120" s="54">
        <v>0</v>
      </c>
      <c r="G120" s="54">
        <v>0</v>
      </c>
      <c r="H120" s="54">
        <v>0</v>
      </c>
      <c r="I120" s="49" t="s">
        <v>305</v>
      </c>
      <c r="J120" s="51" t="s">
        <v>58</v>
      </c>
      <c r="K120" s="52" t="s">
        <v>76</v>
      </c>
      <c r="L120" s="52" t="s">
        <v>59</v>
      </c>
      <c r="M120" s="53" t="s">
        <v>306</v>
      </c>
    </row>
    <row r="121" spans="1:13" ht="64.5" thickBot="1" x14ac:dyDescent="0.25">
      <c r="A121" s="86" t="s">
        <v>157</v>
      </c>
      <c r="B121" s="87" t="s">
        <v>304</v>
      </c>
      <c r="C121" s="49" t="s">
        <v>5</v>
      </c>
      <c r="D121" s="49" t="s">
        <v>197</v>
      </c>
      <c r="E121" s="54">
        <v>0</v>
      </c>
      <c r="F121" s="54">
        <v>13.5</v>
      </c>
      <c r="G121" s="54">
        <v>0</v>
      </c>
      <c r="H121" s="54">
        <v>13.5</v>
      </c>
      <c r="I121" s="82" t="s">
        <v>305</v>
      </c>
      <c r="J121" s="83" t="s">
        <v>58</v>
      </c>
      <c r="K121" s="84" t="s">
        <v>76</v>
      </c>
      <c r="L121" s="84" t="s">
        <v>59</v>
      </c>
      <c r="M121" s="85" t="s">
        <v>355</v>
      </c>
    </row>
    <row r="122" spans="1:13" ht="39" thickBot="1" x14ac:dyDescent="0.25">
      <c r="A122" s="47" t="s">
        <v>159</v>
      </c>
      <c r="B122" s="48" t="s">
        <v>160</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161</v>
      </c>
      <c r="B123" s="48" t="s">
        <v>32</v>
      </c>
      <c r="C123" s="49"/>
      <c r="D123" s="49"/>
      <c r="E123" s="50">
        <f>SUM(E124:E126)</f>
        <v>131.6</v>
      </c>
      <c r="F123" s="50">
        <f>SUM(F124:F126)</f>
        <v>175.1</v>
      </c>
      <c r="G123" s="50">
        <f>SUM(G124:G126)</f>
        <v>173.8</v>
      </c>
      <c r="H123" s="50">
        <f>SUM(H124:H126)</f>
        <v>1.3</v>
      </c>
      <c r="I123" s="49" t="s">
        <v>307</v>
      </c>
      <c r="J123" s="51" t="s">
        <v>66</v>
      </c>
      <c r="K123" s="52" t="s">
        <v>120</v>
      </c>
      <c r="L123" s="52" t="s">
        <v>120</v>
      </c>
      <c r="M123" s="53"/>
    </row>
    <row r="124" spans="1:13" x14ac:dyDescent="0.2">
      <c r="A124" s="33"/>
      <c r="B124" s="34"/>
      <c r="C124" s="35" t="s">
        <v>5</v>
      </c>
      <c r="D124" s="35" t="s">
        <v>197</v>
      </c>
      <c r="E124" s="36">
        <v>131.6</v>
      </c>
      <c r="F124" s="36">
        <v>145.1</v>
      </c>
      <c r="G124" s="36">
        <v>143.80000000000001</v>
      </c>
      <c r="H124" s="36">
        <v>1.3</v>
      </c>
      <c r="I124" s="35" t="s">
        <v>138</v>
      </c>
      <c r="J124" s="37" t="s">
        <v>58</v>
      </c>
      <c r="K124" s="38" t="s">
        <v>107</v>
      </c>
      <c r="L124" s="38" t="s">
        <v>107</v>
      </c>
      <c r="M124" s="39"/>
    </row>
    <row r="125" spans="1:13" ht="25.5" x14ac:dyDescent="0.2">
      <c r="A125" s="33"/>
      <c r="B125" s="34"/>
      <c r="C125" s="35" t="s">
        <v>13</v>
      </c>
      <c r="D125" s="35" t="s">
        <v>198</v>
      </c>
      <c r="E125" s="36">
        <v>0</v>
      </c>
      <c r="F125" s="36">
        <v>30</v>
      </c>
      <c r="G125" s="36">
        <v>30</v>
      </c>
      <c r="H125" s="36">
        <v>0</v>
      </c>
      <c r="I125" s="35" t="s">
        <v>308</v>
      </c>
      <c r="J125" s="37" t="s">
        <v>58</v>
      </c>
      <c r="K125" s="38" t="s">
        <v>76</v>
      </c>
      <c r="L125" s="38" t="s">
        <v>76</v>
      </c>
      <c r="M125" s="39"/>
    </row>
    <row r="126" spans="1:13" ht="26.25" thickBot="1" x14ac:dyDescent="0.25">
      <c r="A126" s="33"/>
      <c r="B126" s="34"/>
      <c r="C126" s="35"/>
      <c r="D126" s="35"/>
      <c r="E126" s="80">
        <v>0</v>
      </c>
      <c r="F126" s="80">
        <v>0</v>
      </c>
      <c r="G126" s="80">
        <v>0</v>
      </c>
      <c r="H126" s="80">
        <v>0</v>
      </c>
      <c r="I126" s="35" t="s">
        <v>309</v>
      </c>
      <c r="J126" s="37" t="s">
        <v>66</v>
      </c>
      <c r="K126" s="38" t="s">
        <v>120</v>
      </c>
      <c r="L126" s="38" t="s">
        <v>120</v>
      </c>
      <c r="M126" s="39"/>
    </row>
    <row r="127" spans="1:13" ht="26.25" hidden="1" thickBot="1" x14ac:dyDescent="0.25">
      <c r="A127" s="47" t="s">
        <v>162</v>
      </c>
      <c r="B127" s="48" t="s">
        <v>36</v>
      </c>
      <c r="C127" s="49" t="s">
        <v>5</v>
      </c>
      <c r="D127" s="49" t="s">
        <v>197</v>
      </c>
      <c r="E127" s="54">
        <v>0</v>
      </c>
      <c r="F127" s="54">
        <v>0</v>
      </c>
      <c r="G127" s="54">
        <v>0</v>
      </c>
      <c r="H127" s="54">
        <v>0</v>
      </c>
      <c r="I127" s="49"/>
      <c r="J127" s="51"/>
      <c r="K127" s="52"/>
      <c r="L127" s="52"/>
      <c r="M127" s="53"/>
    </row>
    <row r="128" spans="1:13" ht="39" thickBot="1" x14ac:dyDescent="0.25">
      <c r="A128" s="47" t="s">
        <v>163</v>
      </c>
      <c r="B128" s="48" t="s">
        <v>43</v>
      </c>
      <c r="C128" s="49" t="s">
        <v>5</v>
      </c>
      <c r="D128" s="49" t="s">
        <v>197</v>
      </c>
      <c r="E128" s="54">
        <v>160</v>
      </c>
      <c r="F128" s="54">
        <v>160</v>
      </c>
      <c r="G128" s="54">
        <v>159.4</v>
      </c>
      <c r="H128" s="54">
        <v>0.6</v>
      </c>
      <c r="I128" s="49" t="s">
        <v>164</v>
      </c>
      <c r="J128" s="51" t="s">
        <v>66</v>
      </c>
      <c r="K128" s="52" t="s">
        <v>120</v>
      </c>
      <c r="L128" s="52">
        <v>100</v>
      </c>
      <c r="M128" s="53"/>
    </row>
    <row r="129" spans="1:13" ht="25.5" x14ac:dyDescent="0.2">
      <c r="A129" s="47" t="s">
        <v>165</v>
      </c>
      <c r="B129" s="48" t="s">
        <v>166</v>
      </c>
      <c r="C129" s="49"/>
      <c r="D129" s="49"/>
      <c r="E129" s="50">
        <f>SUM(E130:E132)</f>
        <v>202.4</v>
      </c>
      <c r="F129" s="50">
        <f>SUM(F130:F132)</f>
        <v>152.4</v>
      </c>
      <c r="G129" s="50">
        <f>SUM(G130:G132)</f>
        <v>128.9</v>
      </c>
      <c r="H129" s="50">
        <f>SUM(H130:H132)</f>
        <v>23.5</v>
      </c>
      <c r="I129" s="49" t="s">
        <v>167</v>
      </c>
      <c r="J129" s="51" t="s">
        <v>63</v>
      </c>
      <c r="K129" s="52" t="s">
        <v>117</v>
      </c>
      <c r="L129" s="52" t="s">
        <v>117</v>
      </c>
      <c r="M129" s="53" t="s">
        <v>310</v>
      </c>
    </row>
    <row r="130" spans="1:13" x14ac:dyDescent="0.2">
      <c r="A130" s="33"/>
      <c r="B130" s="34"/>
      <c r="C130" s="35" t="s">
        <v>5</v>
      </c>
      <c r="D130" s="35" t="s">
        <v>197</v>
      </c>
      <c r="E130" s="36">
        <v>177.4</v>
      </c>
      <c r="F130" s="36">
        <v>127.4</v>
      </c>
      <c r="G130" s="36">
        <v>103.9</v>
      </c>
      <c r="H130" s="36">
        <v>23.5</v>
      </c>
      <c r="I130" s="35"/>
      <c r="J130" s="37"/>
      <c r="K130" s="38"/>
      <c r="L130" s="38"/>
      <c r="M130" s="39"/>
    </row>
    <row r="131" spans="1:13" x14ac:dyDescent="0.2">
      <c r="A131" s="33"/>
      <c r="B131" s="34"/>
      <c r="C131" s="35" t="s">
        <v>30</v>
      </c>
      <c r="D131" s="35" t="s">
        <v>255</v>
      </c>
      <c r="E131" s="36">
        <v>5.3</v>
      </c>
      <c r="F131" s="36">
        <v>5.3</v>
      </c>
      <c r="G131" s="36">
        <v>5.3</v>
      </c>
      <c r="H131" s="36">
        <v>0</v>
      </c>
      <c r="I131" s="35"/>
      <c r="J131" s="37"/>
      <c r="K131" s="38"/>
      <c r="L131" s="38"/>
      <c r="M131" s="39"/>
    </row>
    <row r="132" spans="1:13" ht="13.5" thickBot="1" x14ac:dyDescent="0.25">
      <c r="A132" s="33"/>
      <c r="B132" s="34"/>
      <c r="C132" s="35" t="s">
        <v>30</v>
      </c>
      <c r="D132" s="35" t="s">
        <v>296</v>
      </c>
      <c r="E132" s="36">
        <v>19.7</v>
      </c>
      <c r="F132" s="36">
        <v>19.7</v>
      </c>
      <c r="G132" s="36">
        <v>19.7</v>
      </c>
      <c r="H132" s="36">
        <v>0</v>
      </c>
      <c r="I132" s="35"/>
      <c r="J132" s="37"/>
      <c r="K132" s="38"/>
      <c r="L132" s="38"/>
      <c r="M132" s="39"/>
    </row>
    <row r="133" spans="1:13" ht="26.25" thickBot="1" x14ac:dyDescent="0.25">
      <c r="A133" s="93" t="s">
        <v>311</v>
      </c>
      <c r="B133" s="94" t="s">
        <v>312</v>
      </c>
      <c r="C133" s="95" t="s">
        <v>14</v>
      </c>
      <c r="D133" s="95" t="s">
        <v>4</v>
      </c>
      <c r="E133" s="96">
        <v>0</v>
      </c>
      <c r="F133" s="96">
        <v>21.5</v>
      </c>
      <c r="G133" s="96">
        <v>0</v>
      </c>
      <c r="H133" s="96">
        <v>11.4</v>
      </c>
      <c r="I133" s="95" t="s">
        <v>313</v>
      </c>
      <c r="J133" s="97" t="s">
        <v>58</v>
      </c>
      <c r="K133" s="98" t="s">
        <v>85</v>
      </c>
      <c r="L133" s="98" t="s">
        <v>76</v>
      </c>
      <c r="M133" s="99" t="s">
        <v>317</v>
      </c>
    </row>
    <row r="134" spans="1:13" ht="39" hidden="1" thickBot="1" x14ac:dyDescent="0.25">
      <c r="A134" s="47" t="s">
        <v>168</v>
      </c>
      <c r="B134" s="48" t="s">
        <v>42</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169</v>
      </c>
      <c r="B135" s="48" t="s">
        <v>42</v>
      </c>
      <c r="C135" s="49"/>
      <c r="D135" s="49"/>
      <c r="E135" s="50">
        <f t="shared" si="1"/>
        <v>7.9</v>
      </c>
      <c r="F135" s="50">
        <f t="shared" si="1"/>
        <v>7.9</v>
      </c>
      <c r="G135" s="50">
        <f t="shared" si="1"/>
        <v>7.9</v>
      </c>
      <c r="H135" s="50">
        <f t="shared" si="1"/>
        <v>0</v>
      </c>
      <c r="I135" s="49" t="s">
        <v>170</v>
      </c>
      <c r="J135" s="51" t="s">
        <v>58</v>
      </c>
      <c r="K135" s="52" t="s">
        <v>76</v>
      </c>
      <c r="L135" s="52" t="s">
        <v>76</v>
      </c>
      <c r="M135" s="53" t="s">
        <v>356</v>
      </c>
    </row>
    <row r="136" spans="1:13" ht="13.5" thickBot="1" x14ac:dyDescent="0.25">
      <c r="A136" s="33"/>
      <c r="B136" s="34"/>
      <c r="C136" s="35" t="s">
        <v>30</v>
      </c>
      <c r="D136" s="35" t="s">
        <v>255</v>
      </c>
      <c r="E136" s="36">
        <v>7.9</v>
      </c>
      <c r="F136" s="36">
        <v>7.9</v>
      </c>
      <c r="G136" s="36">
        <v>7.9</v>
      </c>
      <c r="H136" s="36">
        <v>0</v>
      </c>
      <c r="I136" s="35"/>
      <c r="J136" s="37"/>
      <c r="K136" s="38"/>
      <c r="L136" s="38"/>
      <c r="M136" s="39"/>
    </row>
    <row r="137" spans="1:13" ht="39" thickBot="1" x14ac:dyDescent="0.25">
      <c r="A137" s="40" t="s">
        <v>171</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172</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173</v>
      </c>
      <c r="B139" s="87" t="s">
        <v>174</v>
      </c>
      <c r="C139" s="49" t="s">
        <v>5</v>
      </c>
      <c r="D139" s="49" t="s">
        <v>197</v>
      </c>
      <c r="E139" s="50">
        <f>SUM(E140:E140)+756</f>
        <v>756</v>
      </c>
      <c r="F139" s="50">
        <f>SUM(F140:F140)+1149.8</f>
        <v>1149.8</v>
      </c>
      <c r="G139" s="50">
        <f>SUM(G140:G140)+1133.9</f>
        <v>1133.9000000000001</v>
      </c>
      <c r="H139" s="50">
        <f>SUM(H140:H140)+15.9</f>
        <v>15.9</v>
      </c>
      <c r="I139" s="82" t="s">
        <v>175</v>
      </c>
      <c r="J139" s="83" t="s">
        <v>63</v>
      </c>
      <c r="K139" s="84" t="s">
        <v>117</v>
      </c>
      <c r="L139" s="84" t="s">
        <v>107</v>
      </c>
      <c r="M139" s="85" t="s">
        <v>358</v>
      </c>
    </row>
    <row r="140" spans="1:13" ht="77.25" thickBot="1" x14ac:dyDescent="0.25">
      <c r="A140" s="33"/>
      <c r="B140" s="34"/>
      <c r="C140" s="35"/>
      <c r="D140" s="35"/>
      <c r="E140" s="80">
        <v>0</v>
      </c>
      <c r="F140" s="80">
        <v>0</v>
      </c>
      <c r="G140" s="80">
        <v>0</v>
      </c>
      <c r="H140" s="80">
        <v>0</v>
      </c>
      <c r="I140" s="88" t="s">
        <v>314</v>
      </c>
      <c r="J140" s="89" t="s">
        <v>63</v>
      </c>
      <c r="K140" s="90" t="s">
        <v>116</v>
      </c>
      <c r="L140" s="90" t="s">
        <v>107</v>
      </c>
      <c r="M140" s="91" t="s">
        <v>357</v>
      </c>
    </row>
    <row r="141" spans="1:13" ht="51.75" hidden="1" thickBot="1" x14ac:dyDescent="0.25">
      <c r="A141" s="47" t="s">
        <v>176</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177</v>
      </c>
      <c r="B142" s="56" t="s">
        <v>178</v>
      </c>
      <c r="C142" s="57" t="s">
        <v>5</v>
      </c>
      <c r="D142" s="57" t="s">
        <v>197</v>
      </c>
      <c r="E142" s="58">
        <v>55</v>
      </c>
      <c r="F142" s="58">
        <v>33.700000000000003</v>
      </c>
      <c r="G142" s="58">
        <v>33.700000000000003</v>
      </c>
      <c r="H142" s="58">
        <v>0</v>
      </c>
      <c r="I142" s="57" t="s">
        <v>179</v>
      </c>
      <c r="J142" s="59" t="s">
        <v>63</v>
      </c>
      <c r="K142" s="60" t="s">
        <v>67</v>
      </c>
      <c r="L142" s="60" t="s">
        <v>67</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202" t="s">
        <v>21</v>
      </c>
      <c r="B147" s="202"/>
      <c r="C147" s="202"/>
      <c r="D147" s="202"/>
      <c r="E147" s="202"/>
      <c r="F147" s="202"/>
      <c r="G147" s="63"/>
      <c r="H147" s="63"/>
      <c r="I147" s="62"/>
      <c r="J147" s="64"/>
      <c r="K147" s="65"/>
      <c r="L147" s="65"/>
      <c r="M147" s="62"/>
    </row>
    <row r="148" spans="1:13" s="78" customFormat="1" ht="43.9" customHeight="1" x14ac:dyDescent="0.25">
      <c r="A148" s="81" t="s">
        <v>44</v>
      </c>
      <c r="B148" s="81" t="s">
        <v>45</v>
      </c>
      <c r="C148" s="81" t="s">
        <v>47</v>
      </c>
      <c r="D148" s="81" t="s">
        <v>48</v>
      </c>
      <c r="E148" s="81" t="s">
        <v>49</v>
      </c>
      <c r="F148" s="81" t="s">
        <v>50</v>
      </c>
    </row>
    <row r="149" spans="1:13" ht="25.5" x14ac:dyDescent="0.2">
      <c r="A149" s="34" t="s">
        <v>31</v>
      </c>
      <c r="B149" s="34" t="s">
        <v>338</v>
      </c>
      <c r="C149" s="66">
        <v>553.6</v>
      </c>
      <c r="D149" s="66">
        <v>432.9</v>
      </c>
      <c r="E149" s="66">
        <v>333.6</v>
      </c>
      <c r="F149" s="66">
        <v>99.3</v>
      </c>
    </row>
    <row r="150" spans="1:13" ht="25.5" x14ac:dyDescent="0.2">
      <c r="A150" s="34" t="s">
        <v>289</v>
      </c>
      <c r="B150" s="34" t="s">
        <v>339</v>
      </c>
      <c r="C150" s="66">
        <v>392.5</v>
      </c>
      <c r="D150" s="66">
        <v>392.5</v>
      </c>
      <c r="E150" s="66">
        <v>385.2</v>
      </c>
      <c r="F150" s="66">
        <v>7.3</v>
      </c>
    </row>
    <row r="151" spans="1:13" ht="25.5" x14ac:dyDescent="0.2">
      <c r="A151" s="34" t="s">
        <v>30</v>
      </c>
      <c r="B151" s="34" t="s">
        <v>180</v>
      </c>
      <c r="C151" s="66">
        <v>1146</v>
      </c>
      <c r="D151" s="66">
        <v>1168.2</v>
      </c>
      <c r="E151" s="66">
        <v>1147.2</v>
      </c>
      <c r="F151" s="66">
        <v>21</v>
      </c>
    </row>
    <row r="152" spans="1:13" x14ac:dyDescent="0.2">
      <c r="A152" s="34" t="s">
        <v>15</v>
      </c>
      <c r="B152" s="34" t="s">
        <v>181</v>
      </c>
      <c r="C152" s="66">
        <v>3245.8</v>
      </c>
      <c r="D152" s="66">
        <v>2375.8000000000002</v>
      </c>
      <c r="E152" s="66">
        <v>2375.8000000000002</v>
      </c>
      <c r="F152" s="66">
        <v>0</v>
      </c>
    </row>
    <row r="153" spans="1:13" x14ac:dyDescent="0.2">
      <c r="A153" s="34" t="s">
        <v>7</v>
      </c>
      <c r="B153" s="34" t="s">
        <v>182</v>
      </c>
      <c r="C153" s="66">
        <v>330.8</v>
      </c>
      <c r="D153" s="66">
        <v>330.8</v>
      </c>
      <c r="E153" s="66">
        <v>116.8</v>
      </c>
      <c r="F153" s="66">
        <v>214</v>
      </c>
    </row>
    <row r="154" spans="1:13" x14ac:dyDescent="0.2">
      <c r="A154" s="34" t="s">
        <v>22</v>
      </c>
      <c r="B154" s="34" t="s">
        <v>183</v>
      </c>
      <c r="C154" s="66">
        <v>124.2</v>
      </c>
      <c r="D154" s="66">
        <v>124.2</v>
      </c>
      <c r="E154" s="66">
        <v>122.7</v>
      </c>
      <c r="F154" s="66">
        <v>1.5</v>
      </c>
    </row>
    <row r="155" spans="1:13" ht="25.5" x14ac:dyDescent="0.2">
      <c r="A155" s="34" t="s">
        <v>13</v>
      </c>
      <c r="B155" s="34" t="s">
        <v>315</v>
      </c>
      <c r="C155" s="66">
        <v>0</v>
      </c>
      <c r="D155" s="66">
        <v>160</v>
      </c>
      <c r="E155" s="66">
        <v>158.69999999999999</v>
      </c>
      <c r="F155" s="66">
        <v>1.3</v>
      </c>
    </row>
    <row r="156" spans="1:13" x14ac:dyDescent="0.2">
      <c r="A156" s="34" t="s">
        <v>14</v>
      </c>
      <c r="B156" s="34" t="s">
        <v>184</v>
      </c>
      <c r="C156" s="66">
        <v>0</v>
      </c>
      <c r="D156" s="66">
        <v>187.6</v>
      </c>
      <c r="E156" s="66">
        <v>163.80000000000001</v>
      </c>
      <c r="F156" s="66">
        <f>23.7-10.1</f>
        <v>13.6</v>
      </c>
    </row>
    <row r="157" spans="1:13" x14ac:dyDescent="0.2">
      <c r="A157" s="34" t="s">
        <v>16</v>
      </c>
      <c r="B157" s="34" t="s">
        <v>185</v>
      </c>
      <c r="C157" s="66">
        <v>0</v>
      </c>
      <c r="D157" s="66">
        <v>18.600000000000001</v>
      </c>
      <c r="E157" s="66">
        <v>18.5</v>
      </c>
      <c r="F157" s="66">
        <v>0.1</v>
      </c>
    </row>
    <row r="158" spans="1:13" x14ac:dyDescent="0.2">
      <c r="A158" s="34" t="s">
        <v>5</v>
      </c>
      <c r="B158" s="34" t="s">
        <v>186</v>
      </c>
      <c r="C158" s="66">
        <v>10413.6</v>
      </c>
      <c r="D158" s="66">
        <v>10900</v>
      </c>
      <c r="E158" s="66">
        <v>8833.6</v>
      </c>
      <c r="F158" s="66">
        <v>2066.4</v>
      </c>
    </row>
    <row r="159" spans="1:13" ht="25.5" x14ac:dyDescent="0.2">
      <c r="A159" s="34" t="s">
        <v>292</v>
      </c>
      <c r="B159" s="34" t="s">
        <v>316</v>
      </c>
      <c r="C159" s="66">
        <v>48.8</v>
      </c>
      <c r="D159" s="66">
        <v>38.1</v>
      </c>
      <c r="E159" s="66">
        <v>29.4</v>
      </c>
      <c r="F159" s="66">
        <v>8.6999999999999993</v>
      </c>
    </row>
    <row r="160" spans="1:13" x14ac:dyDescent="0.2">
      <c r="A160" s="67"/>
      <c r="B160" s="68" t="s">
        <v>187</v>
      </c>
      <c r="C160" s="69">
        <f>SUM(C149:C159)</f>
        <v>16255.3</v>
      </c>
      <c r="D160" s="69">
        <f>SUM(D149:D159)</f>
        <v>16128.7</v>
      </c>
      <c r="E160" s="69">
        <f>SUM(E149:E159)</f>
        <v>13685.300000000001</v>
      </c>
      <c r="F160" s="69">
        <f>SUM(F149:F159)</f>
        <v>2433.1999999999998</v>
      </c>
    </row>
  </sheetData>
  <mergeCells count="23">
    <mergeCell ref="M110:M114"/>
    <mergeCell ref="A147:F147"/>
    <mergeCell ref="M41:M44"/>
    <mergeCell ref="I41:I42"/>
    <mergeCell ref="M47:M51"/>
    <mergeCell ref="B99:B100"/>
    <mergeCell ref="A99:A100"/>
    <mergeCell ref="M99:M109"/>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Normal="100" zoomScaleSheetLayoutView="100" workbookViewId="0">
      <selection activeCell="A2" sqref="A2:M2"/>
    </sheetView>
  </sheetViews>
  <sheetFormatPr defaultColWidth="9.140625" defaultRowHeight="12.75" x14ac:dyDescent="0.2"/>
  <cols>
    <col min="1" max="1" width="13.7109375" style="105" customWidth="1"/>
    <col min="2" max="2" width="33.42578125" style="105" customWidth="1"/>
    <col min="3" max="3" width="10.28515625" style="105" customWidth="1"/>
    <col min="4" max="4" width="10.7109375" style="105" customWidth="1"/>
    <col min="5" max="5" width="11.140625" style="105" customWidth="1"/>
    <col min="6" max="7" width="10.7109375" style="105" customWidth="1"/>
    <col min="8" max="8" width="7.140625" style="105" customWidth="1"/>
    <col min="9" max="9" width="37.140625" style="105" customWidth="1"/>
    <col min="10" max="10" width="7.7109375" style="105" customWidth="1"/>
    <col min="11" max="11" width="8.7109375" style="105" customWidth="1"/>
    <col min="12" max="12" width="8.42578125" style="105" customWidth="1"/>
    <col min="13" max="13" width="45.7109375" style="105" customWidth="1"/>
    <col min="14" max="15" width="9.140625" style="105" customWidth="1"/>
    <col min="16" max="16384" width="9.140625" style="105"/>
  </cols>
  <sheetData>
    <row r="1" spans="1:15" ht="15.75" x14ac:dyDescent="0.25">
      <c r="A1" s="254" t="s">
        <v>188</v>
      </c>
      <c r="B1" s="254"/>
      <c r="C1" s="254"/>
      <c r="D1" s="254"/>
      <c r="E1" s="254"/>
      <c r="F1" s="254"/>
      <c r="G1" s="254"/>
      <c r="H1" s="254"/>
      <c r="I1" s="254"/>
      <c r="J1" s="254"/>
      <c r="K1" s="254"/>
      <c r="L1" s="254"/>
      <c r="M1" s="254"/>
    </row>
    <row r="2" spans="1:15" ht="15.75" x14ac:dyDescent="0.25">
      <c r="A2" s="255" t="s">
        <v>189</v>
      </c>
      <c r="B2" s="255"/>
      <c r="C2" s="255"/>
      <c r="D2" s="255"/>
      <c r="E2" s="255"/>
      <c r="F2" s="255"/>
      <c r="G2" s="255"/>
      <c r="H2" s="255"/>
      <c r="I2" s="255"/>
      <c r="J2" s="255"/>
      <c r="K2" s="255"/>
      <c r="L2" s="255"/>
      <c r="M2" s="255"/>
    </row>
    <row r="3" spans="1:15" ht="13.5" thickBot="1" x14ac:dyDescent="0.25"/>
    <row r="4" spans="1:15" x14ac:dyDescent="0.2">
      <c r="A4" s="256" t="s">
        <v>44</v>
      </c>
      <c r="B4" s="251" t="s">
        <v>45</v>
      </c>
      <c r="C4" s="251" t="s">
        <v>46</v>
      </c>
      <c r="D4" s="251" t="s">
        <v>191</v>
      </c>
      <c r="E4" s="251" t="s">
        <v>47</v>
      </c>
      <c r="F4" s="251" t="s">
        <v>48</v>
      </c>
      <c r="G4" s="251" t="s">
        <v>49</v>
      </c>
      <c r="H4" s="251" t="s">
        <v>50</v>
      </c>
      <c r="I4" s="251" t="s">
        <v>335</v>
      </c>
      <c r="J4" s="251"/>
      <c r="K4" s="251"/>
      <c r="L4" s="251"/>
      <c r="M4" s="266"/>
    </row>
    <row r="5" spans="1:15" x14ac:dyDescent="0.2">
      <c r="A5" s="257"/>
      <c r="B5" s="252"/>
      <c r="C5" s="252"/>
      <c r="D5" s="252"/>
      <c r="E5" s="252"/>
      <c r="F5" s="252"/>
      <c r="G5" s="252"/>
      <c r="H5" s="252"/>
      <c r="I5" s="252" t="s">
        <v>51</v>
      </c>
      <c r="J5" s="252" t="s">
        <v>52</v>
      </c>
      <c r="K5" s="252" t="s">
        <v>359</v>
      </c>
      <c r="L5" s="252"/>
      <c r="M5" s="267" t="s">
        <v>53</v>
      </c>
    </row>
    <row r="6" spans="1:15" ht="13.5" thickBot="1" x14ac:dyDescent="0.25">
      <c r="A6" s="258"/>
      <c r="B6" s="253"/>
      <c r="C6" s="253"/>
      <c r="D6" s="253"/>
      <c r="E6" s="253"/>
      <c r="F6" s="253"/>
      <c r="G6" s="253"/>
      <c r="H6" s="253"/>
      <c r="I6" s="253"/>
      <c r="J6" s="253"/>
      <c r="K6" s="164" t="s">
        <v>1</v>
      </c>
      <c r="L6" s="164" t="s">
        <v>54</v>
      </c>
      <c r="M6" s="268"/>
    </row>
    <row r="7" spans="1:15" ht="20.25" customHeight="1" thickBot="1" x14ac:dyDescent="0.25">
      <c r="A7" s="22" t="s">
        <v>20</v>
      </c>
      <c r="B7" s="23" t="s">
        <v>55</v>
      </c>
      <c r="C7" s="26"/>
      <c r="D7" s="26"/>
      <c r="E7" s="25">
        <f>SUM(E8:E8)</f>
        <v>10568</v>
      </c>
      <c r="F7" s="25">
        <f>SUM(F8:F8)</f>
        <v>11478.7</v>
      </c>
      <c r="G7" s="25">
        <f>SUM(G8:G8)</f>
        <v>10883.1</v>
      </c>
      <c r="H7" s="25">
        <f>SUM(H8:H8)</f>
        <v>595.59999999999991</v>
      </c>
      <c r="I7" s="24"/>
      <c r="J7" s="26"/>
      <c r="K7" s="27"/>
      <c r="L7" s="27"/>
      <c r="M7" s="28"/>
    </row>
    <row r="8" spans="1:15" ht="63" customHeight="1" x14ac:dyDescent="0.2">
      <c r="A8" s="29" t="s">
        <v>56</v>
      </c>
      <c r="B8" s="30" t="s">
        <v>2</v>
      </c>
      <c r="C8" s="165"/>
      <c r="D8" s="165"/>
      <c r="E8" s="32">
        <f>E9+E10+E11+E12+E13+E14+E26+E86+E123</f>
        <v>10568</v>
      </c>
      <c r="F8" s="32">
        <f>F9+F10+F11+F12+F13+F14+F26+F86+F123</f>
        <v>11478.7</v>
      </c>
      <c r="G8" s="32">
        <f>G9+G10+G11+G12+G13+G14+G26+G86+G123</f>
        <v>10883.1</v>
      </c>
      <c r="H8" s="32">
        <f>H9+H10+H11+H12+H13+H14+H26+H86+H123</f>
        <v>595.59999999999991</v>
      </c>
      <c r="I8" s="124" t="s">
        <v>68</v>
      </c>
      <c r="J8" s="102" t="s">
        <v>66</v>
      </c>
      <c r="K8" s="109" t="s">
        <v>473</v>
      </c>
      <c r="L8" s="109" t="s">
        <v>474</v>
      </c>
      <c r="M8" s="108"/>
      <c r="N8" s="265"/>
      <c r="O8" s="265"/>
    </row>
    <row r="9" spans="1:15" ht="30" customHeight="1" x14ac:dyDescent="0.2">
      <c r="A9" s="33"/>
      <c r="B9" s="34"/>
      <c r="C9" s="37"/>
      <c r="D9" s="37"/>
      <c r="E9" s="80">
        <v>0</v>
      </c>
      <c r="F9" s="80">
        <v>0</v>
      </c>
      <c r="G9" s="80">
        <v>0</v>
      </c>
      <c r="H9" s="80">
        <v>0</v>
      </c>
      <c r="I9" s="35" t="s">
        <v>360</v>
      </c>
      <c r="J9" s="37" t="s">
        <v>58</v>
      </c>
      <c r="K9" s="38" t="s">
        <v>85</v>
      </c>
      <c r="L9" s="125">
        <v>2</v>
      </c>
      <c r="M9" s="128" t="s">
        <v>467</v>
      </c>
      <c r="N9" s="265"/>
      <c r="O9" s="265"/>
    </row>
    <row r="10" spans="1:15" ht="38.25" x14ac:dyDescent="0.2">
      <c r="A10" s="33"/>
      <c r="B10" s="34"/>
      <c r="C10" s="37"/>
      <c r="D10" s="37"/>
      <c r="E10" s="80">
        <v>0</v>
      </c>
      <c r="F10" s="80">
        <v>0</v>
      </c>
      <c r="G10" s="80">
        <v>0</v>
      </c>
      <c r="H10" s="80">
        <v>0</v>
      </c>
      <c r="I10" s="35" t="s">
        <v>65</v>
      </c>
      <c r="J10" s="37" t="s">
        <v>66</v>
      </c>
      <c r="K10" s="38" t="s">
        <v>145</v>
      </c>
      <c r="L10" s="38" t="s">
        <v>361</v>
      </c>
      <c r="M10" s="39" t="s">
        <v>362</v>
      </c>
      <c r="N10" s="117"/>
    </row>
    <row r="11" spans="1:15" ht="25.5" x14ac:dyDescent="0.2">
      <c r="A11" s="33"/>
      <c r="B11" s="34"/>
      <c r="C11" s="37"/>
      <c r="D11" s="37"/>
      <c r="E11" s="80">
        <v>0</v>
      </c>
      <c r="F11" s="80">
        <v>0</v>
      </c>
      <c r="G11" s="80">
        <v>0</v>
      </c>
      <c r="H11" s="80">
        <v>0</v>
      </c>
      <c r="I11" s="35" t="s">
        <v>62</v>
      </c>
      <c r="J11" s="37" t="s">
        <v>63</v>
      </c>
      <c r="K11" s="38" t="s">
        <v>61</v>
      </c>
      <c r="L11" s="38" t="s">
        <v>193</v>
      </c>
      <c r="M11" s="128" t="s">
        <v>468</v>
      </c>
      <c r="N11" s="117"/>
    </row>
    <row r="12" spans="1:15" ht="25.5" x14ac:dyDescent="0.2">
      <c r="A12" s="33"/>
      <c r="B12" s="34"/>
      <c r="C12" s="37"/>
      <c r="D12" s="37"/>
      <c r="E12" s="80">
        <v>0</v>
      </c>
      <c r="F12" s="80">
        <v>0</v>
      </c>
      <c r="G12" s="80">
        <v>0</v>
      </c>
      <c r="H12" s="80">
        <v>0</v>
      </c>
      <c r="I12" s="35" t="s">
        <v>60</v>
      </c>
      <c r="J12" s="37" t="s">
        <v>58</v>
      </c>
      <c r="K12" s="38" t="s">
        <v>61</v>
      </c>
      <c r="L12" s="38" t="s">
        <v>363</v>
      </c>
      <c r="M12" s="128" t="s">
        <v>468</v>
      </c>
      <c r="N12" s="117"/>
    </row>
    <row r="13" spans="1:15" ht="57.75" customHeight="1" thickBot="1" x14ac:dyDescent="0.25">
      <c r="A13" s="33"/>
      <c r="B13" s="34"/>
      <c r="C13" s="37"/>
      <c r="D13" s="37"/>
      <c r="E13" s="80">
        <v>0</v>
      </c>
      <c r="F13" s="80">
        <v>0</v>
      </c>
      <c r="G13" s="80">
        <v>0</v>
      </c>
      <c r="H13" s="80">
        <v>0</v>
      </c>
      <c r="I13" s="126" t="s">
        <v>70</v>
      </c>
      <c r="J13" s="37" t="s">
        <v>66</v>
      </c>
      <c r="K13" s="38" t="s">
        <v>364</v>
      </c>
      <c r="L13" s="38" t="s">
        <v>365</v>
      </c>
      <c r="M13" s="128" t="s">
        <v>468</v>
      </c>
      <c r="N13" s="117"/>
    </row>
    <row r="14" spans="1:15" ht="39" thickBot="1" x14ac:dyDescent="0.25">
      <c r="A14" s="40" t="s">
        <v>72</v>
      </c>
      <c r="B14" s="41" t="s">
        <v>3</v>
      </c>
      <c r="C14" s="44"/>
      <c r="D14" s="44"/>
      <c r="E14" s="43">
        <f>E15+E18+E21+E23</f>
        <v>224.1</v>
      </c>
      <c r="F14" s="43">
        <f>F15+F18+F21+F23</f>
        <v>185.3</v>
      </c>
      <c r="G14" s="43">
        <f>G15+G18+G21+G23+0.1</f>
        <v>124.19999999999999</v>
      </c>
      <c r="H14" s="43">
        <f>H15+H18+H21+H23-0.1</f>
        <v>61.099999999999994</v>
      </c>
      <c r="I14" s="42"/>
      <c r="J14" s="44"/>
      <c r="K14" s="45"/>
      <c r="L14" s="45"/>
      <c r="M14" s="46"/>
      <c r="N14" s="117"/>
    </row>
    <row r="15" spans="1:15" ht="44.25" customHeight="1" thickBot="1" x14ac:dyDescent="0.25">
      <c r="A15" s="47" t="s">
        <v>73</v>
      </c>
      <c r="B15" s="48" t="s">
        <v>33</v>
      </c>
      <c r="C15" s="51"/>
      <c r="D15" s="51"/>
      <c r="E15" s="50">
        <f t="shared" ref="E15:H16" si="0">SUM(E16:E16)</f>
        <v>118</v>
      </c>
      <c r="F15" s="50">
        <f t="shared" si="0"/>
        <v>118</v>
      </c>
      <c r="G15" s="50">
        <f t="shared" si="0"/>
        <v>63.7</v>
      </c>
      <c r="H15" s="50">
        <f t="shared" si="0"/>
        <v>54.3</v>
      </c>
      <c r="I15" s="49"/>
      <c r="J15" s="51"/>
      <c r="K15" s="52"/>
      <c r="L15" s="52"/>
      <c r="M15" s="53"/>
      <c r="N15" s="117"/>
    </row>
    <row r="16" spans="1:15" ht="83.1" customHeight="1" x14ac:dyDescent="0.2">
      <c r="A16" s="212" t="s">
        <v>74</v>
      </c>
      <c r="B16" s="215" t="s">
        <v>33</v>
      </c>
      <c r="C16" s="51"/>
      <c r="D16" s="51"/>
      <c r="E16" s="50">
        <f t="shared" si="0"/>
        <v>118</v>
      </c>
      <c r="F16" s="50">
        <f t="shared" si="0"/>
        <v>118</v>
      </c>
      <c r="G16" s="50">
        <f t="shared" si="0"/>
        <v>63.7</v>
      </c>
      <c r="H16" s="50">
        <f t="shared" si="0"/>
        <v>54.3</v>
      </c>
      <c r="I16" s="215" t="s">
        <v>366</v>
      </c>
      <c r="J16" s="221" t="s">
        <v>58</v>
      </c>
      <c r="K16" s="224" t="s">
        <v>76</v>
      </c>
      <c r="L16" s="224" t="s">
        <v>76</v>
      </c>
      <c r="M16" s="218" t="s">
        <v>450</v>
      </c>
      <c r="N16" s="117"/>
    </row>
    <row r="17" spans="1:14" ht="23.25" customHeight="1" thickBot="1" x14ac:dyDescent="0.25">
      <c r="A17" s="214"/>
      <c r="B17" s="217"/>
      <c r="C17" s="37" t="s">
        <v>5</v>
      </c>
      <c r="D17" s="37" t="s">
        <v>197</v>
      </c>
      <c r="E17" s="36">
        <v>118</v>
      </c>
      <c r="F17" s="36">
        <v>118</v>
      </c>
      <c r="G17" s="36">
        <v>63.7</v>
      </c>
      <c r="H17" s="36">
        <v>54.3</v>
      </c>
      <c r="I17" s="217"/>
      <c r="J17" s="259"/>
      <c r="K17" s="260"/>
      <c r="L17" s="260"/>
      <c r="M17" s="220"/>
      <c r="N17" s="117"/>
    </row>
    <row r="18" spans="1:14" ht="42.75" customHeight="1" thickBot="1" x14ac:dyDescent="0.25">
      <c r="A18" s="138" t="s">
        <v>79</v>
      </c>
      <c r="B18" s="139" t="s">
        <v>23</v>
      </c>
      <c r="C18" s="163"/>
      <c r="D18" s="163"/>
      <c r="E18" s="141">
        <f t="shared" ref="E18:H19" si="1">SUM(E19:E19)</f>
        <v>13</v>
      </c>
      <c r="F18" s="141">
        <f t="shared" si="1"/>
        <v>13</v>
      </c>
      <c r="G18" s="141">
        <f t="shared" si="1"/>
        <v>12</v>
      </c>
      <c r="H18" s="141">
        <f t="shared" si="1"/>
        <v>1</v>
      </c>
      <c r="I18" s="140"/>
      <c r="J18" s="142"/>
      <c r="K18" s="143"/>
      <c r="L18" s="143"/>
      <c r="M18" s="144"/>
      <c r="N18" s="117"/>
    </row>
    <row r="19" spans="1:14" ht="25.5" x14ac:dyDescent="0.2">
      <c r="A19" s="261" t="s">
        <v>80</v>
      </c>
      <c r="B19" s="263" t="s">
        <v>23</v>
      </c>
      <c r="C19" s="166"/>
      <c r="D19" s="166"/>
      <c r="E19" s="151">
        <f t="shared" si="1"/>
        <v>13</v>
      </c>
      <c r="F19" s="151">
        <f t="shared" si="1"/>
        <v>13</v>
      </c>
      <c r="G19" s="151">
        <f t="shared" si="1"/>
        <v>12</v>
      </c>
      <c r="H19" s="151">
        <f t="shared" si="1"/>
        <v>1</v>
      </c>
      <c r="I19" s="152" t="s">
        <v>81</v>
      </c>
      <c r="J19" s="153" t="s">
        <v>63</v>
      </c>
      <c r="K19" s="154" t="s">
        <v>203</v>
      </c>
      <c r="L19" s="155">
        <v>18</v>
      </c>
      <c r="M19" s="156" t="s">
        <v>469</v>
      </c>
      <c r="N19" s="117"/>
    </row>
    <row r="20" spans="1:14" ht="45.75" customHeight="1" thickBot="1" x14ac:dyDescent="0.25">
      <c r="A20" s="262"/>
      <c r="B20" s="264"/>
      <c r="C20" s="159" t="s">
        <v>5</v>
      </c>
      <c r="D20" s="159" t="s">
        <v>197</v>
      </c>
      <c r="E20" s="158">
        <v>13</v>
      </c>
      <c r="F20" s="158">
        <v>13</v>
      </c>
      <c r="G20" s="158">
        <v>12</v>
      </c>
      <c r="H20" s="158">
        <v>1</v>
      </c>
      <c r="I20" s="157" t="s">
        <v>200</v>
      </c>
      <c r="J20" s="159" t="s">
        <v>58</v>
      </c>
      <c r="K20" s="160" t="s">
        <v>367</v>
      </c>
      <c r="L20" s="160" t="s">
        <v>368</v>
      </c>
      <c r="M20" s="161" t="s">
        <v>489</v>
      </c>
      <c r="N20" s="117"/>
    </row>
    <row r="21" spans="1:14" ht="26.25" thickBot="1" x14ac:dyDescent="0.25">
      <c r="A21" s="145" t="s">
        <v>83</v>
      </c>
      <c r="B21" s="146" t="s">
        <v>38</v>
      </c>
      <c r="C21" s="148"/>
      <c r="D21" s="148"/>
      <c r="E21" s="147">
        <f>SUM(E22:E22)</f>
        <v>12</v>
      </c>
      <c r="F21" s="147">
        <f>SUM(F22:F22)</f>
        <v>12</v>
      </c>
      <c r="G21" s="147">
        <f>SUM(G22:G22)</f>
        <v>11.5</v>
      </c>
      <c r="H21" s="147">
        <f>SUM(H22:H22)</f>
        <v>0.5</v>
      </c>
      <c r="I21" s="134"/>
      <c r="J21" s="148"/>
      <c r="K21" s="149"/>
      <c r="L21" s="149"/>
      <c r="M21" s="150"/>
      <c r="N21" s="117"/>
    </row>
    <row r="22" spans="1:14" ht="60" customHeight="1" thickBot="1" x14ac:dyDescent="0.25">
      <c r="A22" s="47" t="s">
        <v>84</v>
      </c>
      <c r="B22" s="48" t="s">
        <v>38</v>
      </c>
      <c r="C22" s="51" t="s">
        <v>5</v>
      </c>
      <c r="D22" s="51" t="s">
        <v>197</v>
      </c>
      <c r="E22" s="54">
        <v>12</v>
      </c>
      <c r="F22" s="54">
        <v>12</v>
      </c>
      <c r="G22" s="54">
        <v>11.5</v>
      </c>
      <c r="H22" s="54">
        <v>0.5</v>
      </c>
      <c r="I22" s="49" t="s">
        <v>75</v>
      </c>
      <c r="J22" s="51" t="s">
        <v>63</v>
      </c>
      <c r="K22" s="52" t="s">
        <v>76</v>
      </c>
      <c r="L22" s="52" t="s">
        <v>76</v>
      </c>
      <c r="M22" s="53" t="s">
        <v>490</v>
      </c>
      <c r="N22" s="117"/>
    </row>
    <row r="23" spans="1:14" ht="42.75" customHeight="1" thickBot="1" x14ac:dyDescent="0.25">
      <c r="A23" s="47" t="s">
        <v>86</v>
      </c>
      <c r="B23" s="48" t="s">
        <v>87</v>
      </c>
      <c r="C23" s="51"/>
      <c r="D23" s="51"/>
      <c r="E23" s="50">
        <f>SUM(E24:E24)</f>
        <v>81.099999999999994</v>
      </c>
      <c r="F23" s="50">
        <f>SUM(F24:F24)</f>
        <v>42.3</v>
      </c>
      <c r="G23" s="50">
        <f>SUM(G24:G24)</f>
        <v>36.9</v>
      </c>
      <c r="H23" s="50">
        <f>SUM(H24:H24)</f>
        <v>5.4</v>
      </c>
      <c r="I23" s="49"/>
      <c r="J23" s="51"/>
      <c r="K23" s="52"/>
      <c r="L23" s="52"/>
      <c r="M23" s="53"/>
      <c r="N23" s="117"/>
    </row>
    <row r="24" spans="1:14" ht="38.25" x14ac:dyDescent="0.2">
      <c r="A24" s="210" t="s">
        <v>88</v>
      </c>
      <c r="B24" s="208" t="s">
        <v>37</v>
      </c>
      <c r="C24" s="51" t="s">
        <v>5</v>
      </c>
      <c r="D24" s="51" t="s">
        <v>197</v>
      </c>
      <c r="E24" s="50">
        <f>SUM(E25:E25)+81.1</f>
        <v>81.099999999999994</v>
      </c>
      <c r="F24" s="50">
        <f>SUM(F25:F25)+42.3</f>
        <v>42.3</v>
      </c>
      <c r="G24" s="50">
        <f>SUM(G25:G25)+36.9</f>
        <v>36.9</v>
      </c>
      <c r="H24" s="50">
        <f>SUM(H25:H25)+5.4</f>
        <v>5.4</v>
      </c>
      <c r="I24" s="82" t="s">
        <v>90</v>
      </c>
      <c r="J24" s="83" t="s">
        <v>91</v>
      </c>
      <c r="K24" s="84" t="s">
        <v>369</v>
      </c>
      <c r="L24" s="84" t="s">
        <v>370</v>
      </c>
      <c r="M24" s="85" t="s">
        <v>451</v>
      </c>
      <c r="N24" s="117"/>
    </row>
    <row r="25" spans="1:14" ht="140.25" customHeight="1" thickBot="1" x14ac:dyDescent="0.25">
      <c r="A25" s="228"/>
      <c r="B25" s="217"/>
      <c r="C25" s="37"/>
      <c r="D25" s="37"/>
      <c r="E25" s="36"/>
      <c r="F25" s="36"/>
      <c r="G25" s="36"/>
      <c r="H25" s="36"/>
      <c r="I25" s="35" t="s">
        <v>89</v>
      </c>
      <c r="J25" s="37" t="s">
        <v>63</v>
      </c>
      <c r="K25" s="38" t="s">
        <v>203</v>
      </c>
      <c r="L25" s="38" t="s">
        <v>203</v>
      </c>
      <c r="M25" s="39" t="s">
        <v>452</v>
      </c>
      <c r="N25" s="117"/>
    </row>
    <row r="26" spans="1:14" ht="51" customHeight="1" thickBot="1" x14ac:dyDescent="0.25">
      <c r="A26" s="40" t="s">
        <v>95</v>
      </c>
      <c r="B26" s="41" t="s">
        <v>6</v>
      </c>
      <c r="C26" s="44"/>
      <c r="D26" s="44"/>
      <c r="E26" s="43">
        <f>E27+E63+E73+E75+E78+E82+E84</f>
        <v>7362.4</v>
      </c>
      <c r="F26" s="43">
        <f>F27+F63+F73+F75+F78+F82+F84</f>
        <v>7370.9000000000005</v>
      </c>
      <c r="G26" s="43">
        <f>G27+G63+G73+G75+G78+G82+G84</f>
        <v>7016.5999999999995</v>
      </c>
      <c r="H26" s="43">
        <f>H27+H63+H73+H75+H78+H82+H84</f>
        <v>354.29999999999995</v>
      </c>
      <c r="I26" s="42"/>
      <c r="J26" s="44"/>
      <c r="K26" s="45"/>
      <c r="L26" s="45"/>
      <c r="M26" s="46"/>
      <c r="N26" s="117"/>
    </row>
    <row r="27" spans="1:14" ht="27" customHeight="1" thickBot="1" x14ac:dyDescent="0.25">
      <c r="A27" s="47" t="s">
        <v>96</v>
      </c>
      <c r="B27" s="48" t="s">
        <v>97</v>
      </c>
      <c r="C27" s="51"/>
      <c r="D27" s="51"/>
      <c r="E27" s="50">
        <f>E28+E33+E39+E45+E49+E55+E61</f>
        <v>5307</v>
      </c>
      <c r="F27" s="50">
        <f>F28+F33+F39+F45+F49+F55+F61</f>
        <v>5385.9000000000005</v>
      </c>
      <c r="G27" s="50">
        <f>G28+G33+G39+G45+G49+G55+G61-0.1</f>
        <v>5130.5999999999995</v>
      </c>
      <c r="H27" s="50">
        <f>H28+H33+H39+H45+H49+H55+H61+0.1</f>
        <v>255.29999999999998</v>
      </c>
      <c r="I27" s="49"/>
      <c r="J27" s="51"/>
      <c r="K27" s="52"/>
      <c r="L27" s="52"/>
      <c r="M27" s="53"/>
      <c r="N27" s="117"/>
    </row>
    <row r="28" spans="1:14" x14ac:dyDescent="0.2">
      <c r="A28" s="212" t="s">
        <v>103</v>
      </c>
      <c r="B28" s="215" t="s">
        <v>8</v>
      </c>
      <c r="C28" s="51"/>
      <c r="D28" s="51"/>
      <c r="E28" s="50">
        <f>SUM(E29:E32)</f>
        <v>1724.5</v>
      </c>
      <c r="F28" s="50">
        <f>SUM(F29:F32)</f>
        <v>1746.1</v>
      </c>
      <c r="G28" s="50">
        <f>SUM(G29:G32)</f>
        <v>1737.4</v>
      </c>
      <c r="H28" s="50">
        <f>SUM(H29:H32)</f>
        <v>8.6999999999999993</v>
      </c>
      <c r="I28" s="49" t="s">
        <v>371</v>
      </c>
      <c r="J28" s="51" t="s">
        <v>58</v>
      </c>
      <c r="K28" s="52" t="s">
        <v>76</v>
      </c>
      <c r="L28" s="52" t="s">
        <v>76</v>
      </c>
      <c r="M28" s="53" t="s">
        <v>491</v>
      </c>
      <c r="N28" s="117"/>
    </row>
    <row r="29" spans="1:14" x14ac:dyDescent="0.2">
      <c r="A29" s="227"/>
      <c r="B29" s="216"/>
      <c r="C29" s="37" t="s">
        <v>7</v>
      </c>
      <c r="D29" s="37" t="s">
        <v>219</v>
      </c>
      <c r="E29" s="36">
        <v>17.399999999999999</v>
      </c>
      <c r="F29" s="36">
        <v>17.399999999999999</v>
      </c>
      <c r="G29" s="36">
        <v>10.1</v>
      </c>
      <c r="H29" s="36">
        <v>7.3</v>
      </c>
      <c r="I29" s="35" t="s">
        <v>104</v>
      </c>
      <c r="J29" s="37" t="s">
        <v>58</v>
      </c>
      <c r="K29" s="38" t="s">
        <v>116</v>
      </c>
      <c r="L29" s="38" t="s">
        <v>116</v>
      </c>
      <c r="M29" s="39" t="s">
        <v>492</v>
      </c>
      <c r="N29" s="117"/>
    </row>
    <row r="30" spans="1:14" ht="39.75" customHeight="1" x14ac:dyDescent="0.2">
      <c r="A30" s="227"/>
      <c r="B30" s="216"/>
      <c r="C30" s="37" t="s">
        <v>22</v>
      </c>
      <c r="D30" s="37" t="s">
        <v>224</v>
      </c>
      <c r="E30" s="36">
        <v>1.6</v>
      </c>
      <c r="F30" s="36">
        <v>1.6</v>
      </c>
      <c r="G30" s="36">
        <v>1.6</v>
      </c>
      <c r="H30" s="36">
        <v>0</v>
      </c>
      <c r="I30" s="88" t="s">
        <v>220</v>
      </c>
      <c r="J30" s="89" t="s">
        <v>63</v>
      </c>
      <c r="K30" s="90" t="s">
        <v>372</v>
      </c>
      <c r="L30" s="90" t="s">
        <v>222</v>
      </c>
      <c r="M30" s="91" t="s">
        <v>453</v>
      </c>
      <c r="N30" s="117"/>
    </row>
    <row r="31" spans="1:14" x14ac:dyDescent="0.2">
      <c r="A31" s="227"/>
      <c r="B31" s="216"/>
      <c r="C31" s="37" t="s">
        <v>5</v>
      </c>
      <c r="D31" s="37" t="s">
        <v>197</v>
      </c>
      <c r="E31" s="36">
        <v>1705.5</v>
      </c>
      <c r="F31" s="36">
        <v>1727.1</v>
      </c>
      <c r="G31" s="36">
        <v>1725.7</v>
      </c>
      <c r="H31" s="36">
        <v>1.4</v>
      </c>
      <c r="I31" s="35" t="s">
        <v>229</v>
      </c>
      <c r="J31" s="37" t="s">
        <v>63</v>
      </c>
      <c r="K31" s="38" t="s">
        <v>204</v>
      </c>
      <c r="L31" s="38" t="s">
        <v>373</v>
      </c>
      <c r="M31" s="39"/>
      <c r="N31" s="117"/>
    </row>
    <row r="32" spans="1:14" ht="31.5" customHeight="1" thickBot="1" x14ac:dyDescent="0.25">
      <c r="A32" s="228"/>
      <c r="B32" s="217"/>
      <c r="C32" s="37"/>
      <c r="D32" s="37"/>
      <c r="E32" s="36"/>
      <c r="F32" s="36"/>
      <c r="G32" s="36"/>
      <c r="H32" s="36"/>
      <c r="I32" s="35" t="s">
        <v>484</v>
      </c>
      <c r="J32" s="37" t="s">
        <v>63</v>
      </c>
      <c r="K32" s="38" t="s">
        <v>374</v>
      </c>
      <c r="L32" s="136">
        <v>12701</v>
      </c>
      <c r="M32" s="135"/>
      <c r="N32" s="117"/>
    </row>
    <row r="33" spans="1:14" x14ac:dyDescent="0.2">
      <c r="A33" s="210" t="s">
        <v>106</v>
      </c>
      <c r="B33" s="208" t="s">
        <v>9</v>
      </c>
      <c r="C33" s="51"/>
      <c r="D33" s="51"/>
      <c r="E33" s="50">
        <f>SUM(E34:E38)</f>
        <v>833.19999999999993</v>
      </c>
      <c r="F33" s="50">
        <f>SUM(F34:F38)</f>
        <v>829.99999999999989</v>
      </c>
      <c r="G33" s="50">
        <f>SUM(G34:G38)+0.1</f>
        <v>764.69999999999993</v>
      </c>
      <c r="H33" s="50">
        <f>SUM(H34:H38)-0.1</f>
        <v>65.300000000000011</v>
      </c>
      <c r="I33" s="49" t="s">
        <v>220</v>
      </c>
      <c r="J33" s="51" t="s">
        <v>63</v>
      </c>
      <c r="K33" s="52" t="s">
        <v>375</v>
      </c>
      <c r="L33" s="52" t="s">
        <v>82</v>
      </c>
      <c r="M33" s="53"/>
      <c r="N33" s="117"/>
    </row>
    <row r="34" spans="1:14" ht="114.75" x14ac:dyDescent="0.2">
      <c r="A34" s="242"/>
      <c r="B34" s="216"/>
      <c r="C34" s="37" t="s">
        <v>7</v>
      </c>
      <c r="D34" s="37" t="s">
        <v>219</v>
      </c>
      <c r="E34" s="36">
        <v>30</v>
      </c>
      <c r="F34" s="36">
        <v>30</v>
      </c>
      <c r="G34" s="36">
        <v>1</v>
      </c>
      <c r="H34" s="36">
        <v>29</v>
      </c>
      <c r="I34" s="88" t="s">
        <v>229</v>
      </c>
      <c r="J34" s="89" t="s">
        <v>63</v>
      </c>
      <c r="K34" s="90" t="s">
        <v>376</v>
      </c>
      <c r="L34" s="90" t="s">
        <v>377</v>
      </c>
      <c r="M34" s="127" t="s">
        <v>493</v>
      </c>
      <c r="N34" s="117"/>
    </row>
    <row r="35" spans="1:14" x14ac:dyDescent="0.2">
      <c r="A35" s="242"/>
      <c r="B35" s="216"/>
      <c r="C35" s="37" t="s">
        <v>22</v>
      </c>
      <c r="D35" s="37" t="s">
        <v>224</v>
      </c>
      <c r="E35" s="36">
        <v>13.8</v>
      </c>
      <c r="F35" s="36">
        <v>13.8</v>
      </c>
      <c r="G35" s="36">
        <v>13.8</v>
      </c>
      <c r="H35" s="36">
        <v>0</v>
      </c>
      <c r="I35" s="244" t="s">
        <v>484</v>
      </c>
      <c r="J35" s="246" t="s">
        <v>63</v>
      </c>
      <c r="K35" s="247" t="s">
        <v>235</v>
      </c>
      <c r="L35" s="247" t="s">
        <v>59</v>
      </c>
      <c r="M35" s="245" t="s">
        <v>494</v>
      </c>
      <c r="N35" s="117"/>
    </row>
    <row r="36" spans="1:14" x14ac:dyDescent="0.2">
      <c r="A36" s="242"/>
      <c r="B36" s="216"/>
      <c r="C36" s="37" t="s">
        <v>5</v>
      </c>
      <c r="D36" s="37" t="s">
        <v>197</v>
      </c>
      <c r="E36" s="36">
        <v>732.1</v>
      </c>
      <c r="F36" s="36">
        <v>728.9</v>
      </c>
      <c r="G36" s="36">
        <v>728.5</v>
      </c>
      <c r="H36" s="36">
        <v>0.4</v>
      </c>
      <c r="I36" s="216"/>
      <c r="J36" s="222"/>
      <c r="K36" s="225"/>
      <c r="L36" s="225"/>
      <c r="M36" s="219"/>
      <c r="N36" s="117"/>
    </row>
    <row r="37" spans="1:14" x14ac:dyDescent="0.2">
      <c r="A37" s="242"/>
      <c r="B37" s="216"/>
      <c r="C37" s="37" t="s">
        <v>7</v>
      </c>
      <c r="D37" s="37" t="s">
        <v>237</v>
      </c>
      <c r="E37" s="36">
        <v>36</v>
      </c>
      <c r="F37" s="36">
        <v>36</v>
      </c>
      <c r="G37" s="36"/>
      <c r="H37" s="36">
        <v>36</v>
      </c>
      <c r="I37" s="216"/>
      <c r="J37" s="222"/>
      <c r="K37" s="225"/>
      <c r="L37" s="225"/>
      <c r="M37" s="219"/>
      <c r="N37" s="117"/>
    </row>
    <row r="38" spans="1:14" ht="33" customHeight="1" thickBot="1" x14ac:dyDescent="0.25">
      <c r="A38" s="243"/>
      <c r="B38" s="217"/>
      <c r="C38" s="37" t="s">
        <v>22</v>
      </c>
      <c r="D38" s="37" t="s">
        <v>232</v>
      </c>
      <c r="E38" s="36">
        <v>21.3</v>
      </c>
      <c r="F38" s="36">
        <v>21.3</v>
      </c>
      <c r="G38" s="36">
        <v>21.3</v>
      </c>
      <c r="H38" s="36"/>
      <c r="I38" s="217"/>
      <c r="J38" s="223"/>
      <c r="K38" s="226"/>
      <c r="L38" s="226"/>
      <c r="M38" s="220"/>
      <c r="N38" s="117"/>
    </row>
    <row r="39" spans="1:14" ht="15.95" customHeight="1" x14ac:dyDescent="0.2">
      <c r="A39" s="210" t="s">
        <v>108</v>
      </c>
      <c r="B39" s="208" t="s">
        <v>10</v>
      </c>
      <c r="C39" s="51"/>
      <c r="D39" s="51"/>
      <c r="E39" s="50">
        <f>SUM(E40:E44)</f>
        <v>602.80000000000007</v>
      </c>
      <c r="F39" s="50">
        <f>SUM(F40:F44)</f>
        <v>614.80000000000007</v>
      </c>
      <c r="G39" s="50">
        <f>SUM(G40:G44)-0.1</f>
        <v>567.10000000000014</v>
      </c>
      <c r="H39" s="50">
        <f>SUM(H40:H44)+0.1</f>
        <v>47.7</v>
      </c>
      <c r="I39" s="49" t="s">
        <v>378</v>
      </c>
      <c r="J39" s="51" t="s">
        <v>58</v>
      </c>
      <c r="K39" s="52" t="s">
        <v>76</v>
      </c>
      <c r="L39" s="52" t="s">
        <v>76</v>
      </c>
      <c r="M39" s="53" t="s">
        <v>495</v>
      </c>
      <c r="N39" s="117"/>
    </row>
    <row r="40" spans="1:14" x14ac:dyDescent="0.2">
      <c r="A40" s="242"/>
      <c r="B40" s="216"/>
      <c r="C40" s="37" t="s">
        <v>7</v>
      </c>
      <c r="D40" s="37" t="s">
        <v>237</v>
      </c>
      <c r="E40" s="36">
        <v>3</v>
      </c>
      <c r="F40" s="36">
        <v>3</v>
      </c>
      <c r="G40" s="36">
        <v>0.4</v>
      </c>
      <c r="H40" s="36">
        <v>2.6</v>
      </c>
      <c r="I40" s="35" t="s">
        <v>220</v>
      </c>
      <c r="J40" s="37" t="s">
        <v>63</v>
      </c>
      <c r="K40" s="38" t="s">
        <v>238</v>
      </c>
      <c r="L40" s="38" t="s">
        <v>67</v>
      </c>
      <c r="M40" s="39"/>
      <c r="N40" s="117"/>
    </row>
    <row r="41" spans="1:14" ht="25.5" x14ac:dyDescent="0.2">
      <c r="A41" s="242"/>
      <c r="B41" s="216"/>
      <c r="C41" s="37" t="s">
        <v>22</v>
      </c>
      <c r="D41" s="37" t="s">
        <v>232</v>
      </c>
      <c r="E41" s="36">
        <v>1.2</v>
      </c>
      <c r="F41" s="36">
        <v>1.2</v>
      </c>
      <c r="G41" s="36">
        <v>1.2</v>
      </c>
      <c r="H41" s="36">
        <v>0</v>
      </c>
      <c r="I41" s="88" t="s">
        <v>229</v>
      </c>
      <c r="J41" s="89" t="s">
        <v>63</v>
      </c>
      <c r="K41" s="90" t="s">
        <v>379</v>
      </c>
      <c r="L41" s="90" t="s">
        <v>380</v>
      </c>
      <c r="M41" s="91" t="s">
        <v>454</v>
      </c>
      <c r="N41" s="117"/>
    </row>
    <row r="42" spans="1:14" x14ac:dyDescent="0.2">
      <c r="A42" s="242"/>
      <c r="B42" s="216"/>
      <c r="C42" s="37" t="s">
        <v>5</v>
      </c>
      <c r="D42" s="37" t="s">
        <v>197</v>
      </c>
      <c r="E42" s="36">
        <v>549.9</v>
      </c>
      <c r="F42" s="36">
        <v>561.9</v>
      </c>
      <c r="G42" s="36">
        <v>545.20000000000005</v>
      </c>
      <c r="H42" s="36">
        <v>16.7</v>
      </c>
      <c r="I42" s="235" t="s">
        <v>484</v>
      </c>
      <c r="J42" s="240" t="s">
        <v>63</v>
      </c>
      <c r="K42" s="239" t="s">
        <v>381</v>
      </c>
      <c r="L42" s="239" t="s">
        <v>382</v>
      </c>
      <c r="M42" s="238" t="s">
        <v>496</v>
      </c>
      <c r="N42" s="117"/>
    </row>
    <row r="43" spans="1:14" x14ac:dyDescent="0.2">
      <c r="A43" s="242"/>
      <c r="B43" s="216"/>
      <c r="C43" s="37" t="s">
        <v>7</v>
      </c>
      <c r="D43" s="37" t="s">
        <v>219</v>
      </c>
      <c r="E43" s="36">
        <v>29</v>
      </c>
      <c r="F43" s="36">
        <v>29</v>
      </c>
      <c r="G43" s="36">
        <v>0.7</v>
      </c>
      <c r="H43" s="36">
        <v>28.3</v>
      </c>
      <c r="I43" s="236"/>
      <c r="J43" s="230"/>
      <c r="K43" s="233"/>
      <c r="L43" s="233"/>
      <c r="M43" s="219"/>
      <c r="N43" s="117"/>
    </row>
    <row r="44" spans="1:14" ht="20.100000000000001" customHeight="1" thickBot="1" x14ac:dyDescent="0.25">
      <c r="A44" s="243"/>
      <c r="B44" s="217"/>
      <c r="C44" s="37" t="s">
        <v>22</v>
      </c>
      <c r="D44" s="37" t="s">
        <v>224</v>
      </c>
      <c r="E44" s="36">
        <v>19.7</v>
      </c>
      <c r="F44" s="36">
        <v>19.7</v>
      </c>
      <c r="G44" s="36">
        <v>19.7</v>
      </c>
      <c r="H44" s="36"/>
      <c r="I44" s="237"/>
      <c r="J44" s="231"/>
      <c r="K44" s="234"/>
      <c r="L44" s="234"/>
      <c r="M44" s="220"/>
      <c r="N44" s="117"/>
    </row>
    <row r="45" spans="1:14" x14ac:dyDescent="0.2">
      <c r="A45" s="212" t="s">
        <v>109</v>
      </c>
      <c r="B45" s="215" t="s">
        <v>11</v>
      </c>
      <c r="C45" s="51"/>
      <c r="D45" s="51"/>
      <c r="E45" s="50">
        <f>SUM(E46:E48)</f>
        <v>137</v>
      </c>
      <c r="F45" s="50">
        <f>SUM(F46:F48)</f>
        <v>137</v>
      </c>
      <c r="G45" s="50">
        <f>SUM(G46:G48)</f>
        <v>118.4</v>
      </c>
      <c r="H45" s="50">
        <f>SUM(H46:H48)</f>
        <v>18.600000000000001</v>
      </c>
      <c r="I45" s="49" t="s">
        <v>220</v>
      </c>
      <c r="J45" s="51" t="s">
        <v>63</v>
      </c>
      <c r="K45" s="52" t="s">
        <v>82</v>
      </c>
      <c r="L45" s="52" t="s">
        <v>82</v>
      </c>
      <c r="M45" s="53"/>
      <c r="N45" s="117"/>
    </row>
    <row r="46" spans="1:14" x14ac:dyDescent="0.2">
      <c r="A46" s="227"/>
      <c r="B46" s="216"/>
      <c r="C46" s="37" t="s">
        <v>5</v>
      </c>
      <c r="D46" s="37" t="s">
        <v>197</v>
      </c>
      <c r="E46" s="36">
        <v>110</v>
      </c>
      <c r="F46" s="36">
        <v>110</v>
      </c>
      <c r="G46" s="36">
        <v>108.4</v>
      </c>
      <c r="H46" s="36">
        <v>1.6</v>
      </c>
      <c r="I46" s="35" t="s">
        <v>229</v>
      </c>
      <c r="J46" s="37" t="s">
        <v>63</v>
      </c>
      <c r="K46" s="38" t="s">
        <v>383</v>
      </c>
      <c r="L46" s="38" t="s">
        <v>384</v>
      </c>
      <c r="M46" s="39"/>
      <c r="N46" s="117"/>
    </row>
    <row r="47" spans="1:14" x14ac:dyDescent="0.2">
      <c r="A47" s="227"/>
      <c r="B47" s="216"/>
      <c r="C47" s="37" t="s">
        <v>22</v>
      </c>
      <c r="D47" s="37" t="s">
        <v>224</v>
      </c>
      <c r="E47" s="36">
        <v>10</v>
      </c>
      <c r="F47" s="36">
        <v>10</v>
      </c>
      <c r="G47" s="36">
        <v>10</v>
      </c>
      <c r="H47" s="36">
        <v>0</v>
      </c>
      <c r="I47" s="235" t="s">
        <v>484</v>
      </c>
      <c r="J47" s="240" t="s">
        <v>63</v>
      </c>
      <c r="K47" s="239" t="s">
        <v>385</v>
      </c>
      <c r="L47" s="239" t="s">
        <v>297</v>
      </c>
      <c r="M47" s="241" t="s">
        <v>386</v>
      </c>
      <c r="N47" s="117"/>
    </row>
    <row r="48" spans="1:14" ht="43.5" customHeight="1" thickBot="1" x14ac:dyDescent="0.25">
      <c r="A48" s="228"/>
      <c r="B48" s="217"/>
      <c r="C48" s="37" t="s">
        <v>7</v>
      </c>
      <c r="D48" s="37" t="s">
        <v>219</v>
      </c>
      <c r="E48" s="36">
        <v>17</v>
      </c>
      <c r="F48" s="36">
        <v>17</v>
      </c>
      <c r="G48" s="36"/>
      <c r="H48" s="36">
        <v>17</v>
      </c>
      <c r="I48" s="237"/>
      <c r="J48" s="231"/>
      <c r="K48" s="234"/>
      <c r="L48" s="234"/>
      <c r="M48" s="220"/>
      <c r="N48" s="117"/>
    </row>
    <row r="49" spans="1:14" ht="25.5" x14ac:dyDescent="0.2">
      <c r="A49" s="212" t="s">
        <v>110</v>
      </c>
      <c r="B49" s="215" t="s">
        <v>387</v>
      </c>
      <c r="C49" s="51"/>
      <c r="D49" s="51"/>
      <c r="E49" s="50">
        <f>SUM(E50:E54)</f>
        <v>917.50000000000011</v>
      </c>
      <c r="F49" s="50">
        <f>SUM(F50:F54)</f>
        <v>922.50000000000011</v>
      </c>
      <c r="G49" s="50">
        <f>SUM(G50:G54)-0.1</f>
        <v>883.1</v>
      </c>
      <c r="H49" s="50">
        <f>SUM(H50:H54)+0.1</f>
        <v>39.4</v>
      </c>
      <c r="I49" s="82" t="s">
        <v>220</v>
      </c>
      <c r="J49" s="83" t="s">
        <v>63</v>
      </c>
      <c r="K49" s="84" t="s">
        <v>105</v>
      </c>
      <c r="L49" s="84" t="s">
        <v>67</v>
      </c>
      <c r="M49" s="85" t="s">
        <v>455</v>
      </c>
      <c r="N49" s="117"/>
    </row>
    <row r="50" spans="1:14" x14ac:dyDescent="0.2">
      <c r="A50" s="227"/>
      <c r="B50" s="216"/>
      <c r="C50" s="37" t="s">
        <v>22</v>
      </c>
      <c r="D50" s="37" t="s">
        <v>232</v>
      </c>
      <c r="E50" s="36">
        <v>4</v>
      </c>
      <c r="F50" s="36">
        <v>4</v>
      </c>
      <c r="G50" s="36">
        <v>4</v>
      </c>
      <c r="H50" s="36">
        <v>0</v>
      </c>
      <c r="I50" s="35" t="s">
        <v>229</v>
      </c>
      <c r="J50" s="37" t="s">
        <v>63</v>
      </c>
      <c r="K50" s="38" t="s">
        <v>388</v>
      </c>
      <c r="L50" s="38" t="s">
        <v>389</v>
      </c>
      <c r="M50" s="129"/>
      <c r="N50" s="117"/>
    </row>
    <row r="51" spans="1:14" x14ac:dyDescent="0.2">
      <c r="A51" s="227"/>
      <c r="B51" s="216"/>
      <c r="C51" s="37" t="s">
        <v>22</v>
      </c>
      <c r="D51" s="37" t="s">
        <v>224</v>
      </c>
      <c r="E51" s="36">
        <v>1.7</v>
      </c>
      <c r="F51" s="36">
        <v>1.7</v>
      </c>
      <c r="G51" s="36">
        <v>1.7</v>
      </c>
      <c r="H51" s="36">
        <v>0</v>
      </c>
      <c r="I51" s="206" t="s">
        <v>390</v>
      </c>
      <c r="J51" s="249" t="s">
        <v>58</v>
      </c>
      <c r="K51" s="250" t="s">
        <v>76</v>
      </c>
      <c r="L51" s="250" t="s">
        <v>76</v>
      </c>
      <c r="M51" s="248" t="s">
        <v>391</v>
      </c>
      <c r="N51" s="117"/>
    </row>
    <row r="52" spans="1:14" x14ac:dyDescent="0.2">
      <c r="A52" s="227"/>
      <c r="B52" s="216"/>
      <c r="C52" s="37" t="s">
        <v>5</v>
      </c>
      <c r="D52" s="37" t="s">
        <v>197</v>
      </c>
      <c r="E52" s="36">
        <v>880.1</v>
      </c>
      <c r="F52" s="36">
        <v>885.1</v>
      </c>
      <c r="G52" s="36">
        <v>858.2</v>
      </c>
      <c r="H52" s="36">
        <v>26.9</v>
      </c>
      <c r="I52" s="216"/>
      <c r="J52" s="222"/>
      <c r="K52" s="225"/>
      <c r="L52" s="225"/>
      <c r="M52" s="219"/>
      <c r="N52" s="117"/>
    </row>
    <row r="53" spans="1:14" x14ac:dyDescent="0.2">
      <c r="A53" s="227"/>
      <c r="B53" s="216"/>
      <c r="C53" s="37" t="s">
        <v>7</v>
      </c>
      <c r="D53" s="37" t="s">
        <v>219</v>
      </c>
      <c r="E53" s="36">
        <v>7.5</v>
      </c>
      <c r="F53" s="36">
        <v>7.5</v>
      </c>
      <c r="G53" s="36">
        <v>2.9</v>
      </c>
      <c r="H53" s="36">
        <v>4.5999999999999996</v>
      </c>
      <c r="I53" s="216"/>
      <c r="J53" s="222"/>
      <c r="K53" s="225"/>
      <c r="L53" s="225"/>
      <c r="M53" s="219"/>
      <c r="N53" s="117"/>
    </row>
    <row r="54" spans="1:14" ht="13.5" thickBot="1" x14ac:dyDescent="0.25">
      <c r="A54" s="228"/>
      <c r="B54" s="217"/>
      <c r="C54" s="37" t="s">
        <v>7</v>
      </c>
      <c r="D54" s="37" t="s">
        <v>237</v>
      </c>
      <c r="E54" s="36">
        <v>24.2</v>
      </c>
      <c r="F54" s="36">
        <v>24.2</v>
      </c>
      <c r="G54" s="36">
        <v>16.399999999999999</v>
      </c>
      <c r="H54" s="36">
        <v>7.8</v>
      </c>
      <c r="I54" s="217"/>
      <c r="J54" s="223"/>
      <c r="K54" s="226"/>
      <c r="L54" s="226"/>
      <c r="M54" s="220"/>
      <c r="N54" s="117"/>
    </row>
    <row r="55" spans="1:14" x14ac:dyDescent="0.2">
      <c r="A55" s="212" t="s">
        <v>112</v>
      </c>
      <c r="B55" s="215" t="s">
        <v>29</v>
      </c>
      <c r="C55" s="51"/>
      <c r="D55" s="51"/>
      <c r="E55" s="50">
        <f>SUM(E56:E60)</f>
        <v>892</v>
      </c>
      <c r="F55" s="50">
        <f>SUM(F56:F60)</f>
        <v>935.5</v>
      </c>
      <c r="G55" s="50">
        <f>SUM(G56:G60)</f>
        <v>880.2</v>
      </c>
      <c r="H55" s="50">
        <f>SUM(H56:H60)</f>
        <v>55.3</v>
      </c>
      <c r="I55" s="49" t="s">
        <v>392</v>
      </c>
      <c r="J55" s="51" t="s">
        <v>58</v>
      </c>
      <c r="K55" s="52" t="s">
        <v>76</v>
      </c>
      <c r="L55" s="52" t="s">
        <v>76</v>
      </c>
      <c r="M55" s="53" t="s">
        <v>393</v>
      </c>
      <c r="N55" s="117"/>
    </row>
    <row r="56" spans="1:14" ht="25.5" x14ac:dyDescent="0.2">
      <c r="A56" s="227"/>
      <c r="B56" s="216"/>
      <c r="C56" s="37" t="s">
        <v>22</v>
      </c>
      <c r="D56" s="37" t="s">
        <v>250</v>
      </c>
      <c r="E56" s="36">
        <v>1.4</v>
      </c>
      <c r="F56" s="36">
        <v>1.4</v>
      </c>
      <c r="G56" s="36">
        <v>1.4</v>
      </c>
      <c r="H56" s="36">
        <v>0</v>
      </c>
      <c r="I56" s="35" t="s">
        <v>113</v>
      </c>
      <c r="J56" s="37" t="s">
        <v>63</v>
      </c>
      <c r="K56" s="38" t="s">
        <v>375</v>
      </c>
      <c r="L56" s="38" t="s">
        <v>375</v>
      </c>
      <c r="M56" s="39" t="s">
        <v>497</v>
      </c>
      <c r="N56" s="117"/>
    </row>
    <row r="57" spans="1:14" ht="38.25" x14ac:dyDescent="0.2">
      <c r="A57" s="227"/>
      <c r="B57" s="216"/>
      <c r="C57" s="37" t="s">
        <v>5</v>
      </c>
      <c r="D57" s="37" t="s">
        <v>197</v>
      </c>
      <c r="E57" s="36">
        <v>747.5</v>
      </c>
      <c r="F57" s="36">
        <v>791</v>
      </c>
      <c r="G57" s="36">
        <v>790.6</v>
      </c>
      <c r="H57" s="36">
        <v>0.4</v>
      </c>
      <c r="I57" s="35" t="s">
        <v>394</v>
      </c>
      <c r="J57" s="37" t="s">
        <v>58</v>
      </c>
      <c r="K57" s="38" t="s">
        <v>69</v>
      </c>
      <c r="L57" s="38" t="s">
        <v>69</v>
      </c>
      <c r="M57" s="39" t="s">
        <v>498</v>
      </c>
      <c r="N57" s="117"/>
    </row>
    <row r="58" spans="1:14" x14ac:dyDescent="0.2">
      <c r="A58" s="227"/>
      <c r="B58" s="216"/>
      <c r="C58" s="37" t="s">
        <v>7</v>
      </c>
      <c r="D58" s="37" t="s">
        <v>237</v>
      </c>
      <c r="E58" s="36">
        <v>130</v>
      </c>
      <c r="F58" s="36">
        <v>130</v>
      </c>
      <c r="G58" s="36">
        <v>77.7</v>
      </c>
      <c r="H58" s="36">
        <v>52.3</v>
      </c>
      <c r="I58" s="35" t="s">
        <v>395</v>
      </c>
      <c r="J58" s="37" t="s">
        <v>58</v>
      </c>
      <c r="K58" s="38" t="s">
        <v>116</v>
      </c>
      <c r="L58" s="38" t="s">
        <v>116</v>
      </c>
      <c r="M58" s="39" t="s">
        <v>456</v>
      </c>
      <c r="N58" s="117"/>
    </row>
    <row r="59" spans="1:14" x14ac:dyDescent="0.2">
      <c r="A59" s="227"/>
      <c r="B59" s="216"/>
      <c r="C59" s="37" t="s">
        <v>22</v>
      </c>
      <c r="D59" s="37" t="s">
        <v>232</v>
      </c>
      <c r="E59" s="36">
        <v>7.1</v>
      </c>
      <c r="F59" s="36">
        <v>7.1</v>
      </c>
      <c r="G59" s="36">
        <v>7.1</v>
      </c>
      <c r="H59" s="36">
        <v>0</v>
      </c>
      <c r="I59" s="35" t="s">
        <v>396</v>
      </c>
      <c r="J59" s="37" t="s">
        <v>58</v>
      </c>
      <c r="K59" s="38" t="s">
        <v>76</v>
      </c>
      <c r="L59" s="38" t="s">
        <v>76</v>
      </c>
      <c r="M59" s="39" t="s">
        <v>397</v>
      </c>
      <c r="N59" s="117"/>
    </row>
    <row r="60" spans="1:14" ht="13.5" thickBot="1" x14ac:dyDescent="0.25">
      <c r="A60" s="228"/>
      <c r="B60" s="217"/>
      <c r="C60" s="37" t="s">
        <v>7</v>
      </c>
      <c r="D60" s="37" t="s">
        <v>254</v>
      </c>
      <c r="E60" s="36">
        <v>6</v>
      </c>
      <c r="F60" s="36">
        <v>6</v>
      </c>
      <c r="G60" s="36">
        <v>3.4</v>
      </c>
      <c r="H60" s="36">
        <v>2.6</v>
      </c>
      <c r="I60" s="35"/>
      <c r="J60" s="37"/>
      <c r="K60" s="38"/>
      <c r="L60" s="38"/>
      <c r="M60" s="39"/>
      <c r="N60" s="117"/>
    </row>
    <row r="61" spans="1:14" ht="115.5" customHeight="1" x14ac:dyDescent="0.2">
      <c r="A61" s="212" t="s">
        <v>114</v>
      </c>
      <c r="B61" s="215" t="s">
        <v>115</v>
      </c>
      <c r="C61" s="51" t="s">
        <v>5</v>
      </c>
      <c r="D61" s="51" t="s">
        <v>197</v>
      </c>
      <c r="E61" s="50">
        <f>SUM(E62:E62)+200</f>
        <v>200</v>
      </c>
      <c r="F61" s="50">
        <f>SUM(F62:F62)+200</f>
        <v>200</v>
      </c>
      <c r="G61" s="50">
        <f>SUM(G62:G62)+179.8</f>
        <v>179.8</v>
      </c>
      <c r="H61" s="50">
        <f>SUM(H62:H62)+20.2</f>
        <v>20.2</v>
      </c>
      <c r="I61" s="82" t="s">
        <v>398</v>
      </c>
      <c r="J61" s="83" t="s">
        <v>63</v>
      </c>
      <c r="K61" s="84" t="s">
        <v>107</v>
      </c>
      <c r="L61" s="84" t="s">
        <v>261</v>
      </c>
      <c r="M61" s="130" t="s">
        <v>499</v>
      </c>
      <c r="N61" s="117"/>
    </row>
    <row r="62" spans="1:14" ht="26.25" thickBot="1" x14ac:dyDescent="0.25">
      <c r="A62" s="214"/>
      <c r="B62" s="217"/>
      <c r="C62" s="37"/>
      <c r="D62" s="37"/>
      <c r="E62" s="36"/>
      <c r="F62" s="36"/>
      <c r="G62" s="36"/>
      <c r="H62" s="36"/>
      <c r="I62" s="35" t="s">
        <v>257</v>
      </c>
      <c r="J62" s="37" t="s">
        <v>63</v>
      </c>
      <c r="K62" s="38" t="s">
        <v>399</v>
      </c>
      <c r="L62" s="38" t="s">
        <v>399</v>
      </c>
      <c r="M62" s="39"/>
      <c r="N62" s="117"/>
    </row>
    <row r="63" spans="1:14" ht="66.75" customHeight="1" thickBot="1" x14ac:dyDescent="0.25">
      <c r="A63" s="47" t="s">
        <v>118</v>
      </c>
      <c r="B63" s="48" t="s">
        <v>119</v>
      </c>
      <c r="C63" s="51"/>
      <c r="D63" s="51"/>
      <c r="E63" s="50">
        <f>E64+E65+E66+E67+E69+E70+E71+E72</f>
        <v>1290.1000000000001</v>
      </c>
      <c r="F63" s="50">
        <f>F64+F65+F66+F67+F69+F70+F71+F72</f>
        <v>1264.4000000000001</v>
      </c>
      <c r="G63" s="50">
        <f>G64+G65+G66+G67+G69+G70+G71+G72</f>
        <v>1248</v>
      </c>
      <c r="H63" s="50">
        <f>H64+H65+H66+H67+H69+H70+H71+H72</f>
        <v>16.400000000000002</v>
      </c>
      <c r="I63" s="49" t="s">
        <v>39</v>
      </c>
      <c r="J63" s="51" t="s">
        <v>63</v>
      </c>
      <c r="K63" s="52" t="s">
        <v>400</v>
      </c>
      <c r="L63" s="52" t="s">
        <v>401</v>
      </c>
      <c r="M63" s="53" t="s">
        <v>500</v>
      </c>
      <c r="N63" s="117"/>
    </row>
    <row r="64" spans="1:14" ht="32.25" customHeight="1" thickBot="1" x14ac:dyDescent="0.25">
      <c r="A64" s="47" t="s">
        <v>121</v>
      </c>
      <c r="B64" s="48" t="s">
        <v>122</v>
      </c>
      <c r="C64" s="51" t="s">
        <v>5</v>
      </c>
      <c r="D64" s="51" t="s">
        <v>197</v>
      </c>
      <c r="E64" s="54">
        <v>468.4</v>
      </c>
      <c r="F64" s="54">
        <v>468.4</v>
      </c>
      <c r="G64" s="54">
        <v>468.4</v>
      </c>
      <c r="H64" s="54">
        <v>0</v>
      </c>
      <c r="I64" s="49" t="s">
        <v>123</v>
      </c>
      <c r="J64" s="51" t="s">
        <v>63</v>
      </c>
      <c r="K64" s="52" t="s">
        <v>265</v>
      </c>
      <c r="L64" s="137" t="s">
        <v>402</v>
      </c>
      <c r="M64" s="131"/>
      <c r="N64" s="117"/>
    </row>
    <row r="65" spans="1:14" ht="68.25" customHeight="1" thickBot="1" x14ac:dyDescent="0.25">
      <c r="A65" s="86" t="s">
        <v>124</v>
      </c>
      <c r="B65" s="87" t="s">
        <v>125</v>
      </c>
      <c r="C65" s="51" t="s">
        <v>5</v>
      </c>
      <c r="D65" s="51" t="s">
        <v>197</v>
      </c>
      <c r="E65" s="54">
        <v>80.7</v>
      </c>
      <c r="F65" s="54">
        <v>80.7</v>
      </c>
      <c r="G65" s="54">
        <v>68.400000000000006</v>
      </c>
      <c r="H65" s="54">
        <v>12.3</v>
      </c>
      <c r="I65" s="82" t="s">
        <v>75</v>
      </c>
      <c r="J65" s="83" t="s">
        <v>58</v>
      </c>
      <c r="K65" s="84" t="s">
        <v>403</v>
      </c>
      <c r="L65" s="84" t="s">
        <v>364</v>
      </c>
      <c r="M65" s="85" t="s">
        <v>457</v>
      </c>
      <c r="N65" s="117"/>
    </row>
    <row r="66" spans="1:14" ht="183.75" customHeight="1" thickBot="1" x14ac:dyDescent="0.25">
      <c r="A66" s="86" t="s">
        <v>126</v>
      </c>
      <c r="B66" s="87" t="s">
        <v>127</v>
      </c>
      <c r="C66" s="51" t="s">
        <v>5</v>
      </c>
      <c r="D66" s="51" t="s">
        <v>197</v>
      </c>
      <c r="E66" s="54">
        <v>50.7</v>
      </c>
      <c r="F66" s="54">
        <v>50.7</v>
      </c>
      <c r="G66" s="54">
        <v>50.7</v>
      </c>
      <c r="H66" s="54">
        <v>0</v>
      </c>
      <c r="I66" s="82" t="s">
        <v>404</v>
      </c>
      <c r="J66" s="83" t="s">
        <v>63</v>
      </c>
      <c r="K66" s="84" t="s">
        <v>105</v>
      </c>
      <c r="L66" s="84" t="s">
        <v>238</v>
      </c>
      <c r="M66" s="85" t="s">
        <v>501</v>
      </c>
      <c r="N66" s="117"/>
    </row>
    <row r="67" spans="1:14" ht="76.5" x14ac:dyDescent="0.2">
      <c r="A67" s="86" t="s">
        <v>129</v>
      </c>
      <c r="B67" s="87" t="s">
        <v>465</v>
      </c>
      <c r="C67" s="51"/>
      <c r="D67" s="51"/>
      <c r="E67" s="50">
        <f>SUM(E68:E68)</f>
        <v>42</v>
      </c>
      <c r="F67" s="50">
        <f>SUM(F68:F68)</f>
        <v>42</v>
      </c>
      <c r="G67" s="50">
        <f>SUM(G68:G68)</f>
        <v>40.200000000000003</v>
      </c>
      <c r="H67" s="50">
        <f>SUM(H68:H68)</f>
        <v>1.8</v>
      </c>
      <c r="I67" s="82" t="s">
        <v>405</v>
      </c>
      <c r="J67" s="83" t="s">
        <v>63</v>
      </c>
      <c r="K67" s="84" t="s">
        <v>64</v>
      </c>
      <c r="L67" s="84" t="s">
        <v>406</v>
      </c>
      <c r="M67" s="85" t="s">
        <v>502</v>
      </c>
      <c r="N67" s="117"/>
    </row>
    <row r="68" spans="1:14" ht="39" thickBot="1" x14ac:dyDescent="0.25">
      <c r="A68" s="33"/>
      <c r="B68" s="34"/>
      <c r="C68" s="37" t="s">
        <v>5</v>
      </c>
      <c r="D68" s="37" t="s">
        <v>197</v>
      </c>
      <c r="E68" s="36">
        <v>42</v>
      </c>
      <c r="F68" s="36">
        <v>42</v>
      </c>
      <c r="G68" s="36">
        <v>40.200000000000003</v>
      </c>
      <c r="H68" s="36">
        <v>1.8</v>
      </c>
      <c r="I68" s="88" t="s">
        <v>407</v>
      </c>
      <c r="J68" s="89" t="s">
        <v>63</v>
      </c>
      <c r="K68" s="90" t="s">
        <v>365</v>
      </c>
      <c r="L68" s="132" t="s">
        <v>67</v>
      </c>
      <c r="M68" s="127" t="s">
        <v>503</v>
      </c>
      <c r="N68" s="117"/>
    </row>
    <row r="69" spans="1:14" ht="64.5" thickBot="1" x14ac:dyDescent="0.25">
      <c r="A69" s="86" t="s">
        <v>131</v>
      </c>
      <c r="B69" s="87" t="s">
        <v>132</v>
      </c>
      <c r="C69" s="51" t="s">
        <v>5</v>
      </c>
      <c r="D69" s="51" t="s">
        <v>197</v>
      </c>
      <c r="E69" s="54">
        <v>45</v>
      </c>
      <c r="F69" s="54">
        <v>36.1</v>
      </c>
      <c r="G69" s="54">
        <v>34.6</v>
      </c>
      <c r="H69" s="54">
        <v>1.5</v>
      </c>
      <c r="I69" s="82" t="s">
        <v>75</v>
      </c>
      <c r="J69" s="83" t="s">
        <v>63</v>
      </c>
      <c r="K69" s="84" t="s">
        <v>408</v>
      </c>
      <c r="L69" s="84" t="s">
        <v>364</v>
      </c>
      <c r="M69" s="85" t="s">
        <v>504</v>
      </c>
      <c r="N69" s="117"/>
    </row>
    <row r="70" spans="1:14" ht="26.25" hidden="1" customHeight="1" thickBot="1" x14ac:dyDescent="0.25">
      <c r="A70" s="110" t="s">
        <v>270</v>
      </c>
      <c r="B70" s="111" t="s">
        <v>409</v>
      </c>
      <c r="C70" s="114" t="s">
        <v>5</v>
      </c>
      <c r="D70" s="114" t="s">
        <v>197</v>
      </c>
      <c r="E70" s="113">
        <v>0</v>
      </c>
      <c r="F70" s="113">
        <v>0</v>
      </c>
      <c r="G70" s="113">
        <v>0</v>
      </c>
      <c r="H70" s="113">
        <v>0</v>
      </c>
      <c r="I70" s="49"/>
      <c r="J70" s="51"/>
      <c r="K70" s="52"/>
      <c r="L70" s="52"/>
      <c r="M70" s="53"/>
      <c r="N70" s="117"/>
    </row>
    <row r="71" spans="1:14" ht="54.75" customHeight="1" thickBot="1" x14ac:dyDescent="0.25">
      <c r="A71" s="47" t="s">
        <v>272</v>
      </c>
      <c r="B71" s="48" t="s">
        <v>141</v>
      </c>
      <c r="C71" s="51" t="s">
        <v>5</v>
      </c>
      <c r="D71" s="51" t="s">
        <v>197</v>
      </c>
      <c r="E71" s="54">
        <v>600</v>
      </c>
      <c r="F71" s="54">
        <v>583.20000000000005</v>
      </c>
      <c r="G71" s="54">
        <v>583.20000000000005</v>
      </c>
      <c r="H71" s="54">
        <v>0</v>
      </c>
      <c r="I71" s="49" t="s">
        <v>12</v>
      </c>
      <c r="J71" s="51" t="s">
        <v>410</v>
      </c>
      <c r="K71" s="52" t="s">
        <v>411</v>
      </c>
      <c r="L71" s="52" t="s">
        <v>412</v>
      </c>
      <c r="M71" s="53" t="s">
        <v>505</v>
      </c>
      <c r="N71" s="117"/>
    </row>
    <row r="72" spans="1:14" ht="51.75" thickBot="1" x14ac:dyDescent="0.25">
      <c r="A72" s="86" t="s">
        <v>273</v>
      </c>
      <c r="B72" s="87" t="s">
        <v>41</v>
      </c>
      <c r="C72" s="51" t="s">
        <v>5</v>
      </c>
      <c r="D72" s="51" t="s">
        <v>197</v>
      </c>
      <c r="E72" s="54">
        <v>3.3</v>
      </c>
      <c r="F72" s="54">
        <v>3.3</v>
      </c>
      <c r="G72" s="54">
        <v>2.5</v>
      </c>
      <c r="H72" s="54">
        <v>0.8</v>
      </c>
      <c r="I72" s="82" t="s">
        <v>144</v>
      </c>
      <c r="J72" s="83" t="s">
        <v>63</v>
      </c>
      <c r="K72" s="84" t="s">
        <v>216</v>
      </c>
      <c r="L72" s="84" t="s">
        <v>413</v>
      </c>
      <c r="M72" s="85" t="s">
        <v>506</v>
      </c>
      <c r="N72" s="117"/>
    </row>
    <row r="73" spans="1:14" ht="27" customHeight="1" thickBot="1" x14ac:dyDescent="0.25">
      <c r="A73" s="47" t="s">
        <v>133</v>
      </c>
      <c r="B73" s="48" t="s">
        <v>40</v>
      </c>
      <c r="C73" s="51"/>
      <c r="D73" s="51"/>
      <c r="E73" s="50">
        <f>SUM(E74:E74)</f>
        <v>99.2</v>
      </c>
      <c r="F73" s="50">
        <f>SUM(F74:F74)</f>
        <v>96.2</v>
      </c>
      <c r="G73" s="50">
        <f>SUM(G74:G74)</f>
        <v>64.3</v>
      </c>
      <c r="H73" s="50">
        <f>SUM(H74:H74)</f>
        <v>31.9</v>
      </c>
      <c r="I73" s="49"/>
      <c r="J73" s="51"/>
      <c r="K73" s="52"/>
      <c r="L73" s="52"/>
      <c r="M73" s="53"/>
      <c r="N73" s="117"/>
    </row>
    <row r="74" spans="1:14" ht="105" customHeight="1" thickBot="1" x14ac:dyDescent="0.25">
      <c r="A74" s="86" t="s">
        <v>134</v>
      </c>
      <c r="B74" s="87" t="s">
        <v>40</v>
      </c>
      <c r="C74" s="51" t="s">
        <v>5</v>
      </c>
      <c r="D74" s="51" t="s">
        <v>197</v>
      </c>
      <c r="E74" s="54">
        <v>99.2</v>
      </c>
      <c r="F74" s="54">
        <v>96.2</v>
      </c>
      <c r="G74" s="54">
        <v>64.3</v>
      </c>
      <c r="H74" s="54">
        <v>31.9</v>
      </c>
      <c r="I74" s="82" t="s">
        <v>135</v>
      </c>
      <c r="J74" s="83" t="s">
        <v>63</v>
      </c>
      <c r="K74" s="84" t="s">
        <v>414</v>
      </c>
      <c r="L74" s="133" t="s">
        <v>415</v>
      </c>
      <c r="M74" s="85" t="s">
        <v>463</v>
      </c>
      <c r="N74" s="117"/>
    </row>
    <row r="75" spans="1:14" ht="39" customHeight="1" thickBot="1" x14ac:dyDescent="0.25">
      <c r="A75" s="47" t="s">
        <v>136</v>
      </c>
      <c r="B75" s="48" t="s">
        <v>34</v>
      </c>
      <c r="C75" s="51"/>
      <c r="D75" s="51"/>
      <c r="E75" s="50">
        <f>SUM(E76:E76)</f>
        <v>116.4</v>
      </c>
      <c r="F75" s="50">
        <f>SUM(F76:F76)</f>
        <v>67.5</v>
      </c>
      <c r="G75" s="50">
        <f>SUM(G76:G76)</f>
        <v>61</v>
      </c>
      <c r="H75" s="50">
        <f>SUM(H76:H76)</f>
        <v>6.5</v>
      </c>
      <c r="I75" s="49"/>
      <c r="J75" s="51"/>
      <c r="K75" s="52"/>
      <c r="L75" s="52"/>
      <c r="M75" s="53"/>
      <c r="N75" s="117"/>
    </row>
    <row r="76" spans="1:14" ht="40.5" customHeight="1" x14ac:dyDescent="0.2">
      <c r="A76" s="86" t="s">
        <v>137</v>
      </c>
      <c r="B76" s="87" t="s">
        <v>34</v>
      </c>
      <c r="C76" s="51" t="s">
        <v>5</v>
      </c>
      <c r="D76" s="51" t="s">
        <v>197</v>
      </c>
      <c r="E76" s="50">
        <f>SUM(E77:E77)+116.4</f>
        <v>116.4</v>
      </c>
      <c r="F76" s="50">
        <f>SUM(F77:F77)+67.5</f>
        <v>67.5</v>
      </c>
      <c r="G76" s="50">
        <f>SUM(G77:G77)+61</f>
        <v>61</v>
      </c>
      <c r="H76" s="50">
        <f>SUM(H77:H77)+6.5</f>
        <v>6.5</v>
      </c>
      <c r="I76" s="82" t="s">
        <v>416</v>
      </c>
      <c r="J76" s="83" t="s">
        <v>63</v>
      </c>
      <c r="K76" s="84" t="s">
        <v>276</v>
      </c>
      <c r="L76" s="84" t="s">
        <v>417</v>
      </c>
      <c r="M76" s="85" t="s">
        <v>458</v>
      </c>
      <c r="N76" s="117"/>
    </row>
    <row r="77" spans="1:14" ht="54.75" customHeight="1" thickBot="1" x14ac:dyDescent="0.25">
      <c r="A77" s="33"/>
      <c r="B77" s="34"/>
      <c r="C77" s="37"/>
      <c r="D77" s="37"/>
      <c r="E77" s="36"/>
      <c r="F77" s="36"/>
      <c r="G77" s="36"/>
      <c r="H77" s="36"/>
      <c r="I77" s="88" t="s">
        <v>94</v>
      </c>
      <c r="J77" s="89" t="s">
        <v>91</v>
      </c>
      <c r="K77" s="90" t="s">
        <v>418</v>
      </c>
      <c r="L77" s="90" t="s">
        <v>419</v>
      </c>
      <c r="M77" s="91" t="s">
        <v>464</v>
      </c>
      <c r="N77" s="117"/>
    </row>
    <row r="78" spans="1:14" ht="42.75" customHeight="1" thickBot="1" x14ac:dyDescent="0.25">
      <c r="A78" s="47" t="s">
        <v>139</v>
      </c>
      <c r="B78" s="48" t="s">
        <v>280</v>
      </c>
      <c r="C78" s="51"/>
      <c r="D78" s="51"/>
      <c r="E78" s="50">
        <f>SUM(E79:E79)</f>
        <v>37</v>
      </c>
      <c r="F78" s="50">
        <f>SUM(F79:F79)</f>
        <v>44.2</v>
      </c>
      <c r="G78" s="50">
        <f>SUM(G79:G79)</f>
        <v>0</v>
      </c>
      <c r="H78" s="50">
        <f>SUM(H79:H79)</f>
        <v>44.2</v>
      </c>
      <c r="I78" s="49"/>
      <c r="J78" s="51"/>
      <c r="K78" s="52"/>
      <c r="L78" s="52"/>
      <c r="M78" s="53"/>
      <c r="N78" s="117"/>
    </row>
    <row r="79" spans="1:14" ht="119.1" customHeight="1" x14ac:dyDescent="0.2">
      <c r="A79" s="210" t="s">
        <v>140</v>
      </c>
      <c r="B79" s="208" t="s">
        <v>280</v>
      </c>
      <c r="C79" s="51"/>
      <c r="D79" s="51"/>
      <c r="E79" s="50">
        <f>SUM(E80:E81)</f>
        <v>37</v>
      </c>
      <c r="F79" s="50">
        <f>SUM(F80:F81)</f>
        <v>44.2</v>
      </c>
      <c r="G79" s="50">
        <f>SUM(G80:G81)</f>
        <v>0</v>
      </c>
      <c r="H79" s="50">
        <f>SUM(H80:H81)</f>
        <v>44.2</v>
      </c>
      <c r="I79" s="208" t="s">
        <v>420</v>
      </c>
      <c r="J79" s="229" t="s">
        <v>66</v>
      </c>
      <c r="K79" s="232" t="s">
        <v>421</v>
      </c>
      <c r="L79" s="232" t="s">
        <v>59</v>
      </c>
      <c r="M79" s="199" t="s">
        <v>507</v>
      </c>
      <c r="N79" s="117"/>
    </row>
    <row r="80" spans="1:14" x14ac:dyDescent="0.2">
      <c r="A80" s="242"/>
      <c r="B80" s="236"/>
      <c r="C80" s="37" t="s">
        <v>5</v>
      </c>
      <c r="D80" s="37" t="s">
        <v>197</v>
      </c>
      <c r="E80" s="36">
        <v>27</v>
      </c>
      <c r="F80" s="36">
        <v>34.200000000000003</v>
      </c>
      <c r="G80" s="36">
        <v>0</v>
      </c>
      <c r="H80" s="36">
        <v>34.200000000000003</v>
      </c>
      <c r="I80" s="236"/>
      <c r="J80" s="230"/>
      <c r="K80" s="233"/>
      <c r="L80" s="233"/>
      <c r="M80" s="200"/>
      <c r="N80" s="117"/>
    </row>
    <row r="81" spans="1:14" ht="13.5" thickBot="1" x14ac:dyDescent="0.25">
      <c r="A81" s="243"/>
      <c r="B81" s="237"/>
      <c r="C81" s="37" t="s">
        <v>30</v>
      </c>
      <c r="D81" s="37" t="s">
        <v>255</v>
      </c>
      <c r="E81" s="36">
        <v>10</v>
      </c>
      <c r="F81" s="36">
        <v>10</v>
      </c>
      <c r="G81" s="36">
        <v>0</v>
      </c>
      <c r="H81" s="36">
        <v>10</v>
      </c>
      <c r="I81" s="237"/>
      <c r="J81" s="231"/>
      <c r="K81" s="234"/>
      <c r="L81" s="234"/>
      <c r="M81" s="201"/>
      <c r="N81" s="117"/>
    </row>
    <row r="82" spans="1:14" ht="43.5" customHeight="1" thickBot="1" x14ac:dyDescent="0.25">
      <c r="A82" s="47" t="s">
        <v>422</v>
      </c>
      <c r="B82" s="48" t="s">
        <v>423</v>
      </c>
      <c r="C82" s="51"/>
      <c r="D82" s="51"/>
      <c r="E82" s="50">
        <f>SUM(E83:E83)</f>
        <v>2.7</v>
      </c>
      <c r="F82" s="50">
        <f>SUM(F83:F83)</f>
        <v>2.7</v>
      </c>
      <c r="G82" s="50">
        <f>SUM(G83:G83)</f>
        <v>2.7</v>
      </c>
      <c r="H82" s="50">
        <f>SUM(H83:H83)</f>
        <v>0</v>
      </c>
      <c r="I82" s="49"/>
      <c r="J82" s="51"/>
      <c r="K82" s="52"/>
      <c r="L82" s="52"/>
      <c r="M82" s="53"/>
      <c r="N82" s="117"/>
    </row>
    <row r="83" spans="1:14" ht="51.75" thickBot="1" x14ac:dyDescent="0.25">
      <c r="A83" s="47" t="s">
        <v>424</v>
      </c>
      <c r="B83" s="48" t="s">
        <v>423</v>
      </c>
      <c r="C83" s="51" t="s">
        <v>5</v>
      </c>
      <c r="D83" s="51" t="s">
        <v>197</v>
      </c>
      <c r="E83" s="54">
        <v>2.7</v>
      </c>
      <c r="F83" s="54">
        <v>2.7</v>
      </c>
      <c r="G83" s="54">
        <v>2.7</v>
      </c>
      <c r="H83" s="54">
        <v>0</v>
      </c>
      <c r="I83" s="49" t="s">
        <v>425</v>
      </c>
      <c r="J83" s="51" t="s">
        <v>66</v>
      </c>
      <c r="K83" s="52" t="s">
        <v>120</v>
      </c>
      <c r="L83" s="52" t="s">
        <v>120</v>
      </c>
      <c r="M83" s="53" t="s">
        <v>508</v>
      </c>
      <c r="N83" s="117"/>
    </row>
    <row r="84" spans="1:14" ht="26.25" customHeight="1" thickBot="1" x14ac:dyDescent="0.25">
      <c r="A84" s="47" t="s">
        <v>426</v>
      </c>
      <c r="B84" s="48" t="s">
        <v>485</v>
      </c>
      <c r="C84" s="51"/>
      <c r="D84" s="51"/>
      <c r="E84" s="50">
        <f>SUM(E85:E85)</f>
        <v>510</v>
      </c>
      <c r="F84" s="50">
        <f>SUM(F85:F85)</f>
        <v>510</v>
      </c>
      <c r="G84" s="50">
        <f>SUM(G85:G85)</f>
        <v>510</v>
      </c>
      <c r="H84" s="50">
        <f>SUM(H85:H85)</f>
        <v>0</v>
      </c>
      <c r="I84" s="49"/>
      <c r="J84" s="51"/>
      <c r="K84" s="52"/>
      <c r="L84" s="52"/>
      <c r="M84" s="53"/>
      <c r="N84" s="117"/>
    </row>
    <row r="85" spans="1:14" ht="64.5" thickBot="1" x14ac:dyDescent="0.25">
      <c r="A85" s="47" t="s">
        <v>427</v>
      </c>
      <c r="B85" s="48" t="s">
        <v>485</v>
      </c>
      <c r="C85" s="51" t="s">
        <v>5</v>
      </c>
      <c r="D85" s="51" t="s">
        <v>197</v>
      </c>
      <c r="E85" s="54">
        <v>510</v>
      </c>
      <c r="F85" s="54">
        <v>510</v>
      </c>
      <c r="G85" s="54">
        <v>510</v>
      </c>
      <c r="H85" s="54">
        <v>0</v>
      </c>
      <c r="I85" s="49" t="s">
        <v>428</v>
      </c>
      <c r="J85" s="51" t="s">
        <v>66</v>
      </c>
      <c r="K85" s="52" t="s">
        <v>120</v>
      </c>
      <c r="L85" s="52" t="s">
        <v>120</v>
      </c>
      <c r="M85" s="53" t="s">
        <v>429</v>
      </c>
      <c r="N85" s="117"/>
    </row>
    <row r="86" spans="1:14" ht="41.25" customHeight="1" thickBot="1" x14ac:dyDescent="0.25">
      <c r="A86" s="40" t="s">
        <v>146</v>
      </c>
      <c r="B86" s="41" t="s">
        <v>283</v>
      </c>
      <c r="C86" s="44"/>
      <c r="D86" s="44"/>
      <c r="E86" s="43">
        <f>E87+E108+E121</f>
        <v>2191.7999999999997</v>
      </c>
      <c r="F86" s="43">
        <f>F87+F108+F121</f>
        <v>2511.6</v>
      </c>
      <c r="G86" s="43">
        <f>G87+G108+G121</f>
        <v>2463.2000000000003</v>
      </c>
      <c r="H86" s="43">
        <f>H87+H108+H121</f>
        <v>48.4</v>
      </c>
      <c r="I86" s="42"/>
      <c r="J86" s="44"/>
      <c r="K86" s="45"/>
      <c r="L86" s="45"/>
      <c r="M86" s="46"/>
      <c r="N86" s="117"/>
    </row>
    <row r="87" spans="1:14" ht="29.25" customHeight="1" thickBot="1" x14ac:dyDescent="0.25">
      <c r="A87" s="47" t="s">
        <v>147</v>
      </c>
      <c r="B87" s="48" t="s">
        <v>284</v>
      </c>
      <c r="C87" s="51"/>
      <c r="D87" s="51"/>
      <c r="E87" s="50">
        <f>E88+E91+E98+E101+E102+E104</f>
        <v>1926.3999999999999</v>
      </c>
      <c r="F87" s="50">
        <f>F88+F91+F98+F101+F102+F104-0.1</f>
        <v>1909.1</v>
      </c>
      <c r="G87" s="50">
        <f>G88+G91+G98+G101+G102+G104</f>
        <v>1862.3000000000002</v>
      </c>
      <c r="H87" s="50">
        <f>H88+H91+H98+H101+H102+H104</f>
        <v>46.8</v>
      </c>
      <c r="I87" s="49"/>
      <c r="J87" s="51"/>
      <c r="K87" s="52"/>
      <c r="L87" s="52"/>
      <c r="M87" s="53"/>
      <c r="N87" s="117"/>
    </row>
    <row r="88" spans="1:14" ht="25.5" x14ac:dyDescent="0.2">
      <c r="A88" s="212" t="s">
        <v>148</v>
      </c>
      <c r="B88" s="215" t="s">
        <v>337</v>
      </c>
      <c r="C88" s="51"/>
      <c r="D88" s="51"/>
      <c r="E88" s="50">
        <f>SUM(E89:E90)</f>
        <v>0</v>
      </c>
      <c r="F88" s="50">
        <f>SUM(F89:F90)</f>
        <v>81.7</v>
      </c>
      <c r="G88" s="50">
        <f>SUM(G89:G90)</f>
        <v>81.7</v>
      </c>
      <c r="H88" s="50">
        <f>SUM(H89:H90)</f>
        <v>0</v>
      </c>
      <c r="I88" s="95" t="s">
        <v>430</v>
      </c>
      <c r="J88" s="97" t="s">
        <v>58</v>
      </c>
      <c r="K88" s="98" t="s">
        <v>76</v>
      </c>
      <c r="L88" s="123">
        <v>1</v>
      </c>
      <c r="M88" s="99" t="s">
        <v>470</v>
      </c>
      <c r="N88" s="117"/>
    </row>
    <row r="89" spans="1:14" ht="27.75" customHeight="1" x14ac:dyDescent="0.2">
      <c r="A89" s="213"/>
      <c r="B89" s="216"/>
      <c r="C89" s="37" t="s">
        <v>14</v>
      </c>
      <c r="D89" s="37" t="s">
        <v>243</v>
      </c>
      <c r="E89" s="36">
        <v>0</v>
      </c>
      <c r="F89" s="36">
        <v>81.7</v>
      </c>
      <c r="G89" s="36">
        <v>81.7</v>
      </c>
      <c r="H89" s="36">
        <v>0</v>
      </c>
      <c r="I89" s="88" t="s">
        <v>431</v>
      </c>
      <c r="J89" s="89" t="s">
        <v>58</v>
      </c>
      <c r="K89" s="90" t="s">
        <v>76</v>
      </c>
      <c r="L89" s="90" t="s">
        <v>59</v>
      </c>
      <c r="M89" s="91" t="s">
        <v>466</v>
      </c>
      <c r="N89" s="117"/>
    </row>
    <row r="90" spans="1:14" ht="51.75" thickBot="1" x14ac:dyDescent="0.25">
      <c r="A90" s="214"/>
      <c r="B90" s="217"/>
      <c r="C90" s="37"/>
      <c r="D90" s="37"/>
      <c r="E90" s="80">
        <v>0</v>
      </c>
      <c r="F90" s="80">
        <v>0</v>
      </c>
      <c r="G90" s="80">
        <v>0</v>
      </c>
      <c r="H90" s="80">
        <v>0</v>
      </c>
      <c r="I90" s="118" t="s">
        <v>486</v>
      </c>
      <c r="J90" s="119" t="s">
        <v>66</v>
      </c>
      <c r="K90" s="120" t="s">
        <v>120</v>
      </c>
      <c r="L90" s="121">
        <v>100</v>
      </c>
      <c r="M90" s="122" t="s">
        <v>509</v>
      </c>
      <c r="N90" s="117"/>
    </row>
    <row r="91" spans="1:14" ht="45" customHeight="1" x14ac:dyDescent="0.2">
      <c r="A91" s="212" t="s">
        <v>150</v>
      </c>
      <c r="B91" s="215" t="s">
        <v>151</v>
      </c>
      <c r="C91" s="51"/>
      <c r="D91" s="51"/>
      <c r="E91" s="50">
        <f>SUM(E92:E97)</f>
        <v>1016.4</v>
      </c>
      <c r="F91" s="50">
        <f>SUM(F92:F97)</f>
        <v>1076.1999999999998</v>
      </c>
      <c r="G91" s="50">
        <f>SUM(G92:G97)</f>
        <v>1055.3000000000002</v>
      </c>
      <c r="H91" s="50">
        <f>SUM(H92:H97)</f>
        <v>20.9</v>
      </c>
      <c r="I91" s="215" t="s">
        <v>149</v>
      </c>
      <c r="J91" s="221" t="s">
        <v>66</v>
      </c>
      <c r="K91" s="224" t="s">
        <v>120</v>
      </c>
      <c r="L91" s="224" t="s">
        <v>120</v>
      </c>
      <c r="M91" s="218" t="s">
        <v>510</v>
      </c>
      <c r="N91" s="117"/>
    </row>
    <row r="92" spans="1:14" x14ac:dyDescent="0.2">
      <c r="A92" s="227"/>
      <c r="B92" s="216"/>
      <c r="C92" s="37" t="s">
        <v>30</v>
      </c>
      <c r="D92" s="37" t="s">
        <v>255</v>
      </c>
      <c r="E92" s="36">
        <v>7.6</v>
      </c>
      <c r="F92" s="36">
        <v>33.299999999999997</v>
      </c>
      <c r="G92" s="36">
        <v>25.7</v>
      </c>
      <c r="H92" s="36">
        <v>7.6</v>
      </c>
      <c r="I92" s="216"/>
      <c r="J92" s="222"/>
      <c r="K92" s="225"/>
      <c r="L92" s="225"/>
      <c r="M92" s="219"/>
      <c r="N92" s="117"/>
    </row>
    <row r="93" spans="1:14" x14ac:dyDescent="0.2">
      <c r="A93" s="227"/>
      <c r="B93" s="216"/>
      <c r="C93" s="37" t="s">
        <v>15</v>
      </c>
      <c r="D93" s="37" t="s">
        <v>287</v>
      </c>
      <c r="E93" s="36">
        <v>764.6</v>
      </c>
      <c r="F93" s="36">
        <v>798.7</v>
      </c>
      <c r="G93" s="36">
        <v>798.7</v>
      </c>
      <c r="H93" s="36">
        <v>0</v>
      </c>
      <c r="I93" s="216"/>
      <c r="J93" s="222"/>
      <c r="K93" s="225"/>
      <c r="L93" s="225"/>
      <c r="M93" s="219"/>
      <c r="N93" s="117"/>
    </row>
    <row r="94" spans="1:14" x14ac:dyDescent="0.2">
      <c r="A94" s="227"/>
      <c r="B94" s="216"/>
      <c r="C94" s="37" t="s">
        <v>432</v>
      </c>
      <c r="D94" s="37" t="s">
        <v>294</v>
      </c>
      <c r="E94" s="36">
        <v>17</v>
      </c>
      <c r="F94" s="36">
        <v>17</v>
      </c>
      <c r="G94" s="36">
        <v>16</v>
      </c>
      <c r="H94" s="36">
        <v>1</v>
      </c>
      <c r="I94" s="216"/>
      <c r="J94" s="222"/>
      <c r="K94" s="225"/>
      <c r="L94" s="225"/>
      <c r="M94" s="219"/>
      <c r="N94" s="117"/>
    </row>
    <row r="95" spans="1:14" x14ac:dyDescent="0.2">
      <c r="A95" s="227"/>
      <c r="B95" s="216"/>
      <c r="C95" s="37" t="s">
        <v>289</v>
      </c>
      <c r="D95" s="37" t="s">
        <v>295</v>
      </c>
      <c r="E95" s="36">
        <v>191.8</v>
      </c>
      <c r="F95" s="36">
        <v>191.8</v>
      </c>
      <c r="G95" s="36">
        <v>180</v>
      </c>
      <c r="H95" s="36">
        <v>11.8</v>
      </c>
      <c r="I95" s="216"/>
      <c r="J95" s="222"/>
      <c r="K95" s="225"/>
      <c r="L95" s="225"/>
      <c r="M95" s="219"/>
      <c r="N95" s="117"/>
    </row>
    <row r="96" spans="1:14" x14ac:dyDescent="0.2">
      <c r="A96" s="227"/>
      <c r="B96" s="216"/>
      <c r="C96" s="37" t="s">
        <v>31</v>
      </c>
      <c r="D96" s="37" t="s">
        <v>288</v>
      </c>
      <c r="E96" s="36">
        <v>32.6</v>
      </c>
      <c r="F96" s="36">
        <v>32.6</v>
      </c>
      <c r="G96" s="36">
        <v>32.200000000000003</v>
      </c>
      <c r="H96" s="36">
        <v>0.4</v>
      </c>
      <c r="I96" s="216"/>
      <c r="J96" s="222"/>
      <c r="K96" s="225"/>
      <c r="L96" s="225"/>
      <c r="M96" s="219"/>
      <c r="N96" s="117"/>
    </row>
    <row r="97" spans="1:14" ht="13.5" thickBot="1" x14ac:dyDescent="0.25">
      <c r="A97" s="228"/>
      <c r="B97" s="217"/>
      <c r="C97" s="37" t="s">
        <v>292</v>
      </c>
      <c r="D97" s="37" t="s">
        <v>293</v>
      </c>
      <c r="E97" s="36">
        <v>2.8</v>
      </c>
      <c r="F97" s="36">
        <v>2.8</v>
      </c>
      <c r="G97" s="36">
        <v>2.7</v>
      </c>
      <c r="H97" s="36">
        <v>0.1</v>
      </c>
      <c r="I97" s="217"/>
      <c r="J97" s="223"/>
      <c r="K97" s="226"/>
      <c r="L97" s="226"/>
      <c r="M97" s="220"/>
      <c r="N97" s="117"/>
    </row>
    <row r="98" spans="1:14" x14ac:dyDescent="0.2">
      <c r="A98" s="212" t="s">
        <v>152</v>
      </c>
      <c r="B98" s="215" t="s">
        <v>153</v>
      </c>
      <c r="C98" s="51"/>
      <c r="D98" s="51"/>
      <c r="E98" s="50">
        <f>SUM(E99:E100)</f>
        <v>839.2</v>
      </c>
      <c r="F98" s="50">
        <f>SUM(F99:F100)</f>
        <v>634.4</v>
      </c>
      <c r="G98" s="50">
        <f>SUM(G99:G100)</f>
        <v>613.29999999999995</v>
      </c>
      <c r="H98" s="50">
        <f>SUM(H99:H100)</f>
        <v>21.1</v>
      </c>
      <c r="I98" s="215" t="s">
        <v>149</v>
      </c>
      <c r="J98" s="221" t="s">
        <v>58</v>
      </c>
      <c r="K98" s="224" t="s">
        <v>120</v>
      </c>
      <c r="L98" s="224" t="s">
        <v>120</v>
      </c>
      <c r="M98" s="218" t="s">
        <v>511</v>
      </c>
      <c r="N98" s="117"/>
    </row>
    <row r="99" spans="1:14" x14ac:dyDescent="0.2">
      <c r="A99" s="227"/>
      <c r="B99" s="216"/>
      <c r="C99" s="37" t="s">
        <v>30</v>
      </c>
      <c r="D99" s="37" t="s">
        <v>255</v>
      </c>
      <c r="E99" s="36">
        <v>397.5</v>
      </c>
      <c r="F99" s="36">
        <v>133.19999999999999</v>
      </c>
      <c r="G99" s="36">
        <v>112.1</v>
      </c>
      <c r="H99" s="36">
        <v>21.1</v>
      </c>
      <c r="I99" s="216"/>
      <c r="J99" s="222"/>
      <c r="K99" s="225"/>
      <c r="L99" s="225"/>
      <c r="M99" s="219"/>
      <c r="N99" s="117"/>
    </row>
    <row r="100" spans="1:14" ht="13.5" thickBot="1" x14ac:dyDescent="0.25">
      <c r="A100" s="228"/>
      <c r="B100" s="217"/>
      <c r="C100" s="37" t="s">
        <v>15</v>
      </c>
      <c r="D100" s="37" t="s">
        <v>287</v>
      </c>
      <c r="E100" s="36">
        <v>441.7</v>
      </c>
      <c r="F100" s="36">
        <v>501.2</v>
      </c>
      <c r="G100" s="36">
        <v>501.2</v>
      </c>
      <c r="H100" s="36">
        <v>0</v>
      </c>
      <c r="I100" s="217"/>
      <c r="J100" s="223"/>
      <c r="K100" s="226"/>
      <c r="L100" s="226"/>
      <c r="M100" s="220"/>
      <c r="N100" s="117"/>
    </row>
    <row r="101" spans="1:14" ht="28.5" hidden="1" customHeight="1" thickBot="1" x14ac:dyDescent="0.25">
      <c r="A101" s="110" t="s">
        <v>154</v>
      </c>
      <c r="B101" s="111" t="s">
        <v>155</v>
      </c>
      <c r="C101" s="114" t="s">
        <v>30</v>
      </c>
      <c r="D101" s="114" t="s">
        <v>255</v>
      </c>
      <c r="E101" s="113">
        <v>0</v>
      </c>
      <c r="F101" s="113">
        <v>0</v>
      </c>
      <c r="G101" s="113">
        <v>0</v>
      </c>
      <c r="H101" s="113">
        <v>0</v>
      </c>
      <c r="I101" s="112" t="s">
        <v>156</v>
      </c>
      <c r="J101" s="114" t="s">
        <v>66</v>
      </c>
      <c r="K101" s="115" t="s">
        <v>59</v>
      </c>
      <c r="L101" s="115" t="s">
        <v>59</v>
      </c>
      <c r="M101" s="53"/>
      <c r="N101" s="117"/>
    </row>
    <row r="102" spans="1:14" ht="38.25" x14ac:dyDescent="0.2">
      <c r="A102" s="212" t="s">
        <v>302</v>
      </c>
      <c r="B102" s="215" t="s">
        <v>35</v>
      </c>
      <c r="C102" s="51"/>
      <c r="D102" s="51"/>
      <c r="E102" s="50">
        <f>SUM(E103:E103)</f>
        <v>60.2</v>
      </c>
      <c r="F102" s="50">
        <f>SUM(F103:F103)</f>
        <v>60.2</v>
      </c>
      <c r="G102" s="50">
        <f>SUM(G103:G103)</f>
        <v>60.2</v>
      </c>
      <c r="H102" s="50">
        <f>SUM(H103:H103)</f>
        <v>0</v>
      </c>
      <c r="I102" s="49" t="s">
        <v>433</v>
      </c>
      <c r="J102" s="51" t="s">
        <v>66</v>
      </c>
      <c r="K102" s="52" t="s">
        <v>120</v>
      </c>
      <c r="L102" s="52" t="s">
        <v>120</v>
      </c>
      <c r="M102" s="53" t="s">
        <v>512</v>
      </c>
      <c r="N102" s="117"/>
    </row>
    <row r="103" spans="1:14" ht="13.5" thickBot="1" x14ac:dyDescent="0.25">
      <c r="A103" s="228"/>
      <c r="B103" s="217"/>
      <c r="C103" s="37" t="s">
        <v>30</v>
      </c>
      <c r="D103" s="37" t="s">
        <v>255</v>
      </c>
      <c r="E103" s="36">
        <v>60.2</v>
      </c>
      <c r="F103" s="36">
        <v>60.2</v>
      </c>
      <c r="G103" s="36">
        <v>60.2</v>
      </c>
      <c r="H103" s="36">
        <v>0</v>
      </c>
      <c r="I103" s="35"/>
      <c r="J103" s="37"/>
      <c r="K103" s="38"/>
      <c r="L103" s="38"/>
      <c r="M103" s="39"/>
      <c r="N103" s="117"/>
    </row>
    <row r="104" spans="1:14" ht="12.95" customHeight="1" x14ac:dyDescent="0.2">
      <c r="A104" s="212" t="s">
        <v>303</v>
      </c>
      <c r="B104" s="215" t="s">
        <v>304</v>
      </c>
      <c r="C104" s="51"/>
      <c r="D104" s="51"/>
      <c r="E104" s="50">
        <f>SUM(E105:E107)</f>
        <v>10.6</v>
      </c>
      <c r="F104" s="50">
        <f>SUM(F105:F107)</f>
        <v>56.7</v>
      </c>
      <c r="G104" s="50">
        <f>SUM(G105:G107)</f>
        <v>51.8</v>
      </c>
      <c r="H104" s="50">
        <f>SUM(H105:H107)</f>
        <v>4.7999999999999989</v>
      </c>
      <c r="I104" s="215" t="s">
        <v>434</v>
      </c>
      <c r="J104" s="221" t="s">
        <v>63</v>
      </c>
      <c r="K104" s="224" t="s">
        <v>76</v>
      </c>
      <c r="L104" s="224" t="s">
        <v>76</v>
      </c>
      <c r="M104" s="218" t="s">
        <v>513</v>
      </c>
      <c r="N104" s="117"/>
    </row>
    <row r="105" spans="1:14" x14ac:dyDescent="0.2">
      <c r="A105" s="227"/>
      <c r="B105" s="216"/>
      <c r="C105" s="37" t="s">
        <v>5</v>
      </c>
      <c r="D105" s="37" t="s">
        <v>197</v>
      </c>
      <c r="E105" s="36">
        <v>0</v>
      </c>
      <c r="F105" s="36">
        <v>4.0999999999999996</v>
      </c>
      <c r="G105" s="36">
        <v>4</v>
      </c>
      <c r="H105" s="36">
        <v>0.1</v>
      </c>
      <c r="I105" s="216"/>
      <c r="J105" s="222"/>
      <c r="K105" s="225"/>
      <c r="L105" s="225"/>
      <c r="M105" s="219"/>
      <c r="N105" s="117"/>
    </row>
    <row r="106" spans="1:14" x14ac:dyDescent="0.2">
      <c r="A106" s="227"/>
      <c r="B106" s="216"/>
      <c r="C106" s="37" t="s">
        <v>16</v>
      </c>
      <c r="D106" s="37" t="s">
        <v>268</v>
      </c>
      <c r="E106" s="36">
        <v>0</v>
      </c>
      <c r="F106" s="36">
        <v>42</v>
      </c>
      <c r="G106" s="36">
        <v>37.299999999999997</v>
      </c>
      <c r="H106" s="36">
        <v>4.5999999999999996</v>
      </c>
      <c r="I106" s="216"/>
      <c r="J106" s="222"/>
      <c r="K106" s="225"/>
      <c r="L106" s="225"/>
      <c r="M106" s="219"/>
      <c r="N106" s="117"/>
    </row>
    <row r="107" spans="1:14" ht="13.5" thickBot="1" x14ac:dyDescent="0.25">
      <c r="A107" s="228"/>
      <c r="B107" s="217"/>
      <c r="C107" s="37" t="s">
        <v>30</v>
      </c>
      <c r="D107" s="37" t="s">
        <v>255</v>
      </c>
      <c r="E107" s="36">
        <v>10.6</v>
      </c>
      <c r="F107" s="36">
        <v>10.6</v>
      </c>
      <c r="G107" s="36">
        <v>10.5</v>
      </c>
      <c r="H107" s="36">
        <v>0.1</v>
      </c>
      <c r="I107" s="217"/>
      <c r="J107" s="223"/>
      <c r="K107" s="226"/>
      <c r="L107" s="226"/>
      <c r="M107" s="220"/>
      <c r="N107" s="117"/>
    </row>
    <row r="108" spans="1:14" ht="26.25" thickBot="1" x14ac:dyDescent="0.25">
      <c r="A108" s="47" t="s">
        <v>159</v>
      </c>
      <c r="B108" s="48" t="s">
        <v>160</v>
      </c>
      <c r="C108" s="51"/>
      <c r="D108" s="51"/>
      <c r="E108" s="50">
        <f>E109+E115+E116+E117+E120</f>
        <v>265.39999999999998</v>
      </c>
      <c r="F108" s="50">
        <f>F109+F115+F116+F117+F120</f>
        <v>602.5</v>
      </c>
      <c r="G108" s="50">
        <f>G109+G115+G116+G117+G120</f>
        <v>600.9</v>
      </c>
      <c r="H108" s="50">
        <f>H109+H115+H116+H117+H120</f>
        <v>1.6</v>
      </c>
      <c r="I108" s="49"/>
      <c r="J108" s="51"/>
      <c r="K108" s="52"/>
      <c r="L108" s="52"/>
      <c r="M108" s="53"/>
      <c r="N108" s="117"/>
    </row>
    <row r="109" spans="1:14" ht="40.5" customHeight="1" x14ac:dyDescent="0.2">
      <c r="A109" s="212" t="s">
        <v>161</v>
      </c>
      <c r="B109" s="215" t="s">
        <v>32</v>
      </c>
      <c r="C109" s="51"/>
      <c r="D109" s="51"/>
      <c r="E109" s="50">
        <f>SUM(E110:E114)</f>
        <v>73.599999999999994</v>
      </c>
      <c r="F109" s="50">
        <f>SUM(F110:F114)</f>
        <v>399.3</v>
      </c>
      <c r="G109" s="50">
        <f>SUM(G110:G114)</f>
        <v>399.2</v>
      </c>
      <c r="H109" s="50">
        <f>SUM(H110:H114)</f>
        <v>0.1</v>
      </c>
      <c r="I109" s="49" t="s">
        <v>435</v>
      </c>
      <c r="J109" s="51" t="s">
        <v>66</v>
      </c>
      <c r="K109" s="52" t="s">
        <v>120</v>
      </c>
      <c r="L109" s="52" t="s">
        <v>120</v>
      </c>
      <c r="M109" s="53" t="s">
        <v>459</v>
      </c>
      <c r="N109" s="117"/>
    </row>
    <row r="110" spans="1:14" ht="25.5" x14ac:dyDescent="0.2">
      <c r="A110" s="213"/>
      <c r="B110" s="216"/>
      <c r="C110" s="37" t="s">
        <v>30</v>
      </c>
      <c r="D110" s="37" t="s">
        <v>255</v>
      </c>
      <c r="E110" s="36">
        <v>0</v>
      </c>
      <c r="F110" s="36">
        <v>23</v>
      </c>
      <c r="G110" s="36">
        <v>22.9</v>
      </c>
      <c r="H110" s="36">
        <v>0.1</v>
      </c>
      <c r="I110" s="35" t="s">
        <v>436</v>
      </c>
      <c r="J110" s="37" t="s">
        <v>66</v>
      </c>
      <c r="K110" s="38" t="s">
        <v>120</v>
      </c>
      <c r="L110" s="38" t="s">
        <v>120</v>
      </c>
      <c r="M110" s="39"/>
      <c r="N110" s="117"/>
    </row>
    <row r="111" spans="1:14" ht="25.5" x14ac:dyDescent="0.2">
      <c r="A111" s="213"/>
      <c r="B111" s="216"/>
      <c r="C111" s="37" t="s">
        <v>5</v>
      </c>
      <c r="D111" s="37" t="s">
        <v>197</v>
      </c>
      <c r="E111" s="36">
        <v>73.599999999999994</v>
      </c>
      <c r="F111" s="36">
        <v>376.3</v>
      </c>
      <c r="G111" s="36">
        <v>376.3</v>
      </c>
      <c r="H111" s="36">
        <v>0</v>
      </c>
      <c r="I111" s="35" t="s">
        <v>437</v>
      </c>
      <c r="J111" s="37" t="s">
        <v>58</v>
      </c>
      <c r="K111" s="38" t="s">
        <v>85</v>
      </c>
      <c r="L111" s="38" t="s">
        <v>85</v>
      </c>
      <c r="M111" s="39" t="s">
        <v>514</v>
      </c>
      <c r="N111" s="117"/>
    </row>
    <row r="112" spans="1:14" ht="40.5" customHeight="1" x14ac:dyDescent="0.2">
      <c r="A112" s="213"/>
      <c r="B112" s="216"/>
      <c r="C112" s="37"/>
      <c r="D112" s="37"/>
      <c r="E112" s="36"/>
      <c r="F112" s="36"/>
      <c r="G112" s="36"/>
      <c r="H112" s="36"/>
      <c r="I112" s="88" t="s">
        <v>438</v>
      </c>
      <c r="J112" s="89" t="s">
        <v>66</v>
      </c>
      <c r="K112" s="90" t="s">
        <v>120</v>
      </c>
      <c r="L112" s="90" t="s">
        <v>297</v>
      </c>
      <c r="M112" s="91" t="s">
        <v>439</v>
      </c>
      <c r="N112" s="117"/>
    </row>
    <row r="113" spans="1:14" ht="33" customHeight="1" x14ac:dyDescent="0.2">
      <c r="A113" s="213"/>
      <c r="B113" s="216"/>
      <c r="C113" s="37"/>
      <c r="D113" s="37"/>
      <c r="E113" s="36"/>
      <c r="F113" s="36"/>
      <c r="G113" s="36"/>
      <c r="H113" s="36"/>
      <c r="I113" s="88" t="s">
        <v>440</v>
      </c>
      <c r="J113" s="89" t="s">
        <v>66</v>
      </c>
      <c r="K113" s="90" t="s">
        <v>120</v>
      </c>
      <c r="L113" s="90" t="s">
        <v>297</v>
      </c>
      <c r="M113" s="91" t="s">
        <v>460</v>
      </c>
      <c r="N113" s="117"/>
    </row>
    <row r="114" spans="1:14" ht="13.5" thickBot="1" x14ac:dyDescent="0.25">
      <c r="A114" s="214"/>
      <c r="B114" s="217"/>
      <c r="C114" s="37"/>
      <c r="D114" s="37"/>
      <c r="E114" s="36"/>
      <c r="F114" s="36"/>
      <c r="G114" s="36"/>
      <c r="H114" s="36"/>
      <c r="I114" s="35" t="s">
        <v>441</v>
      </c>
      <c r="J114" s="37" t="s">
        <v>58</v>
      </c>
      <c r="K114" s="38" t="s">
        <v>85</v>
      </c>
      <c r="L114" s="38" t="s">
        <v>85</v>
      </c>
      <c r="M114" s="39" t="s">
        <v>461</v>
      </c>
      <c r="N114" s="117"/>
    </row>
    <row r="115" spans="1:14" ht="26.25" thickBot="1" x14ac:dyDescent="0.25">
      <c r="A115" s="47" t="s">
        <v>162</v>
      </c>
      <c r="B115" s="48" t="s">
        <v>36</v>
      </c>
      <c r="C115" s="51" t="s">
        <v>5</v>
      </c>
      <c r="D115" s="51" t="s">
        <v>197</v>
      </c>
      <c r="E115" s="54">
        <v>14.9</v>
      </c>
      <c r="F115" s="54">
        <v>14.9</v>
      </c>
      <c r="G115" s="54">
        <v>14.9</v>
      </c>
      <c r="H115" s="54">
        <v>0</v>
      </c>
      <c r="I115" s="49" t="s">
        <v>442</v>
      </c>
      <c r="J115" s="51" t="s">
        <v>66</v>
      </c>
      <c r="K115" s="52" t="s">
        <v>120</v>
      </c>
      <c r="L115" s="52" t="s">
        <v>120</v>
      </c>
      <c r="M115" s="53" t="s">
        <v>462</v>
      </c>
      <c r="N115" s="117"/>
    </row>
    <row r="116" spans="1:14" ht="39" hidden="1" thickBot="1" x14ac:dyDescent="0.25">
      <c r="A116" s="110" t="s">
        <v>163</v>
      </c>
      <c r="B116" s="111" t="s">
        <v>43</v>
      </c>
      <c r="C116" s="114" t="s">
        <v>5</v>
      </c>
      <c r="D116" s="114" t="s">
        <v>197</v>
      </c>
      <c r="E116" s="113">
        <v>0</v>
      </c>
      <c r="F116" s="113">
        <v>0</v>
      </c>
      <c r="G116" s="113">
        <v>0</v>
      </c>
      <c r="H116" s="113">
        <v>0</v>
      </c>
      <c r="I116" s="112" t="s">
        <v>164</v>
      </c>
      <c r="J116" s="114" t="s">
        <v>66</v>
      </c>
      <c r="K116" s="115" t="s">
        <v>59</v>
      </c>
      <c r="L116" s="115" t="s">
        <v>59</v>
      </c>
      <c r="M116" s="53"/>
      <c r="N116" s="117"/>
    </row>
    <row r="117" spans="1:14" x14ac:dyDescent="0.2">
      <c r="A117" s="212" t="s">
        <v>165</v>
      </c>
      <c r="B117" s="215" t="s">
        <v>166</v>
      </c>
      <c r="C117" s="51"/>
      <c r="D117" s="51"/>
      <c r="E117" s="50">
        <f>SUM(E118:E119)</f>
        <v>176.9</v>
      </c>
      <c r="F117" s="50">
        <f>SUM(F118:F119)</f>
        <v>176.9</v>
      </c>
      <c r="G117" s="50">
        <f>SUM(G118:G119)</f>
        <v>176.4</v>
      </c>
      <c r="H117" s="50">
        <f>SUM(H118:H119)</f>
        <v>0.5</v>
      </c>
      <c r="I117" s="215" t="s">
        <v>443</v>
      </c>
      <c r="J117" s="221" t="s">
        <v>63</v>
      </c>
      <c r="K117" s="224" t="s">
        <v>117</v>
      </c>
      <c r="L117" s="224" t="s">
        <v>117</v>
      </c>
      <c r="M117" s="218"/>
      <c r="N117" s="117"/>
    </row>
    <row r="118" spans="1:14" x14ac:dyDescent="0.2">
      <c r="A118" s="227"/>
      <c r="B118" s="216"/>
      <c r="C118" s="37" t="s">
        <v>30</v>
      </c>
      <c r="D118" s="37" t="s">
        <v>296</v>
      </c>
      <c r="E118" s="36">
        <v>21.3</v>
      </c>
      <c r="F118" s="36">
        <v>21.3</v>
      </c>
      <c r="G118" s="36">
        <v>21.3</v>
      </c>
      <c r="H118" s="36">
        <v>0</v>
      </c>
      <c r="I118" s="216"/>
      <c r="J118" s="222"/>
      <c r="K118" s="225"/>
      <c r="L118" s="225"/>
      <c r="M118" s="219"/>
      <c r="N118" s="117"/>
    </row>
    <row r="119" spans="1:14" ht="13.5" thickBot="1" x14ac:dyDescent="0.25">
      <c r="A119" s="228"/>
      <c r="B119" s="217"/>
      <c r="C119" s="37" t="s">
        <v>5</v>
      </c>
      <c r="D119" s="37" t="s">
        <v>197</v>
      </c>
      <c r="E119" s="36">
        <v>155.6</v>
      </c>
      <c r="F119" s="36">
        <v>155.6</v>
      </c>
      <c r="G119" s="36">
        <v>155.1</v>
      </c>
      <c r="H119" s="36">
        <v>0.5</v>
      </c>
      <c r="I119" s="217"/>
      <c r="J119" s="223"/>
      <c r="K119" s="226"/>
      <c r="L119" s="226"/>
      <c r="M119" s="220"/>
      <c r="N119" s="117"/>
    </row>
    <row r="120" spans="1:14" ht="80.25" customHeight="1" thickBot="1" x14ac:dyDescent="0.25">
      <c r="A120" s="93" t="s">
        <v>311</v>
      </c>
      <c r="B120" s="94" t="s">
        <v>312</v>
      </c>
      <c r="C120" s="97" t="s">
        <v>14</v>
      </c>
      <c r="D120" s="97">
        <v>2</v>
      </c>
      <c r="E120" s="96">
        <v>0</v>
      </c>
      <c r="F120" s="96">
        <v>11.4</v>
      </c>
      <c r="G120" s="96">
        <v>10.4</v>
      </c>
      <c r="H120" s="96">
        <v>1</v>
      </c>
      <c r="I120" s="95" t="s">
        <v>444</v>
      </c>
      <c r="J120" s="97" t="s">
        <v>58</v>
      </c>
      <c r="K120" s="98" t="s">
        <v>445</v>
      </c>
      <c r="L120" s="98" t="s">
        <v>446</v>
      </c>
      <c r="M120" s="99" t="s">
        <v>515</v>
      </c>
      <c r="N120" s="117"/>
    </row>
    <row r="121" spans="1:14" ht="39" hidden="1" thickBot="1" x14ac:dyDescent="0.25">
      <c r="A121" s="110" t="s">
        <v>168</v>
      </c>
      <c r="B121" s="111" t="s">
        <v>42</v>
      </c>
      <c r="C121" s="114"/>
      <c r="D121" s="114"/>
      <c r="E121" s="116">
        <f>SUM(E122:E122)</f>
        <v>0</v>
      </c>
      <c r="F121" s="116">
        <f>SUM(F122:F122)</f>
        <v>0</v>
      </c>
      <c r="G121" s="116">
        <f>SUM(G122:G122)</f>
        <v>0</v>
      </c>
      <c r="H121" s="116">
        <f>SUM(H122:H122)</f>
        <v>0</v>
      </c>
      <c r="I121" s="49"/>
      <c r="J121" s="51"/>
      <c r="K121" s="52"/>
      <c r="L121" s="52"/>
      <c r="M121" s="53"/>
      <c r="N121" s="117"/>
    </row>
    <row r="122" spans="1:14" ht="39" hidden="1" thickBot="1" x14ac:dyDescent="0.25">
      <c r="A122" s="110" t="s">
        <v>169</v>
      </c>
      <c r="B122" s="111" t="s">
        <v>42</v>
      </c>
      <c r="C122" s="114" t="s">
        <v>30</v>
      </c>
      <c r="D122" s="114" t="s">
        <v>255</v>
      </c>
      <c r="E122" s="113">
        <v>0</v>
      </c>
      <c r="F122" s="113">
        <v>0</v>
      </c>
      <c r="G122" s="113">
        <v>0</v>
      </c>
      <c r="H122" s="113">
        <v>0</v>
      </c>
      <c r="I122" s="49"/>
      <c r="J122" s="51"/>
      <c r="K122" s="52"/>
      <c r="L122" s="52"/>
      <c r="M122" s="53"/>
      <c r="N122" s="117"/>
    </row>
    <row r="123" spans="1:14" ht="26.25" thickBot="1" x14ac:dyDescent="0.25">
      <c r="A123" s="40" t="s">
        <v>171</v>
      </c>
      <c r="B123" s="41" t="s">
        <v>17</v>
      </c>
      <c r="C123" s="44"/>
      <c r="D123" s="44"/>
      <c r="E123" s="43">
        <f>E124+E126</f>
        <v>789.7</v>
      </c>
      <c r="F123" s="43">
        <f>F124+F126</f>
        <v>1410.9</v>
      </c>
      <c r="G123" s="43">
        <f>G124+G126-0.1</f>
        <v>1279.1000000000001</v>
      </c>
      <c r="H123" s="43">
        <f>H124+H126+0.1</f>
        <v>131.79999999999998</v>
      </c>
      <c r="I123" s="42"/>
      <c r="J123" s="44"/>
      <c r="K123" s="45"/>
      <c r="L123" s="45"/>
      <c r="M123" s="46"/>
      <c r="N123" s="117"/>
    </row>
    <row r="124" spans="1:14" ht="42" customHeight="1" thickBot="1" x14ac:dyDescent="0.25">
      <c r="A124" s="47" t="s">
        <v>172</v>
      </c>
      <c r="B124" s="48" t="s">
        <v>18</v>
      </c>
      <c r="C124" s="51"/>
      <c r="D124" s="51"/>
      <c r="E124" s="50">
        <f>SUM(E125:E125)</f>
        <v>756</v>
      </c>
      <c r="F124" s="50">
        <f>SUM(F125:F125)</f>
        <v>1356</v>
      </c>
      <c r="G124" s="50">
        <f>SUM(G125:G125)</f>
        <v>1225.4000000000001</v>
      </c>
      <c r="H124" s="50">
        <f>SUM(H125:H125)</f>
        <v>130.6</v>
      </c>
      <c r="I124" s="49"/>
      <c r="J124" s="51"/>
      <c r="K124" s="52"/>
      <c r="L124" s="52"/>
      <c r="M124" s="53"/>
      <c r="N124" s="117"/>
    </row>
    <row r="125" spans="1:14" ht="82.5" customHeight="1" thickBot="1" x14ac:dyDescent="0.25">
      <c r="A125" s="86" t="s">
        <v>173</v>
      </c>
      <c r="B125" s="87" t="s">
        <v>174</v>
      </c>
      <c r="C125" s="51" t="s">
        <v>5</v>
      </c>
      <c r="D125" s="51" t="s">
        <v>197</v>
      </c>
      <c r="E125" s="54">
        <v>756</v>
      </c>
      <c r="F125" s="54">
        <v>1356</v>
      </c>
      <c r="G125" s="54">
        <v>1225.4000000000001</v>
      </c>
      <c r="H125" s="54">
        <v>130.6</v>
      </c>
      <c r="I125" s="82" t="s">
        <v>487</v>
      </c>
      <c r="J125" s="83" t="s">
        <v>63</v>
      </c>
      <c r="K125" s="84" t="s">
        <v>107</v>
      </c>
      <c r="L125" s="84" t="s">
        <v>261</v>
      </c>
      <c r="M125" s="85" t="s">
        <v>516</v>
      </c>
      <c r="N125" s="117"/>
    </row>
    <row r="126" spans="1:14" ht="26.25" thickBot="1" x14ac:dyDescent="0.25">
      <c r="A126" s="47" t="s">
        <v>176</v>
      </c>
      <c r="B126" s="48" t="s">
        <v>178</v>
      </c>
      <c r="C126" s="51"/>
      <c r="D126" s="51"/>
      <c r="E126" s="50">
        <f>SUM(E127:E127)</f>
        <v>33.700000000000003</v>
      </c>
      <c r="F126" s="50">
        <f>SUM(F127:F127)</f>
        <v>54.900000000000006</v>
      </c>
      <c r="G126" s="50">
        <f>SUM(G127:G127)</f>
        <v>53.800000000000004</v>
      </c>
      <c r="H126" s="50">
        <f>SUM(H127:H127)</f>
        <v>1.1000000000000001</v>
      </c>
      <c r="I126" s="49"/>
      <c r="J126" s="51"/>
      <c r="K126" s="52"/>
      <c r="L126" s="52"/>
      <c r="M126" s="53"/>
      <c r="N126" s="117"/>
    </row>
    <row r="127" spans="1:14" x14ac:dyDescent="0.2">
      <c r="A127" s="212" t="s">
        <v>177</v>
      </c>
      <c r="B127" s="215" t="s">
        <v>178</v>
      </c>
      <c r="C127" s="51"/>
      <c r="D127" s="51"/>
      <c r="E127" s="50">
        <f>SUM(E128:E129)</f>
        <v>33.700000000000003</v>
      </c>
      <c r="F127" s="50">
        <f>SUM(F128:F129)</f>
        <v>54.900000000000006</v>
      </c>
      <c r="G127" s="50">
        <f>SUM(G128:G129)+0.1</f>
        <v>53.800000000000004</v>
      </c>
      <c r="H127" s="50">
        <f>SUM(H128:H129)-0.1</f>
        <v>1.1000000000000001</v>
      </c>
      <c r="I127" s="215" t="s">
        <v>447</v>
      </c>
      <c r="J127" s="221" t="s">
        <v>63</v>
      </c>
      <c r="K127" s="224" t="s">
        <v>448</v>
      </c>
      <c r="L127" s="224" t="s">
        <v>448</v>
      </c>
      <c r="M127" s="218" t="s">
        <v>517</v>
      </c>
      <c r="N127" s="117"/>
    </row>
    <row r="128" spans="1:14" ht="14.45" customHeight="1" x14ac:dyDescent="0.2">
      <c r="A128" s="213"/>
      <c r="B128" s="216"/>
      <c r="C128" s="37" t="s">
        <v>30</v>
      </c>
      <c r="D128" s="37" t="s">
        <v>255</v>
      </c>
      <c r="E128" s="36">
        <v>0</v>
      </c>
      <c r="F128" s="36">
        <v>21.2</v>
      </c>
      <c r="G128" s="36">
        <v>21.1</v>
      </c>
      <c r="H128" s="36">
        <v>0.1</v>
      </c>
      <c r="I128" s="216"/>
      <c r="J128" s="222"/>
      <c r="K128" s="225"/>
      <c r="L128" s="225"/>
      <c r="M128" s="219"/>
      <c r="N128" s="117"/>
    </row>
    <row r="129" spans="1:14" ht="26.1" customHeight="1" thickBot="1" x14ac:dyDescent="0.25">
      <c r="A129" s="214"/>
      <c r="B129" s="217"/>
      <c r="C129" s="167" t="s">
        <v>5</v>
      </c>
      <c r="D129" s="167" t="s">
        <v>197</v>
      </c>
      <c r="E129" s="106">
        <v>33.700000000000003</v>
      </c>
      <c r="F129" s="106">
        <v>33.700000000000003</v>
      </c>
      <c r="G129" s="106">
        <v>32.6</v>
      </c>
      <c r="H129" s="106">
        <v>1.1000000000000001</v>
      </c>
      <c r="I129" s="217"/>
      <c r="J129" s="223"/>
      <c r="K129" s="226"/>
      <c r="L129" s="226"/>
      <c r="M129" s="220"/>
      <c r="N129" s="117"/>
    </row>
    <row r="130" spans="1:14" x14ac:dyDescent="0.2">
      <c r="A130" s="61"/>
      <c r="B130" s="61"/>
      <c r="C130" s="62"/>
      <c r="D130" s="62"/>
      <c r="E130" s="63"/>
      <c r="F130" s="63"/>
      <c r="G130" s="63"/>
      <c r="H130" s="63"/>
      <c r="I130" s="62"/>
      <c r="J130" s="64"/>
      <c r="K130" s="65"/>
      <c r="L130" s="65"/>
      <c r="M130" s="62"/>
    </row>
    <row r="131" spans="1:14" x14ac:dyDescent="0.2">
      <c r="A131" s="61"/>
      <c r="B131" s="61"/>
      <c r="C131" s="62"/>
      <c r="D131" s="62"/>
      <c r="E131" s="63"/>
      <c r="F131" s="63"/>
      <c r="G131" s="63"/>
      <c r="H131" s="63"/>
      <c r="I131" s="62"/>
      <c r="J131" s="64"/>
      <c r="K131" s="65"/>
      <c r="L131" s="65"/>
      <c r="M131" s="62"/>
    </row>
    <row r="132" spans="1:14" ht="44.25" customHeight="1" x14ac:dyDescent="0.2">
      <c r="A132" s="168" t="s">
        <v>44</v>
      </c>
      <c r="B132" s="168" t="s">
        <v>45</v>
      </c>
      <c r="C132" s="168" t="s">
        <v>47</v>
      </c>
      <c r="D132" s="168" t="s">
        <v>48</v>
      </c>
      <c r="E132" s="168" t="s">
        <v>49</v>
      </c>
      <c r="F132" s="168" t="s">
        <v>50</v>
      </c>
    </row>
    <row r="133" spans="1:14" x14ac:dyDescent="0.2">
      <c r="A133" s="34" t="s">
        <v>5</v>
      </c>
      <c r="B133" s="34" t="s">
        <v>488</v>
      </c>
      <c r="C133" s="36">
        <v>8228.4</v>
      </c>
      <c r="D133" s="36">
        <v>9104.9</v>
      </c>
      <c r="E133" s="36">
        <v>8754.7999999999993</v>
      </c>
      <c r="F133" s="36">
        <v>350.1</v>
      </c>
    </row>
    <row r="134" spans="1:14" x14ac:dyDescent="0.2">
      <c r="A134" s="34" t="s">
        <v>292</v>
      </c>
      <c r="B134" s="34" t="s">
        <v>316</v>
      </c>
      <c r="C134" s="36">
        <v>2.8</v>
      </c>
      <c r="D134" s="36">
        <v>2.8</v>
      </c>
      <c r="E134" s="36">
        <v>2.7</v>
      </c>
      <c r="F134" s="36">
        <v>0.1</v>
      </c>
    </row>
    <row r="135" spans="1:14" ht="25.5" x14ac:dyDescent="0.2">
      <c r="A135" s="34" t="s">
        <v>31</v>
      </c>
      <c r="B135" s="34" t="s">
        <v>338</v>
      </c>
      <c r="C135" s="36">
        <v>32.6</v>
      </c>
      <c r="D135" s="36">
        <v>32.6</v>
      </c>
      <c r="E135" s="36">
        <v>32.200000000000003</v>
      </c>
      <c r="F135" s="36">
        <v>0.4</v>
      </c>
    </row>
    <row r="136" spans="1:14" x14ac:dyDescent="0.2">
      <c r="A136" s="34" t="s">
        <v>15</v>
      </c>
      <c r="B136" s="34" t="s">
        <v>181</v>
      </c>
      <c r="C136" s="36">
        <v>1206.3</v>
      </c>
      <c r="D136" s="36">
        <v>1299.9000000000001</v>
      </c>
      <c r="E136" s="36">
        <v>1299.9000000000001</v>
      </c>
      <c r="F136" s="36">
        <v>0</v>
      </c>
    </row>
    <row r="137" spans="1:14" x14ac:dyDescent="0.2">
      <c r="A137" s="34" t="s">
        <v>7</v>
      </c>
      <c r="B137" s="34" t="s">
        <v>182</v>
      </c>
      <c r="C137" s="36">
        <v>300.10000000000002</v>
      </c>
      <c r="D137" s="36">
        <v>300.10000000000002</v>
      </c>
      <c r="E137" s="36">
        <v>112.5</v>
      </c>
      <c r="F137" s="36">
        <v>187.6</v>
      </c>
    </row>
    <row r="138" spans="1:14" ht="25.5" x14ac:dyDescent="0.2">
      <c r="A138" s="34" t="s">
        <v>289</v>
      </c>
      <c r="B138" s="34" t="s">
        <v>339</v>
      </c>
      <c r="C138" s="36">
        <v>191.8</v>
      </c>
      <c r="D138" s="36">
        <v>191.8</v>
      </c>
      <c r="E138" s="36">
        <v>180</v>
      </c>
      <c r="F138" s="36">
        <v>11.8</v>
      </c>
    </row>
    <row r="139" spans="1:14" ht="25.5" x14ac:dyDescent="0.2">
      <c r="A139" s="34" t="s">
        <v>30</v>
      </c>
      <c r="B139" s="34" t="s">
        <v>180</v>
      </c>
      <c r="C139" s="36">
        <v>507.2</v>
      </c>
      <c r="D139" s="36">
        <v>312.8</v>
      </c>
      <c r="E139" s="36">
        <v>273.8</v>
      </c>
      <c r="F139" s="36">
        <v>39</v>
      </c>
    </row>
    <row r="140" spans="1:14" x14ac:dyDescent="0.2">
      <c r="A140" s="34" t="s">
        <v>22</v>
      </c>
      <c r="B140" s="34" t="s">
        <v>183</v>
      </c>
      <c r="C140" s="36">
        <v>81.8</v>
      </c>
      <c r="D140" s="36">
        <v>81.8</v>
      </c>
      <c r="E140" s="36">
        <v>81.7</v>
      </c>
      <c r="F140" s="36">
        <v>0.1</v>
      </c>
    </row>
    <row r="141" spans="1:14" ht="25.5" x14ac:dyDescent="0.2">
      <c r="A141" s="34" t="s">
        <v>432</v>
      </c>
      <c r="B141" s="34" t="s">
        <v>449</v>
      </c>
      <c r="C141" s="36">
        <v>17</v>
      </c>
      <c r="D141" s="36">
        <v>17</v>
      </c>
      <c r="E141" s="36">
        <v>16</v>
      </c>
      <c r="F141" s="36">
        <v>1</v>
      </c>
    </row>
    <row r="142" spans="1:14" x14ac:dyDescent="0.2">
      <c r="A142" s="34" t="s">
        <v>16</v>
      </c>
      <c r="B142" s="34" t="s">
        <v>185</v>
      </c>
      <c r="C142" s="36">
        <v>0</v>
      </c>
      <c r="D142" s="36">
        <v>42</v>
      </c>
      <c r="E142" s="36">
        <v>37.299999999999997</v>
      </c>
      <c r="F142" s="36">
        <v>4.5999999999999996</v>
      </c>
    </row>
    <row r="143" spans="1:14" x14ac:dyDescent="0.2">
      <c r="A143" s="34" t="s">
        <v>14</v>
      </c>
      <c r="B143" s="34" t="s">
        <v>184</v>
      </c>
      <c r="C143" s="36">
        <v>0</v>
      </c>
      <c r="D143" s="36">
        <f>81.7+11.4</f>
        <v>93.100000000000009</v>
      </c>
      <c r="E143" s="36">
        <v>92.1</v>
      </c>
      <c r="F143" s="36">
        <v>1</v>
      </c>
    </row>
    <row r="144" spans="1:14" x14ac:dyDescent="0.2">
      <c r="A144" s="67"/>
      <c r="B144" s="68" t="s">
        <v>187</v>
      </c>
      <c r="C144" s="107">
        <f>SUM(C133:C143)</f>
        <v>10567.999999999998</v>
      </c>
      <c r="D144" s="107">
        <f>SUM(D133:D143)</f>
        <v>11478.799999999997</v>
      </c>
      <c r="E144" s="107">
        <f>SUM(E133:E143)</f>
        <v>10883</v>
      </c>
      <c r="F144" s="107">
        <f>SUM(F133:F143)</f>
        <v>595.70000000000005</v>
      </c>
    </row>
    <row r="146" spans="6:9" x14ac:dyDescent="0.2">
      <c r="F146" s="173"/>
      <c r="G146" s="173"/>
      <c r="H146" s="173"/>
      <c r="I146" s="173"/>
    </row>
  </sheetData>
  <mergeCells count="110">
    <mergeCell ref="N9:O9"/>
    <mergeCell ref="N8:O8"/>
    <mergeCell ref="G4:G6"/>
    <mergeCell ref="H4:H6"/>
    <mergeCell ref="I4:M4"/>
    <mergeCell ref="I5:I6"/>
    <mergeCell ref="J5:J6"/>
    <mergeCell ref="K5:L5"/>
    <mergeCell ref="M5:M6"/>
    <mergeCell ref="A24:A25"/>
    <mergeCell ref="B24:B25"/>
    <mergeCell ref="A28:A32"/>
    <mergeCell ref="D4:D6"/>
    <mergeCell ref="E4:E6"/>
    <mergeCell ref="F4:F6"/>
    <mergeCell ref="A1:M1"/>
    <mergeCell ref="A2:M2"/>
    <mergeCell ref="A4:A6"/>
    <mergeCell ref="B4:B6"/>
    <mergeCell ref="C4:C6"/>
    <mergeCell ref="A16:A17"/>
    <mergeCell ref="B16:B17"/>
    <mergeCell ref="I16:I17"/>
    <mergeCell ref="M16:M17"/>
    <mergeCell ref="J16:J17"/>
    <mergeCell ref="K16:K17"/>
    <mergeCell ref="L16:L17"/>
    <mergeCell ref="A19:A20"/>
    <mergeCell ref="B19:B20"/>
    <mergeCell ref="B28:B32"/>
    <mergeCell ref="A33:A38"/>
    <mergeCell ref="B33:B38"/>
    <mergeCell ref="I35:I38"/>
    <mergeCell ref="M35:M38"/>
    <mergeCell ref="J35:J38"/>
    <mergeCell ref="K35:K38"/>
    <mergeCell ref="L35:L38"/>
    <mergeCell ref="A79:A81"/>
    <mergeCell ref="B79:B81"/>
    <mergeCell ref="I79:I81"/>
    <mergeCell ref="M79:M81"/>
    <mergeCell ref="A55:A60"/>
    <mergeCell ref="B55:B60"/>
    <mergeCell ref="I51:I54"/>
    <mergeCell ref="M51:M54"/>
    <mergeCell ref="J51:J54"/>
    <mergeCell ref="K51:K54"/>
    <mergeCell ref="L51:L54"/>
    <mergeCell ref="A39:A44"/>
    <mergeCell ref="B39:B44"/>
    <mergeCell ref="A45:A48"/>
    <mergeCell ref="B45:B48"/>
    <mergeCell ref="A49:A54"/>
    <mergeCell ref="B49:B54"/>
    <mergeCell ref="K79:K81"/>
    <mergeCell ref="L79:L81"/>
    <mergeCell ref="I42:I44"/>
    <mergeCell ref="M42:M44"/>
    <mergeCell ref="L42:L44"/>
    <mergeCell ref="J42:J44"/>
    <mergeCell ref="K42:K44"/>
    <mergeCell ref="I47:I48"/>
    <mergeCell ref="M47:M48"/>
    <mergeCell ref="J47:J48"/>
    <mergeCell ref="K47:K48"/>
    <mergeCell ref="L47:L48"/>
    <mergeCell ref="A88:A90"/>
    <mergeCell ref="B88:B90"/>
    <mergeCell ref="A91:A97"/>
    <mergeCell ref="B91:B97"/>
    <mergeCell ref="A98:A100"/>
    <mergeCell ref="B98:B100"/>
    <mergeCell ref="A61:A62"/>
    <mergeCell ref="B61:B62"/>
    <mergeCell ref="J79:J81"/>
    <mergeCell ref="I91:I97"/>
    <mergeCell ref="M91:M97"/>
    <mergeCell ref="K91:K97"/>
    <mergeCell ref="J91:J97"/>
    <mergeCell ref="L91:L97"/>
    <mergeCell ref="A102:A103"/>
    <mergeCell ref="B102:B103"/>
    <mergeCell ref="A104:A107"/>
    <mergeCell ref="B104:B107"/>
    <mergeCell ref="I98:I100"/>
    <mergeCell ref="I104:I107"/>
    <mergeCell ref="M104:M107"/>
    <mergeCell ref="J104:J107"/>
    <mergeCell ref="K104:K107"/>
    <mergeCell ref="L104:L107"/>
    <mergeCell ref="A109:A114"/>
    <mergeCell ref="B109:B114"/>
    <mergeCell ref="M98:M100"/>
    <mergeCell ref="J98:J100"/>
    <mergeCell ref="K98:K100"/>
    <mergeCell ref="L98:L100"/>
    <mergeCell ref="A127:A129"/>
    <mergeCell ref="B127:B129"/>
    <mergeCell ref="I127:I129"/>
    <mergeCell ref="M127:M129"/>
    <mergeCell ref="J127:J129"/>
    <mergeCell ref="K127:K129"/>
    <mergeCell ref="L127:L129"/>
    <mergeCell ref="A117:A119"/>
    <mergeCell ref="B117:B119"/>
    <mergeCell ref="I117:I119"/>
    <mergeCell ref="M117:M119"/>
    <mergeCell ref="L117:L119"/>
    <mergeCell ref="K117:K119"/>
    <mergeCell ref="J117:J119"/>
  </mergeCells>
  <pageMargins left="0.39370078740157483" right="0.39370078740157483" top="0.39370078740157483" bottom="0.39370078740157483" header="0.31496062992125984" footer="0.31496062992125984"/>
  <pageSetup paperSize="9" scale="64" orientation="landscape" r:id="rId1"/>
  <rowBreaks count="5" manualBreakCount="5">
    <brk id="23" max="12" man="1"/>
    <brk id="48" max="12" man="1"/>
    <brk id="67" max="12" man="1"/>
    <brk id="82" max="12" man="1"/>
    <brk id="11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11 programa</vt:lpstr>
      <vt:lpstr>'11 programa'!Print_Area</vt:lpstr>
      <vt:lpstr>Ataskaita!Print_Area</vt:lpstr>
      <vt:lpstr>'11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Deimante Buteniene</cp:lastModifiedBy>
  <cp:lastPrinted>2022-02-28T09:10:50Z</cp:lastPrinted>
  <dcterms:created xsi:type="dcterms:W3CDTF">2015-11-25T08:18:21Z</dcterms:created>
  <dcterms:modified xsi:type="dcterms:W3CDTF">2022-03-28T06:47:09Z</dcterms:modified>
</cp:coreProperties>
</file>