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3140"/>
  </bookViews>
  <sheets>
    <sheet name="Ataskaita" sheetId="4" r:id="rId1"/>
    <sheet name="senas" sheetId="7" state="hidden" r:id="rId2"/>
    <sheet name="12 programa" sheetId="8" r:id="rId3"/>
  </sheets>
  <definedNames>
    <definedName name="_xlnm.Print_Area" localSheetId="2">'12 programa'!$A$1:$M$317</definedName>
    <definedName name="_xlnm.Print_Area" localSheetId="0">Ataskaita!$A$1:$G$32</definedName>
    <definedName name="_xlnm.Print_Titles" localSheetId="2">'12 programa'!$4:$6</definedName>
    <definedName name="_xlnm.Print_Titles" localSheetId="1">senas!$4:$6</definedName>
  </definedNames>
  <calcPr calcId="191029"/>
</workbook>
</file>

<file path=xl/calcChain.xml><?xml version="1.0" encoding="utf-8"?>
<calcChain xmlns="http://schemas.openxmlformats.org/spreadsheetml/2006/main">
  <c r="F314" i="8" l="1"/>
  <c r="E314" i="8"/>
  <c r="D314" i="8"/>
  <c r="C314" i="8"/>
  <c r="H294" i="8"/>
  <c r="G294" i="8"/>
  <c r="F294" i="8"/>
  <c r="E294" i="8"/>
  <c r="H290" i="8"/>
  <c r="G290" i="8"/>
  <c r="F290" i="8"/>
  <c r="E290" i="8"/>
  <c r="H285" i="8"/>
  <c r="G285" i="8"/>
  <c r="F285" i="8"/>
  <c r="E285" i="8"/>
  <c r="H282" i="8"/>
  <c r="G282" i="8"/>
  <c r="F282" i="8"/>
  <c r="E282" i="8"/>
  <c r="H277" i="8"/>
  <c r="G277" i="8"/>
  <c r="F277" i="8"/>
  <c r="E277" i="8"/>
  <c r="H274" i="8"/>
  <c r="G274" i="8"/>
  <c r="F274" i="8"/>
  <c r="E274" i="8"/>
  <c r="H273" i="8"/>
  <c r="G273" i="8"/>
  <c r="F273" i="8"/>
  <c r="E273" i="8"/>
  <c r="H270" i="8"/>
  <c r="G270" i="8"/>
  <c r="F270" i="8"/>
  <c r="E270" i="8"/>
  <c r="H264" i="8"/>
  <c r="G264" i="8"/>
  <c r="F264" i="8"/>
  <c r="E264" i="8"/>
  <c r="H262" i="8"/>
  <c r="G262" i="8"/>
  <c r="H261" i="8"/>
  <c r="G261" i="8"/>
  <c r="H259" i="8"/>
  <c r="G259" i="8"/>
  <c r="F259" i="8"/>
  <c r="E259" i="8"/>
  <c r="H257" i="8"/>
  <c r="G257" i="8"/>
  <c r="F257" i="8"/>
  <c r="E257" i="8"/>
  <c r="H255" i="8"/>
  <c r="G255" i="8"/>
  <c r="F255" i="8"/>
  <c r="E255" i="8"/>
  <c r="H251" i="8"/>
  <c r="G251" i="8"/>
  <c r="F251" i="8"/>
  <c r="E251" i="8"/>
  <c r="H248" i="8"/>
  <c r="G248" i="8"/>
  <c r="F248" i="8"/>
  <c r="E248" i="8"/>
  <c r="H243" i="8"/>
  <c r="G243" i="8"/>
  <c r="F243" i="8"/>
  <c r="E243" i="8"/>
  <c r="H241" i="8"/>
  <c r="G241" i="8"/>
  <c r="F241" i="8"/>
  <c r="F240" i="8" s="1"/>
  <c r="F239" i="8" s="1"/>
  <c r="E241" i="8"/>
  <c r="E240" i="8" s="1"/>
  <c r="E239" i="8" s="1"/>
  <c r="G240" i="8"/>
  <c r="G239" i="8" s="1"/>
  <c r="H237" i="8"/>
  <c r="G237" i="8"/>
  <c r="F237" i="8"/>
  <c r="E237" i="8"/>
  <c r="H233" i="8"/>
  <c r="H232" i="8" s="1"/>
  <c r="G233" i="8"/>
  <c r="F233" i="8"/>
  <c r="E233" i="8"/>
  <c r="E232" i="8" s="1"/>
  <c r="G232" i="8"/>
  <c r="F232" i="8"/>
  <c r="H228" i="8"/>
  <c r="G228" i="8"/>
  <c r="F228" i="8"/>
  <c r="E228" i="8"/>
  <c r="H224" i="8"/>
  <c r="G224" i="8"/>
  <c r="F224" i="8"/>
  <c r="E224" i="8"/>
  <c r="H220" i="8"/>
  <c r="G220" i="8"/>
  <c r="F220" i="8"/>
  <c r="E220" i="8"/>
  <c r="H216" i="8"/>
  <c r="G216" i="8"/>
  <c r="F216" i="8"/>
  <c r="E216" i="8"/>
  <c r="H211" i="8"/>
  <c r="H210" i="8" s="1"/>
  <c r="G211" i="8"/>
  <c r="F211" i="8"/>
  <c r="E211" i="8"/>
  <c r="G210" i="8"/>
  <c r="F210" i="8"/>
  <c r="E210" i="8"/>
  <c r="H208" i="8"/>
  <c r="G208" i="8"/>
  <c r="F208" i="8"/>
  <c r="E208" i="8"/>
  <c r="H203" i="8"/>
  <c r="H202" i="8" s="1"/>
  <c r="G203" i="8"/>
  <c r="F203" i="8"/>
  <c r="E203" i="8"/>
  <c r="G202" i="8"/>
  <c r="F202" i="8"/>
  <c r="E202" i="8"/>
  <c r="H198" i="8"/>
  <c r="G198" i="8"/>
  <c r="F198" i="8"/>
  <c r="E198" i="8"/>
  <c r="H195" i="8"/>
  <c r="G195" i="8"/>
  <c r="F195" i="8"/>
  <c r="E195" i="8"/>
  <c r="H194" i="8"/>
  <c r="G194" i="8"/>
  <c r="F194" i="8"/>
  <c r="E194" i="8"/>
  <c r="H191" i="8"/>
  <c r="G191" i="8"/>
  <c r="F191" i="8"/>
  <c r="E191" i="8"/>
  <c r="H189" i="8"/>
  <c r="G189" i="8"/>
  <c r="F189" i="8"/>
  <c r="E189" i="8"/>
  <c r="H186" i="8"/>
  <c r="G186" i="8"/>
  <c r="F186" i="8"/>
  <c r="E186" i="8"/>
  <c r="H183" i="8"/>
  <c r="G183" i="8"/>
  <c r="F183" i="8"/>
  <c r="E183" i="8"/>
  <c r="H180" i="8"/>
  <c r="G180" i="8"/>
  <c r="F180" i="8"/>
  <c r="E180" i="8"/>
  <c r="H177" i="8"/>
  <c r="G177" i="8"/>
  <c r="F177" i="8"/>
  <c r="E177" i="8"/>
  <c r="E176" i="8" s="1"/>
  <c r="H176" i="8"/>
  <c r="G176" i="8"/>
  <c r="F176" i="8"/>
  <c r="H172" i="8"/>
  <c r="G172" i="8"/>
  <c r="F172" i="8"/>
  <c r="E172" i="8"/>
  <c r="H171" i="8"/>
  <c r="G171" i="8"/>
  <c r="F171" i="8"/>
  <c r="E171" i="8"/>
  <c r="H163" i="8"/>
  <c r="G163" i="8"/>
  <c r="F163" i="8"/>
  <c r="E163" i="8"/>
  <c r="H160" i="8"/>
  <c r="G160" i="8"/>
  <c r="F160" i="8"/>
  <c r="E160" i="8"/>
  <c r="H152" i="8"/>
  <c r="G152" i="8"/>
  <c r="F152" i="8"/>
  <c r="E152" i="8"/>
  <c r="H145" i="8"/>
  <c r="G145" i="8"/>
  <c r="F145" i="8"/>
  <c r="E145" i="8"/>
  <c r="H141" i="8"/>
  <c r="G141" i="8"/>
  <c r="F141" i="8"/>
  <c r="E141" i="8"/>
  <c r="H138" i="8"/>
  <c r="G138" i="8"/>
  <c r="F138" i="8"/>
  <c r="E138" i="8"/>
  <c r="H127" i="8"/>
  <c r="G127" i="8"/>
  <c r="F127" i="8"/>
  <c r="E127" i="8"/>
  <c r="H116" i="8"/>
  <c r="G116" i="8"/>
  <c r="F116" i="8"/>
  <c r="E116" i="8"/>
  <c r="H113" i="8"/>
  <c r="G113" i="8"/>
  <c r="F113" i="8"/>
  <c r="E113" i="8"/>
  <c r="H104" i="8"/>
  <c r="G104" i="8"/>
  <c r="F104" i="8"/>
  <c r="E104" i="8"/>
  <c r="H97" i="8"/>
  <c r="G97" i="8"/>
  <c r="G96" i="8" s="1"/>
  <c r="F97" i="8"/>
  <c r="E97" i="8"/>
  <c r="E96" i="8" s="1"/>
  <c r="H96" i="8"/>
  <c r="H93" i="8"/>
  <c r="G93" i="8"/>
  <c r="F93" i="8"/>
  <c r="E93" i="8"/>
  <c r="H91" i="8"/>
  <c r="G91" i="8"/>
  <c r="F91" i="8"/>
  <c r="E91" i="8"/>
  <c r="H88" i="8"/>
  <c r="G88" i="8"/>
  <c r="F88" i="8"/>
  <c r="E88" i="8"/>
  <c r="E87" i="8" s="1"/>
  <c r="H87" i="8"/>
  <c r="G87" i="8"/>
  <c r="F87" i="8"/>
  <c r="H84" i="8"/>
  <c r="G84" i="8"/>
  <c r="F84" i="8"/>
  <c r="E84" i="8"/>
  <c r="E83" i="8" s="1"/>
  <c r="H83" i="8"/>
  <c r="G83" i="8"/>
  <c r="F83" i="8"/>
  <c r="H80" i="8"/>
  <c r="G80" i="8"/>
  <c r="F80" i="8"/>
  <c r="E80" i="8"/>
  <c r="H78" i="8"/>
  <c r="G78" i="8"/>
  <c r="F78" i="8"/>
  <c r="E78" i="8"/>
  <c r="H72" i="8"/>
  <c r="G72" i="8"/>
  <c r="F72" i="8"/>
  <c r="E72" i="8"/>
  <c r="H69" i="8"/>
  <c r="G69" i="8"/>
  <c r="F69" i="8"/>
  <c r="E69" i="8"/>
  <c r="H65" i="8"/>
  <c r="G65" i="8"/>
  <c r="F65" i="8"/>
  <c r="E65" i="8"/>
  <c r="H46" i="8"/>
  <c r="G46" i="8"/>
  <c r="F46" i="8"/>
  <c r="E46" i="8"/>
  <c r="H44" i="8"/>
  <c r="G44" i="8"/>
  <c r="F44" i="8"/>
  <c r="E44" i="8"/>
  <c r="H40" i="8"/>
  <c r="G40" i="8"/>
  <c r="F40" i="8"/>
  <c r="E40" i="8"/>
  <c r="H36" i="8"/>
  <c r="G36" i="8"/>
  <c r="F36" i="8"/>
  <c r="E36" i="8"/>
  <c r="H33" i="8"/>
  <c r="G33" i="8"/>
  <c r="F33" i="8"/>
  <c r="E33" i="8"/>
  <c r="H31" i="8"/>
  <c r="G31" i="8"/>
  <c r="F31" i="8"/>
  <c r="E31" i="8"/>
  <c r="H28" i="8"/>
  <c r="G28" i="8"/>
  <c r="F28" i="8"/>
  <c r="E28" i="8"/>
  <c r="H26" i="8"/>
  <c r="G26" i="8"/>
  <c r="F26" i="8"/>
  <c r="E26" i="8"/>
  <c r="H24" i="8"/>
  <c r="G24" i="8"/>
  <c r="F24" i="8"/>
  <c r="E24" i="8"/>
  <c r="H21" i="8"/>
  <c r="G21" i="8"/>
  <c r="F21" i="8"/>
  <c r="E21" i="8"/>
  <c r="H18" i="8"/>
  <c r="G18" i="8"/>
  <c r="F18" i="8"/>
  <c r="E18" i="8"/>
  <c r="E15" i="8" s="1"/>
  <c r="H15" i="8"/>
  <c r="G15" i="8"/>
  <c r="F15" i="8"/>
  <c r="H14" i="8" l="1"/>
  <c r="F262" i="8"/>
  <c r="F261" i="8" s="1"/>
  <c r="E262" i="8"/>
  <c r="E261" i="8" s="1"/>
  <c r="H95" i="8"/>
  <c r="H8" i="8" s="1"/>
  <c r="H7" i="8" s="1"/>
  <c r="F14" i="8"/>
  <c r="F96" i="8"/>
  <c r="F95" i="8" s="1"/>
  <c r="F8" i="8" s="1"/>
  <c r="F7" i="8" s="1"/>
  <c r="H240" i="8"/>
  <c r="H239" i="8" s="1"/>
  <c r="G14" i="8"/>
  <c r="G95" i="8"/>
  <c r="E14" i="8"/>
  <c r="E95" i="8"/>
  <c r="G8" i="8" l="1"/>
  <c r="G7" i="8" s="1"/>
  <c r="E8" i="8"/>
  <c r="E7" i="8" s="1"/>
  <c r="F303" i="7" l="1"/>
  <c r="E303" i="7"/>
  <c r="D303" i="7"/>
  <c r="C303" i="7"/>
  <c r="H284" i="7"/>
  <c r="G284" i="7"/>
  <c r="F284" i="7"/>
  <c r="E284" i="7"/>
  <c r="H280" i="7"/>
  <c r="G280" i="7"/>
  <c r="F280" i="7"/>
  <c r="E280" i="7"/>
  <c r="H276" i="7"/>
  <c r="G276" i="7"/>
  <c r="F276" i="7"/>
  <c r="E276" i="7"/>
  <c r="H272" i="7"/>
  <c r="G272" i="7"/>
  <c r="F272" i="7"/>
  <c r="E272" i="7"/>
  <c r="H268" i="7"/>
  <c r="G268" i="7"/>
  <c r="F268" i="7"/>
  <c r="E268" i="7"/>
  <c r="H265" i="7"/>
  <c r="H264" i="7" s="1"/>
  <c r="G265" i="7"/>
  <c r="G264" i="7" s="1"/>
  <c r="F265" i="7"/>
  <c r="F264" i="7" s="1"/>
  <c r="E265" i="7"/>
  <c r="E264" i="7" s="1"/>
  <c r="H261" i="7"/>
  <c r="G261" i="7"/>
  <c r="F261" i="7"/>
  <c r="E261" i="7"/>
  <c r="H257" i="7"/>
  <c r="G257" i="7"/>
  <c r="F257" i="7"/>
  <c r="E257" i="7"/>
  <c r="E255" i="7" s="1"/>
  <c r="H255" i="7"/>
  <c r="H254" i="7" s="1"/>
  <c r="G255" i="7"/>
  <c r="G254" i="7" s="1"/>
  <c r="F255" i="7"/>
  <c r="F254" i="7" s="1"/>
  <c r="H251" i="7"/>
  <c r="G251" i="7"/>
  <c r="F251" i="7"/>
  <c r="E251" i="7"/>
  <c r="H249" i="7"/>
  <c r="G249" i="7"/>
  <c r="F249" i="7"/>
  <c r="E249" i="7"/>
  <c r="H245" i="7"/>
  <c r="G245" i="7"/>
  <c r="F245" i="7"/>
  <c r="E245" i="7"/>
  <c r="H243" i="7"/>
  <c r="G243" i="7"/>
  <c r="F243" i="7"/>
  <c r="E243" i="7"/>
  <c r="H241" i="7"/>
  <c r="G241" i="7"/>
  <c r="F241" i="7"/>
  <c r="E241" i="7"/>
  <c r="H238" i="7"/>
  <c r="G238" i="7"/>
  <c r="F238" i="7"/>
  <c r="E238" i="7"/>
  <c r="E236" i="7" s="1"/>
  <c r="E235" i="7" s="1"/>
  <c r="H236" i="7"/>
  <c r="H235" i="7" s="1"/>
  <c r="G236" i="7"/>
  <c r="G235" i="7" s="1"/>
  <c r="F236" i="7"/>
  <c r="F235" i="7" s="1"/>
  <c r="H232" i="7"/>
  <c r="H231" i="7" s="1"/>
  <c r="G232" i="7"/>
  <c r="G231" i="7" s="1"/>
  <c r="F232" i="7"/>
  <c r="F231" i="7" s="1"/>
  <c r="E232" i="7"/>
  <c r="E231" i="7" s="1"/>
  <c r="H227" i="7"/>
  <c r="G227" i="7"/>
  <c r="G226" i="7" s="1"/>
  <c r="F227" i="7"/>
  <c r="F226" i="7" s="1"/>
  <c r="E227" i="7"/>
  <c r="E226" i="7" s="1"/>
  <c r="H226" i="7"/>
  <c r="H219" i="7"/>
  <c r="G219" i="7"/>
  <c r="F219" i="7"/>
  <c r="E219" i="7"/>
  <c r="H214" i="7"/>
  <c r="G214" i="7"/>
  <c r="F214" i="7"/>
  <c r="E214" i="7"/>
  <c r="H211" i="7"/>
  <c r="G211" i="7"/>
  <c r="F211" i="7"/>
  <c r="E211" i="7"/>
  <c r="H204" i="7"/>
  <c r="G204" i="7"/>
  <c r="F204" i="7"/>
  <c r="E204" i="7"/>
  <c r="H199" i="7"/>
  <c r="G199" i="7"/>
  <c r="G198" i="7" s="1"/>
  <c r="F199" i="7"/>
  <c r="F198" i="7" s="1"/>
  <c r="E199" i="7"/>
  <c r="E198" i="7" s="1"/>
  <c r="H196" i="7"/>
  <c r="G196" i="7"/>
  <c r="F196" i="7"/>
  <c r="E196" i="7"/>
  <c r="H192" i="7"/>
  <c r="H191" i="7" s="1"/>
  <c r="G192" i="7"/>
  <c r="F192" i="7"/>
  <c r="F191" i="7" s="1"/>
  <c r="E192" i="7"/>
  <c r="E191" i="7" s="1"/>
  <c r="G191" i="7"/>
  <c r="H187" i="7"/>
  <c r="H185" i="7" s="1"/>
  <c r="G187" i="7"/>
  <c r="G185" i="7" s="1"/>
  <c r="F187" i="7"/>
  <c r="F185" i="7" s="1"/>
  <c r="E187" i="7"/>
  <c r="E185" i="7" s="1"/>
  <c r="H176" i="7"/>
  <c r="G176" i="7"/>
  <c r="F176" i="7"/>
  <c r="E176" i="7"/>
  <c r="H174" i="7"/>
  <c r="G174" i="7"/>
  <c r="F174" i="7"/>
  <c r="E174" i="7"/>
  <c r="H162" i="7"/>
  <c r="G162" i="7"/>
  <c r="F162" i="7"/>
  <c r="E162" i="7"/>
  <c r="H152" i="7"/>
  <c r="G152" i="7"/>
  <c r="F152" i="7"/>
  <c r="E152" i="7"/>
  <c r="H148" i="7"/>
  <c r="G148" i="7"/>
  <c r="F148" i="7"/>
  <c r="E148" i="7"/>
  <c r="H144" i="7"/>
  <c r="G144" i="7"/>
  <c r="F144" i="7"/>
  <c r="E144" i="7"/>
  <c r="H140" i="7"/>
  <c r="G140" i="7"/>
  <c r="F140" i="7"/>
  <c r="E140" i="7"/>
  <c r="H137" i="7"/>
  <c r="G137" i="7"/>
  <c r="F137" i="7"/>
  <c r="E137" i="7"/>
  <c r="H133" i="7"/>
  <c r="G133" i="7"/>
  <c r="F133" i="7"/>
  <c r="E133" i="7"/>
  <c r="H126" i="7"/>
  <c r="G126" i="7"/>
  <c r="F126" i="7"/>
  <c r="E126" i="7"/>
  <c r="H117" i="7"/>
  <c r="G117" i="7"/>
  <c r="F117" i="7"/>
  <c r="E117" i="7"/>
  <c r="H115" i="7"/>
  <c r="G115" i="7"/>
  <c r="F115" i="7"/>
  <c r="E115" i="7"/>
  <c r="H107" i="7"/>
  <c r="G107" i="7"/>
  <c r="F107" i="7"/>
  <c r="E107" i="7"/>
  <c r="H98" i="7"/>
  <c r="G98" i="7"/>
  <c r="F98" i="7"/>
  <c r="F97" i="7" s="1"/>
  <c r="E98" i="7"/>
  <c r="E97" i="7" s="1"/>
  <c r="H97" i="7"/>
  <c r="H94" i="7"/>
  <c r="G94" i="7"/>
  <c r="F94" i="7"/>
  <c r="E94" i="7"/>
  <c r="H92" i="7"/>
  <c r="G92" i="7"/>
  <c r="F92" i="7"/>
  <c r="E92" i="7"/>
  <c r="H85" i="7"/>
  <c r="G85" i="7"/>
  <c r="F85" i="7"/>
  <c r="E85" i="7"/>
  <c r="H83" i="7"/>
  <c r="G83" i="7"/>
  <c r="F83" i="7"/>
  <c r="E83" i="7"/>
  <c r="H76" i="7"/>
  <c r="G76" i="7"/>
  <c r="F76" i="7"/>
  <c r="E76" i="7"/>
  <c r="H73" i="7"/>
  <c r="G73" i="7"/>
  <c r="F73" i="7"/>
  <c r="E73" i="7"/>
  <c r="H69" i="7"/>
  <c r="G69" i="7"/>
  <c r="F69" i="7"/>
  <c r="E69" i="7"/>
  <c r="H58" i="7"/>
  <c r="G58" i="7"/>
  <c r="F58" i="7"/>
  <c r="E58" i="7"/>
  <c r="H55" i="7"/>
  <c r="G55" i="7"/>
  <c r="F55" i="7"/>
  <c r="E55" i="7"/>
  <c r="H48" i="7"/>
  <c r="G48" i="7"/>
  <c r="F48" i="7"/>
  <c r="E48" i="7"/>
  <c r="H44" i="7"/>
  <c r="G44" i="7"/>
  <c r="F44" i="7"/>
  <c r="E44" i="7"/>
  <c r="H40" i="7"/>
  <c r="G40" i="7"/>
  <c r="F40" i="7"/>
  <c r="E40" i="7"/>
  <c r="H30" i="7"/>
  <c r="G30" i="7"/>
  <c r="F30" i="7"/>
  <c r="E30" i="7"/>
  <c r="H26" i="7"/>
  <c r="G26" i="7"/>
  <c r="F26" i="7"/>
  <c r="E26" i="7"/>
  <c r="H23" i="7"/>
  <c r="G23" i="7"/>
  <c r="F23" i="7"/>
  <c r="E23" i="7"/>
  <c r="E18" i="7" s="1"/>
  <c r="E17" i="7" s="1"/>
  <c r="H18" i="7"/>
  <c r="H17" i="7" s="1"/>
  <c r="G18" i="7"/>
  <c r="G17" i="7" s="1"/>
  <c r="F18" i="7"/>
  <c r="F17" i="7" s="1"/>
  <c r="G97" i="7" l="1"/>
  <c r="F96" i="7"/>
  <c r="H198" i="7"/>
  <c r="H96" i="7" s="1"/>
  <c r="H8" i="7" s="1"/>
  <c r="H7" i="7" s="1"/>
  <c r="E254" i="7"/>
  <c r="E8" i="7" s="1"/>
  <c r="E7" i="7" s="1"/>
  <c r="G96" i="7"/>
  <c r="E96" i="7"/>
  <c r="F8" i="7"/>
  <c r="F7" i="7" s="1"/>
  <c r="G8" i="7"/>
  <c r="G7" i="7" s="1"/>
</calcChain>
</file>

<file path=xl/sharedStrings.xml><?xml version="1.0" encoding="utf-8"?>
<sst xmlns="http://schemas.openxmlformats.org/spreadsheetml/2006/main" count="2442" uniqueCount="853">
  <si>
    <t>tūkst. Eur</t>
  </si>
  <si>
    <t>Planas</t>
  </si>
  <si>
    <t>Socialinių paslaugų ir kitos socialinės paramos teikimas</t>
  </si>
  <si>
    <t>SB(VB)</t>
  </si>
  <si>
    <t>SB</t>
  </si>
  <si>
    <t>Vidutinis išmokamų kompensacijų skaičius per mėn.</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</si>
  <si>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</si>
  <si>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</si>
  <si>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</si>
  <si>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</si>
  <si>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Mokinių iš mažas pajamas gaunančių šeimų nemokamo maitinimo gamybos išlaidų padengimas</t>
  </si>
  <si>
    <t xml:space="preserve">Tikslinių kompensacijų ir išmokų skaičiavimas ir mokėjimas, siekiant neįgaliesiems kompensuoti specialiųjų poreikių tenkinimo išlaidas </t>
  </si>
  <si>
    <t>LRVB</t>
  </si>
  <si>
    <t>Išmokų vaikams skaičiavimas ir mokėjimas</t>
  </si>
  <si>
    <t>SB(SP)</t>
  </si>
  <si>
    <t>Kt</t>
  </si>
  <si>
    <t>Socialinės globos paslaugų teikimas senyvo amžiaus asmenims ir asmenims su negalia ne savivaldybės institucijose</t>
  </si>
  <si>
    <t>Psichosocialinės pagalbos teikimas šeimoms, auginančioms vaiką su negalia ir patiriančioms krizes</t>
  </si>
  <si>
    <t>NVO projektų, gaunančių dalinį finansavimą iš savivaldybės biudžeto, skaičius</t>
  </si>
  <si>
    <t>Būsto pritaikymas neįgaliesiems</t>
  </si>
  <si>
    <t>ES</t>
  </si>
  <si>
    <t>Rezervo naudojimas nenumatytiems darbams apmokėti ir avarinėms situacijoms likviduoti</t>
  </si>
  <si>
    <t>Savivaldybės gyvenamųjų patalpų nuomos administravimas</t>
  </si>
  <si>
    <t>Savininkams grąžintų nuomotų patalpų vertės įskaičiavimas į nuompinigius</t>
  </si>
  <si>
    <t>Apmokėjimas už daugiabučių namų bendrųjų objektų administravimą ir nuolatinę techninę priežiūrą</t>
  </si>
  <si>
    <t>12</t>
  </si>
  <si>
    <t>Finansavimo šaltinių suvestinė</t>
  </si>
  <si>
    <t>IŠ VISO:</t>
  </si>
  <si>
    <t>Asmenų su sunkia negalia, kuriems teikiamos socialinės globos paslaugos, skaičius (perkamos paslaugos)</t>
  </si>
  <si>
    <t>Vietų skaičius įstaigoje</t>
  </si>
  <si>
    <t>SB(L)</t>
  </si>
  <si>
    <t>SB(SPL)</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</si>
  <si>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</si>
  <si>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</si>
  <si>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</si>
  <si>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 xml:space="preserve">Nemokamo maitinimo organizavimas labdaros valgykloje Klaipėdos mieste gyvenantiems asmenims, nepajėgiantiems maitintis savo namuose </t>
  </si>
  <si>
    <t>Nevyriausybinių organizacijų socialinių projektų dalinis finansavimas</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</si>
  <si>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</si>
  <si>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</si>
  <si>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</si>
  <si>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</si>
  <si>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</si>
  <si>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Daugiabučių namų, kuriuose vykdomi atnaujinimo darbai, skaičius</t>
  </si>
  <si>
    <t>Socialinės srities renginių organizavimas</t>
  </si>
  <si>
    <t>2</t>
  </si>
  <si>
    <t>Suorganizuota renginių</t>
  </si>
  <si>
    <t>Būsto įsigijimas bendruomeniniams vaikų globos namams</t>
  </si>
  <si>
    <t>SB(ES)</t>
  </si>
  <si>
    <t>Projekto „Kompleksinės paslaugos šeimai Klaipėdos mieste“ įgyvendinimas</t>
  </si>
  <si>
    <t>Asmenų, kuriems teikiamos integracijos paslaugos, skaičius</t>
  </si>
  <si>
    <t>ĮVYKDYMO ATASKAITA</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</si>
  <si>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</si>
  <si>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</si>
  <si>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1) priemonė ir papriemonė laikoma visiškai įvykdyta, jei pasiektos visos planuotų ataskaitiniais metais vertinimo kriterijų reikšmės;</t>
  </si>
  <si>
    <t>SB(ESL)</t>
  </si>
  <si>
    <t>Iš dalies finansuota projektų</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</si>
  <si>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</si>
  <si>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</si>
  <si>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Darbo rinkos politikos priemonių, skirtų socialinę atskirtį patiriantiems asmenims, vykdymas</t>
  </si>
  <si>
    <t>Laikiniesiems darbams įdarbintų bedarbių skaičius per metus</t>
  </si>
  <si>
    <t>Socialinių būstų pirkimas</t>
  </si>
  <si>
    <t>Savivaldybės socialinio būsto fondo gyvenamųjų namų statyba žemės sklypuose Irklų g. 1 ir Rambyno g. 14A</t>
  </si>
  <si>
    <t>Paramos teikimas labiausiai skurstantiems asmenims, įgyvendinant projektą „Parama higienos prekėmis“ Nr. EPSF-2017-V-05-01</t>
  </si>
  <si>
    <t>Paslaugas gavusių asmenų skaičius</t>
  </si>
  <si>
    <t>Vaikų, gaunančių ilgalaikės globos paslaugas, skaičius</t>
  </si>
  <si>
    <t>Centralizuotas paviršinių (lietaus) nuotekų tvarkymas (paslaugos apmokėjimas)</t>
  </si>
  <si>
    <t>Vidutiniškai per dieną nemokamą maitinimą gaunančių asmenų skaičius</t>
  </si>
  <si>
    <t>Sutrumpėjęs nuomininkų pasirinktos valstybės garantijos įvykdymo terminas, mėnesiai</t>
  </si>
  <si>
    <t>Išmokų gavėjų skaičius</t>
  </si>
  <si>
    <t>Įveiklintas globos centras</t>
  </si>
  <si>
    <t>Sukurta papildomų darbo vietų</t>
  </si>
  <si>
    <t>Suremontuota bendruomeninių vaikų globos namų, butų skaičius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</si>
  <si>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</si>
  <si>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</si>
  <si>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</si>
  <si>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(Sutrikusio vystymosi kūdikių namai)</t>
  </si>
  <si>
    <t>Asmenų, pradėjusių gyventi savarankiškai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</si>
  <si>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</si>
  <si>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</si>
  <si>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</si>
  <si>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</si>
  <si>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</si>
  <si>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</si>
  <si>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</si>
  <si>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</si>
  <si>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</si>
  <si>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</si>
  <si>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</si>
  <si>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Socialinės atskirties mažinimo programa</t>
  </si>
  <si>
    <t>12.01.</t>
  </si>
  <si>
    <t xml:space="preserve">Įgyvendinti socialinės paramos politiką siekiant sumažinti socialinę atskirtį Klaipėdos mieste   </t>
  </si>
  <si>
    <t>Vidutinė laukimo eilėje nuo trumpalaikės socialinės globos paskyrimo suaugusiems su negalia ar senyvo amžiaus asmenims iki jos gavimo socialinės globos paslaugų įstaigoje trukmė</t>
  </si>
  <si>
    <t>d.</t>
  </si>
  <si>
    <t>2,00</t>
  </si>
  <si>
    <t>1,00</t>
  </si>
  <si>
    <t>Vidutinė laukimo eilėje nuo dienos socialinės globos institucijoje paskyrimo iki jos gavimo dienos  trukmė</t>
  </si>
  <si>
    <t>120,00</t>
  </si>
  <si>
    <t>Vidutinė laukimo eilėje nuo ilgalaikės socialinės globos paskyrimo suaugusiems su negalia ar senyvo amžiaus asmenims iki jos gavimo socialinės globos paslaugų įstaigoje trukmė</t>
  </si>
  <si>
    <t>134,00</t>
  </si>
  <si>
    <t>30,00</t>
  </si>
  <si>
    <t>92,00</t>
  </si>
  <si>
    <t>proc.</t>
  </si>
  <si>
    <t>46,00</t>
  </si>
  <si>
    <t>58,00</t>
  </si>
  <si>
    <t>Vidutinė laukimo eilėje nuo dienos socialinės globos asmens namuose paskyrimo iki jos gavimo dienos  trukmė</t>
  </si>
  <si>
    <t>59,00</t>
  </si>
  <si>
    <t>12.01.01.</t>
  </si>
  <si>
    <t xml:space="preserve">Užtikrinti Lietuvos Respublikos įstatymais, Vyriausybės nutarimais ir kitais teisės aktais numatytų socialinių išmokų ir kompensacijų mokėjimą  </t>
  </si>
  <si>
    <t>12.01.01.01.</t>
  </si>
  <si>
    <t>skaičius</t>
  </si>
  <si>
    <t>Vidutinis išmokamų kompensacijų kreditams ir kredito palūkanoms skaičius per mėn.</t>
  </si>
  <si>
    <t>vnt.</t>
  </si>
  <si>
    <t>Vidutinis išmokamų socialinių pašalpų skaičius per mėn.</t>
  </si>
  <si>
    <t>1 000,00</t>
  </si>
  <si>
    <t>12.01.01.01.0101.</t>
  </si>
  <si>
    <t>Piniginės socialinės paramos nepasiturinčioms šeimoms ir vieniems gyvenantiems asmenims bei paramos mirties atveju teikimas, išmokant pašalpas ir kompensacijas (kompensacijos šildymui, teikiamam centralizuotai)</t>
  </si>
  <si>
    <t>12.01.01.01.0102.</t>
  </si>
  <si>
    <t>Piniginės socialinės paramos nepasiturinčioms šeimoms ir vieniems gyvenantiems asmenims bei paramos mirties atveju teikimas, išmokant pašalpas ir kompensacijas (kompensacijos  karštam vandeniui, teikiamam centralizuotai)</t>
  </si>
  <si>
    <t>12.01.01.01.0103.</t>
  </si>
  <si>
    <t>Piniginės socialinės paramos nepasiturinčioms šeimoms ir vieniems gyvenantiems asmenims bei paramos mirties atveju teikimas, išmokant pašalpas ir kompensacijas (kompensacijos  šaltam vandeniui, teikiamam centralizuotai)</t>
  </si>
  <si>
    <t>12.01.01.01.0104.</t>
  </si>
  <si>
    <t>Piniginės socialinės paramos nepasiturinčioms šeimoms ir vieniems gyvenantiems asmenims bei paramos mirties atveju teikimas, išmokant pašalpas ir kompensacijas (kompensacijos  kietam kurui įsigyti)</t>
  </si>
  <si>
    <t>12.01.01.01.0105</t>
  </si>
  <si>
    <t>Piniginės socialinės paramos nepasiturinčioms šeimoms ir vieniems gyvenantiems asmenims bei paramos mirties atveju teikimas, išmokant pašalpas ir kompensacijas (kompensacijos patalpų šildymui dujomis)</t>
  </si>
  <si>
    <t>12.01.01.01.0106.</t>
  </si>
  <si>
    <t>Piniginės socialinės paramos nepasiturinčioms šeimoms ir vieniems gyvenantiems asmenims bei paramos mirties atveju teikimas, išmokant pašalpas ir kompensacijas (kompensacijos  karštam vandeniui, šildomam dujomis)</t>
  </si>
  <si>
    <t>12.01.01.01.0107.</t>
  </si>
  <si>
    <t>Piniginės socialinės paramos nepasiturinčioms šeimoms ir vieniems gyvenantiems asmenims bei paramos mirties atveju teikimas, išmokant pašalpas ir kompensacijas (kompensacijos nepriklausomybės gynėjams)</t>
  </si>
  <si>
    <t>5,00</t>
  </si>
  <si>
    <t>4,00</t>
  </si>
  <si>
    <t>12.01.01.01.0108.</t>
  </si>
  <si>
    <t>12.01.01.01.0109.</t>
  </si>
  <si>
    <t>Piniginės socialinės paramos nepasiturinčioms šeimoms ir vieniems gyvenantiems asmenims bei paramos mirties atveju teikimas, išmokant pašalpas ir kompensacijas (laidojimo pašalpos)</t>
  </si>
  <si>
    <t>185,00</t>
  </si>
  <si>
    <t>12.01.01.01.0110.</t>
  </si>
  <si>
    <t>Socialinės išmokos natūra ir pinigais socialiai pažeidžiamiems asmenims SB (socialinės pašalpos)</t>
  </si>
  <si>
    <t>12.01.01.01.0111.</t>
  </si>
  <si>
    <t>12.01.01.01.02.</t>
  </si>
  <si>
    <t>Asmenų su sunkia negalia, kuriems teikiamos socialinės globos paslaugos, skaičius  (DANĖ)</t>
  </si>
  <si>
    <t>40,00</t>
  </si>
  <si>
    <t>55,00</t>
  </si>
  <si>
    <t>60,00</t>
  </si>
  <si>
    <t>8,00</t>
  </si>
  <si>
    <t>12.01.01.01.03.</t>
  </si>
  <si>
    <t>51,00</t>
  </si>
  <si>
    <t>12.01.01.01.0401.</t>
  </si>
  <si>
    <t>Mokinių nemokamo maitinimo organizavimas</t>
  </si>
  <si>
    <t>12.01.01.01.0402.</t>
  </si>
  <si>
    <t>Mokinių nemokamo aprūpinimo mokinio reikmenimis organizavimas</t>
  </si>
  <si>
    <t>Nemokamai aprūpinamų mokinio reikmenimis mokinių skaičius</t>
  </si>
  <si>
    <t>700,00</t>
  </si>
  <si>
    <t>12.01.01.01.0403.</t>
  </si>
  <si>
    <t>Socialinė parama mokiniams už įsigytus maisto produktus VB, VšĮ Klaipėdos licėjus</t>
  </si>
  <si>
    <t>12.01.01.01.0404.</t>
  </si>
  <si>
    <t>12.01.01.01.0405.</t>
  </si>
  <si>
    <t>12.01.01.01.0406.</t>
  </si>
  <si>
    <t>12.01.01.01.05.</t>
  </si>
  <si>
    <t>12.01.01.01.06.</t>
  </si>
  <si>
    <t>Projekto „Integrali pagalba į namus Klaipėdos mieste“ įgyvendinimas (dienos socialinės globos ir slaugos paslaugos į namus)</t>
  </si>
  <si>
    <t>108,00</t>
  </si>
  <si>
    <t>12.01.01.01.0601.</t>
  </si>
  <si>
    <t>12.01.01.01.07.</t>
  </si>
  <si>
    <t>Vidutinis prižiūrimų vaikų skaičius per mėnesį</t>
  </si>
  <si>
    <t>asm.</t>
  </si>
  <si>
    <t>9,00</t>
  </si>
  <si>
    <t>10,00</t>
  </si>
  <si>
    <t>12.01.01.01.08.</t>
  </si>
  <si>
    <t xml:space="preserve">Vietos bendruomenių savivaldos programos įgyvendinimas </t>
  </si>
  <si>
    <t>12.01.01.02.</t>
  </si>
  <si>
    <t>12.01.01.02.01.</t>
  </si>
  <si>
    <t>Tikslinių kompensacijų ir išmokų skaičiavimas ir mokėjimas, siekiant neįgaliesiems kompensuoti specialiųjų poreikių tenkinimo išlaidas</t>
  </si>
  <si>
    <t>12.01.01.03.</t>
  </si>
  <si>
    <t>12.01.01.03.01.</t>
  </si>
  <si>
    <t>12.01.01.03.02.</t>
  </si>
  <si>
    <t>Išmokų vaikams skaičiavimo ir mokėjimo administravimas</t>
  </si>
  <si>
    <t>12.01.01.04.</t>
  </si>
  <si>
    <t>12.01.01.04.01.</t>
  </si>
  <si>
    <t>12.01.01.05.</t>
  </si>
  <si>
    <t>12.01.01.05.01.</t>
  </si>
  <si>
    <t>200,00</t>
  </si>
  <si>
    <t>50,00</t>
  </si>
  <si>
    <t>12.01.02.</t>
  </si>
  <si>
    <t xml:space="preserve">Teikti visuomenės poreikius atitinkančias socialines paslaugas įvairioms gyventojų grupėms   </t>
  </si>
  <si>
    <t>12.01.02.01.</t>
  </si>
  <si>
    <t>Socialinių paslaugų teikimas socialinėse įstaigose</t>
  </si>
  <si>
    <t>12.01.02.01.01.</t>
  </si>
  <si>
    <t>Socialinių paslaugų teikimas BĮ Klaipėdos miesto globos namuose</t>
  </si>
  <si>
    <t>82,00</t>
  </si>
  <si>
    <t>0,00</t>
  </si>
  <si>
    <t>12.01.02.01.0101.</t>
  </si>
  <si>
    <t>Projekto „Jungtinio kompetencijų centro kūrimas ir išmaniųjų socialinių paslaugų senyvo amžiaus asmenims teikimas“ įgyvendinimas</t>
  </si>
  <si>
    <t>12.01.02.01.02.</t>
  </si>
  <si>
    <t>Socialinių paslaugų teikimas BĮ Klaipėdos miesto socialinės paramos centre</t>
  </si>
  <si>
    <t>Suteikta transporto paslaugų, asmenims</t>
  </si>
  <si>
    <t>160,00</t>
  </si>
  <si>
    <t>Išduota techninės pagalbos priemonių</t>
  </si>
  <si>
    <t>Asmenų, gaunančių soc. globos paslaugas namuose, skaičius</t>
  </si>
  <si>
    <t>94,00</t>
  </si>
  <si>
    <t>Suteikta paslaugų asmenims į namus</t>
  </si>
  <si>
    <t>Asmenų, kuriems suteikta parama rūbais, avalyne, kt., skaičius</t>
  </si>
  <si>
    <t>Asmenų, kuriems išduota techninės pagalbos priemonių, skaičius</t>
  </si>
  <si>
    <t>800,00</t>
  </si>
  <si>
    <t>3,00</t>
  </si>
  <si>
    <t>20,00</t>
  </si>
  <si>
    <t>12.01.02.01.03.</t>
  </si>
  <si>
    <t>Socialinių paslaugų teikimas BĮ Neįgaliųjų centre „Klaipėdos lakštutė“</t>
  </si>
  <si>
    <t>Pagalbos į namus paslaugos gavėjų</t>
  </si>
  <si>
    <t>Asmenų, gaunančių dienos socialinės globos paslaugas namuose, skaičius</t>
  </si>
  <si>
    <t>63,00</t>
  </si>
  <si>
    <t>75,00</t>
  </si>
  <si>
    <t>Asmenų, gaunančių dienos socialinės globos paslaugas įstaigoje, skaičius</t>
  </si>
  <si>
    <t>70,00</t>
  </si>
  <si>
    <t>12.01.02.01.04.</t>
  </si>
  <si>
    <t>Socialinių paslaugų teikimas BĮ Klaipėdos miesto šeimos ir vaiko gerovės centre</t>
  </si>
  <si>
    <t>Psichosocialinės pagalbos paslaugų gavėjų</t>
  </si>
  <si>
    <t>130,00</t>
  </si>
  <si>
    <t>Įsigyta kompiuterių</t>
  </si>
  <si>
    <t>Vietų skaičius trumpalaikės soc. globos paslaugai gauti</t>
  </si>
  <si>
    <t>12,00</t>
  </si>
  <si>
    <t>Vietų skaičius intensyvios krizių įveikimo pagalbos paslaugai gauti</t>
  </si>
  <si>
    <t>12.01.02.01.0403.</t>
  </si>
  <si>
    <t>16,00</t>
  </si>
  <si>
    <t>12.01.02.01.0404</t>
  </si>
  <si>
    <t>Projekto „Vaikų gerovės ir saugumo didinimo, paslaugų šeimai, globėjams (rūpintojams) kokybės didinimo bei prieinamumo plėtra“ įgyvendinimas</t>
  </si>
  <si>
    <t>6,00</t>
  </si>
  <si>
    <t>12.01.02.01.05.</t>
  </si>
  <si>
    <t>Socialinių paslaugų teikimas BĮ Klaipėdos miesto nakvynės namuose</t>
  </si>
  <si>
    <t>12.01.02.01.06.</t>
  </si>
  <si>
    <t>Socialinių paslaugų teikimas BĮ Klaipėdos vaikų globos namuose „Smiltelė“</t>
  </si>
  <si>
    <t>Vaikų skaičius</t>
  </si>
  <si>
    <t>12.01.02.01.07.</t>
  </si>
  <si>
    <t>Socialinių paslaugų teikimas BĮ Klaipėdos socialinių paslaugų centre „Danė“</t>
  </si>
  <si>
    <t>12.01.02.01.0701.</t>
  </si>
  <si>
    <t>Senyvo amžiaus asmenų ir suaugusių asmenų su psichine negalia dienos socialinės globos centrai (Kretingos g. 44)</t>
  </si>
  <si>
    <t>12.01.02.01.08.</t>
  </si>
  <si>
    <t>Socialinių paslaugų teikimas BĮ Klaipėdos vaikų globos namuose „Rytas“</t>
  </si>
  <si>
    <t>48,00</t>
  </si>
  <si>
    <t>Įsigyta virtuvės įranga ir baldai (skaičius vienetais)</t>
  </si>
  <si>
    <t>74,00</t>
  </si>
  <si>
    <t>37,00</t>
  </si>
  <si>
    <t>Įsigyta apsaugos ir priešgaisrinė sistema</t>
  </si>
  <si>
    <t>12.01.02.01.09.</t>
  </si>
  <si>
    <t>Savivaldybės įstaigų skaičius</t>
  </si>
  <si>
    <t>12.01.02.02.</t>
  </si>
  <si>
    <t>12.01.02.02.01.</t>
  </si>
  <si>
    <t>12.01.02.03.</t>
  </si>
  <si>
    <t>Dienos socialinės globos, trumpalaikės socialinės globos ir socialinės priežiūros paslaugų teikimo organizavimas miesto gyventojams ne savivaldybės institucijose</t>
  </si>
  <si>
    <t>12.01.02.03.01.</t>
  </si>
  <si>
    <t>Dienos socialinę globą dienos socialinės globos centre gaunančių asmenų su psichine negalia skaičius per mėn.</t>
  </si>
  <si>
    <t>13,00</t>
  </si>
  <si>
    <t>12.01.02.03.02.</t>
  </si>
  <si>
    <t>Dienos socialinę globą gaunančių dienos socialinės globos centre vaikų  su negalia skaičius per mėn.</t>
  </si>
  <si>
    <t>12.01.02.03.03.</t>
  </si>
  <si>
    <t>Vidutiniškai per mėn. paslaugas gaunančių socialinės rizikos ir rizikos šeimų vaikų skaičius</t>
  </si>
  <si>
    <t>12.01.02.03.04.</t>
  </si>
  <si>
    <t>Pagalbos į namus paslaugos gavėjų skaičius per mėnesį</t>
  </si>
  <si>
    <t>12.01.02.03.05.</t>
  </si>
  <si>
    <t>150,00</t>
  </si>
  <si>
    <t>12.01.02.03.06.</t>
  </si>
  <si>
    <t>Efektyvių globos ir įvaikinimo populiarinimo, globėjų (įtėvių) paieškos formų įgyvendinimas</t>
  </si>
  <si>
    <t>12.01.02.03.07.</t>
  </si>
  <si>
    <t>Vidutinis šeimų, auginančių vaiką su negalia ir patiriančių krizes, skaičius per mėn.</t>
  </si>
  <si>
    <t>22,00</t>
  </si>
  <si>
    <t>12.01.02.04.</t>
  </si>
  <si>
    <t>Socialinių projektų dalinis finansavimas</t>
  </si>
  <si>
    <t>12.01.02.04.01.</t>
  </si>
  <si>
    <t>21,00</t>
  </si>
  <si>
    <t>12.01.02.04.02.</t>
  </si>
  <si>
    <t>Socialinės reabilitacijos paslaugų neįgaliesiems bendruomenėje projektų dalinis finansavimas</t>
  </si>
  <si>
    <t>Iš dalies finansuojama projektų</t>
  </si>
  <si>
    <t>11,00</t>
  </si>
  <si>
    <t>12.01.02.05.</t>
  </si>
  <si>
    <t>12.01.02.05.01.</t>
  </si>
  <si>
    <t>Įsigyta keltuvų, skirtų neįgaliems asmenims su ryškiu judėjimo sutrikimu</t>
  </si>
  <si>
    <t>7,00</t>
  </si>
  <si>
    <t>Pritaikyta butų neįgaliesiems</t>
  </si>
  <si>
    <t>Prižiūrima, eksploatuojamų keltuvų</t>
  </si>
  <si>
    <t>Pritaikyta būstų vaikams su sunkia negalia</t>
  </si>
  <si>
    <t>12.01.02.06.</t>
  </si>
  <si>
    <t>12.01.02.06.01.</t>
  </si>
  <si>
    <t>12.01.02.07.</t>
  </si>
  <si>
    <t>350,00</t>
  </si>
  <si>
    <t>12.01.02.07.01.</t>
  </si>
  <si>
    <t>12.01.02.07.02.</t>
  </si>
  <si>
    <t>12.01.02.07.03.</t>
  </si>
  <si>
    <t>12.01.02.07.04.</t>
  </si>
  <si>
    <t>12.01.02.07.05.</t>
  </si>
  <si>
    <t>12.01.02.07.051.</t>
  </si>
  <si>
    <t>Projekto „Kompleksinės paslaugos šeimai Klaipėdos mieste“ įgyvendinimas - VšĮ Socialinių paslaugų informacijos centras (asistento paslauga)</t>
  </si>
  <si>
    <t>12.01.02.08.</t>
  </si>
  <si>
    <t>Priemonių, mažinančių administracinę naštą juridiniams ir fiziniams asmenims, taikymas, projekto „Paslaugų organizavimo ir asmenų aptarnavimo kokybės gerinimas teikiant socialinę paramą Klaipėdos miesto savivaldybėje“ įgyvendinimas</t>
  </si>
  <si>
    <t>12.01.02.08.01.</t>
  </si>
  <si>
    <t>Darbuotojų, dalyvavusių kompetencijų stiprinime, skaičius</t>
  </si>
  <si>
    <t>340,00</t>
  </si>
  <si>
    <t>Parengta vadybos kokybės sistemos ar metodo įgyvendinimo / įdiegimo įstaigose dokumentacija</t>
  </si>
  <si>
    <t>12.01.02.09.</t>
  </si>
  <si>
    <t>Klaipėdos miesto integruotų investicijų teritorijos vietos veiklos grupės 2016-2022 metų vietos plėtros įgyvendinimas ir veiklų administravimas</t>
  </si>
  <si>
    <t>12.01.02.09.01.</t>
  </si>
  <si>
    <t>Vykdoma projektų</t>
  </si>
  <si>
    <t>12.01.03.</t>
  </si>
  <si>
    <t>12.01.03.01.</t>
  </si>
  <si>
    <t>Teikiamų socialinių paslaugų infrastruktūros tobulinimas siekiant atitikti keliamus reikalavimus</t>
  </si>
  <si>
    <t>12.01.03.01.01.</t>
  </si>
  <si>
    <t>Laikino apnakvindinimo namų steigimas (Dubysos g.)</t>
  </si>
  <si>
    <t>100,00</t>
  </si>
  <si>
    <t>Atlikta statybos darbų. Užbaigtumas</t>
  </si>
  <si>
    <t>12.01.03.01.02.</t>
  </si>
  <si>
    <t>Laikino apgyvendinimo namų infrastruktūros modernizavimas (Šilutės pl. 8, nakvynės namai)</t>
  </si>
  <si>
    <t>Atlikta rekonstravimo darbų. Užbaigtumas</t>
  </si>
  <si>
    <t>Įsigyta įrangos, baldų (procentais)</t>
  </si>
  <si>
    <t>12.01.03.01.03.</t>
  </si>
  <si>
    <t>Senyvo amžiaus asmenų globos paslaugų plėtra rekonstruojant pastatą, esantį Melnragės gyvenamajame rajone, Vaivos g. 23</t>
  </si>
  <si>
    <t>Atlikta rangos darbų</t>
  </si>
  <si>
    <t>12.01.03.01.04.</t>
  </si>
  <si>
    <t>Nakvynės namų pastato (Viršutinė g. 21) rekonstravimas</t>
  </si>
  <si>
    <t>12.01.03.01.05.</t>
  </si>
  <si>
    <t>Komunalinių paslaugų (šildymo, vandens, nuotekų) įsigijimas</t>
  </si>
  <si>
    <t>Šildoma įstaigų</t>
  </si>
  <si>
    <t>12.01.03.01.06.</t>
  </si>
  <si>
    <t>Įsigyta būstų</t>
  </si>
  <si>
    <t>12.01.04.</t>
  </si>
  <si>
    <t xml:space="preserve">Užtikrinti Klaipėdos miesto socialinio būsto fondo plėtrą ir  valstybės politikos, padedančios apsirūpinti būstu, įgyvendinimą   </t>
  </si>
  <si>
    <t>12.01.04.01.</t>
  </si>
  <si>
    <t>Socialinio būsto fondo plėtra</t>
  </si>
  <si>
    <t>12.01.04.01.01.</t>
  </si>
  <si>
    <t>Nupirkta butų</t>
  </si>
  <si>
    <t xml:space="preserve">12.01.04.01.02. </t>
  </si>
  <si>
    <t>Įgyvendintas projektas</t>
  </si>
  <si>
    <t>12.01.04.02.</t>
  </si>
  <si>
    <t>Savivaldybės gyvenamųjų patalpų  tinkamos fizinės būklės užtikrinimas ir nuomos administravimas</t>
  </si>
  <si>
    <t>12.01.04.02.01.</t>
  </si>
  <si>
    <t>Savivaldybės gyvenamųjų patalpų techninės būklės vertinimas ir remontas</t>
  </si>
  <si>
    <t>Suremontuota butų</t>
  </si>
  <si>
    <t>35,00</t>
  </si>
  <si>
    <t>12.01.04.02.02.</t>
  </si>
  <si>
    <t>Apmokėjimas savivaldybei tenkančia dalimi už daugiabučių namų bendrosios  nuosavybės objektų atnaujinimą ir renovaciją bei lėšų kaupimą</t>
  </si>
  <si>
    <t>240,00</t>
  </si>
  <si>
    <t>12.01.04.02.03.</t>
  </si>
  <si>
    <t>Savivaldybės butai, kuriuose pašalintos avarijų grėsmės ar padariniai</t>
  </si>
  <si>
    <t>12.01.04.02.04.</t>
  </si>
  <si>
    <t>Surinkta  nuomos mokesčio  (proc. nuo priskaičiuoto)</t>
  </si>
  <si>
    <t>98,00</t>
  </si>
  <si>
    <t>12.01.04.02.06.</t>
  </si>
  <si>
    <t>Užtikrintas privalomojo gyvenamųjų namų naudojimo ir priežiūros reikalavimų įgyvendinimas</t>
  </si>
  <si>
    <t>12.01.04.03.</t>
  </si>
  <si>
    <t>Politinių kalinių ir tremtinių bei jų šeimų narių sugrįžimo į Lietuvą programos įgyvendinimas</t>
  </si>
  <si>
    <t>12.01.04.03.01.</t>
  </si>
  <si>
    <t>Butų pirkimas politiniams kaliniams ir tremtiniams bei jų šeimų nariams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</si>
  <si>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</si>
  <si>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</si>
  <si>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</si>
  <si>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</si>
  <si>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</si>
  <si>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</si>
  <si>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</si>
  <si>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</si>
  <si>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13</t>
  </si>
  <si>
    <t xml:space="preserve">STRATEGINIO VEIKLOS PLANO VYKDYMO ATASKAITA </t>
  </si>
  <si>
    <t>SOCIALINĖS ATSKIRTIES MAŽINIMO PROGRAMA (NR. 12)</t>
  </si>
  <si>
    <t>BVS lėšos</t>
  </si>
  <si>
    <t>2020</t>
  </si>
  <si>
    <t>Vietų skaičiaus stacionariose socialinių paslaugų įstaigose santykis su vietų skaičiumi (maksimaliu lankytojų skaičiumi per dieną) nestacionariose socialinių paslaugų įstaigose</t>
  </si>
  <si>
    <t>7,60</t>
  </si>
  <si>
    <t>9,30</t>
  </si>
  <si>
    <t>157,00</t>
  </si>
  <si>
    <t>72,00</t>
  </si>
  <si>
    <t>Būsto nuomos ar išperkamosios nuomos mokesčių dalies kompensacijomis pasinaudojusių asmenų ir šeimų</t>
  </si>
  <si>
    <t>71,00</t>
  </si>
  <si>
    <t>Socialinių darbuotojų ir socialinių darbuotojų padėjėjų skaičius savivaldybėje, tenkantis 10 tūkst. savivaldybės gyventojų</t>
  </si>
  <si>
    <t>31,00</t>
  </si>
  <si>
    <t>67,00</t>
  </si>
  <si>
    <t>154,00</t>
  </si>
  <si>
    <t>Socialinės globos ir socialinės priežiūros gavėjų skaičiaus santykis su bendru savivaldybės gyventojų skaičiumi</t>
  </si>
  <si>
    <t>1,79</t>
  </si>
  <si>
    <t>1,89</t>
  </si>
  <si>
    <t>Metinis dėl socialinių išmokų aptarnautų pareiškėjų skaičius, tenkantis vienam skyriaus (priėmimo) darbuotojui</t>
  </si>
  <si>
    <t>3 300,00</t>
  </si>
  <si>
    <t>3 203,00</t>
  </si>
  <si>
    <t>1 180,00</t>
  </si>
  <si>
    <t>885,00</t>
  </si>
  <si>
    <t>77,00</t>
  </si>
  <si>
    <t>3 210,00</t>
  </si>
  <si>
    <t>2 852,00</t>
  </si>
  <si>
    <t>Būsto nuomos ar išperkamosios būsto nuomos mokesčių dalies kompensaciją gavusių asmenų</t>
  </si>
  <si>
    <t>Per mėnesį vidutinis asmenų, gavusių piniginę socialinę paramą nepasiturintiems gyventojams, kurių turimas turtas laikinai nevertinamas</t>
  </si>
  <si>
    <t>3 507,00</t>
  </si>
  <si>
    <t>859,00</t>
  </si>
  <si>
    <t>12.01.01.01.01.</t>
  </si>
  <si>
    <t>Piniginės socialinės paramos nepasiturinčioms šeimoms ir vieniems gyvenantiems asmenims bei paramos mirties atveju teikimas, išmokant pašalpas ir kompensacijas</t>
  </si>
  <si>
    <t>186,00</t>
  </si>
  <si>
    <t>155</t>
  </si>
  <si>
    <t>1551</t>
  </si>
  <si>
    <t>151</t>
  </si>
  <si>
    <t>14216</t>
  </si>
  <si>
    <t>14221</t>
  </si>
  <si>
    <t>14121</t>
  </si>
  <si>
    <t>12.01.01.01.0112.</t>
  </si>
  <si>
    <t>Skiriant piniginę paramą nepasiturintiems gyventojams, laikinai nevertinti turimo turto ir padidinti valstybės remiamų (VRP) dydį nuo 1 VRP iki 1,1 VRP teisei į socialinę pašalpą nustatyti</t>
  </si>
  <si>
    <t>14120</t>
  </si>
  <si>
    <t>470,00</t>
  </si>
  <si>
    <t>439,00</t>
  </si>
  <si>
    <t>14215</t>
  </si>
  <si>
    <t>32,00</t>
  </si>
  <si>
    <t>38,00</t>
  </si>
  <si>
    <t>93,00</t>
  </si>
  <si>
    <t>52,00</t>
  </si>
  <si>
    <t>12.01.01.01.04.</t>
  </si>
  <si>
    <t>2 856,00</t>
  </si>
  <si>
    <t>4 615,00</t>
  </si>
  <si>
    <t>2020 m.: Gavėjų skaičius padidėjo, nes nuo rugsėjo 1d. nemokamas maitinimas buvo skirtas visiems priešmokyklinukams ir pirmokams nevertinant pajamų.</t>
  </si>
  <si>
    <t>802,00</t>
  </si>
  <si>
    <t>2020 m.: Metinis vaikų skaičius, kuriems buvo suteikta parama mokinio reikmenims įsigyti.</t>
  </si>
  <si>
    <t>14217</t>
  </si>
  <si>
    <t>2020 m.: Vaikų skaičius, kuriems buvo suteikta parama mokinio reikmenims įsigyti.</t>
  </si>
  <si>
    <t>12.01.01.01.0407.</t>
  </si>
  <si>
    <t>Socialinė parama mokiniams už įsigytus maisto produktus VB, VšĮ Pajūrio Valdorfo bendruomenė</t>
  </si>
  <si>
    <t>12.01.01.01.0408.</t>
  </si>
  <si>
    <t>12.01.01.01.0409.</t>
  </si>
  <si>
    <t>12.01.01.01.0410.</t>
  </si>
  <si>
    <t>103,00</t>
  </si>
  <si>
    <t>1311</t>
  </si>
  <si>
    <t>131</t>
  </si>
  <si>
    <t>Budinčio globotojo veiklos organizavimas</t>
  </si>
  <si>
    <t>Budinčių globėjų per metus</t>
  </si>
  <si>
    <t>149</t>
  </si>
  <si>
    <t>12.01.01.01.09.</t>
  </si>
  <si>
    <t>Vidutinis paramos gavėjų ir (ar) bendrai su jais gyvenančių asmenų skaičius per mėnesį</t>
  </si>
  <si>
    <t>2 500,00</t>
  </si>
  <si>
    <t>2 784,00</t>
  </si>
  <si>
    <t>12.01.01.01.10.</t>
  </si>
  <si>
    <t>12.01.01.01.11.</t>
  </si>
  <si>
    <t>Bendruomenių įtraukties į sprendimų priėmimą modelio parengimas</t>
  </si>
  <si>
    <t>Parengtas modelis</t>
  </si>
  <si>
    <t>12.01.01.01.12.</t>
  </si>
  <si>
    <t>Nutolusių klientų aptarnavimo centrų (KAC) steigimo analizės parengimas</t>
  </si>
  <si>
    <t>Parengta analizė</t>
  </si>
  <si>
    <t>4 454,00</t>
  </si>
  <si>
    <t>4 973,00</t>
  </si>
  <si>
    <t>34 943,00</t>
  </si>
  <si>
    <t>31 399,00</t>
  </si>
  <si>
    <t>12.01.01.03.03.</t>
  </si>
  <si>
    <t>Vienkartinės išmokos mokėjimas šeimoms, auginančioms vaikus, iš valstybės vardu skolintų lėšų (COVID-19)</t>
  </si>
  <si>
    <t>12.01.01.03.04.</t>
  </si>
  <si>
    <t>Vienkartinės išmokos mokėjimo administravimas šeimoms, auginančioms vaikus, iš valstybės vardu skolintų lėšų (COVID-19)</t>
  </si>
  <si>
    <t>12.01.01.03.05.</t>
  </si>
  <si>
    <t>Vienkartinės išmokos mokėjimas šeimoms, auginančioms vaikus (COVID-19)</t>
  </si>
  <si>
    <t>12.01.01.03.06.</t>
  </si>
  <si>
    <t>Vienkartinės išmokos mokėjimo administravimas šeimoms, auginančioms vaikus (COVID-19)</t>
  </si>
  <si>
    <t>780,00</t>
  </si>
  <si>
    <t>713,00</t>
  </si>
  <si>
    <t>14214</t>
  </si>
  <si>
    <t>104,00</t>
  </si>
  <si>
    <t>333</t>
  </si>
  <si>
    <t>Įsigyta skalbinių džiovyklė</t>
  </si>
  <si>
    <t>331</t>
  </si>
  <si>
    <t>3331</t>
  </si>
  <si>
    <t>14117</t>
  </si>
  <si>
    <t>285,00</t>
  </si>
  <si>
    <t>321</t>
  </si>
  <si>
    <t>300,00</t>
  </si>
  <si>
    <t>437,00</t>
  </si>
  <si>
    <t>934,00</t>
  </si>
  <si>
    <t>492,00</t>
  </si>
  <si>
    <t>323</t>
  </si>
  <si>
    <t>107,00</t>
  </si>
  <si>
    <t>1 046,00</t>
  </si>
  <si>
    <t>12.01.02.01.0201.</t>
  </si>
  <si>
    <t>Pareigybių, skirtų padėti adaptuotis prieglobstį LR gavusiems užsieniečiams, skaičius</t>
  </si>
  <si>
    <t>0,50</t>
  </si>
  <si>
    <t>Įsigytas automobilis</t>
  </si>
  <si>
    <t>62,00</t>
  </si>
  <si>
    <t>2020 m.: Skirta papildomai 2 etatai.</t>
  </si>
  <si>
    <t>68,00</t>
  </si>
  <si>
    <t>84,00</t>
  </si>
  <si>
    <t>2020 m.: Skirta papildomai 3,75 etato</t>
  </si>
  <si>
    <t>16</t>
  </si>
  <si>
    <t>328,00</t>
  </si>
  <si>
    <t>Organizuota tėvystės įgūdžių mokymų</t>
  </si>
  <si>
    <t>Organizuota globėjų (rūpintojų) mokymų</t>
  </si>
  <si>
    <t>12.01.02.01.0401.</t>
  </si>
  <si>
    <t>Kovos su prekyba žmonėmis prevencinių priemonių įgyvendinimas</t>
  </si>
  <si>
    <t>12.01.02.01.0402.</t>
  </si>
  <si>
    <t>Smurto artimoje aplinkoje prevencijos priemonių įgyvendinimas</t>
  </si>
  <si>
    <t>2020 m.: Rodikliai dubliuoja 12.01.02.01.04 programą. 2021 m. naikinti šį rodiklį.</t>
  </si>
  <si>
    <t>Psihosocialinės pagalbos paslaugų gavėjų skaičius</t>
  </si>
  <si>
    <t>Parengta metodika</t>
  </si>
  <si>
    <t>133</t>
  </si>
  <si>
    <t>171,00</t>
  </si>
  <si>
    <t>119,00</t>
  </si>
  <si>
    <t>2020 m.: Paslaugų gavėjų skaičius išlieka laikinai sumažintas dėl prasidėjusių kapitalinio remonto darbų adresu Šilutės pl. 8.</t>
  </si>
  <si>
    <t>2020 m.: Įstaiga likviduota 2020-10-01.</t>
  </si>
  <si>
    <t>36,00</t>
  </si>
  <si>
    <t>2020 m.: Dėl COVID-19 dalis asmenų atsisakė teikiamų paslaugų.</t>
  </si>
  <si>
    <t>14512</t>
  </si>
  <si>
    <t>56,00</t>
  </si>
  <si>
    <t>111,00</t>
  </si>
  <si>
    <t>86,00</t>
  </si>
  <si>
    <t>2020 m.: Nupirkti 2 butai kartu su dalim baldų, todėl mažiau reikėjo baldų ir įrangos įsigyti.</t>
  </si>
  <si>
    <t>12.01.02.01.11.</t>
  </si>
  <si>
    <t>Socialinių paslaugų įstaigų darbuotojams darbo užmokesčio fondo didinimas 12,5 proc</t>
  </si>
  <si>
    <t>12.01.02.01.12.</t>
  </si>
  <si>
    <t>Centralizuotas vandentiekio ir kanalizacijos išlaidų paslaugų apmokėjimas</t>
  </si>
  <si>
    <t>126,00</t>
  </si>
  <si>
    <t>2020 m.: Dėl Pandemijos globos namuose nebuvo pasiektas rodiklis.</t>
  </si>
  <si>
    <t>Socialinių įgūdžių ugdymo, palaikymo ir (ar)  atkūrimo paslaugų teikimas vaikų dienos centre</t>
  </si>
  <si>
    <t>80,00</t>
  </si>
  <si>
    <t>163,00</t>
  </si>
  <si>
    <t>102,00</t>
  </si>
  <si>
    <t>2020 m.: Paslaugas pagal sutartį teikia UAB „Projektų įgyvendinimo grupė“. Nepanaudotos lėšos dėl pandemijos, paslaugos teiktos mažesnį valandų skaičių.</t>
  </si>
  <si>
    <t>12.01.02.03.08.</t>
  </si>
  <si>
    <t>Dienos globos asmens namuose teikimas asmenims su negalia</t>
  </si>
  <si>
    <t>Paslaugos gavėjų per mėnesį</t>
  </si>
  <si>
    <t>2020 m.: Nauja paslauga, kuri įsigaliojo tik 2020 m. IV ketv.  Dėl pandemijos nepasirašytos sutartys su klientais.</t>
  </si>
  <si>
    <t>12.01.02.04.03.</t>
  </si>
  <si>
    <t>Ne savivaldybės įsteigtų įstaigų, teikiančių ilgalaikės socialinės globos paslaugas senyvo amžiaus ir neįgaliems asmenims bei dienos socialinę globą neįgaliems asmenims institucijoje, projektų, skirtų socialinių paslaugų infrastruktūrai geriniti</t>
  </si>
  <si>
    <t>2020 m.: 8 butai pritaikyti vaikams su negalia</t>
  </si>
  <si>
    <t>2020 m.: Paslauga vykdoma pagal planą. 2020 m. prižiūrimi 36 keltuvai</t>
  </si>
  <si>
    <t>25,00</t>
  </si>
  <si>
    <t>2020 m.: Dėl pandemijos neįvyko 2 planuoti renginiai 2020 m. rudenį (socialinių darbuotojų minėjimo ir neįgaliųjų konferencijos renginiai).</t>
  </si>
  <si>
    <t>1 017,00</t>
  </si>
  <si>
    <t>1321</t>
  </si>
  <si>
    <t>SB(ES-VB)</t>
  </si>
  <si>
    <t>132</t>
  </si>
  <si>
    <t>13211</t>
  </si>
  <si>
    <t>13111</t>
  </si>
  <si>
    <t>12.01.02.07.06.</t>
  </si>
  <si>
    <t>Projekto „Kompleksinės paslaugos šeimai Klaipėdos mieste“ įgyvendinimas - VšĮ „Būties jaukuma“</t>
  </si>
  <si>
    <t>325,00</t>
  </si>
  <si>
    <t>17,00</t>
  </si>
  <si>
    <t>Plėtoti socialinių paslaugų infrastruktūrą, įrengiant  naujus ir modernizuojant esamus socialines paslaugas teikiančių įstaigų pastatus, užtikrinti įstaigų ūkinį aptarnavimą</t>
  </si>
  <si>
    <t>2020 m.: Projektas įgyvendintas.</t>
  </si>
  <si>
    <t>Atlikta rekonstravimo darbų</t>
  </si>
  <si>
    <t>2020 m.: Priemonė vykdoma pagal planą.</t>
  </si>
  <si>
    <t>Tvarkoma paviršinių (lietaus) nuotekų</t>
  </si>
  <si>
    <t>Įstaigų sk.</t>
  </si>
  <si>
    <t>Tvarkomas centralizuotas vandentiekis ir kanalizacija</t>
  </si>
  <si>
    <t>2020 m.: Priimtas Savivaldybės tarybos sprendimas dėl 1 buto pirkimo. Pasirašyta būsto Vingio g. 23D pirkimo ir pardavimo sutartis.</t>
  </si>
  <si>
    <t>12.01.03.01.07.</t>
  </si>
  <si>
    <t>Atlikta remonto darbų. Užbaigtumas</t>
  </si>
  <si>
    <t>12.01.03.01.08.</t>
  </si>
  <si>
    <t>Klaipėdos vaikų globos namų „Smiltelė“ patalpų ir infrastruktūros pritaikymas vaikų dienos centro veiklai</t>
  </si>
  <si>
    <t>1560202</t>
  </si>
  <si>
    <t>Pastatytas daugiabutis gyv. namas Rambyno g. 14A</t>
  </si>
  <si>
    <t>1560201</t>
  </si>
  <si>
    <t>12.01.04.01.05.</t>
  </si>
  <si>
    <t>Automobilių stovėjimo aikštelės įrengimas žėmės sklype Rambyno g. 14</t>
  </si>
  <si>
    <t>12.01.04.01.06.</t>
  </si>
  <si>
    <t>Parengtas projektas</t>
  </si>
  <si>
    <t>341</t>
  </si>
  <si>
    <t>342</t>
  </si>
  <si>
    <t>362,00</t>
  </si>
  <si>
    <t>3411</t>
  </si>
  <si>
    <t>106,92</t>
  </si>
  <si>
    <t>12.01.04.02.05.</t>
  </si>
  <si>
    <t>14115</t>
  </si>
  <si>
    <t>2020 m.: Nupirktas vienas butas</t>
  </si>
  <si>
    <t>Europos Sąjungos paramos lėšos SB(VB)</t>
  </si>
  <si>
    <t>2020 m.: 2020 m. Išmokas mokėjo Užimtumo tarnyba, todėl socialinių išmokų išmokėta mažiau nei planuota.</t>
  </si>
  <si>
    <t>2020 m.: Kreipėsi mažiau gyventojų.</t>
  </si>
  <si>
    <t xml:space="preserve">2020 m.: Įvykdyta ir viršyta.  Poreikis šiai paslaugai augo ir visi asmenys gavo techninės pagalbos priemones. Faktinis asmenų, gavusių TPP išaugo 16,75 proc. </t>
  </si>
  <si>
    <t>2020 m.: Įvykdyta ir viršyta nežymiai. Faktinis išduotų pagalbos priemonių skaičius 4,6 proc. didesnis nei planas.</t>
  </si>
  <si>
    <t>2020 m. atliktas projekto auditas.</t>
  </si>
  <si>
    <t>2020 m.: 2020-09-09 pasirašyta rangos sutartis dėl būsto (aplinkos) pritaikymo žmonėms su negalia darbų: remonto darbų, vertikaliųjų ir nuožulniųjų platformų sumontavimo darbų ir 2020-12-21 pasirašytas papildomas susitarimas dėl papildomų darbų. Iš viso pritaikyti 25 butai neįgaliesiems, iš jų 8 butai vaikams, 4 butus įsirengė patys gyventojai.</t>
  </si>
  <si>
    <t>2020 m.: Mažiau projektų įvertinta teigiamai. NVO projektų daliniam finansavimui skirta suma paskirstoma teigiamai įvertintiems projektams, kurie surinko reikiamą balų skaičių.</t>
  </si>
  <si>
    <t>2020 m.: Techninio projekto parengimo 2018-06-28 sutartis sustabdyta iki bendrojo plano pakeitimo. Sutartis dėl bendrojo plano pakeitimo pratęsta iki 2021-03-01</t>
  </si>
  <si>
    <t>2020 m.: Įgyvendinta pagal planą</t>
  </si>
  <si>
    <t>2020 m.: Kokybės vadybos sistemos diegimo pirkimas įvyko,  2020-08-06 pasirašyta sutartis, 2020-11-11 įvyko kokybės vadybos sistemos įvadiniai mokymai darbuotojams. 15 darbuotojų mokymuose nedalyvavo dėl pateisinančių priežasčių (nedarbingumo).  Faktinė rodiklio reikšmė neviršija projekte leistinos 10 proc. rodiklio nepasiekiamumo reikšmės.</t>
  </si>
  <si>
    <t>2020 m.: Pandemijos metu buvo sumažėjusi paslaugos paklausa.</t>
  </si>
  <si>
    <t>2020 m.: Finansuota projektų pagal 1.1.5 priemonę „Stiprinti bendruomeninę veiklą“ – 21 projektas. Iš projektų vykdytojų negauta tiek paraiškų, kiek buvo planuota. Taip pat seniūnaičiai, vertindami paraiškas, sumažino dalį prašomų lėšų. 2020-08-26 paskelbtas pakartotinis konkursas pagal priemonę projektų teikimui dėl 20 842,82 Eur likučio panaudojimo</t>
  </si>
  <si>
    <t>2020 m.: 20 asmenų yra maksimali kvota užsieniečiams, kurie galėtų atvykti į Klaipėdą. 2020 m. integracijos programoje pagal sutartį su Pabėgėlių priėmimo centru prie Socialinės apsaugos ir darbo ministerijos dalyvavo 1 užsienietė, turinti lietuviškas šaknis, ir jai suteiktas prieglobsčio gavėjos statusas.</t>
  </si>
  <si>
    <t xml:space="preserve">2020 m.: Pradėti kapitalinio remonto darbai. Mažiausia tiekėjų pasiūlyta kaina viršijo suplanuotas lėšas 98 061,24  Eur, todėl  kreiptasi į Regioninės plėtros tarybą dėl projekto finansavimo padidinimo sutaupytų lėšų (94 547,97  Eur) kitų projektų sąskaita. </t>
  </si>
  <si>
    <t xml:space="preserve">2020 m.: Rangos sutartis pasirašyta 2020-05-29, atlikti visi statybos darbai. </t>
  </si>
  <si>
    <t xml:space="preserve">2020 m.: Projektavimo paslaugų ir rangos darbų sutartis pasirašyta 2020-05-22.  Atlikti visi statybos darbai. </t>
  </si>
  <si>
    <t xml:space="preserve">2020 m.: Projektavimo paslaugų ir rangos darbų sutartis pasirašyta 2020-05-22 (Nr. J9-1486).  Atlikti visi statybos darbai. </t>
  </si>
  <si>
    <t>2020 m.: Dėl užtrukusio pirkimo dokumentacijos parengimo (techninės užduoties) ir pirkimo paraiškos pateikimo, lėšos buvo nepanaudotos, veiklos ir darbai planuojami 2021 m.</t>
  </si>
  <si>
    <t xml:space="preserve"> SOCIALINĖS ATSKIRTIES MAŽINIMO  PROGRAMOS (NR. 12)</t>
  </si>
  <si>
    <t>Efekto / Rezultato / Produkto</t>
  </si>
  <si>
    <t>Piniginės socialinės paramos nepasiturinčioms šeimoms ir vieniems gyv.asm. bei paramos mirties atveju teikimas, išmokant pašalpas ir kompensacijas (kredito, palūk. apmokėjimas asm. turintiems teisę į būsto šild.išlaidų komp)</t>
  </si>
  <si>
    <t>Piniginės socialinės paramos nepasiturinčioms šeimoms ir vieniems gyvenantiems asmenims bei paramos mirties atveju teikimas, išmokant pašalpas ir kompensacijas (būsto nuomos ar išperkamosios būsto nuomos mokesčių dalies kompensacija)</t>
  </si>
  <si>
    <t>Socialinė parama mokiniams už įsigytus maisto produktus VB, VšĮ Klaipėdos „Universa Via“ tarptautinė mokykla</t>
  </si>
  <si>
    <t>Socialinė parama mokiniams už įsigytus maisto produktus VB, VšĮ „Vaivorykštės tako“ pagrindinė mokykla</t>
  </si>
  <si>
    <t>Socialinė parama mokiniams už įsigytus maisto produktus VB, VšĮ Klaipėdos specialioji mokykla-daugiafunkcis centras „Svetliačiok“</t>
  </si>
  <si>
    <t>Socialinė parama mokiniams už įsigytus maisto produktus VB, UAB Mažasis Klaipėdos licėjus</t>
  </si>
  <si>
    <t>Socialinė parama mokiniams už įsigytus maisto produktus VB, UAB „Vaikystės sodas“</t>
  </si>
  <si>
    <t>Socialinė parama mokiniams už įsigytus maisto produktus VB, VšĮ „Jūrų žvaigždutė“</t>
  </si>
  <si>
    <t>Projekto „Integrali pagalba į namus Klaipėdos mieste“ įgyvendinimas (viešoji įstaiga „Ori senatvė“)</t>
  </si>
  <si>
    <t>„Parama maisto produktais ir higienos prekėmis“ Nr. EPSF-2018-V-06-01</t>
  </si>
  <si>
    <t>Projekto „Lietuva – kitataučių užuovėja“ įgyvendinimas</t>
  </si>
  <si>
    <t>Projekto „Moterys ir vaikai – saugūs savo mieste“ įgyvendinimas</t>
  </si>
  <si>
    <t>Projekto „Kompleksinės paslaugos šeimai Klaipėdos mieste“ įgyvendinimas – Klaipėdos miesto savivaldybės administracija</t>
  </si>
  <si>
    <t>Projekto „Kompleksinės paslaugos šeimai Klaipėdos mieste“ įgyvendinimas – BĮ Klaipėdos miesto šeimos ir vaiko gerovės centras</t>
  </si>
  <si>
    <t>Projekto „Kompleksinės paslaugos šeimai Klaipėdos mieste“ įgyvendinimas – Labdaros paramos fondas „Dienvidis“</t>
  </si>
  <si>
    <t>Projekto „Kompleksinės paslaugos šeimai Klaipėdos mieste“ įgyvendinimas – VšĮ Socialinių paslaugų informacijos centras</t>
  </si>
  <si>
    <t>Projekto „Kompleksinės paslaugos šeimai Klaipėdos mieste“ įgyvendinimas – Labdaros ir paramos fondas Dvasinės pagalbos jaunimui centras</t>
  </si>
  <si>
    <t>Klaipėdos miesto integruotų investicijų teritorijos vietos veiklos grupės 2016–2022 metų vietos plėtros įgyvendinimas ir veiklų administravimas</t>
  </si>
  <si>
    <t>Projekto „Bendruomeninių vaikų globos namų steigimas Klaipėdos mieste“ įgyvendinimas</t>
  </si>
  <si>
    <t>Savivaldybės socialinio būsto fondo gyvenamųjų namų statyba žemės sklype Akmenų g. 1B</t>
  </si>
  <si>
    <t>Europos Sąjungos paramos lėšų likutis (savivaldybės biudžetas)</t>
  </si>
  <si>
    <t>Europos Sąjungos paramos lėšos (savivaldybės biudžetas)</t>
  </si>
  <si>
    <t>2020 m.: Kreipėsi mažiau kompensacijų gavėjų, nei buvo planuota.</t>
  </si>
  <si>
    <t>2020 m.: Paslauga pradėta teikti po Piniginės paramos įstatymo pakeitimo, kuris įsigaliojo nuo 2020-05-21. Gauta daugiau lėšų, nei planuota, kreipėsi mažiau gavėjų, nei buvo tikėtasi.  Lėšos buvo atkuriamos nuo tik 2020 m. III ketv., todėl nespėta panaudoti visų lėšų (liko nepanaudota 206,8 tūkst. Eur).</t>
  </si>
  <si>
    <t>2020 m.: Socialinių išmokų išmokėta mažiau, kadangi išmokas mokėjo Užimtumo tarnyba.</t>
  </si>
  <si>
    <t>2020 m.: Socialinės globos namuose, ne savivaldybės institucijose pagal kompensavimo sutartis – 323 asm.; VšĮ Klaipėdos specialioji mokykla-daugiafunkcis centras „Svetliačiok“ – 37 asm. (perkama paslauga); Všį „Ori senatvė“ – 79 asm. (perkama paslauga). Rodiklis nepasiektas, nes nauja paslaugos sutartis su tiekėju UAB „Jarinta“ (30 asmenų) įsigaliojo nuo 2020 m. spalio mėn., Tiekėjas naujų klientų 2020 m. neturėjo.</t>
  </si>
  <si>
    <t>2020 m.: Gavėjų skaičius padidėjo, nes nuo rugsėjo 1 d. nemokamas maitinimas buvo skirtas visiems priešmokyklinukams ir pirmokams nevertinant pajamų.</t>
  </si>
  <si>
    <t xml:space="preserve">2020 m.: BĮ Socialinės paramos centras – 40 asmenys; BĮ Neįgaliųjų centras „Klaipėdos lakštutė“ – 33 asmenys. VšĮ „Ori senatvė“ – 30 asmenų. 2020 m. liepos mėn. globos paslaugų teikimą (teikdavo VšĮ „Ori senatvė“) laimėjo UAB „Jarinta“ ir klientų skaičius sumažėjo nuo 40 iki 18, nes tiekėjas nesurinko reikiamo klientų skaičiaus, automatiškai sumažėjo darbuotojų skaičius (mažesnės darbo užmokesčio sąnaudos). </t>
  </si>
  <si>
    <t xml:space="preserve">2020 m.: BĮ Klaipėdos miesto šeimos ir vaiko gerovės centre 3 vaikai gyvena pas budinčius globotojus, VšĮ „SOS vaikų kaimas“ – 7 vaikai. </t>
  </si>
  <si>
    <t>2020 m.: Keli globėjai prižiūri po 2–3 vaikus.</t>
  </si>
  <si>
    <t xml:space="preserve">Parengtas ir Savivaldybės tarybos sprendimu Nr. T2-194 patvirtintas tvarkos aprašas dėl gyventojų iniciatyvų, skirtų gyvenamajai aplinkai gerinti, projektų ir idėjų atrankos ir finansavimo. </t>
  </si>
  <si>
    <t>Parengtos Nuotolinių gyventojų aptarnavimo centrų steigimo galimybės ir jos pristatytos administracijos vadovybei. Atlikta administracinių paslaugų analizė, išskirtos paslaugos, kurias būtų tikslinga teikti. Savivaldybės administracijos vadovybės sprendimu 2021 m. planuojama steigti 1 nuotolinį gyventojų aptarnavimo centrą Laukininkų g. esančiose Socialinės paramos skyriaus patalpose. Iki 2021-04-01 bus parengtas įgyvendinimo planas</t>
  </si>
  <si>
    <t>2020 m.: Dėl išmokų kreipėsi mažiau pareiškėjų, nei buvo planuota.</t>
  </si>
  <si>
    <t>2020 m.: Rodiklis nepasiektas, nes dėl 2020 m. pavasarį visoje šalyje paskelbto karantino užtruko programos finansavimo derinimo procedūros. Sutartys su darbdaviais pasirašytos 2020 m. birželio mėn., veiklos pradėtos įgyvendinti vėliau, negu planuota (nuo 2020 m. liepos mėn.)</t>
  </si>
  <si>
    <t>2020 m.: Įvykdyta ir viršyta, nes poreikis transporto paslaugoms augo. Faktiškai transporto paslaugos suteiktos 78,13 proc. daugiau, nei buvo numatyta plane. Transporto paslaugos gavėjų skaičius didėjo, nes kreipėsi daugiau gavėjų, kurių pajamos mažesnės už valstybės remiamų pajamų trigubą dydį ir jiems buvo teikiamos nemokamos paslaugos.</t>
  </si>
  <si>
    <t xml:space="preserve">2020 m.: Įvykdyta ir viršyta. Faktiškai pagalba į namus suteikta 45,66  proc.,daugiau asmenų, nei  numatyta plane. Poreikis pagalbos namuose  paslaugoms dėl visuomenės senėjimo ir emigracijos tendencijų auga keletą metų iš eilės. 2020 m. žymiai išaugo vidutinis darbuotojų, klientų skaičius per mėn. bei sąrašinis klientų skaičius. Tokį pokytį lėmė papildomų lankomosios priežiūros darbuotojų pareigybių įsteigimas: nuo 2020-01-01 papildomai skirtos 2 vyr. socialinio darbuotojo ir 5 lankomosios priežiūros darbuotojo pareigybės, o nuo 2020-10-01 papildomai skirta 1 vyr. socialinio darbuotojo ir 5 lankomosios priežiūros darbuotojo pareigybės. </t>
  </si>
  <si>
    <t>2020 m.: Įvykdyra ir viršyta. Poreikis šiai paslaugai augo ir faktinis asmenų, gavusių šią paslaugą skaičius buvo  64 proc. didesnis nei planuota. Socialinė paslauga vadinasi aprūpinimas rūbais, avalyne, kitais reikmenimis ir maistu (gavus paramą), (žr. Lietuvos Respublikos socialinių paslaugų katalogą.). Centras yra paramos gavėjas ir gavęs paramą, ją užpajamuoja ir išduoda, kai teikia aukščiau minėtą socialinę paslaugą.</t>
  </si>
  <si>
    <t>2020 m.: Įvykdyta ir viršyta. Faktinis šios paslaugos gavėjų skaičius yra  78,33 proc. didesnis nei planinis. Klientų skaičiaus augimą labiausiai nulėmė tai, kad 2020 m. pradžioje įsteigtos 2 lankomosios priežiūros darbuotojų pareigybės ir tai, kad nuo 2020-03-16 iki 2020-06-17 ir nuo 2020-10-28 iki 2020-12-31 Lietuvoje paskelbus karantiną, dalis klientų paslaugas laikinai susistabdė arba sumažino paslaugų teikimo trukmę. Šie skaičiai rodo, kad centras 2020 m. rado vidinių resursų pagerinti paslaugų namuose prieinamumą: kompetencijos tobulinimo trukmė  sumažinta 30,65 proc. ir 10,24 proc sumažėjo įstaigos Dienos socialinės globos skyriaus darbuotojų sergamumas, neapmokamos atostogos ir t. t..</t>
  </si>
  <si>
    <t xml:space="preserve">2020 m.: Įvykdžius viešuosius pirkimus, vienas automobilis nupirktas pigiau nei planuota. Už sutaupytas lėšas įsigytas antras nedidelis automobilis („Ford Focus“), kuris aktyviai dirba karantino metu, teikiant pagalbos į namus asmenims su sunkia negalia paslaugas. </t>
  </si>
  <si>
    <t>Savivaldybės tarybos 2020 m. balandžio 9 d. sprendimu Nr. T2-55 nuspręsta  BVGN įsteigti nuosavybės teise savivaldybei priklausančiame dviejų aukštų name Kalvos g. 4, kuriame pagal šeimai artimos aplinkos modelį, bus apgyvendinti 8 vaikai. Todėl buvo nupirkti ir suremontuoti ne 3, kaip planuota, o 2 butai.</t>
  </si>
  <si>
    <t>2020 m.: Paslaugas pagal sutartį teikia VšĮ Klaipėdos specialioji mokykla-daugiafunkcis centras „Svetliačiok“. Dėl pandemijos sumažėjęs dienos socialinės globos centro lankomumas.</t>
  </si>
  <si>
    <t>2020 m.: Paslaugas pagal sutartį teikia VšĮ Klaipėdos specialioji mokykla-daugiafunkcis centras „Svetliačiok“. Dėl pandemijos sumažėjęs dienos socialinės globos centro lankomumas. 2020-01-01 įsigaliojo nauja paslaugos sutartis, pagal kurią teikiama paslauga buvo nupirkta žemesne, nei planuota, kaina. Dėl pandemijos mažiau tėvų kreipėsi dėl šios paslaugos.</t>
  </si>
  <si>
    <t>2020 m.: Paslaugas pagal sutartis teikia labdaros ir paramos fondas „Dienvidis“ – 25 vaikai, labdaros ir paramos fondas Dvasinės pagalbos jaunimui centras – 20 vaikų. Všį „Liberi“ – 35 vaikai (naujas pirkimas, įsigaliojus sutarčiai, vaikų skaičius augo palaipsniui iki galutinio skaičiaus). Dėl užsitęsusių viešųjų pirkimų  ir mažesnio vaikų lankomumo valandų skaičiaus pandemijos metu, liko nepanaudotų lėšų.</t>
  </si>
  <si>
    <t>2020 m.: Paslaugas iki 2020-09-18 teikė Všį „Ori senatvė“, nuo 2020-09-21 paslaugas teikia naujas tiekėjas. Liko nepanaudotų lėšų dėl įvykdyto pirkimo mažesne, nei planuota kaina. Keičiantis tiekėjams, pereinamu laikotarpiu buvo teikiamas mažesnis paslaugos valandų kiekis.</t>
  </si>
  <si>
    <t>2020 m.: Paslaugas pagal sutartį teikia labdaros ir paramos fondas „Maisto bankas“. Priklausomai nuo mėnesio ir pandeminės situacijos klientų skaičius svyravo nuo 60 iki 140. Vasaros metu jaučiamas paslaugos sumažėjimas, pandemijos metu – maitinimo paslaugos į namus padidėjimas.</t>
  </si>
  <si>
    <t>2020 m.: Išsiaiškinus poreikį ir atsižvelgiant į skirtą finansavimą, keltuvų įrengta mažiau, nei planuota. 2020 m. buvo daugiau sanitarinių patalpų pritaikymų neįgaliųjų poreikiams.</t>
  </si>
  <si>
    <t>2020 m.: Iš viso veiklomis naudojosi 1017 dalyvių (dėl dviejų karantinų dalyvių skaičius mažėjo, tačiau veiklos pagal galimybes vyksta), iš jų 685 – nauji dalyviai.</t>
  </si>
  <si>
    <t>2020 m.: Pasirašytos keturios sutartys su projektų vykdytojais. Per 2020 m. buvo koofinansuojama 16 projektų, kurie yra gavę finansavimą iš ES fondų agentūros (toliau – ESFA). Vieno projekto vykdytojas tik metų gale pasirašė sutartį su ESFA, todėl sutarties su Savivaldybės administracija pasirašymas persikėlė į 2021 m.</t>
  </si>
  <si>
    <t>2020 m.: 2020-08-06 pasirašyta sutartis su  UAB „Ekonominės konsultacijos ir tyrimai“.</t>
  </si>
  <si>
    <t>2020 m.: Nuspręsta vietoje buto pirkimo BVGN steigimui pritaikyti pastatą Kalvos g. 4. Parengta statinio projektavimo užduotis, 2020-10-09 su VšĮ Centrine projektų valdymo agentūra (CPVA) pasirašyta finansavimo sutartis. 2020-12-16 pasirašyta sutartis su projektuotojais pastato kapitaliniam remontui.</t>
  </si>
  <si>
    <t>2020 m.: 2020-07-07 pasirašyta finansavimo sutartis su  CPVA. Pasirašyta techninio projekto parengimo sutartis. Vykdomi projektavimo darbai.</t>
  </si>
  <si>
    <t>2020 m.: Daugiabučio gyvenamojo namo statybos darbų atlikta ir apmokėta 90,93 proc. iki gruodžio 31 d. Likę dalis vidaus apdailos darbų. Statybos darbai buvo sustabdyti nuo 2020-06-10 iki 2020-12-04, dėl panaikinto statybos leidimo.</t>
  </si>
  <si>
    <t>2020 m.: Savivaldybės butų techninę būklę įvertina VšĮ „Klaipėdos butai“. Šiuo pagrindu Savivaldybės administracija skelbia darbų viešą pirkimą, su konkurso laimėtoju sudaroma sutartis darbų atlikimui. Vykdant 2020-01-03 rangos sutartį  suremontuoti 28 butai.  Pagal 2020-09-17 rangos sutartį buvo vykdomi dar 35 tuščių butų remonto darbai. Taip pat yra sudaryta dar viena 2020-11-12 sutartis 9 butų remonto darbams pirkti. Sutarties įvykdymas persikelia į 2021 metus. Planuotas metams suremontuotų butų skaičius viršytas.</t>
  </si>
  <si>
    <t>2020 m.: Konkursus bendrųjų objektų remonto, atnaujinimo (modernizacijos) darbų pirkimui organizuoja Savivaldybės paskirtieji daugiabučių namų bendrųjų objektų administratoriai, DNSB ir  jungtinės veiklos dalyviai. Prievolė butų ir kitų patalpų savininkams apmokėti sąskaitas už bendrųjų objektų remontą jiems tenkančia  faktinių išlaidų  dalimi  yra nustatyta Lietuvos Respublikos teisės aktais. Pagal daugiabučių namų administratorių Savivaldybei per 2020 m. pateiktas sąskaitas buvo apmokėta už 362 daugiabučių namų, kuriuose yra Savivaldybei nuosavybės teise priklausančių gyvenamųjų patalpų, bendrųjų objektų  remonto darbus.</t>
  </si>
  <si>
    <t>2020 m.: Savivaldybės butų techninę inventorizaciją atlieka ir viešojo pirkimo konkursus smulkiems remonto darbams, likviduojant avarijas ar sprendžiant avarijų prevencijos klausimus savivaldybės  butuose, atlikti savarankiškai organizuoja ir vykdo VšĮ „Klaipėdos butai“.</t>
  </si>
  <si>
    <t>2020 m.: Apmokėjimas už savivaldybės gyvenamųjų patalpų nuomos administravimo paslaugas VšĮ „Klaipėdos butai“ vykdomas pagal 3-jų metų paslaugų pirkimo sutartį. Sutarties terminas baigiasi 2021 m. gruodžio 31 d. Per 2020 m. surinkta 94% – nuo priskaičiuoto nuomos mokesčio ir 9% – nuomininkų sumokėtos praėjusių laikotarpių skolos.</t>
  </si>
  <si>
    <t>2020 m.: Savininkams grąžintų nuomotų patalpų vertės įskaičiavimas į nuompinigius  atliekamas įgyvendinant Nuosavybės  teisių į išlikusį nekilnojamąjį turtą atstatymo įstatymo poįstatyminių teisės aktų nuostatas. Valstybės garantiją pasirinkęs asmuo 2020-09-21 nutraukė nuomos sutartį ir jam buvo grąžinta valstybės garantijos likučio suma – 31485,55 Eur.</t>
  </si>
  <si>
    <t>2020 m.: Apmokėtos visos nuo 2020-01-01 iki 2020-12-31 gautos sąskaitos.  Sąskaitos už bendrųjų objektų administravimą, nuolatinę techninę priežiūra ir laikinai neišnuomotiems butams suteiktas paslaugas  atliekamas, vykdant  butų savininkams Lietuvos Respublikos teisės aktais  nustatytą prievolę.</t>
  </si>
  <si>
    <t>2021</t>
  </si>
  <si>
    <t>Surinkta nuomos mokesčio už išnuomotas savivaldybės gyvenamąsias patalpas dalis nuo priskaičiuoto nuomos mokesčio</t>
  </si>
  <si>
    <t>95,00</t>
  </si>
  <si>
    <t>92,20</t>
  </si>
  <si>
    <t>Sutrumpėjęs nuomininkų pasirinktos valstybės garantijos įvykdymo terminas</t>
  </si>
  <si>
    <t>mėn. sk.</t>
  </si>
  <si>
    <t>1 348,00</t>
  </si>
  <si>
    <t>1 047,00</t>
  </si>
  <si>
    <t>2 647,00</t>
  </si>
  <si>
    <t>2 806,00</t>
  </si>
  <si>
    <t>65,00</t>
  </si>
  <si>
    <t>174,00</t>
  </si>
  <si>
    <t>204,00</t>
  </si>
  <si>
    <t>257,00</t>
  </si>
  <si>
    <t>2021 m.: 2021 metais būsto nuomos kompensacija pasinaudojo 257 asmenys.</t>
  </si>
  <si>
    <t>151-S</t>
  </si>
  <si>
    <t>518,00</t>
  </si>
  <si>
    <t>562,00</t>
  </si>
  <si>
    <t>66,00</t>
  </si>
  <si>
    <t>125,00</t>
  </si>
  <si>
    <t>39,00</t>
  </si>
  <si>
    <t>34,00</t>
  </si>
  <si>
    <t>5 293,00</t>
  </si>
  <si>
    <t>6 269,00</t>
  </si>
  <si>
    <t>841,00</t>
  </si>
  <si>
    <t>767,00</t>
  </si>
  <si>
    <t>5 386,00</t>
  </si>
  <si>
    <t>5 962,00</t>
  </si>
  <si>
    <t>99,00</t>
  </si>
  <si>
    <t>Budinčių globėjų skaičius per metus</t>
  </si>
  <si>
    <t>2 800,00</t>
  </si>
  <si>
    <t>3 300,00</t>
  </si>
  <si>
    <t>4 255,00</t>
  </si>
  <si>
    <t>4 996,00</t>
  </si>
  <si>
    <t>32 400,00</t>
  </si>
  <si>
    <t>31 511,00</t>
  </si>
  <si>
    <t>724,00</t>
  </si>
  <si>
    <t>Integravimo į darbo rinką projektų veiklose dalyvaujančių asmenų skaičius per metus</t>
  </si>
  <si>
    <t>76,00</t>
  </si>
  <si>
    <t>Atlikta analizė</t>
  </si>
  <si>
    <t>12.01.01.06.</t>
  </si>
  <si>
    <t>Akredituotos vaikų dienos socialinės priežiūros organizavimas</t>
  </si>
  <si>
    <t>12.01.01.06.01.</t>
  </si>
  <si>
    <t>14124</t>
  </si>
  <si>
    <t>Įstaigų skaičius</t>
  </si>
  <si>
    <t>12.01.01.07.</t>
  </si>
  <si>
    <t>Asmeninės pagalbos teikimo organizavimas</t>
  </si>
  <si>
    <t>12.01.01.07.01.</t>
  </si>
  <si>
    <t>Asmenų, kuriems suteikta asmeninė pagalba, skaičius</t>
  </si>
  <si>
    <t>14,00</t>
  </si>
  <si>
    <t>14131</t>
  </si>
  <si>
    <t>Darbuotojų, kuriems išmokėtas padidintas darbo užmokestis, skaičius</t>
  </si>
  <si>
    <t>Profesinės sąjungos narių, kuriems išmokėtos skirtos lėšos, skaičius</t>
  </si>
  <si>
    <t>57,00</t>
  </si>
  <si>
    <t>Suteikta į namus paslaugų</t>
  </si>
  <si>
    <t>426,00</t>
  </si>
  <si>
    <t>2021 m.: Paslaugos suteiktos 426 asmenims.</t>
  </si>
  <si>
    <t>Suteikta socialinės globos asmens namuose paslaugų</t>
  </si>
  <si>
    <t>88,00</t>
  </si>
  <si>
    <t>2021 m.: Paslaugos teiktos 88 asmenims.</t>
  </si>
  <si>
    <t>14126</t>
  </si>
  <si>
    <t>Suteikta paramos rūbais, avalyne, kt., asmenų skaičius</t>
  </si>
  <si>
    <t>250,00</t>
  </si>
  <si>
    <t>385,00</t>
  </si>
  <si>
    <t>356,00</t>
  </si>
  <si>
    <t>2021 m.: Paslaugos teiktos 356 asmenims.</t>
  </si>
  <si>
    <t>1 000,00</t>
  </si>
  <si>
    <t>1 242,00</t>
  </si>
  <si>
    <t>990,00</t>
  </si>
  <si>
    <t>Projekto „Lietuva - kitataučių užuovėja“ įgyvendinimas</t>
  </si>
  <si>
    <t>2021 m.: Neaktualus rodiklis</t>
  </si>
  <si>
    <t>12.01.02.01.0204.</t>
  </si>
  <si>
    <t>Nacionalinės užsieniečių integracijos programos įgyvendinimas</t>
  </si>
  <si>
    <t>2021 m.: 20 asmenų yra maksimali kvota užsieniečiams, kurie galėtų atvykti į Klaipėdą. Pagal sutartį su Pabėgėlių priėmimo centru integracijos programoje dalyvauja 1 užsienietė, kuriai suteiktas prieglobsčio gavėjos statusas.</t>
  </si>
  <si>
    <t>Dienos socialinės globos paslaugos įstaigoje gavėjų skaičius</t>
  </si>
  <si>
    <t>73,00</t>
  </si>
  <si>
    <t>2021 m.: Dienos socialinės globos paslaugos įstaigoje teiktos 73 asmenims.</t>
  </si>
  <si>
    <t>3231</t>
  </si>
  <si>
    <t>Dienos socialinės globos paslaugos asmens namuose, gavėjų skaičius</t>
  </si>
  <si>
    <t>230,00</t>
  </si>
  <si>
    <t>312,00</t>
  </si>
  <si>
    <t>2021 m.: Psichosocialinės pagalbos paslaugas gavo 312 gavėjų.</t>
  </si>
  <si>
    <t>2021 m.: Organizuoti 4 mokymai.</t>
  </si>
  <si>
    <t>Suteikta socialinių įgūdžių ugdymo ir palaikymo paslaugų socialinę riziką patyriančiose šeimose (kartų)</t>
  </si>
  <si>
    <t>kartai</t>
  </si>
  <si>
    <t>24 000,00</t>
  </si>
  <si>
    <t>39 777,00</t>
  </si>
  <si>
    <t>44,00</t>
  </si>
  <si>
    <t>42,00</t>
  </si>
  <si>
    <t>2021 m.: Lėšų pakako 42 darbuotojams dėl pasikeitusių darbo stažų ir turimų kvalifikacinių kategorijų.</t>
  </si>
  <si>
    <t>12.01.02.01.0404.</t>
  </si>
  <si>
    <t>23,00</t>
  </si>
  <si>
    <t>2021 m.: Dėl pandeminės situacijos sumažėjo paslaugų gavėjų.</t>
  </si>
  <si>
    <t>2021 m.: Dėl pasikeitusių įstatymų vidutinę negalią turintys globotiniai keliami į bendruomeninius globos namus.</t>
  </si>
  <si>
    <t>Planinis vaikų skaičius</t>
  </si>
  <si>
    <t>Socialinės globos paslaugų teikimas ne savivaldybės institucijose</t>
  </si>
  <si>
    <t>Socialinės globos paslaugų teikimas senyvo amžiaus asmenims ir asmenims su negalia</t>
  </si>
  <si>
    <t>159,00</t>
  </si>
  <si>
    <t>12.01.02.02.02.</t>
  </si>
  <si>
    <t>Socialinės globos paslaugų teikimas vaikams</t>
  </si>
  <si>
    <t>Vaikų, apgyvendintų globos institucijose per metus</t>
  </si>
  <si>
    <t>Dienos socialinę globą per mėn. gaunančių asmenų  su psichine negalia dienos socialinės globos centre skaičius</t>
  </si>
  <si>
    <t>Dienos socialinę globą per mėn. gaunančių vaikų su negalia skaičius dienos socialinės globos centre</t>
  </si>
  <si>
    <t>Papildomai nupirkta paslaugų vaikams iš socialinės rizikos šeimų, vaikų skaičius</t>
  </si>
  <si>
    <t>2021 m.: Buvo planuota, kad paslaugas teiks 2 įstaigos, bet dėl pasikeitusio įstatymo įstaigos nepateikė prašymo teikti paslaugų.</t>
  </si>
  <si>
    <t>Vidutiniškai per mėn. paslaugas gaunančių socialinę riziką patiriančių vaikų skaičius</t>
  </si>
  <si>
    <t>173,00</t>
  </si>
  <si>
    <t>124,00</t>
  </si>
  <si>
    <t>NVO projektų, gaunančių dalinį finansavimą iš savivaldybės biudžeto</t>
  </si>
  <si>
    <t>Iš dalies finansuotų projektų skaičius (reabilitacijai)</t>
  </si>
  <si>
    <t>Pritaikyta butų neįgaliesiems (suaugusiesiems)</t>
  </si>
  <si>
    <t>28,00</t>
  </si>
  <si>
    <t>Prižiūrima eksploatuojamų keltuvų</t>
  </si>
  <si>
    <t>Pritaikyta būstų vaikams su sunkia negalia, vaikų skaičius</t>
  </si>
  <si>
    <t>2021 m.: Būstų vaikams su negalia pritaikyta nebuvo, nes nebuvo tokio poreikio šiais metais (nebuvo pateikta tokių prašymų).
21 vaikui su negalia yra suteiktos sensorinės priemonės.</t>
  </si>
  <si>
    <t>2021 m.: Dėl pandemijos renginiai neorganizuoti.</t>
  </si>
  <si>
    <t>Paslaugų gavėjų skaičius</t>
  </si>
  <si>
    <t>357,00</t>
  </si>
  <si>
    <t>SB(VBL)</t>
  </si>
  <si>
    <t>Parengta piliečių chartija</t>
  </si>
  <si>
    <t>342,00</t>
  </si>
  <si>
    <t>Grąžintos lėšos pagal CPVA ataskaitą</t>
  </si>
  <si>
    <t>Įsigyta įranga, baldai</t>
  </si>
  <si>
    <t>2021 m.: Mokama už 5 socialinių įstaigų nuotekų tvarkymą.</t>
  </si>
  <si>
    <t>Parengtas techninis projektas</t>
  </si>
  <si>
    <t>12.01.03.01.09.</t>
  </si>
  <si>
    <t>Nakvynės namų (Dubysos g. 39) sanitarinių mazgų remontas</t>
  </si>
  <si>
    <t>Atlikti remonto darbai</t>
  </si>
  <si>
    <t>Butų skaičius</t>
  </si>
  <si>
    <t>Daugiabučių namų, kuriuose vykdomi atnaujinimo darbai</t>
  </si>
  <si>
    <t>Europos Sąjungos paramos lėšų likutis (SB(VBL)</t>
  </si>
  <si>
    <t>2021 m.: Gavėjų daugiau, nes pradėta teikti nemokamą maitinimą ir pradinukams (2 klasės mokiniams).</t>
  </si>
  <si>
    <t>2021 m.: Asmenų skaičius didesnis, nes nuo 2021 m. rugsėjo 1 d. nemokamas maitinimas teikiamas ir pradinukams (antrokams).</t>
  </si>
  <si>
    <t>2021 m.: Vidutiniškai 32 asmenys per mėnesį.</t>
  </si>
  <si>
    <t>2021 m.: Vidutiniškai 103 asmenys per mėnesį.</t>
  </si>
  <si>
    <t>2021 m.: Vidutiniškai 82 asmenys per mėnesį.</t>
  </si>
  <si>
    <t>2021 m.: Dėl COVID-19 pandemijos dalis paslaugų gavėjų sustabdė paslaugų teikimą arba jų atsisakė.</t>
  </si>
  <si>
    <t>2021 m.: 2021 m. Teismo sprendimu mokama vienam gavėjui.</t>
  </si>
  <si>
    <t>2021 m.: 2021 m. vasario mėnesį laimėjusi įstaiga neteikė paslaugų, sutartis nutraukta 2021 m. rugsėjo mėn. Nauji viešieji pirkimai nebebuvo organizuojami,
paslauga bus akredituojama ir teikiama nuo 2022 m.</t>
  </si>
  <si>
    <t>2021 m.: 2021 m.: Buvo pasirašytos finansavimo sutartys su 18 organizacijų, tačiau, atlikus patikrinimą, dėl nustatytų pažeidimų 2021 m. spalio 28 d. buvo vienašališkai nutraukta 2021 m. sausio 27 d. sudaryta sutartis su VšĮ „Plaukimas visiems“ dėl socialinės reabilitacijos paslaugų neįgaliesiems bendruomenėje 2021 metų projektų vykdymo. Šiuo metu ruošiami dokumentai teismui dėl projekto lėšų gražinimo.</t>
  </si>
  <si>
    <t xml:space="preserve"> </t>
  </si>
  <si>
    <t>2021 m.: Atlikti patalpų rekonstravimo darbai.</t>
  </si>
  <si>
    <t>2021 m.: Įsigyti baldai, buitinė ir kompiuterinė įranga.
Pasirašytas finansavimo sutarties keitimas dėl projekto finansavimo didinimo. Pateiktas galutinis mokėjimo prašymas nagrinėjimui CPVA.</t>
  </si>
  <si>
    <t xml:space="preserve">2021 m.: Parengtas techninis projektas. Rengiami dokumentai kapitalinio remonto darbų pirkimui. </t>
  </si>
  <si>
    <t>2021 m.: Pastatytas daugiabutis gyvenamasis namas Irklų g.1, įrengti 36 butai; pastatytas daugiabutis gyvenamasis namas Rambyno g.14A, įrengta 40 butų.</t>
  </si>
  <si>
    <t>2021 m.: 2021 m. paslaugos svyruoja nuo 3 iki 7 vaikų skirtingais mėnesiais. Dėl COVID-19 pandemijos buvo vesta mažiau vaikų.</t>
  </si>
  <si>
    <t>2021 m.: Integravimo į darbo rinką projektų veiklose 2021 m. dalyvavo 76 asmenys.</t>
  </si>
  <si>
    <t>2021 m.: Analizė atlikta.</t>
  </si>
  <si>
    <t>2021 m.: Rodiklis pasiektas iš dalies, nes paslaugų sutartis pasirašyta spalio mėn., paslaugas pradėta teikti lapkričio pradžioje.</t>
  </si>
  <si>
    <t>2021 m.: Pretendavo 20 NVO projektų, sudaryta komisija atrinko 14 projektų ir juos finansavo.</t>
  </si>
  <si>
    <t>2021 m.: 2020-12-16 pasirašyta projektavimo sutartis, parengti projektiniai pasiūlymai, atliktas viešinimas. Projektinių pasiūlymų tvirtinimas užsitęsė dėl žemės sklypo paskirties pakeitimo iš administracinės į gyvenamąją, procedūra atlikta tik 2021-09-30. Kol nebuvo pakeista sklypo paskirtis, projektiniai pasiūlymai negalėjo būti keliami derinimui. Šiuo metu rengiamas techninis pastato rekonstravimo projektas, pagal grafiką tai turėtų būti atlikta iki 2022 m. kovo 4 d.</t>
  </si>
  <si>
    <t xml:space="preserve">2021 m.: 2021-07-08 pasirašyta sutartis su „Gargždų rangos darbai“, atlikti visi numatyti rangos darbai. </t>
  </si>
  <si>
    <t>Klaipėdos miesto savivaldybės 2021–2023 m. 
strateginio veiklos plano įgyvendinimo          2021 m. ataskaitos dalis</t>
  </si>
  <si>
    <r>
      <t>2021 M. KLAIPĖDOS MIESTO SAVIVALDYBĖS</t>
    </r>
    <r>
      <rPr>
        <b/>
        <sz val="12"/>
        <rFont val="Times New Roman"/>
        <family val="1"/>
      </rPr>
      <t xml:space="preserve">                                      </t>
    </r>
  </si>
  <si>
    <r>
      <t>Programą vykdė:</t>
    </r>
    <r>
      <rPr>
        <sz val="12"/>
        <rFont val="Times New Roman"/>
        <family val="1"/>
        <charset val="186"/>
      </rPr>
      <t xml:space="preserve"> Socialinės paramos skyrius, Socialinio būsto skyrius, Planavimo ir analizės skyrius, Statinių administravimo  skyrius, Turto valdymo  skyrius, Projektų skyrius, Statybos ir infrastruktūros plėtros skyrius, vyriausiasis patarėjas D. Petrolevičius. </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</si>
  <si>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</si>
  <si>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r>
      <t xml:space="preserve">Iš </t>
    </r>
    <r>
      <rPr>
        <b/>
        <sz val="12"/>
        <rFont val="Times New Roman"/>
        <family val="1"/>
        <charset val="186"/>
      </rPr>
      <t>2021 m. planuotų įvykdyti</t>
    </r>
    <r>
      <rPr>
        <sz val="12"/>
        <rFont val="Times New Roman"/>
        <family val="1"/>
        <charset val="186"/>
      </rPr>
      <t xml:space="preserve"> 54 priemonių ir papriemonių (kurioms patvirtinti/skirti asignavimai): </t>
    </r>
  </si>
  <si>
    <t xml:space="preserve">faktiškai įvykdyta </t>
  </si>
  <si>
    <t xml:space="preserve">iš dalies įvykdyta </t>
  </si>
  <si>
    <t xml:space="preserve">neįvykdyta </t>
  </si>
  <si>
    <t xml:space="preserve"> –</t>
  </si>
  <si>
    <t>(pagal planą arba geriau);</t>
  </si>
  <si>
    <t>(blogiau, nei planuota);</t>
  </si>
  <si>
    <t>(nepasiekta planuota reikšmė).</t>
  </si>
  <si>
    <r>
      <t xml:space="preserve">Asignavimų valdytoja –  </t>
    </r>
    <r>
      <rPr>
        <sz val="12"/>
        <rFont val="Times New Roman"/>
        <family val="1"/>
        <charset val="186"/>
      </rPr>
      <t>Klaipėdos miesto savivaldybės administracija.</t>
    </r>
    <r>
      <rPr>
        <b/>
        <sz val="12"/>
        <rFont val="Times New Roman"/>
        <family val="1"/>
      </rPr>
      <t xml:space="preserve">
</t>
    </r>
  </si>
  <si>
    <t>2021 m.: Rodiklis nepasiektas dėl projekto partnerio VšĮ „Ori senatvė“ bei UAB „Jarinta“ sutarties teikti paslaugą 40 asmenų nevykdymo. Įstaigoms nurodyti įpareigojimai vykdyti sutartinius įsipareigojimus.</t>
  </si>
  <si>
    <t>Paramos teikimas labiausiai skurstantiems asmenims, įgyvendinant projektą „Parama maisto produktais ir higienos prekėmis II“ (projekto Nr. EPSF-2020-V-07-01) / Iki 2021-06 „Parama maisto produktais ir higienos prekėmis“ Nr. EPSF-2018-V-06-01</t>
  </si>
  <si>
    <t>2021 m.: Paslaugos 2021 m. teiktos 13 asmenų, o 2021-10-13 pasirašyta nauja sutartis su „Svetliačiok“ 15-ai asmenų.</t>
  </si>
  <si>
    <t>2021 m.: Rodiklis pasiektas iš dalies. Paslauga 2020 m. nupirkta 20-čiai vaikų „Svetliačiok“, tačiau 2021 m. dėl COVID-19 pandemijos situacijos paslaugos poreikis buvo sumažėjęs.</t>
  </si>
  <si>
    <t>2021 m.: Pagal 2020-06-02 sutartį su UAB „Šiaulių liftas“ vykdoma keltuvų (liftų) žmonėms su negalia nuolatinė techninė priežiūra ir aptarnavimas (36 keltuvai).  
2021-02-25 sudaryta žodinė sutartis su UAB „Šiaulių liftas“ dėl keltuvų (liftų) žmonėms su negalia gedimų šalinimo paslaugų Klaipėdos mieste. Žodinė sutartis galioja 30 mėn., bet ne ilgiau kaip iki 2023-06-02 (iki keltuvų (liftų) žmonėms su negalia nuolatinės techninės priežiūros ir aptarnavimo paslaugų sutarties galiojimo pabaigos).</t>
  </si>
  <si>
    <t>2021 m.: Globos namų techninio projekto parengimo sutartis su UAB „Uostamiesčio projektas“ atnaujinta patvirtinus Klaipėdos miesto bendrojo plano keitimą (įsigaliojo nuo 2021-10-07).</t>
  </si>
  <si>
    <t>2021 m.: Savivaldybės butų techninę inventorizaciją atlieka ir viešojo pirkimo konkursus smulkiems remonto darbams, likviduojant avarijas ar sprendžiant avarijų prevencijos klausimus savivaldybės  butuose, atlikti savarankiškai organizuoja ir vykdo VšĮ „Klaipėdos butai“.</t>
  </si>
  <si>
    <t>2021 m.: 2021 m. socialinės globos namuose ne savivaldybės institucijoje pagal kompensavimo sutartis – 332 asmenys; VšĮ „Klaipėdos specialioji mokykla- daugiafunkcinis centras „Svetliačiok“ – 37 asmenys (perkama paslauga); VšĮ „Ori senatvė“ – 140 asmenų (perkama paslauga); UAB „Jarinta“ – 53 asmenys (perkama paslauga, 2020 m. pasirašytos 2 sutartys).</t>
  </si>
  <si>
    <t>Piniginės socialinės paramos nepasiturinčioms šeimoms ir vieniems gyvenantiems asmenims bei paramos mirties atveju teikimas, išmokant pašalpas ir kompensacijas (kompensacijos  kietajam kurui įsigyti)</t>
  </si>
  <si>
    <t>Piniginės socialinės paramos nepasiturinčioms šeimoms ir vieniems gyvenantiems asmenims bei paramos mirties atveju teikimas, išmokant pašalpas ir kompensacijas (kredito, palūk. apmokėjimas asm. turintiems teisę į būsto šild.išlaidų komp)</t>
  </si>
  <si>
    <t>Asmenų su sunkia negalia, kuriems teikiamos socialinės globos paslaugos, skaičius  („Klaipėdos lakštutė“)</t>
  </si>
  <si>
    <t>Asmenų su sunkia negalia, kuriems teikiamos socialinės globos paslaugos, skaičius  („Danė“)</t>
  </si>
  <si>
    <t>Socialinė parama mokiniams už įsigytus maisto produktus VB, VšĮ „Klaipėdos specialioji mokykla-daugiafunkcis centras „Svetliačiok“</t>
  </si>
  <si>
    <t>Projekto „Integrali pagalba į namus Klaipėdos mieste“ įgyvendinimas (viešoji įstaiga „Ori senatvė“, nuo 2020-07-01 UAB „Jarinta“)</t>
  </si>
  <si>
    <t>Suteikta transporto paslaugų asmenims</t>
  </si>
  <si>
    <t>Asmenų, pradėjusių gyventi savarankiškai, skaičius</t>
  </si>
  <si>
    <t>Senyvo amžiaus asmenų ir Suaugusių asmenų su psichine negalia dienos socialinės globos centrai (Kretingos g. 44)</t>
  </si>
  <si>
    <t>Projekto „Kompleksinės paslaugos šeimai Klaipėdos mieste“ įgyvendinimas – labdaros paramos fondas „Dienvidis“</t>
  </si>
  <si>
    <t>Projekto „Kompleksinės paslaugos šeimai Klaipėdos mieste“ įgyvendinimas – labdaros ir paramos fondas „Dvasinės pagalbos jaunimui centras“</t>
  </si>
  <si>
    <t>Darbuotojų, dalyvavusių stiprinant kompetencijas, skaičius</t>
  </si>
  <si>
    <t>Savivaldybės biudžeto lėšos</t>
  </si>
  <si>
    <t xml:space="preserve">2021 m.: Kadangi 2021 m. sausio mėn. nuomininkai mokėjo už 2020 m. gruodžio mėn., o dėl nuomos mokesčio pabrangimo 2020 m. gruodžio mėn. priskaitymas mažesnis už 2021 m. sausio mėn. 46 %, taip pat mažesnis 2021 m. sausio–vasario mėn. ir nuomos mokesčio surinkimas. </t>
  </si>
  <si>
    <t>2021 m.: 2021 m. kreipėsi mažiau asmenų, nei buvo planuota, išmokėta mažiau pašalpų.</t>
  </si>
  <si>
    <t>2021 m.: Asmenų mažiau, nei planuota, dėl COVID-19 pandemijos situacijos ir padidėjusio mirčių skaičiaus.</t>
  </si>
  <si>
    <t>2021 m.: Kreipėsi mažiau asmenų, nei planuota.</t>
  </si>
  <si>
    <t>2021 m.: 2021 m. BĮ Klaipėdos miesto šeimos ir vaiko gerovės centre – 4 vaikai (skaičius svyravo skirtingais mėnesiais), VšĮ „Vilniaus SOS vaikų kaimas“ – 8 vaikai.</t>
  </si>
  <si>
    <t>2021 m.: 2021 m. globėjai prižiūrėjo po 2–3 vaikus per metus. BĮ Klaipėdos miesto šeimos ir vaiko gerovės centre – 5 budintys globotojai, VŠĮ „Vilniaus SOS vaikų kaimas“ – 5 budintys globotojai.</t>
  </si>
  <si>
    <t>2021 m.: Gavėjų skaičius didenis, nei planuota, nes III ketv. ir IV ketv. kreipėsi daugiau gavėjų, nei buvo planuota.</t>
  </si>
  <si>
    <t>2021 m.: Atlikta administracinių paslaugų analizė, išskirtos paslaugos, kurias būtų tikslinga teikti Klientų aptarnavimo centre (toliau – KAC). Taip pat įvertinta esama pastatų būklė Socialinės paramos skyriaus Vytauto g. 13 bei Civilinės metrikacijos ir registracijos skyriaus S. Šimkaus g. 11 pastatuose. Parengtas KAC steigimo planas – nutarta išsinuomoti patalpas KAC steigimui, kuriame būtų teikiamos soc. paramos paslaugos (planuojama perkelti Socialinės paramos skyriaus Vytauto g. padalinį), Civilinės metrikacijos ir gyvenamosios vietos deklaravimo paslaugos (planuojama perkelti Civilinės metrikacijos ir registracijos skyrių) bei kitus skyrius pagal poreikį. Taip pat planuojama sukurti iki 3-jų darbo vietų kitoms Savivaldybės administracijos paslaugoms, kurias tikslinga teikti KAC. Planuojama nuomotis maždaug 1200–1300 kv. m. patalpas, skirtas dirbti iki 60 specialistų; iš jų 2–3 darbo vietos būtų skiriamos KAC. Planuojama, kad nuomos konkursas įvykdytas ir patalpos pritaikytos naudojimui bus ne vėliau kaip iki 2022 m. II ketv. pabaigos.</t>
  </si>
  <si>
    <t>2021 m.: Kreipėsi nežymiai mažesnis asmenų skaičius.</t>
  </si>
  <si>
    <t>2021 m.: Kreipėsi mažiau asmenų, nei buvo planuota.</t>
  </si>
  <si>
    <t>2021 m.: Pagal pasirašytas laikinųjų darbų organizavimo sutartis buvo planuota įdarbinti 60 asmenų laikiniesiems darbams. Faktiškai įdarbinti 65 asmenys.</t>
  </si>
  <si>
    <t>2021 m.: Lėšos, skirtos socialinių paslaugų šakos kolektyvinės sutarties įgyvendinimui, gali būti naudojamos tik profesinės sąjungos narių pareiginės algos koeficientų padidinimui iki numatytų kolektyvinėje sutartyje. Įstaigoje nustatyti koeficientai nebuvo mažesni, nei numatyta sutartyje, todėl lėšos nebuvo naudojamos.</t>
  </si>
  <si>
    <t>2021 m.: Dėl kapitalinių remonto darbų Šilutės pl. 8 įstaigoje 2021 metais buvo laikinai neužimti 5 soc. darbuotojų padėjėjų etatai.</t>
  </si>
  <si>
    <t>2021 m.: Iki 2021 m. lapkričio mėn. dėl kapitalinių padalinio remonto darbų Šilutės pl. 8 vietų skaičius – 119, o nuo 2021 m. gruodžio mėn., kai padalinys atidarytas, vietų skaičius yra 171.</t>
  </si>
  <si>
    <t>2021 m.: 2021 m. 12 asmenų pradėjo gyventi savarankiškai, t. y., išėjo gyventi į socialinį būstą ar savo prašymu paliko Nakvynės namus. Rodiklis nepasiektas dėl beveik visus metus buvusio mažesnio vietų skaičiaus įstaigoje.</t>
  </si>
  <si>
    <t>2021 m.: Asmenų skaičius didesnis, nei planuota, nes buvo didesnis poreikis.</t>
  </si>
  <si>
    <t>2021 m.: 2021 m. už paslaugas pagal pasirašytas sutartis yra apmokama už 80 vaikų. Tačiau faktiškai per mėnesį paslaugas suteikia  LPF „Dienvidis“ – 34 vaikams, VšĮ „ LIberi“ – 41 vaikui, LPF Dvasinės pagalbos jaunimui centras – 27 vaikams.</t>
  </si>
  <si>
    <t>2021 m.: Paslaugas teikė viena institucija – VšĮ „Nacionalinis socialinės integracijos institutas“. 2021-10-05 pasirašyta dar viena sutartis su VšĮ „Nuoširdus rūpestis“, paslauga nupirkta 50 gavėjų, tačiau paslaugos nepradėtos teikti iki pat 2021-12-31 (neturi nei klientų, nei darbuotojų, manoma, dėl pačių siūlytos ir laimėtos mažos kainos; vyko svarstymas dėl sutarties nutraukimo).</t>
  </si>
  <si>
    <t>2021 m.: Rodiklis pasiektas iš dalies, nes dėl COVID-19 situacijos pirmoje metų pusėje paslaugos poreikis buvo žymiai didesnis, o antroje metų pusėje vienai iš trijų teikiamų paslaugų (karšto maisto į namus  teikimas) poreikis sumažėjo, tai nulėmė bendrą rodiklio vidurkį. Paslaugas pagal sutartį teikia labdaros ir paramos fondas „Maisto bankas“.</t>
  </si>
  <si>
    <t>2021 m.: Buvo skirtos papildomos lėšos naujiems tiekėjams pritraukti.  Spalio mėnesį pasirašytos dvi sutartys, dėl procesų etapų eigos paslaugos pradėtos teikti lapkričio mėn. VšĮ „Vivus Senior“ – 7 asm.;  VšĮ „Nacionalinis socialinės integracijos institutas“ – 7 asm.; VšĮ „Ori senatvė“ (nuo 2021-04-01) – 7 asm.</t>
  </si>
  <si>
    <t>2021 m.: 2021-08-09 pasirašyta sutartis su UAB „Statela“ dėl 12 butų pritaikymo neįgaliesiems (10 butų pritaikyta, 2 objektuose išmontuoti keltuvai).
2021-09-03 pasirašyta dar viena sutartis su UAB „Statela“ dėl 12 butų pritaikymo neįgaliesiems. 
Papildomai buvo dar buvo pritaikyti 2 butai ir dar 3 adresuose atlikti keltuvų išmontavimo darbai.
3 butus neįgalieji įsirengė savarankiškai.
1 neįgaliam asmeniui buvo kompensuotas būsto kainos skirtumas.
Iš viso pritaikyti 28 butai; 4 objektuose, mirus neįgaliesiems, keltuvai išmontuoti.</t>
  </si>
  <si>
    <t>2021 m.: Įrengti 8 keltuvai – 6 nuožulnios keliamosios platformos ir 2 mobilūs keltuvai. Taip pat įrengtos 4 metalinės nuovažos ir  8 laiptų kopikliai.</t>
  </si>
  <si>
    <t>2021 m.: Parengta ir Klaipėdos m. savivaldybės administracijos direktoriaus 2021-03-16  įsakymu Nr. AD1-321 patvirtinta Socialinės paramos chartija. Chartija viešai paskelbta www.klaipeda.lt svetainėje (nuoroda https://www.klaipeda.lt/lt/naujienos/skelbimai/7656/gyventoju-gyvenimo-kokybes-gerinimas:1326) bei Klaipėdos dienraštyje.</t>
  </si>
  <si>
    <t>2021 m.: Klaipėdos m. savivaldybės administracijos direktoriaus 2021-03-18 įsakymu Nr. AD1-342  patvirtinti Socialinės paramos skyriaus Kokybės vadybos dokumentai.</t>
  </si>
  <si>
    <t>2021 m.: CPVA projekte nustatė pažeidimą, atliekant viešųjų pirkimų procedūras, ir Savivaldybės administracija nurodė grąžintinų lėšų sumą. Savivaldybės administracija kreipėsi į teismą dėl CPVA sprendimo. Teismas pareiškėjo – Savivaldybės administracijos – apeliacinį skundą atmetė. CPVA grąžintos lėšos pagal pateiktą ataskaitą.</t>
  </si>
  <si>
    <t>2021 m.: Rangos darbai daugiabučio gyvenamojo namo Rambyno g.14A baigti. Objektas perduotas statytojui, Klaipėdos savivaldybei 2021-05-13. Dokumentai įkelti į sistemą „Infostatyba“, tačiau nagrinėjimas sustabdytas dėl vykstančio teisminio ginčo su Valstybine teritorijų planavimo ir statybos inspekcija (VTPSI) dėl 2020-12-04 išduoto statybos leidimo panaikinimo.  Statybų užbaigimo aktas bus išduotas / gautas tik išsprendus teisminius ginčus su VTPSI. Sutartis su Rangovu įvykdyta, sulaikytos lėšos išmokėtos, po sutarties pakeitimo. Tačiau finansavimo klausimą CPVA sustabdė, iki bus baigtas teisminis ginčas su VTPSI.</t>
  </si>
  <si>
    <t>2021 m.: Rambyno g.14A daugiabutis gyvenamasis namas pastatytas, įrengta 40 butų, tačiau namas nėra perduotas valstybinei komisijai vertinti, nes procedūra sustabdyta dėl teisminio ginčo su VTPSI dėl 2020-12-04 išduoto statybos leidimo panaikinimo.</t>
  </si>
  <si>
    <t>2021 m.: 2021-03-30 su UAB „Maspro“ pasirašyta projektavimo sutartis, atliktas sklypo detaliojo plano koregavimas ir viešinimas dėl užstatymo keitimo ir automobilių stovėjimo vietų pakeitimo. Parengti projektiniai pasiūlymai. Atliekamas techninio projekto rengimas.</t>
  </si>
  <si>
    <t>2021 m.: Konkursus bendrųjų objektų remonto, atnaujinimo (modernizacijos) darbų pirkimui organizuoja savivaldybės paskirtieji daugiabučių namų bendrųjų objektų administratoriai, DNSB ir  Jungtinės veiklos dalyviai. Prievolė butų ir kitų patalpų savininkams apmokėti sąskaitas už bendrųjų objektų remontą jiems tenkančia  faktinių išlaidų  dalimi  yra nustatyta Lietuvos Respublikos teisės aktais. Pagal daugiabučių namų administratorių savivaldybei  pateiktas sąskaitas buvo apmokėta už 285 daugiabučių namų, kuriuose yra savivaldybei nuosavybės teise priklausančių gyvenamųjų patalpų, bendrųjų objektų  atnaujinimo darbus.</t>
  </si>
  <si>
    <t>2021 m.: Nuomininkų, gyvenusių savininkams grąžintuose namuose, pasirinkta valstybės garantija – savivaldybės gyvenamųjų patalpų nuoma, įskaičiuojant nuomotų gyvenamųjų patalpų vertę į nuompinigius.</t>
  </si>
  <si>
    <t>2021 m.: Sąskaitos už bendrųjų objektų administravimą, nuolatinę techninę priežiūra ir laikinai neišnuomotiems butams suteiktas paslaugas  atliekamas, vykdant  butų savininkams Lietuvos Respublikos teisės aktais  nustatytą prievolę.</t>
  </si>
  <si>
    <t>2021 m.: 2021 metais butas politiniams kaliniams ir tremtiniams nebuvo pirktas, nes nebuvo gautos lėšos iš valstybės biudžeto.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</si>
</sst>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10427]#,##0.00;\-#,##0.00;&quot;&quot;"/>
  </numFmts>
  <fonts count="16"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b/>
      <sz val="12"/>
      <name val="Times New Roman"/>
      <family val="1"/>
      <charset val="186"/>
    </font>
    <font>
      <sz val="11"/>
      <name val="Times New Roman"/>
      <family val="1"/>
      <charset val="186"/>
    </font>
    <font>
      <sz val="11"/>
      <color rgb="FF000000"/>
      <name val="Calibri"/>
      <family val="2"/>
      <charset val="186"/>
    </font>
    <font>
      <sz val="10"/>
      <color theme="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color theme="1"/>
      <name val="Times New Roman"/>
      <family val="1"/>
      <charset val="186"/>
    </font>
    <font>
      <b/>
      <sz val="12"/>
      <color theme="1"/>
      <name val="Times New Roman"/>
      <family val="1"/>
      <charset val="186"/>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29">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right/>
      <top/>
      <bottom style="thin">
        <color rgb="FF000000"/>
      </bottom>
      <diagonal/>
    </border>
    <border>
      <left style="thin">
        <color rgb="FF000000"/>
      </left>
      <right style="medium">
        <color rgb="FF000000"/>
      </right>
      <top style="thin">
        <color rgb="FF000000"/>
      </top>
      <bottom style="thin">
        <color indexed="64"/>
      </bottom>
      <diagonal/>
    </border>
    <border>
      <left/>
      <right/>
      <top/>
      <bottom style="thin">
        <color indexed="64"/>
      </bottom>
      <diagonal/>
    </border>
  </borders>
  <cellStyleXfs count="3">
    <xf numFmtId="0" fontId="0" fillId="0" borderId="0"/>
    <xf numFmtId="0" fontId="2" fillId="0" borderId="0"/>
    <xf numFmtId="165" fontId="9" fillId="0" borderId="0" applyBorder="0" applyProtection="0"/>
  </cellStyleXfs>
  <cellXfs count="237">
    <xf numFmtId="0" fontId="0" fillId="0" borderId="0" xfId="0"/>
    <xf numFmtId="0" fontId="7" fillId="3" borderId="0" xfId="0" applyFont="1" applyFill="1" applyAlignment="1">
      <alignment vertical="top" wrapText="1"/>
    </xf>
    <xf numFmtId="0" fontId="2" fillId="0" borderId="0" xfId="0" applyFont="1"/>
    <xf numFmtId="0" fontId="2" fillId="3"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3" borderId="0" xfId="0" applyFont="1" applyFill="1" applyBorder="1" applyAlignment="1">
      <alignment vertical="top" wrapText="1"/>
    </xf>
    <xf numFmtId="0" fontId="5" fillId="3" borderId="0" xfId="0" applyFont="1" applyFill="1" applyBorder="1" applyAlignment="1">
      <alignment horizontal="center" vertical="top" wrapText="1"/>
    </xf>
    <xf numFmtId="0" fontId="1" fillId="0" borderId="0" xfId="0" applyFont="1"/>
    <xf numFmtId="0" fontId="3" fillId="3" borderId="0" xfId="0" applyFont="1" applyFill="1" applyBorder="1" applyAlignment="1">
      <alignment horizontal="center" vertical="top" wrapText="1"/>
    </xf>
    <xf numFmtId="0" fontId="5" fillId="3" borderId="0" xfId="0" applyFont="1" applyFill="1" applyAlignment="1">
      <alignment horizontal="left" vertical="top"/>
    </xf>
    <xf numFmtId="0" fontId="4" fillId="3" borderId="0" xfId="0" applyFont="1" applyFill="1" applyAlignment="1">
      <alignment horizontal="left" vertical="top"/>
    </xf>
    <xf numFmtId="0" fontId="3" fillId="3" borderId="0" xfId="0" applyFont="1" applyFill="1" applyAlignment="1">
      <alignment vertical="top" wrapText="1"/>
    </xf>
    <xf numFmtId="0" fontId="2" fillId="3" borderId="0" xfId="0" applyFont="1" applyFill="1" applyAlignment="1">
      <alignment horizontal="left" vertical="top" wrapText="1"/>
    </xf>
    <xf numFmtId="0" fontId="2" fillId="0" borderId="0" xfId="0" applyFont="1" applyAlignment="1">
      <alignment horizontal="left" vertical="top" wrapText="1"/>
    </xf>
    <xf numFmtId="0" fontId="6" fillId="3" borderId="0" xfId="0" applyFont="1" applyFill="1" applyAlignment="1">
      <alignment horizontal="left" vertical="top"/>
    </xf>
    <xf numFmtId="0" fontId="8" fillId="0" borderId="0" xfId="1" applyFont="1" applyBorder="1" applyAlignment="1">
      <alignment vertical="top" wrapText="1"/>
    </xf>
    <xf numFmtId="0" fontId="8" fillId="0" borderId="0" xfId="1" applyFont="1" applyAlignment="1">
      <alignment vertical="center" wrapText="1"/>
    </xf>
    <xf numFmtId="0" fontId="3" fillId="0" borderId="0" xfId="0" applyFont="1" applyAlignment="1"/>
    <xf numFmtId="0" fontId="10" fillId="0" borderId="0" xfId="0" applyNumberFormat="1" applyFont="1" applyFill="1" applyAlignment="1" applyProtection="1">
      <alignment wrapText="1" readingOrder="1"/>
    </xf>
    <xf numFmtId="0" fontId="11" fillId="6" borderId="1" xfId="0" applyNumberFormat="1" applyFont="1" applyFill="1" applyBorder="1" applyAlignment="1" applyProtection="1">
      <alignment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2" xfId="0" applyNumberFormat="1" applyFont="1" applyFill="1" applyBorder="1" applyAlignment="1" applyProtection="1">
      <alignment horizontal="left" vertical="top" wrapText="1" readingOrder="1"/>
      <protection locked="0"/>
    </xf>
    <xf numFmtId="164" fontId="11" fillId="6" borderId="2" xfId="0" applyNumberFormat="1" applyFont="1" applyFill="1" applyBorder="1" applyAlignment="1" applyProtection="1">
      <alignment horizontal="right" vertical="top" wrapText="1" readingOrder="1"/>
    </xf>
    <xf numFmtId="0" fontId="11" fillId="6" borderId="2"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horizontal="righ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0" fontId="11" fillId="7" borderId="1"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horizontal="left" vertical="top" wrapText="1" readingOrder="1"/>
      <protection locked="0"/>
    </xf>
    <xf numFmtId="164" fontId="11" fillId="7" borderId="2" xfId="0" applyNumberFormat="1" applyFont="1" applyFill="1" applyBorder="1" applyAlignment="1" applyProtection="1">
      <alignment horizontal="right" vertical="top" wrapText="1" readingOrder="1"/>
    </xf>
    <xf numFmtId="0" fontId="11" fillId="7" borderId="3" xfId="0" applyNumberFormat="1" applyFont="1" applyFill="1" applyBorder="1" applyAlignment="1" applyProtection="1">
      <alignment horizontal="left" vertical="top" wrapText="1" readingOrder="1"/>
      <protection locked="0"/>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164" fontId="11" fillId="8" borderId="2" xfId="0" applyNumberFormat="1" applyFont="1" applyFill="1" applyBorder="1" applyAlignment="1" applyProtection="1">
      <alignment horizontal="right" vertical="top" wrapText="1" readingOrder="1"/>
    </xf>
    <xf numFmtId="0" fontId="11" fillId="8" borderId="2" xfId="0" applyNumberFormat="1" applyFont="1" applyFill="1" applyBorder="1" applyAlignment="1" applyProtection="1">
      <alignment horizontal="center"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12" fillId="0" borderId="10" xfId="0" applyNumberFormat="1" applyFont="1" applyFill="1" applyBorder="1" applyAlignment="1" applyProtection="1">
      <alignment vertical="top" wrapText="1" readingOrder="1"/>
      <protection locked="0"/>
    </xf>
    <xf numFmtId="0" fontId="12" fillId="0" borderId="11" xfId="0" applyNumberFormat="1" applyFont="1" applyFill="1" applyBorder="1" applyAlignment="1" applyProtection="1">
      <alignment vertical="top" wrapText="1" readingOrder="1"/>
      <protection locked="0"/>
    </xf>
    <xf numFmtId="0" fontId="12" fillId="0" borderId="11" xfId="0" applyNumberFormat="1" applyFont="1" applyFill="1" applyBorder="1" applyAlignment="1" applyProtection="1">
      <alignment horizontal="left" vertical="top" wrapText="1" readingOrder="1"/>
      <protection locked="0"/>
    </xf>
    <xf numFmtId="164" fontId="12" fillId="0" borderId="11" xfId="0" applyNumberFormat="1" applyFont="1" applyFill="1" applyBorder="1" applyAlignment="1" applyProtection="1">
      <alignment horizontal="right" vertical="top" wrapText="1" readingOrder="1"/>
      <protection locked="0"/>
    </xf>
    <xf numFmtId="0" fontId="12" fillId="0" borderId="11" xfId="0" applyNumberFormat="1" applyFont="1" applyFill="1" applyBorder="1" applyAlignment="1" applyProtection="1">
      <alignment horizontal="center" vertical="top" wrapText="1" readingOrder="1"/>
      <protection locked="0"/>
    </xf>
    <xf numFmtId="0" fontId="12" fillId="0" borderId="11" xfId="0" applyNumberFormat="1" applyFont="1" applyFill="1" applyBorder="1" applyAlignment="1" applyProtection="1">
      <alignment horizontal="righ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horizontal="right" vertical="top" wrapText="1" readingOrder="1"/>
      <protection locked="0"/>
    </xf>
    <xf numFmtId="166" fontId="12" fillId="0" borderId="5" xfId="0" applyNumberFormat="1" applyFont="1" applyFill="1" applyBorder="1" applyAlignment="1" applyProtection="1">
      <alignment horizontal="right" vertical="top" wrapText="1" readingOrder="1"/>
      <protection locked="0"/>
    </xf>
    <xf numFmtId="0" fontId="11" fillId="9" borderId="5" xfId="0" applyNumberFormat="1" applyFont="1" applyFill="1" applyBorder="1" applyAlignment="1" applyProtection="1">
      <alignment vertical="top" wrapText="1" readingOrder="1"/>
      <protection locked="0"/>
    </xf>
    <xf numFmtId="0" fontId="11" fillId="9" borderId="5" xfId="0" applyNumberFormat="1" applyFont="1" applyFill="1" applyBorder="1" applyAlignment="1" applyProtection="1">
      <alignment horizontal="right" vertical="top" wrapText="1" readingOrder="1"/>
      <protection locked="0"/>
    </xf>
    <xf numFmtId="166" fontId="11" fillId="9" borderId="5" xfId="0" applyNumberFormat="1" applyFont="1" applyFill="1" applyBorder="1" applyAlignment="1" applyProtection="1">
      <alignment horizontal="right" vertical="top" wrapText="1" readingOrder="1"/>
    </xf>
    <xf numFmtId="0" fontId="12" fillId="5" borderId="5" xfId="0" applyNumberFormat="1" applyFont="1" applyFill="1" applyBorder="1" applyAlignment="1" applyProtection="1">
      <alignment horizontal="left" vertical="top" wrapText="1" readingOrder="1"/>
      <protection locked="0"/>
    </xf>
    <xf numFmtId="0" fontId="12" fillId="5" borderId="5" xfId="0" applyNumberFormat="1" applyFont="1" applyFill="1" applyBorder="1" applyAlignment="1" applyProtection="1">
      <alignment horizontal="center" vertical="top" wrapText="1" readingOrder="1"/>
      <protection locked="0"/>
    </xf>
    <xf numFmtId="0" fontId="12" fillId="5" borderId="5" xfId="0" applyNumberFormat="1" applyFont="1" applyFill="1" applyBorder="1" applyAlignment="1" applyProtection="1">
      <alignment horizontal="right" vertical="top" wrapText="1" readingOrder="1"/>
      <protection locked="0"/>
    </xf>
    <xf numFmtId="0" fontId="12" fillId="5" borderId="6"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center" vertical="top" wrapText="1" readingOrder="1"/>
      <protection locked="0"/>
    </xf>
    <xf numFmtId="0" fontId="12" fillId="5" borderId="2" xfId="0" applyNumberFormat="1" applyFont="1" applyFill="1" applyBorder="1" applyAlignment="1" applyProtection="1">
      <alignment horizontal="right" vertical="top" wrapText="1" readingOrder="1"/>
      <protection locked="0"/>
    </xf>
    <xf numFmtId="0" fontId="12" fillId="5" borderId="3" xfId="0" applyNumberFormat="1" applyFont="1" applyFill="1" applyBorder="1" applyAlignment="1" applyProtection="1">
      <alignment horizontal="left" vertical="top" wrapText="1" readingOrder="1"/>
      <protection locked="0"/>
    </xf>
    <xf numFmtId="0" fontId="12" fillId="5" borderId="1" xfId="0" applyNumberFormat="1" applyFont="1" applyFill="1" applyBorder="1" applyAlignment="1" applyProtection="1">
      <alignment vertical="top" wrapText="1" readingOrder="1"/>
      <protection locked="0"/>
    </xf>
    <xf numFmtId="0" fontId="12" fillId="5"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horizontal="left" vertical="top" wrapText="1" readingOrder="1"/>
      <protection locked="0"/>
    </xf>
    <xf numFmtId="0" fontId="12" fillId="2" borderId="5" xfId="0" applyNumberFormat="1" applyFont="1" applyFill="1" applyBorder="1" applyAlignment="1" applyProtection="1">
      <alignment horizontal="left" vertical="top" wrapText="1" readingOrder="1"/>
      <protection locked="0"/>
    </xf>
    <xf numFmtId="0" fontId="12" fillId="2" borderId="5" xfId="0" applyNumberFormat="1" applyFont="1" applyFill="1" applyBorder="1" applyAlignment="1" applyProtection="1">
      <alignment horizontal="center" vertical="top" wrapText="1" readingOrder="1"/>
      <protection locked="0"/>
    </xf>
    <xf numFmtId="0" fontId="12" fillId="2" borderId="5" xfId="0" applyNumberFormat="1" applyFont="1" applyFill="1" applyBorder="1" applyAlignment="1" applyProtection="1">
      <alignment horizontal="right" vertical="top" wrapText="1" readingOrder="1"/>
      <protection locked="0"/>
    </xf>
    <xf numFmtId="0" fontId="12" fillId="2" borderId="6"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center" vertical="top" wrapText="1" readingOrder="1"/>
      <protection locked="0"/>
    </xf>
    <xf numFmtId="0" fontId="13" fillId="0" borderId="2" xfId="0" applyNumberFormat="1" applyFont="1" applyFill="1" applyBorder="1" applyAlignment="1" applyProtection="1">
      <alignment horizontal="right" vertical="top" wrapText="1" readingOrder="1"/>
      <protection locked="0"/>
    </xf>
    <xf numFmtId="164" fontId="12" fillId="2" borderId="5" xfId="0" applyNumberFormat="1" applyFont="1" applyFill="1" applyBorder="1" applyAlignment="1" applyProtection="1">
      <alignment horizontal="right" vertical="top" wrapText="1" readingOrder="1"/>
      <protection locked="0"/>
    </xf>
    <xf numFmtId="0" fontId="12" fillId="2" borderId="2"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horizontal="center" vertical="top" wrapText="1" readingOrder="1"/>
      <protection locked="0"/>
    </xf>
    <xf numFmtId="0" fontId="12" fillId="2" borderId="2" xfId="0" applyNumberFormat="1" applyFont="1" applyFill="1" applyBorder="1" applyAlignment="1" applyProtection="1">
      <alignment horizontal="right" vertical="top" wrapText="1" readingOrder="1"/>
      <protection locked="0"/>
    </xf>
    <xf numFmtId="0" fontId="12" fillId="4" borderId="2" xfId="0" applyNumberFormat="1" applyFont="1" applyFill="1" applyBorder="1" applyAlignment="1" applyProtection="1">
      <alignment horizontal="left" vertical="top" wrapText="1" readingOrder="1"/>
      <protection locked="0"/>
    </xf>
    <xf numFmtId="0" fontId="12" fillId="4" borderId="2"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1" xfId="0" applyNumberFormat="1" applyFont="1" applyFill="1" applyBorder="1" applyAlignment="1" applyProtection="1">
      <alignment vertical="top" wrapText="1" readingOrder="1"/>
      <protection locked="0"/>
    </xf>
    <xf numFmtId="0" fontId="12" fillId="4" borderId="2" xfId="0" applyNumberFormat="1" applyFont="1" applyFill="1" applyBorder="1" applyAlignment="1" applyProtection="1">
      <alignment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2" fillId="0" borderId="13" xfId="0" applyNumberFormat="1" applyFont="1" applyFill="1" applyBorder="1" applyAlignment="1" applyProtection="1">
      <alignment horizontal="center" vertical="top" wrapText="1" readingOrder="1"/>
      <protection locked="0"/>
    </xf>
    <xf numFmtId="0" fontId="12" fillId="0" borderId="14" xfId="0" applyNumberFormat="1" applyFont="1" applyFill="1" applyBorder="1" applyAlignment="1" applyProtection="1">
      <alignment horizontal="center" vertical="top" wrapText="1" readingOrder="1"/>
      <protection locked="0"/>
    </xf>
    <xf numFmtId="0" fontId="1" fillId="5" borderId="2" xfId="0" applyNumberFormat="1" applyFont="1" applyFill="1" applyBorder="1" applyAlignment="1" applyProtection="1">
      <alignment horizontal="right" vertical="top" wrapText="1" readingOrder="1"/>
      <protection locked="0"/>
    </xf>
    <xf numFmtId="0" fontId="12" fillId="2" borderId="1" xfId="0" applyNumberFormat="1" applyFont="1" applyFill="1" applyBorder="1" applyAlignment="1" applyProtection="1">
      <alignment vertical="top" wrapText="1" readingOrder="1"/>
      <protection locked="0"/>
    </xf>
    <xf numFmtId="0" fontId="12" fillId="2" borderId="2" xfId="0" applyNumberFormat="1" applyFont="1" applyFill="1" applyBorder="1" applyAlignment="1" applyProtection="1">
      <alignment vertical="top" wrapText="1" readingOrder="1"/>
      <protection locked="0"/>
    </xf>
    <xf numFmtId="164" fontId="12" fillId="2" borderId="2" xfId="0" applyNumberFormat="1" applyFont="1" applyFill="1" applyBorder="1" applyAlignment="1" applyProtection="1">
      <alignment horizontal="right" vertical="top" wrapText="1" readingOrder="1"/>
      <protection locked="0"/>
    </xf>
    <xf numFmtId="0" fontId="10" fillId="2" borderId="0" xfId="0" applyNumberFormat="1" applyFont="1" applyFill="1" applyAlignment="1" applyProtection="1">
      <alignment wrapText="1" readingOrder="1"/>
    </xf>
    <xf numFmtId="0" fontId="12" fillId="4" borderId="5" xfId="0" applyNumberFormat="1" applyFont="1" applyFill="1" applyBorder="1" applyAlignment="1" applyProtection="1">
      <alignment horizontal="left" vertical="top" wrapText="1" readingOrder="1"/>
      <protection locked="0"/>
    </xf>
    <xf numFmtId="0" fontId="12" fillId="4" borderId="5" xfId="0" applyNumberFormat="1" applyFont="1" applyFill="1" applyBorder="1" applyAlignment="1" applyProtection="1">
      <alignment horizontal="center" vertical="top" wrapText="1" readingOrder="1"/>
      <protection locked="0"/>
    </xf>
    <xf numFmtId="0" fontId="12" fillId="4" borderId="5"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xf>
    <xf numFmtId="0" fontId="12" fillId="0" borderId="14" xfId="0" applyNumberFormat="1" applyFont="1" applyFill="1" applyBorder="1" applyAlignment="1" applyProtection="1">
      <alignment horizontal="right" vertical="top" wrapText="1" readingOrder="1"/>
      <protection locked="0"/>
    </xf>
    <xf numFmtId="0" fontId="12" fillId="0" borderId="13" xfId="0" applyNumberFormat="1" applyFont="1" applyFill="1" applyBorder="1" applyAlignment="1" applyProtection="1">
      <alignment horizontal="righ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164" fontId="12" fillId="2" borderId="2" xfId="0" applyNumberFormat="1" applyFont="1" applyFill="1" applyBorder="1" applyAlignment="1" applyProtection="1">
      <alignment horizontal="right" vertical="top" wrapText="1" readingOrder="1"/>
    </xf>
    <xf numFmtId="3" fontId="3" fillId="0" borderId="0" xfId="0" applyNumberFormat="1" applyFont="1" applyAlignment="1"/>
    <xf numFmtId="3" fontId="5" fillId="0" borderId="0" xfId="0" applyNumberFormat="1" applyFont="1" applyAlignment="1">
      <alignment vertical="center" wrapText="1"/>
    </xf>
    <xf numFmtId="0" fontId="10" fillId="0" borderId="0" xfId="0" applyNumberFormat="1" applyFont="1" applyFill="1" applyAlignment="1" applyProtection="1">
      <alignment horizontal="right" wrapText="1" readingOrder="1"/>
    </xf>
    <xf numFmtId="0" fontId="10" fillId="0" borderId="0" xfId="0" applyNumberFormat="1" applyFont="1" applyFill="1" applyAlignment="1" applyProtection="1">
      <alignment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2" fillId="7" borderId="2" xfId="0" applyNumberFormat="1" applyFont="1" applyFill="1" applyBorder="1" applyAlignment="1" applyProtection="1">
      <alignment horizontal="left" vertical="top" wrapText="1" readingOrder="1"/>
      <protection locked="0"/>
    </xf>
    <xf numFmtId="0" fontId="12" fillId="7" borderId="2" xfId="0" applyNumberFormat="1" applyFont="1" applyFill="1" applyBorder="1" applyAlignment="1" applyProtection="1">
      <alignment horizontal="center" vertical="top" wrapText="1" readingOrder="1"/>
      <protection locked="0"/>
    </xf>
    <xf numFmtId="0" fontId="12" fillId="7" borderId="2" xfId="0" applyNumberFormat="1" applyFont="1" applyFill="1" applyBorder="1" applyAlignment="1" applyProtection="1">
      <alignment horizontal="right" vertical="top" wrapText="1" readingOrder="1"/>
      <protection locked="0"/>
    </xf>
    <xf numFmtId="0" fontId="12" fillId="5" borderId="14" xfId="0" applyNumberFormat="1" applyFont="1" applyFill="1" applyBorder="1" applyAlignment="1" applyProtection="1">
      <alignment horizontal="center" vertical="top" wrapText="1" readingOrder="1"/>
      <protection locked="0"/>
    </xf>
    <xf numFmtId="0" fontId="12" fillId="5" borderId="14" xfId="0" applyNumberFormat="1" applyFont="1" applyFill="1" applyBorder="1" applyAlignment="1" applyProtection="1">
      <alignment horizontal="right" vertical="top" wrapText="1" readingOrder="1"/>
      <protection locked="0"/>
    </xf>
    <xf numFmtId="0" fontId="12" fillId="5" borderId="13" xfId="0" applyNumberFormat="1" applyFont="1" applyFill="1" applyBorder="1" applyAlignment="1" applyProtection="1">
      <alignment horizontal="center" vertical="top" wrapText="1" readingOrder="1"/>
      <protection locked="0"/>
    </xf>
    <xf numFmtId="0" fontId="12" fillId="5" borderId="13" xfId="0" applyNumberFormat="1" applyFont="1" applyFill="1" applyBorder="1" applyAlignment="1" applyProtection="1">
      <alignment horizontal="right" vertical="top" wrapText="1" readingOrder="1"/>
      <protection locked="0"/>
    </xf>
    <xf numFmtId="0" fontId="12" fillId="5" borderId="20" xfId="0" applyNumberFormat="1" applyFont="1" applyFill="1" applyBorder="1" applyAlignment="1" applyProtection="1">
      <alignment horizontal="center" vertical="top" wrapText="1" readingOrder="1"/>
      <protection locked="0"/>
    </xf>
    <xf numFmtId="0" fontId="12" fillId="5" borderId="20" xfId="0" applyNumberFormat="1" applyFont="1" applyFill="1" applyBorder="1" applyAlignment="1" applyProtection="1">
      <alignment horizontal="right" vertical="top" wrapText="1" readingOrder="1"/>
      <protection locked="0"/>
    </xf>
    <xf numFmtId="0" fontId="11" fillId="7" borderId="2" xfId="0" applyNumberFormat="1" applyFont="1" applyFill="1" applyBorder="1" applyAlignment="1" applyProtection="1">
      <alignment horizontal="center" vertical="top" wrapText="1" readingOrder="1"/>
      <protection locked="0"/>
    </xf>
    <xf numFmtId="0" fontId="11" fillId="7" borderId="2" xfId="0" applyNumberFormat="1" applyFont="1" applyFill="1" applyBorder="1" applyAlignment="1" applyProtection="1">
      <alignment horizontal="right" vertical="top" wrapText="1" readingOrder="1"/>
      <protection locked="0"/>
    </xf>
    <xf numFmtId="164" fontId="11" fillId="9" borderId="5" xfId="0" applyNumberFormat="1" applyFont="1" applyFill="1" applyBorder="1" applyAlignment="1" applyProtection="1">
      <alignment horizontal="right" vertical="top" wrapText="1" readingOrder="1"/>
    </xf>
    <xf numFmtId="0" fontId="10" fillId="0" borderId="0" xfId="0" applyNumberFormat="1" applyFont="1" applyFill="1" applyAlignment="1" applyProtection="1">
      <alignment wrapText="1"/>
    </xf>
    <xf numFmtId="0" fontId="1" fillId="0" borderId="2" xfId="0" applyNumberFormat="1" applyFont="1" applyFill="1" applyBorder="1" applyAlignment="1" applyProtection="1">
      <alignment horizontal="left" vertical="top" wrapText="1" readingOrder="1"/>
      <protection locked="0"/>
    </xf>
    <xf numFmtId="0" fontId="1" fillId="0" borderId="2" xfId="0" applyNumberFormat="1" applyFont="1" applyFill="1" applyBorder="1" applyAlignment="1" applyProtection="1">
      <alignment horizontal="center" vertical="top" wrapText="1" readingOrder="1"/>
      <protection locked="0"/>
    </xf>
    <xf numFmtId="0" fontId="1" fillId="0" borderId="2"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13" fillId="0" borderId="1"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0" fontId="13" fillId="0" borderId="4"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horizontal="center" vertical="top" wrapText="1" readingOrder="1"/>
      <protection locked="0"/>
    </xf>
    <xf numFmtId="0" fontId="13" fillId="0" borderId="5" xfId="0" applyNumberFormat="1" applyFont="1" applyFill="1" applyBorder="1" applyAlignment="1" applyProtection="1">
      <alignment horizontal="right" vertical="top" wrapText="1" readingOrder="1"/>
      <protection locked="0"/>
    </xf>
    <xf numFmtId="0" fontId="13" fillId="0" borderId="6" xfId="0" applyNumberFormat="1" applyFont="1" applyFill="1" applyBorder="1" applyAlignment="1" applyProtection="1">
      <alignment horizontal="left" vertical="top" wrapText="1" readingOrder="1"/>
      <protection locked="0"/>
    </xf>
    <xf numFmtId="0" fontId="12" fillId="5" borderId="25"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2" fillId="2" borderId="10" xfId="0" applyNumberFormat="1" applyFont="1" applyFill="1" applyBorder="1" applyAlignment="1" applyProtection="1">
      <alignment vertical="top" wrapText="1" readingOrder="1"/>
      <protection locked="0"/>
    </xf>
    <xf numFmtId="0" fontId="12" fillId="2" borderId="11" xfId="0" applyNumberFormat="1" applyFont="1" applyFill="1" applyBorder="1" applyAlignment="1" applyProtection="1">
      <alignment vertical="top" wrapText="1" readingOrder="1"/>
      <protection locked="0"/>
    </xf>
    <xf numFmtId="0" fontId="12" fillId="2" borderId="11" xfId="0" applyNumberFormat="1" applyFont="1" applyFill="1" applyBorder="1" applyAlignment="1" applyProtection="1">
      <alignment horizontal="left" vertical="top" wrapText="1" readingOrder="1"/>
      <protection locked="0"/>
    </xf>
    <xf numFmtId="0" fontId="12" fillId="2" borderId="11" xfId="0" applyNumberFormat="1" applyFont="1" applyFill="1" applyBorder="1" applyAlignment="1" applyProtection="1">
      <alignment horizontal="center" vertical="top" wrapText="1" readingOrder="1"/>
      <protection locked="0"/>
    </xf>
    <xf numFmtId="0" fontId="12" fillId="2" borderId="11" xfId="0" applyNumberFormat="1" applyFont="1" applyFill="1" applyBorder="1" applyAlignment="1" applyProtection="1">
      <alignment horizontal="right" vertical="top" wrapText="1" readingOrder="1"/>
      <protection locked="0"/>
    </xf>
    <xf numFmtId="0" fontId="12" fillId="2" borderId="12" xfId="0" applyNumberFormat="1" applyFont="1" applyFill="1" applyBorder="1" applyAlignment="1" applyProtection="1">
      <alignment horizontal="left" vertical="top" wrapText="1" readingOrder="1"/>
      <protection locked="0"/>
    </xf>
    <xf numFmtId="0" fontId="7" fillId="3" borderId="0" xfId="0" applyFont="1" applyFill="1" applyAlignment="1">
      <alignment horizontal="justify" vertical="justify" wrapText="1"/>
    </xf>
    <xf numFmtId="2" fontId="11" fillId="0" borderId="8" xfId="0" applyNumberFormat="1" applyFont="1" applyFill="1" applyBorder="1" applyAlignment="1" applyProtection="1">
      <alignment horizontal="center" vertical="center" wrapText="1" readingOrder="1"/>
    </xf>
    <xf numFmtId="0" fontId="11" fillId="0" borderId="5" xfId="0" applyNumberFormat="1" applyFont="1" applyFill="1" applyBorder="1" applyAlignment="1" applyProtection="1">
      <alignment horizontal="center" vertical="center" wrapText="1" readingOrder="1"/>
    </xf>
    <xf numFmtId="0" fontId="7" fillId="3" borderId="0" xfId="0" applyFont="1" applyFill="1" applyAlignment="1">
      <alignment horizontal="justify" vertical="justify" wrapText="1"/>
    </xf>
    <xf numFmtId="0" fontId="10" fillId="0" borderId="28" xfId="0" applyNumberFormat="1" applyFont="1" applyFill="1" applyBorder="1" applyAlignment="1" applyProtection="1">
      <alignment wrapText="1"/>
    </xf>
    <xf numFmtId="0" fontId="6" fillId="3" borderId="0" xfId="0" applyFont="1" applyFill="1" applyBorder="1" applyAlignment="1">
      <alignment horizontal="left" vertical="top" wrapText="1"/>
    </xf>
    <xf numFmtId="0" fontId="6" fillId="0" borderId="0" xfId="0" applyFont="1" applyBorder="1" applyAlignment="1">
      <alignment horizontal="right" vertical="top" wrapText="1"/>
    </xf>
    <xf numFmtId="0" fontId="3" fillId="3" borderId="0" xfId="0" applyFont="1" applyFill="1" applyAlignment="1">
      <alignment horizontal="left" vertical="top" wrapText="1"/>
    </xf>
    <xf numFmtId="0" fontId="6" fillId="3" borderId="0" xfId="0" applyFont="1" applyFill="1" applyAlignment="1">
      <alignment horizontal="left" vertical="top" wrapText="1"/>
    </xf>
    <xf numFmtId="0" fontId="6" fillId="3" borderId="0" xfId="0" applyFont="1" applyFill="1" applyAlignment="1">
      <alignment wrapText="1"/>
    </xf>
    <xf numFmtId="0" fontId="3" fillId="0" borderId="0" xfId="0" applyFont="1" applyAlignment="1">
      <alignment horizontal="left" vertical="top" wrapText="1"/>
    </xf>
    <xf numFmtId="0" fontId="3" fillId="0" borderId="0" xfId="1" applyFont="1" applyBorder="1" applyAlignment="1">
      <alignment horizontal="justify" vertical="justify" wrapText="1"/>
    </xf>
    <xf numFmtId="0" fontId="3" fillId="0" borderId="0" xfId="1" applyFont="1" applyAlignment="1">
      <alignment horizontal="justify" vertical="justify" wrapText="1"/>
    </xf>
    <xf numFmtId="0" fontId="7" fillId="3" borderId="0" xfId="0" applyFont="1" applyFill="1" applyAlignment="1">
      <alignment horizontal="center" vertical="top" wrapText="1"/>
    </xf>
    <xf numFmtId="0" fontId="5" fillId="3" borderId="0" xfId="0" applyFont="1" applyFill="1" applyAlignment="1">
      <alignment horizontal="left" vertical="top" wrapText="1"/>
    </xf>
    <xf numFmtId="0" fontId="7" fillId="3" borderId="0" xfId="0" applyFont="1" applyFill="1" applyAlignment="1">
      <alignment horizontal="justify" vertical="justify" wrapText="1"/>
    </xf>
    <xf numFmtId="0" fontId="3" fillId="0" borderId="0" xfId="0" applyFont="1" applyFill="1" applyAlignment="1">
      <alignment horizontal="left" vertical="top" wrapText="1"/>
    </xf>
    <xf numFmtId="0" fontId="11" fillId="0" borderId="26" xfId="0" applyNumberFormat="1" applyFont="1" applyFill="1" applyBorder="1" applyAlignment="1" applyProtection="1">
      <alignment horizontal="center" vertical="top" wrapText="1" readingOrder="1"/>
      <protection locked="0"/>
    </xf>
    <xf numFmtId="3" fontId="3" fillId="0" borderId="0" xfId="0" applyNumberFormat="1" applyFont="1" applyAlignment="1">
      <alignment horizontal="center"/>
    </xf>
    <xf numFmtId="3" fontId="5" fillId="0" borderId="0" xfId="0" applyNumberFormat="1" applyFont="1" applyAlignment="1">
      <alignment horizontal="center" vertical="center" wrapText="1"/>
    </xf>
    <xf numFmtId="0" fontId="12" fillId="0" borderId="13"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5" borderId="24" xfId="0" applyNumberFormat="1" applyFont="1" applyFill="1" applyBorder="1" applyAlignment="1" applyProtection="1">
      <alignment horizontal="left" vertical="top" wrapText="1" readingOrder="1"/>
      <protection locked="0"/>
    </xf>
    <xf numFmtId="0" fontId="12" fillId="5" borderId="18" xfId="0" applyNumberFormat="1" applyFont="1" applyFill="1" applyBorder="1" applyAlignment="1" applyProtection="1">
      <alignment horizontal="left" vertical="top" wrapText="1" readingOrder="1"/>
      <protection locked="0"/>
    </xf>
    <xf numFmtId="0" fontId="12" fillId="5" borderId="19"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2" fillId="5" borderId="13" xfId="0" applyNumberFormat="1" applyFont="1" applyFill="1" applyBorder="1" applyAlignment="1" applyProtection="1">
      <alignment horizontal="left" vertical="top" wrapText="1" readingOrder="1"/>
      <protection locked="0"/>
    </xf>
    <xf numFmtId="0" fontId="12" fillId="5" borderId="20" xfId="0" applyNumberFormat="1" applyFont="1" applyFill="1" applyBorder="1" applyAlignment="1" applyProtection="1">
      <alignment horizontal="left" vertical="top" wrapText="1" readingOrder="1"/>
      <protection locked="0"/>
    </xf>
    <xf numFmtId="0" fontId="12" fillId="5" borderId="21"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2" borderId="24" xfId="0" applyNumberFormat="1" applyFont="1" applyFill="1" applyBorder="1" applyAlignment="1" applyProtection="1">
      <alignment horizontal="left" vertical="top" wrapText="1" readingOrder="1"/>
      <protection locked="0"/>
    </xf>
    <xf numFmtId="0" fontId="12" fillId="2" borderId="18" xfId="0" applyNumberFormat="1" applyFont="1" applyFill="1" applyBorder="1" applyAlignment="1" applyProtection="1">
      <alignment horizontal="left" vertical="top" wrapText="1" readingOrder="1"/>
      <protection locked="0"/>
    </xf>
    <xf numFmtId="0" fontId="12" fillId="2" borderId="25" xfId="0" applyNumberFormat="1" applyFont="1" applyFill="1" applyBorder="1" applyAlignment="1" applyProtection="1">
      <alignment horizontal="left" vertical="top" wrapText="1" readingOrder="1"/>
      <protection locked="0"/>
    </xf>
    <xf numFmtId="0" fontId="12" fillId="5" borderId="15" xfId="0" applyNumberFormat="1" applyFont="1" applyFill="1" applyBorder="1" applyAlignment="1" applyProtection="1">
      <alignment horizontal="left" vertical="top" wrapText="1" readingOrder="1"/>
      <protection locked="0"/>
    </xf>
    <xf numFmtId="0" fontId="12" fillId="5" borderId="22" xfId="0" applyNumberFormat="1" applyFont="1" applyFill="1" applyBorder="1" applyAlignment="1" applyProtection="1">
      <alignment horizontal="left" vertical="top" wrapText="1" readingOrder="1"/>
      <protection locked="0"/>
    </xf>
    <xf numFmtId="0" fontId="12" fillId="5" borderId="23" xfId="0" applyNumberFormat="1" applyFont="1" applyFill="1" applyBorder="1" applyAlignment="1" applyProtection="1">
      <alignment horizontal="left"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3" xfId="0" applyNumberFormat="1" applyFont="1" applyFill="1" applyBorder="1" applyAlignment="1" applyProtection="1">
      <alignment horizontal="left" vertical="top" wrapText="1" readingOrder="1"/>
      <protection locked="0"/>
    </xf>
    <xf numFmtId="0" fontId="12" fillId="4" borderId="13"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 fillId="2" borderId="17" xfId="0" applyNumberFormat="1" applyFont="1" applyFill="1" applyBorder="1" applyAlignment="1" applyProtection="1">
      <alignment horizontal="left" vertical="top" wrapText="1" readingOrder="1"/>
      <protection locked="0"/>
    </xf>
    <xf numFmtId="0" fontId="1" fillId="2" borderId="18" xfId="0" applyNumberFormat="1" applyFont="1" applyFill="1" applyBorder="1" applyAlignment="1" applyProtection="1">
      <alignment horizontal="left" vertical="top" wrapText="1" readingOrder="1"/>
      <protection locked="0"/>
    </xf>
    <xf numFmtId="0" fontId="1" fillId="2" borderId="19" xfId="0" applyNumberFormat="1" applyFont="1" applyFill="1" applyBorder="1" applyAlignment="1" applyProtection="1">
      <alignment horizontal="left" vertical="top" wrapText="1" readingOrder="1"/>
      <protection locked="0"/>
    </xf>
    <xf numFmtId="0" fontId="12" fillId="2" borderId="13" xfId="0" applyNumberFormat="1" applyFont="1" applyFill="1" applyBorder="1" applyAlignment="1" applyProtection="1">
      <alignment horizontal="left" vertical="top" wrapText="1" readingOrder="1"/>
      <protection locked="0"/>
    </xf>
    <xf numFmtId="0" fontId="12" fillId="2" borderId="20" xfId="0" applyNumberFormat="1" applyFont="1" applyFill="1" applyBorder="1" applyAlignment="1" applyProtection="1">
      <alignment horizontal="left" vertical="top" wrapText="1" readingOrder="1"/>
      <protection locked="0"/>
    </xf>
    <xf numFmtId="0" fontId="12" fillId="2" borderId="21" xfId="0" applyNumberFormat="1" applyFont="1" applyFill="1" applyBorder="1" applyAlignment="1" applyProtection="1">
      <alignment horizontal="left" vertical="top" wrapText="1" readingOrder="1"/>
      <protection locked="0"/>
    </xf>
    <xf numFmtId="0" fontId="12" fillId="2" borderId="15" xfId="0" applyNumberFormat="1" applyFont="1" applyFill="1" applyBorder="1" applyAlignment="1" applyProtection="1">
      <alignment horizontal="left" vertical="top" wrapText="1" readingOrder="1"/>
      <protection locked="0"/>
    </xf>
    <xf numFmtId="0" fontId="12" fillId="2" borderId="22" xfId="0" applyNumberFormat="1" applyFont="1" applyFill="1" applyBorder="1" applyAlignment="1" applyProtection="1">
      <alignment horizontal="left" vertical="top" wrapText="1" readingOrder="1"/>
      <protection locked="0"/>
    </xf>
    <xf numFmtId="0" fontId="12" fillId="2" borderId="23"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horizontal="center"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1" fillId="0" borderId="1"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2" fontId="11" fillId="0" borderId="2" xfId="0" applyNumberFormat="1" applyFont="1" applyFill="1" applyBorder="1" applyAlignment="1" applyProtection="1">
      <alignment horizontal="center" vertical="center" wrapText="1" readingOrder="1"/>
    </xf>
    <xf numFmtId="2" fontId="11" fillId="0" borderId="5" xfId="0" applyNumberFormat="1" applyFont="1" applyFill="1" applyBorder="1" applyAlignment="1" applyProtection="1">
      <alignment horizontal="center" vertical="center" wrapText="1" readingOrder="1"/>
    </xf>
    <xf numFmtId="2" fontId="11" fillId="0" borderId="8" xfId="0" applyNumberFormat="1" applyFont="1" applyFill="1" applyBorder="1" applyAlignment="1" applyProtection="1">
      <alignment horizontal="center" vertical="center" wrapText="1" readingOrder="1"/>
    </xf>
    <xf numFmtId="0" fontId="14" fillId="0" borderId="0" xfId="0" applyNumberFormat="1" applyFont="1" applyFill="1" applyAlignment="1" applyProtection="1">
      <alignment horizontal="center" wrapText="1"/>
    </xf>
    <xf numFmtId="0" fontId="15" fillId="0" borderId="0" xfId="0" applyNumberFormat="1" applyFont="1" applyFill="1" applyAlignment="1" applyProtection="1">
      <alignment horizontal="center" wrapText="1"/>
    </xf>
    <xf numFmtId="2" fontId="11" fillId="0" borderId="1" xfId="0" applyNumberFormat="1" applyFont="1" applyFill="1" applyBorder="1" applyAlignment="1" applyProtection="1">
      <alignment horizontal="center" vertical="center" wrapText="1" readingOrder="1"/>
    </xf>
    <xf numFmtId="2" fontId="11" fillId="0" borderId="4" xfId="0" applyNumberFormat="1" applyFont="1" applyFill="1" applyBorder="1" applyAlignment="1" applyProtection="1">
      <alignment horizontal="center" vertical="center" wrapText="1" readingOrder="1"/>
    </xf>
    <xf numFmtId="2" fontId="11" fillId="0" borderId="7" xfId="0" applyNumberFormat="1" applyFont="1" applyFill="1" applyBorder="1" applyAlignment="1" applyProtection="1">
      <alignment horizontal="center" vertical="center" wrapText="1" readingOrder="1"/>
    </xf>
    <xf numFmtId="2" fontId="11" fillId="0" borderId="3" xfId="0" applyNumberFormat="1" applyFont="1" applyFill="1" applyBorder="1" applyAlignment="1" applyProtection="1">
      <alignment horizontal="center" vertical="center" wrapText="1" readingOrder="1"/>
    </xf>
    <xf numFmtId="2" fontId="11" fillId="0" borderId="6" xfId="0" applyNumberFormat="1" applyFont="1" applyFill="1" applyBorder="1" applyAlignment="1" applyProtection="1">
      <alignment horizontal="center" vertical="center" wrapText="1" readingOrder="1"/>
    </xf>
    <xf numFmtId="2" fontId="11" fillId="0" borderId="9" xfId="0" applyNumberFormat="1" applyFont="1" applyFill="1" applyBorder="1" applyAlignment="1" applyProtection="1">
      <alignment horizontal="center" vertical="center" wrapText="1" readingOrder="1"/>
    </xf>
  </cellXfs>
  <cellStyles count="3">
    <cellStyle name="Excel Built-in Normal" xfId="2"/>
    <cellStyle name="Įprastas" xfId="0" builtinId="0"/>
    <cellStyle name="Įprastas 2 2"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2021 m. SVP programos nr. 12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0177393600514573E-2"/>
          <c:y val="0.28416094452839857"/>
          <c:w val="0.81869830755478468"/>
          <c:h val="0.68667249927092444"/>
        </c:manualLayout>
      </c:layout>
      <c:pie3DChart>
        <c:varyColors val="1"/>
        <c:ser>
          <c:idx val="0"/>
          <c:order val="0"/>
          <c:spPr>
            <a:ln>
              <a:solidFill>
                <a:schemeClr val="tx1"/>
              </a:solidFill>
            </a:ln>
          </c:spPr>
          <c:dPt>
            <c:idx val="0"/>
            <c:bubble3D val="0"/>
            <c:spPr>
              <a:solidFill>
                <a:schemeClr val="bg1"/>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c:ext xmlns:c16="http://schemas.microsoft.com/office/drawing/2014/chart" uri="{C3380CC4-5D6E-409C-BE32-E72D297353CC}">
                <c16:uniqueId val="{00000001-58A8-4308-ABD4-23CFF852BFE4}"/>
              </c:ext>
            </c:extLst>
          </c:dPt>
          <c:dPt>
            <c:idx val="1"/>
            <c:bubble3D val="0"/>
            <c:spPr>
              <a:solidFill>
                <a:schemeClr val="accent5">
                  <a:lumMod val="20000"/>
                  <a:lumOff val="80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c:ext xmlns:c16="http://schemas.microsoft.com/office/drawing/2014/chart" uri="{C3380CC4-5D6E-409C-BE32-E72D297353CC}">
                <c16:uniqueId val="{00000003-58A8-4308-ABD4-23CFF852BFE4}"/>
              </c:ext>
            </c:extLst>
          </c:dPt>
          <c:dPt>
            <c:idx val="2"/>
            <c:bubble3D val="0"/>
            <c:spPr>
              <a:solidFill>
                <a:srgbClr val="FFCCFF"/>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c:ext xmlns:c16="http://schemas.microsoft.com/office/drawing/2014/chart" uri="{C3380CC4-5D6E-409C-BE32-E72D297353CC}">
                <c16:uniqueId val="{00000002-58A8-4308-ABD4-23CFF852BFE4}"/>
              </c:ext>
            </c:extLst>
          </c:dPt>
          <c:dPt>
            <c:idx val="3"/>
            <c:bubble3D val="0"/>
            <c:spPr>
              <a:solidFill>
                <a:schemeClr val="bg1">
                  <a:lumMod val="85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c:ext xmlns:c16="http://schemas.microsoft.com/office/drawing/2014/chart" uri="{C3380CC4-5D6E-409C-BE32-E72D297353CC}">
                <c16:uniqueId val="{00000006-18FD-4EB8-8207-ED43D7FF8272}"/>
              </c:ext>
            </c:extLst>
          </c:dPt>
          <c:dLbls>
            <c:dLbl>
              <c:idx val="0"/>
              <c:layout>
                <c:manualLayout>
                  <c:x val="0.11651138012578297"/>
                  <c:y val="-4.489337822671155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layout>
                    <c:manualLayout>
                      <c:w val="0.23794510645612185"/>
                      <c:h val="0.16835016835016836"/>
                    </c:manualLayout>
                  </c15:layout>
                </c:ext>
                <c:ext xmlns:c16="http://schemas.microsoft.com/office/drawing/2014/chart" uri="{C3380CC4-5D6E-409C-BE32-E72D297353CC}">
                  <c16:uniqueId val="{00000001-58A8-4308-ABD4-23CFF852BFE4}"/>
                </c:ext>
              </c:extLst>
            </c:dLbl>
            <c:dLbl>
              <c:idx val="1"/>
              <c:layout>
                <c:manualLayout>
                  <c:x val="-8.3959916318338434E-2"/>
                  <c:y val="2.0033051424127538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layout>
                    <c:manualLayout>
                      <c:w val="0.21804515581180428"/>
                      <c:h val="0.16835016835016836"/>
                    </c:manualLayout>
                  </c15:layout>
                </c:ext>
                <c:ext xmlns:c16="http://schemas.microsoft.com/office/drawing/2014/chart" uri="{C3380CC4-5D6E-409C-BE32-E72D297353CC}">
                  <c16:uniqueId val="{00000003-58A8-4308-ABD4-23CFF852BFE4}"/>
                </c:ext>
              </c:extLst>
            </c:dLbl>
            <c:dLbl>
              <c:idx val="2"/>
              <c:layout>
                <c:manualLayout>
                  <c:x val="0.16804790875770317"/>
                  <c:y val="-4.040404040404040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58A8-4308-ABD4-23CFF852BFE4}"/>
                </c:ext>
              </c:extLst>
            </c:dLbl>
            <c:dLbl>
              <c:idx val="3"/>
              <c:layout>
                <c:manualLayout>
                  <c:x val="7.9334628910610813E-2"/>
                  <c:y val="-4.4893378226711564E-3"/>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18FD-4EB8-8207-ED43D7FF8272}"/>
                </c:ext>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Ataskaita!$A$9:$A$11</c:f>
              <c:strCache>
                <c:ptCount val="3"/>
                <c:pt idx="0">
                  <c:v>faktiškai įvykdyta </c:v>
                </c:pt>
                <c:pt idx="1">
                  <c:v>iš dalies įvykdyta </c:v>
                </c:pt>
                <c:pt idx="2">
                  <c:v>neįvykdyta </c:v>
                </c:pt>
              </c:strCache>
            </c:strRef>
          </c:cat>
          <c:val>
            <c:numRef>
              <c:f>Ataskaita!$C$9:$C$11</c:f>
              <c:numCache>
                <c:formatCode>General</c:formatCode>
                <c:ptCount val="3"/>
                <c:pt idx="0">
                  <c:v>41</c:v>
                </c:pt>
                <c:pt idx="1">
                  <c:v>11</c:v>
                </c:pt>
                <c:pt idx="2">
                  <c:v>2</c:v>
                </c:pt>
              </c:numCache>
            </c:numRef>
          </c:val>
          <c:extLst>
            <c:ext xmlns:c16="http://schemas.microsoft.com/office/drawing/2014/chart" uri="{C3380CC4-5D6E-409C-BE32-E72D297353CC}">
              <c16:uniqueId val="{00000000-58A8-4308-ABD4-23CFF852BFE4}"/>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12</xdr:row>
      <xdr:rowOff>0</xdr:rowOff>
    </xdr:from>
    <xdr:to>
      <xdr:col>6</xdr:col>
      <xdr:colOff>981074</xdr:colOff>
      <xdr:row>26</xdr:row>
      <xdr:rowOff>104775</xdr:rowOff>
    </xdr:to>
    <xdr:graphicFrame macro="">
      <xdr:nvGraphicFramePr>
        <xdr:cNvPr id="3" name="Diagrama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abSelected="1" zoomScaleNormal="100" zoomScaleSheetLayoutView="100" workbookViewId="0">
      <selection activeCell="A6" sqref="A6:G6"/>
    </sheetView>
  </sheetViews>
  <sheetFormatPr defaultRowHeight="12.75" x14ac:dyDescent="0.2"/>
  <cols>
    <col min="1" max="1" width="19.7109375" style="2" customWidth="1"/>
    <col min="2" max="2" width="3.7109375" style="2" customWidth="1"/>
    <col min="3" max="3" width="8.42578125" style="2" customWidth="1"/>
    <col min="4" max="4" width="12.28515625" style="2" customWidth="1"/>
    <col min="5" max="5" width="13" style="2" customWidth="1"/>
    <col min="6" max="6" width="9.7109375" style="2" customWidth="1"/>
    <col min="7" max="7" width="19.7109375" style="2" customWidth="1"/>
    <col min="8" max="8" width="11.28515625" style="2" customWidth="1"/>
    <col min="9" max="10" width="9.28515625" style="2"/>
    <col min="11" max="11" width="15.28515625" style="2" customWidth="1"/>
    <col min="12" max="257" width="9.28515625" style="2"/>
    <col min="258" max="258" width="19.7109375" style="2" customWidth="1"/>
    <col min="259" max="259" width="10.7109375" style="2" customWidth="1"/>
    <col min="260" max="260" width="11.28515625" style="2" customWidth="1"/>
    <col min="261" max="261" width="10.7109375" style="2" customWidth="1"/>
    <col min="262" max="262" width="9.7109375" style="2" customWidth="1"/>
    <col min="263" max="263" width="9.28515625" style="2"/>
    <col min="264" max="264" width="15" style="2" customWidth="1"/>
    <col min="265" max="266" width="9.28515625" style="2"/>
    <col min="267" max="267" width="15.28515625" style="2" customWidth="1"/>
    <col min="268" max="513" width="9.28515625" style="2"/>
    <col min="514" max="514" width="19.7109375" style="2" customWidth="1"/>
    <col min="515" max="515" width="10.7109375" style="2" customWidth="1"/>
    <col min="516" max="516" width="11.28515625" style="2" customWidth="1"/>
    <col min="517" max="517" width="10.7109375" style="2" customWidth="1"/>
    <col min="518" max="518" width="9.7109375" style="2" customWidth="1"/>
    <col min="519" max="519" width="9.28515625" style="2"/>
    <col min="520" max="520" width="15" style="2" customWidth="1"/>
    <col min="521" max="522" width="9.28515625" style="2"/>
    <col min="523" max="523" width="15.28515625" style="2" customWidth="1"/>
    <col min="524" max="769" width="9.28515625" style="2"/>
    <col min="770" max="770" width="19.7109375" style="2" customWidth="1"/>
    <col min="771" max="771" width="10.7109375" style="2" customWidth="1"/>
    <col min="772" max="772" width="11.28515625" style="2" customWidth="1"/>
    <col min="773" max="773" width="10.7109375" style="2" customWidth="1"/>
    <col min="774" max="774" width="9.7109375" style="2" customWidth="1"/>
    <col min="775" max="775" width="9.28515625" style="2"/>
    <col min="776" max="776" width="15" style="2" customWidth="1"/>
    <col min="777" max="778" width="9.28515625" style="2"/>
    <col min="779" max="779" width="15.28515625" style="2" customWidth="1"/>
    <col min="780" max="1025" width="9.28515625" style="2"/>
    <col min="1026" max="1026" width="19.7109375" style="2" customWidth="1"/>
    <col min="1027" max="1027" width="10.7109375" style="2" customWidth="1"/>
    <col min="1028" max="1028" width="11.28515625" style="2" customWidth="1"/>
    <col min="1029" max="1029" width="10.7109375" style="2" customWidth="1"/>
    <col min="1030" max="1030" width="9.7109375" style="2" customWidth="1"/>
    <col min="1031" max="1031" width="9.28515625" style="2"/>
    <col min="1032" max="1032" width="15" style="2" customWidth="1"/>
    <col min="1033" max="1034" width="9.28515625" style="2"/>
    <col min="1035" max="1035" width="15.28515625" style="2" customWidth="1"/>
    <col min="1036" max="1281" width="9.28515625" style="2"/>
    <col min="1282" max="1282" width="19.7109375" style="2" customWidth="1"/>
    <col min="1283" max="1283" width="10.7109375" style="2" customWidth="1"/>
    <col min="1284" max="1284" width="11.28515625" style="2" customWidth="1"/>
    <col min="1285" max="1285" width="10.7109375" style="2" customWidth="1"/>
    <col min="1286" max="1286" width="9.7109375" style="2" customWidth="1"/>
    <col min="1287" max="1287" width="9.28515625" style="2"/>
    <col min="1288" max="1288" width="15" style="2" customWidth="1"/>
    <col min="1289" max="1290" width="9.28515625" style="2"/>
    <col min="1291" max="1291" width="15.28515625" style="2" customWidth="1"/>
    <col min="1292" max="1537" width="9.28515625" style="2"/>
    <col min="1538" max="1538" width="19.7109375" style="2" customWidth="1"/>
    <col min="1539" max="1539" width="10.7109375" style="2" customWidth="1"/>
    <col min="1540" max="1540" width="11.28515625" style="2" customWidth="1"/>
    <col min="1541" max="1541" width="10.7109375" style="2" customWidth="1"/>
    <col min="1542" max="1542" width="9.7109375" style="2" customWidth="1"/>
    <col min="1543" max="1543" width="9.28515625" style="2"/>
    <col min="1544" max="1544" width="15" style="2" customWidth="1"/>
    <col min="1545" max="1546" width="9.28515625" style="2"/>
    <col min="1547" max="1547" width="15.28515625" style="2" customWidth="1"/>
    <col min="1548" max="1793" width="9.28515625" style="2"/>
    <col min="1794" max="1794" width="19.7109375" style="2" customWidth="1"/>
    <col min="1795" max="1795" width="10.7109375" style="2" customWidth="1"/>
    <col min="1796" max="1796" width="11.28515625" style="2" customWidth="1"/>
    <col min="1797" max="1797" width="10.7109375" style="2" customWidth="1"/>
    <col min="1798" max="1798" width="9.7109375" style="2" customWidth="1"/>
    <col min="1799" max="1799" width="9.28515625" style="2"/>
    <col min="1800" max="1800" width="15" style="2" customWidth="1"/>
    <col min="1801" max="1802" width="9.28515625" style="2"/>
    <col min="1803" max="1803" width="15.28515625" style="2" customWidth="1"/>
    <col min="1804" max="2049" width="9.28515625" style="2"/>
    <col min="2050" max="2050" width="19.7109375" style="2" customWidth="1"/>
    <col min="2051" max="2051" width="10.7109375" style="2" customWidth="1"/>
    <col min="2052" max="2052" width="11.28515625" style="2" customWidth="1"/>
    <col min="2053" max="2053" width="10.7109375" style="2" customWidth="1"/>
    <col min="2054" max="2054" width="9.7109375" style="2" customWidth="1"/>
    <col min="2055" max="2055" width="9.28515625" style="2"/>
    <col min="2056" max="2056" width="15" style="2" customWidth="1"/>
    <col min="2057" max="2058" width="9.28515625" style="2"/>
    <col min="2059" max="2059" width="15.28515625" style="2" customWidth="1"/>
    <col min="2060" max="2305" width="9.28515625" style="2"/>
    <col min="2306" max="2306" width="19.7109375" style="2" customWidth="1"/>
    <col min="2307" max="2307" width="10.7109375" style="2" customWidth="1"/>
    <col min="2308" max="2308" width="11.28515625" style="2" customWidth="1"/>
    <col min="2309" max="2309" width="10.7109375" style="2" customWidth="1"/>
    <col min="2310" max="2310" width="9.7109375" style="2" customWidth="1"/>
    <col min="2311" max="2311" width="9.28515625" style="2"/>
    <col min="2312" max="2312" width="15" style="2" customWidth="1"/>
    <col min="2313" max="2314" width="9.28515625" style="2"/>
    <col min="2315" max="2315" width="15.28515625" style="2" customWidth="1"/>
    <col min="2316" max="2561" width="9.28515625" style="2"/>
    <col min="2562" max="2562" width="19.7109375" style="2" customWidth="1"/>
    <col min="2563" max="2563" width="10.7109375" style="2" customWidth="1"/>
    <col min="2564" max="2564" width="11.28515625" style="2" customWidth="1"/>
    <col min="2565" max="2565" width="10.7109375" style="2" customWidth="1"/>
    <col min="2566" max="2566" width="9.7109375" style="2" customWidth="1"/>
    <col min="2567" max="2567" width="9.28515625" style="2"/>
    <col min="2568" max="2568" width="15" style="2" customWidth="1"/>
    <col min="2569" max="2570" width="9.28515625" style="2"/>
    <col min="2571" max="2571" width="15.28515625" style="2" customWidth="1"/>
    <col min="2572" max="2817" width="9.28515625" style="2"/>
    <col min="2818" max="2818" width="19.7109375" style="2" customWidth="1"/>
    <col min="2819" max="2819" width="10.7109375" style="2" customWidth="1"/>
    <col min="2820" max="2820" width="11.28515625" style="2" customWidth="1"/>
    <col min="2821" max="2821" width="10.7109375" style="2" customWidth="1"/>
    <col min="2822" max="2822" width="9.7109375" style="2" customWidth="1"/>
    <col min="2823" max="2823" width="9.28515625" style="2"/>
    <col min="2824" max="2824" width="15" style="2" customWidth="1"/>
    <col min="2825" max="2826" width="9.28515625" style="2"/>
    <col min="2827" max="2827" width="15.28515625" style="2" customWidth="1"/>
    <col min="2828" max="3073" width="9.28515625" style="2"/>
    <col min="3074" max="3074" width="19.7109375" style="2" customWidth="1"/>
    <col min="3075" max="3075" width="10.7109375" style="2" customWidth="1"/>
    <col min="3076" max="3076" width="11.28515625" style="2" customWidth="1"/>
    <col min="3077" max="3077" width="10.7109375" style="2" customWidth="1"/>
    <col min="3078" max="3078" width="9.7109375" style="2" customWidth="1"/>
    <col min="3079" max="3079" width="9.28515625" style="2"/>
    <col min="3080" max="3080" width="15" style="2" customWidth="1"/>
    <col min="3081" max="3082" width="9.28515625" style="2"/>
    <col min="3083" max="3083" width="15.28515625" style="2" customWidth="1"/>
    <col min="3084" max="3329" width="9.28515625" style="2"/>
    <col min="3330" max="3330" width="19.7109375" style="2" customWidth="1"/>
    <col min="3331" max="3331" width="10.7109375" style="2" customWidth="1"/>
    <col min="3332" max="3332" width="11.28515625" style="2" customWidth="1"/>
    <col min="3333" max="3333" width="10.7109375" style="2" customWidth="1"/>
    <col min="3334" max="3334" width="9.7109375" style="2" customWidth="1"/>
    <col min="3335" max="3335" width="9.28515625" style="2"/>
    <col min="3336" max="3336" width="15" style="2" customWidth="1"/>
    <col min="3337" max="3338" width="9.28515625" style="2"/>
    <col min="3339" max="3339" width="15.28515625" style="2" customWidth="1"/>
    <col min="3340" max="3585" width="9.28515625" style="2"/>
    <col min="3586" max="3586" width="19.7109375" style="2" customWidth="1"/>
    <col min="3587" max="3587" width="10.7109375" style="2" customWidth="1"/>
    <col min="3588" max="3588" width="11.28515625" style="2" customWidth="1"/>
    <col min="3589" max="3589" width="10.7109375" style="2" customWidth="1"/>
    <col min="3590" max="3590" width="9.7109375" style="2" customWidth="1"/>
    <col min="3591" max="3591" width="9.28515625" style="2"/>
    <col min="3592" max="3592" width="15" style="2" customWidth="1"/>
    <col min="3593" max="3594" width="9.28515625" style="2"/>
    <col min="3595" max="3595" width="15.28515625" style="2" customWidth="1"/>
    <col min="3596" max="3841" width="9.28515625" style="2"/>
    <col min="3842" max="3842" width="19.7109375" style="2" customWidth="1"/>
    <col min="3843" max="3843" width="10.7109375" style="2" customWidth="1"/>
    <col min="3844" max="3844" width="11.28515625" style="2" customWidth="1"/>
    <col min="3845" max="3845" width="10.7109375" style="2" customWidth="1"/>
    <col min="3846" max="3846" width="9.7109375" style="2" customWidth="1"/>
    <col min="3847" max="3847" width="9.28515625" style="2"/>
    <col min="3848" max="3848" width="15" style="2" customWidth="1"/>
    <col min="3849" max="3850" width="9.28515625" style="2"/>
    <col min="3851" max="3851" width="15.28515625" style="2" customWidth="1"/>
    <col min="3852" max="4097" width="9.28515625" style="2"/>
    <col min="4098" max="4098" width="19.7109375" style="2" customWidth="1"/>
    <col min="4099" max="4099" width="10.7109375" style="2" customWidth="1"/>
    <col min="4100" max="4100" width="11.28515625" style="2" customWidth="1"/>
    <col min="4101" max="4101" width="10.7109375" style="2" customWidth="1"/>
    <col min="4102" max="4102" width="9.7109375" style="2" customWidth="1"/>
    <col min="4103" max="4103" width="9.28515625" style="2"/>
    <col min="4104" max="4104" width="15" style="2" customWidth="1"/>
    <col min="4105" max="4106" width="9.28515625" style="2"/>
    <col min="4107" max="4107" width="15.28515625" style="2" customWidth="1"/>
    <col min="4108" max="4353" width="9.28515625" style="2"/>
    <col min="4354" max="4354" width="19.7109375" style="2" customWidth="1"/>
    <col min="4355" max="4355" width="10.7109375" style="2" customWidth="1"/>
    <col min="4356" max="4356" width="11.28515625" style="2" customWidth="1"/>
    <col min="4357" max="4357" width="10.7109375" style="2" customWidth="1"/>
    <col min="4358" max="4358" width="9.7109375" style="2" customWidth="1"/>
    <col min="4359" max="4359" width="9.28515625" style="2"/>
    <col min="4360" max="4360" width="15" style="2" customWidth="1"/>
    <col min="4361" max="4362" width="9.28515625" style="2"/>
    <col min="4363" max="4363" width="15.28515625" style="2" customWidth="1"/>
    <col min="4364" max="4609" width="9.28515625" style="2"/>
    <col min="4610" max="4610" width="19.7109375" style="2" customWidth="1"/>
    <col min="4611" max="4611" width="10.7109375" style="2" customWidth="1"/>
    <col min="4612" max="4612" width="11.28515625" style="2" customWidth="1"/>
    <col min="4613" max="4613" width="10.7109375" style="2" customWidth="1"/>
    <col min="4614" max="4614" width="9.7109375" style="2" customWidth="1"/>
    <col min="4615" max="4615" width="9.28515625" style="2"/>
    <col min="4616" max="4616" width="15" style="2" customWidth="1"/>
    <col min="4617" max="4618" width="9.28515625" style="2"/>
    <col min="4619" max="4619" width="15.28515625" style="2" customWidth="1"/>
    <col min="4620" max="4865" width="9.28515625" style="2"/>
    <col min="4866" max="4866" width="19.7109375" style="2" customWidth="1"/>
    <col min="4867" max="4867" width="10.7109375" style="2" customWidth="1"/>
    <col min="4868" max="4868" width="11.28515625" style="2" customWidth="1"/>
    <col min="4869" max="4869" width="10.7109375" style="2" customWidth="1"/>
    <col min="4870" max="4870" width="9.7109375" style="2" customWidth="1"/>
    <col min="4871" max="4871" width="9.28515625" style="2"/>
    <col min="4872" max="4872" width="15" style="2" customWidth="1"/>
    <col min="4873" max="4874" width="9.28515625" style="2"/>
    <col min="4875" max="4875" width="15.28515625" style="2" customWidth="1"/>
    <col min="4876" max="5121" width="9.28515625" style="2"/>
    <col min="5122" max="5122" width="19.7109375" style="2" customWidth="1"/>
    <col min="5123" max="5123" width="10.7109375" style="2" customWidth="1"/>
    <col min="5124" max="5124" width="11.28515625" style="2" customWidth="1"/>
    <col min="5125" max="5125" width="10.7109375" style="2" customWidth="1"/>
    <col min="5126" max="5126" width="9.7109375" style="2" customWidth="1"/>
    <col min="5127" max="5127" width="9.28515625" style="2"/>
    <col min="5128" max="5128" width="15" style="2" customWidth="1"/>
    <col min="5129" max="5130" width="9.28515625" style="2"/>
    <col min="5131" max="5131" width="15.28515625" style="2" customWidth="1"/>
    <col min="5132" max="5377" width="9.28515625" style="2"/>
    <col min="5378" max="5378" width="19.7109375" style="2" customWidth="1"/>
    <col min="5379" max="5379" width="10.7109375" style="2" customWidth="1"/>
    <col min="5380" max="5380" width="11.28515625" style="2" customWidth="1"/>
    <col min="5381" max="5381" width="10.7109375" style="2" customWidth="1"/>
    <col min="5382" max="5382" width="9.7109375" style="2" customWidth="1"/>
    <col min="5383" max="5383" width="9.28515625" style="2"/>
    <col min="5384" max="5384" width="15" style="2" customWidth="1"/>
    <col min="5385" max="5386" width="9.28515625" style="2"/>
    <col min="5387" max="5387" width="15.28515625" style="2" customWidth="1"/>
    <col min="5388" max="5633" width="9.28515625" style="2"/>
    <col min="5634" max="5634" width="19.7109375" style="2" customWidth="1"/>
    <col min="5635" max="5635" width="10.7109375" style="2" customWidth="1"/>
    <col min="5636" max="5636" width="11.28515625" style="2" customWidth="1"/>
    <col min="5637" max="5637" width="10.7109375" style="2" customWidth="1"/>
    <col min="5638" max="5638" width="9.7109375" style="2" customWidth="1"/>
    <col min="5639" max="5639" width="9.28515625" style="2"/>
    <col min="5640" max="5640" width="15" style="2" customWidth="1"/>
    <col min="5641" max="5642" width="9.28515625" style="2"/>
    <col min="5643" max="5643" width="15.28515625" style="2" customWidth="1"/>
    <col min="5644" max="5889" width="9.28515625" style="2"/>
    <col min="5890" max="5890" width="19.7109375" style="2" customWidth="1"/>
    <col min="5891" max="5891" width="10.7109375" style="2" customWidth="1"/>
    <col min="5892" max="5892" width="11.28515625" style="2" customWidth="1"/>
    <col min="5893" max="5893" width="10.7109375" style="2" customWidth="1"/>
    <col min="5894" max="5894" width="9.7109375" style="2" customWidth="1"/>
    <col min="5895" max="5895" width="9.28515625" style="2"/>
    <col min="5896" max="5896" width="15" style="2" customWidth="1"/>
    <col min="5897" max="5898" width="9.28515625" style="2"/>
    <col min="5899" max="5899" width="15.28515625" style="2" customWidth="1"/>
    <col min="5900" max="6145" width="9.28515625" style="2"/>
    <col min="6146" max="6146" width="19.7109375" style="2" customWidth="1"/>
    <col min="6147" max="6147" width="10.7109375" style="2" customWidth="1"/>
    <col min="6148" max="6148" width="11.28515625" style="2" customWidth="1"/>
    <col min="6149" max="6149" width="10.7109375" style="2" customWidth="1"/>
    <col min="6150" max="6150" width="9.7109375" style="2" customWidth="1"/>
    <col min="6151" max="6151" width="9.28515625" style="2"/>
    <col min="6152" max="6152" width="15" style="2" customWidth="1"/>
    <col min="6153" max="6154" width="9.28515625" style="2"/>
    <col min="6155" max="6155" width="15.28515625" style="2" customWidth="1"/>
    <col min="6156" max="6401" width="9.28515625" style="2"/>
    <col min="6402" max="6402" width="19.7109375" style="2" customWidth="1"/>
    <col min="6403" max="6403" width="10.7109375" style="2" customWidth="1"/>
    <col min="6404" max="6404" width="11.28515625" style="2" customWidth="1"/>
    <col min="6405" max="6405" width="10.7109375" style="2" customWidth="1"/>
    <col min="6406" max="6406" width="9.7109375" style="2" customWidth="1"/>
    <col min="6407" max="6407" width="9.28515625" style="2"/>
    <col min="6408" max="6408" width="15" style="2" customWidth="1"/>
    <col min="6409" max="6410" width="9.28515625" style="2"/>
    <col min="6411" max="6411" width="15.28515625" style="2" customWidth="1"/>
    <col min="6412" max="6657" width="9.28515625" style="2"/>
    <col min="6658" max="6658" width="19.7109375" style="2" customWidth="1"/>
    <col min="6659" max="6659" width="10.7109375" style="2" customWidth="1"/>
    <col min="6660" max="6660" width="11.28515625" style="2" customWidth="1"/>
    <col min="6661" max="6661" width="10.7109375" style="2" customWidth="1"/>
    <col min="6662" max="6662" width="9.7109375" style="2" customWidth="1"/>
    <col min="6663" max="6663" width="9.28515625" style="2"/>
    <col min="6664" max="6664" width="15" style="2" customWidth="1"/>
    <col min="6665" max="6666" width="9.28515625" style="2"/>
    <col min="6667" max="6667" width="15.28515625" style="2" customWidth="1"/>
    <col min="6668" max="6913" width="9.28515625" style="2"/>
    <col min="6914" max="6914" width="19.7109375" style="2" customWidth="1"/>
    <col min="6915" max="6915" width="10.7109375" style="2" customWidth="1"/>
    <col min="6916" max="6916" width="11.28515625" style="2" customWidth="1"/>
    <col min="6917" max="6917" width="10.7109375" style="2" customWidth="1"/>
    <col min="6918" max="6918" width="9.7109375" style="2" customWidth="1"/>
    <col min="6919" max="6919" width="9.28515625" style="2"/>
    <col min="6920" max="6920" width="15" style="2" customWidth="1"/>
    <col min="6921" max="6922" width="9.28515625" style="2"/>
    <col min="6923" max="6923" width="15.28515625" style="2" customWidth="1"/>
    <col min="6924" max="7169" width="9.28515625" style="2"/>
    <col min="7170" max="7170" width="19.7109375" style="2" customWidth="1"/>
    <col min="7171" max="7171" width="10.7109375" style="2" customWidth="1"/>
    <col min="7172" max="7172" width="11.28515625" style="2" customWidth="1"/>
    <col min="7173" max="7173" width="10.7109375" style="2" customWidth="1"/>
    <col min="7174" max="7174" width="9.7109375" style="2" customWidth="1"/>
    <col min="7175" max="7175" width="9.28515625" style="2"/>
    <col min="7176" max="7176" width="15" style="2" customWidth="1"/>
    <col min="7177" max="7178" width="9.28515625" style="2"/>
    <col min="7179" max="7179" width="15.28515625" style="2" customWidth="1"/>
    <col min="7180" max="7425" width="9.28515625" style="2"/>
    <col min="7426" max="7426" width="19.7109375" style="2" customWidth="1"/>
    <col min="7427" max="7427" width="10.7109375" style="2" customWidth="1"/>
    <col min="7428" max="7428" width="11.28515625" style="2" customWidth="1"/>
    <col min="7429" max="7429" width="10.7109375" style="2" customWidth="1"/>
    <col min="7430" max="7430" width="9.7109375" style="2" customWidth="1"/>
    <col min="7431" max="7431" width="9.28515625" style="2"/>
    <col min="7432" max="7432" width="15" style="2" customWidth="1"/>
    <col min="7433" max="7434" width="9.28515625" style="2"/>
    <col min="7435" max="7435" width="15.28515625" style="2" customWidth="1"/>
    <col min="7436" max="7681" width="9.28515625" style="2"/>
    <col min="7682" max="7682" width="19.7109375" style="2" customWidth="1"/>
    <col min="7683" max="7683" width="10.7109375" style="2" customWidth="1"/>
    <col min="7684" max="7684" width="11.28515625" style="2" customWidth="1"/>
    <col min="7685" max="7685" width="10.7109375" style="2" customWidth="1"/>
    <col min="7686" max="7686" width="9.7109375" style="2" customWidth="1"/>
    <col min="7687" max="7687" width="9.28515625" style="2"/>
    <col min="7688" max="7688" width="15" style="2" customWidth="1"/>
    <col min="7689" max="7690" width="9.28515625" style="2"/>
    <col min="7691" max="7691" width="15.28515625" style="2" customWidth="1"/>
    <col min="7692" max="7937" width="9.28515625" style="2"/>
    <col min="7938" max="7938" width="19.7109375" style="2" customWidth="1"/>
    <col min="7939" max="7939" width="10.7109375" style="2" customWidth="1"/>
    <col min="7940" max="7940" width="11.28515625" style="2" customWidth="1"/>
    <col min="7941" max="7941" width="10.7109375" style="2" customWidth="1"/>
    <col min="7942" max="7942" width="9.7109375" style="2" customWidth="1"/>
    <col min="7943" max="7943" width="9.28515625" style="2"/>
    <col min="7944" max="7944" width="15" style="2" customWidth="1"/>
    <col min="7945" max="7946" width="9.28515625" style="2"/>
    <col min="7947" max="7947" width="15.28515625" style="2" customWidth="1"/>
    <col min="7948" max="8193" width="9.28515625" style="2"/>
    <col min="8194" max="8194" width="19.7109375" style="2" customWidth="1"/>
    <col min="8195" max="8195" width="10.7109375" style="2" customWidth="1"/>
    <col min="8196" max="8196" width="11.28515625" style="2" customWidth="1"/>
    <col min="8197" max="8197" width="10.7109375" style="2" customWidth="1"/>
    <col min="8198" max="8198" width="9.7109375" style="2" customWidth="1"/>
    <col min="8199" max="8199" width="9.28515625" style="2"/>
    <col min="8200" max="8200" width="15" style="2" customWidth="1"/>
    <col min="8201" max="8202" width="9.28515625" style="2"/>
    <col min="8203" max="8203" width="15.28515625" style="2" customWidth="1"/>
    <col min="8204" max="8449" width="9.28515625" style="2"/>
    <col min="8450" max="8450" width="19.7109375" style="2" customWidth="1"/>
    <col min="8451" max="8451" width="10.7109375" style="2" customWidth="1"/>
    <col min="8452" max="8452" width="11.28515625" style="2" customWidth="1"/>
    <col min="8453" max="8453" width="10.7109375" style="2" customWidth="1"/>
    <col min="8454" max="8454" width="9.7109375" style="2" customWidth="1"/>
    <col min="8455" max="8455" width="9.28515625" style="2"/>
    <col min="8456" max="8456" width="15" style="2" customWidth="1"/>
    <col min="8457" max="8458" width="9.28515625" style="2"/>
    <col min="8459" max="8459" width="15.28515625" style="2" customWidth="1"/>
    <col min="8460" max="8705" width="9.28515625" style="2"/>
    <col min="8706" max="8706" width="19.7109375" style="2" customWidth="1"/>
    <col min="8707" max="8707" width="10.7109375" style="2" customWidth="1"/>
    <col min="8708" max="8708" width="11.28515625" style="2" customWidth="1"/>
    <col min="8709" max="8709" width="10.7109375" style="2" customWidth="1"/>
    <col min="8710" max="8710" width="9.7109375" style="2" customWidth="1"/>
    <col min="8711" max="8711" width="9.28515625" style="2"/>
    <col min="8712" max="8712" width="15" style="2" customWidth="1"/>
    <col min="8713" max="8714" width="9.28515625" style="2"/>
    <col min="8715" max="8715" width="15.28515625" style="2" customWidth="1"/>
    <col min="8716" max="8961" width="9.28515625" style="2"/>
    <col min="8962" max="8962" width="19.7109375" style="2" customWidth="1"/>
    <col min="8963" max="8963" width="10.7109375" style="2" customWidth="1"/>
    <col min="8964" max="8964" width="11.28515625" style="2" customWidth="1"/>
    <col min="8965" max="8965" width="10.7109375" style="2" customWidth="1"/>
    <col min="8966" max="8966" width="9.7109375" style="2" customWidth="1"/>
    <col min="8967" max="8967" width="9.28515625" style="2"/>
    <col min="8968" max="8968" width="15" style="2" customWidth="1"/>
    <col min="8969" max="8970" width="9.28515625" style="2"/>
    <col min="8971" max="8971" width="15.28515625" style="2" customWidth="1"/>
    <col min="8972" max="9217" width="9.28515625" style="2"/>
    <col min="9218" max="9218" width="19.7109375" style="2" customWidth="1"/>
    <col min="9219" max="9219" width="10.7109375" style="2" customWidth="1"/>
    <col min="9220" max="9220" width="11.28515625" style="2" customWidth="1"/>
    <col min="9221" max="9221" width="10.7109375" style="2" customWidth="1"/>
    <col min="9222" max="9222" width="9.7109375" style="2" customWidth="1"/>
    <col min="9223" max="9223" width="9.28515625" style="2"/>
    <col min="9224" max="9224" width="15" style="2" customWidth="1"/>
    <col min="9225" max="9226" width="9.28515625" style="2"/>
    <col min="9227" max="9227" width="15.28515625" style="2" customWidth="1"/>
    <col min="9228" max="9473" width="9.28515625" style="2"/>
    <col min="9474" max="9474" width="19.7109375" style="2" customWidth="1"/>
    <col min="9475" max="9475" width="10.7109375" style="2" customWidth="1"/>
    <col min="9476" max="9476" width="11.28515625" style="2" customWidth="1"/>
    <col min="9477" max="9477" width="10.7109375" style="2" customWidth="1"/>
    <col min="9478" max="9478" width="9.7109375" style="2" customWidth="1"/>
    <col min="9479" max="9479" width="9.28515625" style="2"/>
    <col min="9480" max="9480" width="15" style="2" customWidth="1"/>
    <col min="9481" max="9482" width="9.28515625" style="2"/>
    <col min="9483" max="9483" width="15.28515625" style="2" customWidth="1"/>
    <col min="9484" max="9729" width="9.28515625" style="2"/>
    <col min="9730" max="9730" width="19.7109375" style="2" customWidth="1"/>
    <col min="9731" max="9731" width="10.7109375" style="2" customWidth="1"/>
    <col min="9732" max="9732" width="11.28515625" style="2" customWidth="1"/>
    <col min="9733" max="9733" width="10.7109375" style="2" customWidth="1"/>
    <col min="9734" max="9734" width="9.7109375" style="2" customWidth="1"/>
    <col min="9735" max="9735" width="9.28515625" style="2"/>
    <col min="9736" max="9736" width="15" style="2" customWidth="1"/>
    <col min="9737" max="9738" width="9.28515625" style="2"/>
    <col min="9739" max="9739" width="15.28515625" style="2" customWidth="1"/>
    <col min="9740" max="9985" width="9.28515625" style="2"/>
    <col min="9986" max="9986" width="19.7109375" style="2" customWidth="1"/>
    <col min="9987" max="9987" width="10.7109375" style="2" customWidth="1"/>
    <col min="9988" max="9988" width="11.28515625" style="2" customWidth="1"/>
    <col min="9989" max="9989" width="10.7109375" style="2" customWidth="1"/>
    <col min="9990" max="9990" width="9.7109375" style="2" customWidth="1"/>
    <col min="9991" max="9991" width="9.28515625" style="2"/>
    <col min="9992" max="9992" width="15" style="2" customWidth="1"/>
    <col min="9993" max="9994" width="9.28515625" style="2"/>
    <col min="9995" max="9995" width="15.28515625" style="2" customWidth="1"/>
    <col min="9996" max="10241" width="9.28515625" style="2"/>
    <col min="10242" max="10242" width="19.7109375" style="2" customWidth="1"/>
    <col min="10243" max="10243" width="10.7109375" style="2" customWidth="1"/>
    <col min="10244" max="10244" width="11.28515625" style="2" customWidth="1"/>
    <col min="10245" max="10245" width="10.7109375" style="2" customWidth="1"/>
    <col min="10246" max="10246" width="9.7109375" style="2" customWidth="1"/>
    <col min="10247" max="10247" width="9.28515625" style="2"/>
    <col min="10248" max="10248" width="15" style="2" customWidth="1"/>
    <col min="10249" max="10250" width="9.28515625" style="2"/>
    <col min="10251" max="10251" width="15.28515625" style="2" customWidth="1"/>
    <col min="10252" max="10497" width="9.28515625" style="2"/>
    <col min="10498" max="10498" width="19.7109375" style="2" customWidth="1"/>
    <col min="10499" max="10499" width="10.7109375" style="2" customWidth="1"/>
    <col min="10500" max="10500" width="11.28515625" style="2" customWidth="1"/>
    <col min="10501" max="10501" width="10.7109375" style="2" customWidth="1"/>
    <col min="10502" max="10502" width="9.7109375" style="2" customWidth="1"/>
    <col min="10503" max="10503" width="9.28515625" style="2"/>
    <col min="10504" max="10504" width="15" style="2" customWidth="1"/>
    <col min="10505" max="10506" width="9.28515625" style="2"/>
    <col min="10507" max="10507" width="15.28515625" style="2" customWidth="1"/>
    <col min="10508" max="10753" width="9.28515625" style="2"/>
    <col min="10754" max="10754" width="19.7109375" style="2" customWidth="1"/>
    <col min="10755" max="10755" width="10.7109375" style="2" customWidth="1"/>
    <col min="10756" max="10756" width="11.28515625" style="2" customWidth="1"/>
    <col min="10757" max="10757" width="10.7109375" style="2" customWidth="1"/>
    <col min="10758" max="10758" width="9.7109375" style="2" customWidth="1"/>
    <col min="10759" max="10759" width="9.28515625" style="2"/>
    <col min="10760" max="10760" width="15" style="2" customWidth="1"/>
    <col min="10761" max="10762" width="9.28515625" style="2"/>
    <col min="10763" max="10763" width="15.28515625" style="2" customWidth="1"/>
    <col min="10764" max="11009" width="9.28515625" style="2"/>
    <col min="11010" max="11010" width="19.7109375" style="2" customWidth="1"/>
    <col min="11011" max="11011" width="10.7109375" style="2" customWidth="1"/>
    <col min="11012" max="11012" width="11.28515625" style="2" customWidth="1"/>
    <col min="11013" max="11013" width="10.7109375" style="2" customWidth="1"/>
    <col min="11014" max="11014" width="9.7109375" style="2" customWidth="1"/>
    <col min="11015" max="11015" width="9.28515625" style="2"/>
    <col min="11016" max="11016" width="15" style="2" customWidth="1"/>
    <col min="11017" max="11018" width="9.28515625" style="2"/>
    <col min="11019" max="11019" width="15.28515625" style="2" customWidth="1"/>
    <col min="11020" max="11265" width="9.28515625" style="2"/>
    <col min="11266" max="11266" width="19.7109375" style="2" customWidth="1"/>
    <col min="11267" max="11267" width="10.7109375" style="2" customWidth="1"/>
    <col min="11268" max="11268" width="11.28515625" style="2" customWidth="1"/>
    <col min="11269" max="11269" width="10.7109375" style="2" customWidth="1"/>
    <col min="11270" max="11270" width="9.7109375" style="2" customWidth="1"/>
    <col min="11271" max="11271" width="9.28515625" style="2"/>
    <col min="11272" max="11272" width="15" style="2" customWidth="1"/>
    <col min="11273" max="11274" width="9.28515625" style="2"/>
    <col min="11275" max="11275" width="15.28515625" style="2" customWidth="1"/>
    <col min="11276" max="11521" width="9.28515625" style="2"/>
    <col min="11522" max="11522" width="19.7109375" style="2" customWidth="1"/>
    <col min="11523" max="11523" width="10.7109375" style="2" customWidth="1"/>
    <col min="11524" max="11524" width="11.28515625" style="2" customWidth="1"/>
    <col min="11525" max="11525" width="10.7109375" style="2" customWidth="1"/>
    <col min="11526" max="11526" width="9.7109375" style="2" customWidth="1"/>
    <col min="11527" max="11527" width="9.28515625" style="2"/>
    <col min="11528" max="11528" width="15" style="2" customWidth="1"/>
    <col min="11529" max="11530" width="9.28515625" style="2"/>
    <col min="11531" max="11531" width="15.28515625" style="2" customWidth="1"/>
    <col min="11532" max="11777" width="9.28515625" style="2"/>
    <col min="11778" max="11778" width="19.7109375" style="2" customWidth="1"/>
    <col min="11779" max="11779" width="10.7109375" style="2" customWidth="1"/>
    <col min="11780" max="11780" width="11.28515625" style="2" customWidth="1"/>
    <col min="11781" max="11781" width="10.7109375" style="2" customWidth="1"/>
    <col min="11782" max="11782" width="9.7109375" style="2" customWidth="1"/>
    <col min="11783" max="11783" width="9.28515625" style="2"/>
    <col min="11784" max="11784" width="15" style="2" customWidth="1"/>
    <col min="11785" max="11786" width="9.28515625" style="2"/>
    <col min="11787" max="11787" width="15.28515625" style="2" customWidth="1"/>
    <col min="11788" max="12033" width="9.28515625" style="2"/>
    <col min="12034" max="12034" width="19.7109375" style="2" customWidth="1"/>
    <col min="12035" max="12035" width="10.7109375" style="2" customWidth="1"/>
    <col min="12036" max="12036" width="11.28515625" style="2" customWidth="1"/>
    <col min="12037" max="12037" width="10.7109375" style="2" customWidth="1"/>
    <col min="12038" max="12038" width="9.7109375" style="2" customWidth="1"/>
    <col min="12039" max="12039" width="9.28515625" style="2"/>
    <col min="12040" max="12040" width="15" style="2" customWidth="1"/>
    <col min="12041" max="12042" width="9.28515625" style="2"/>
    <col min="12043" max="12043" width="15.28515625" style="2" customWidth="1"/>
    <col min="12044" max="12289" width="9.28515625" style="2"/>
    <col min="12290" max="12290" width="19.7109375" style="2" customWidth="1"/>
    <col min="12291" max="12291" width="10.7109375" style="2" customWidth="1"/>
    <col min="12292" max="12292" width="11.28515625" style="2" customWidth="1"/>
    <col min="12293" max="12293" width="10.7109375" style="2" customWidth="1"/>
    <col min="12294" max="12294" width="9.7109375" style="2" customWidth="1"/>
    <col min="12295" max="12295" width="9.28515625" style="2"/>
    <col min="12296" max="12296" width="15" style="2" customWidth="1"/>
    <col min="12297" max="12298" width="9.28515625" style="2"/>
    <col min="12299" max="12299" width="15.28515625" style="2" customWidth="1"/>
    <col min="12300" max="12545" width="9.28515625" style="2"/>
    <col min="12546" max="12546" width="19.7109375" style="2" customWidth="1"/>
    <col min="12547" max="12547" width="10.7109375" style="2" customWidth="1"/>
    <col min="12548" max="12548" width="11.28515625" style="2" customWidth="1"/>
    <col min="12549" max="12549" width="10.7109375" style="2" customWidth="1"/>
    <col min="12550" max="12550" width="9.7109375" style="2" customWidth="1"/>
    <col min="12551" max="12551" width="9.28515625" style="2"/>
    <col min="12552" max="12552" width="15" style="2" customWidth="1"/>
    <col min="12553" max="12554" width="9.28515625" style="2"/>
    <col min="12555" max="12555" width="15.28515625" style="2" customWidth="1"/>
    <col min="12556" max="12801" width="9.28515625" style="2"/>
    <col min="12802" max="12802" width="19.7109375" style="2" customWidth="1"/>
    <col min="12803" max="12803" width="10.7109375" style="2" customWidth="1"/>
    <col min="12804" max="12804" width="11.28515625" style="2" customWidth="1"/>
    <col min="12805" max="12805" width="10.7109375" style="2" customWidth="1"/>
    <col min="12806" max="12806" width="9.7109375" style="2" customWidth="1"/>
    <col min="12807" max="12807" width="9.28515625" style="2"/>
    <col min="12808" max="12808" width="15" style="2" customWidth="1"/>
    <col min="12809" max="12810" width="9.28515625" style="2"/>
    <col min="12811" max="12811" width="15.28515625" style="2" customWidth="1"/>
    <col min="12812" max="13057" width="9.28515625" style="2"/>
    <col min="13058" max="13058" width="19.7109375" style="2" customWidth="1"/>
    <col min="13059" max="13059" width="10.7109375" style="2" customWidth="1"/>
    <col min="13060" max="13060" width="11.28515625" style="2" customWidth="1"/>
    <col min="13061" max="13061" width="10.7109375" style="2" customWidth="1"/>
    <col min="13062" max="13062" width="9.7109375" style="2" customWidth="1"/>
    <col min="13063" max="13063" width="9.28515625" style="2"/>
    <col min="13064" max="13064" width="15" style="2" customWidth="1"/>
    <col min="13065" max="13066" width="9.28515625" style="2"/>
    <col min="13067" max="13067" width="15.28515625" style="2" customWidth="1"/>
    <col min="13068" max="13313" width="9.28515625" style="2"/>
    <col min="13314" max="13314" width="19.7109375" style="2" customWidth="1"/>
    <col min="13315" max="13315" width="10.7109375" style="2" customWidth="1"/>
    <col min="13316" max="13316" width="11.28515625" style="2" customWidth="1"/>
    <col min="13317" max="13317" width="10.7109375" style="2" customWidth="1"/>
    <col min="13318" max="13318" width="9.7109375" style="2" customWidth="1"/>
    <col min="13319" max="13319" width="9.28515625" style="2"/>
    <col min="13320" max="13320" width="15" style="2" customWidth="1"/>
    <col min="13321" max="13322" width="9.28515625" style="2"/>
    <col min="13323" max="13323" width="15.28515625" style="2" customWidth="1"/>
    <col min="13324" max="13569" width="9.28515625" style="2"/>
    <col min="13570" max="13570" width="19.7109375" style="2" customWidth="1"/>
    <col min="13571" max="13571" width="10.7109375" style="2" customWidth="1"/>
    <col min="13572" max="13572" width="11.28515625" style="2" customWidth="1"/>
    <col min="13573" max="13573" width="10.7109375" style="2" customWidth="1"/>
    <col min="13574" max="13574" width="9.7109375" style="2" customWidth="1"/>
    <col min="13575" max="13575" width="9.28515625" style="2"/>
    <col min="13576" max="13576" width="15" style="2" customWidth="1"/>
    <col min="13577" max="13578" width="9.28515625" style="2"/>
    <col min="13579" max="13579" width="15.28515625" style="2" customWidth="1"/>
    <col min="13580" max="13825" width="9.28515625" style="2"/>
    <col min="13826" max="13826" width="19.7109375" style="2" customWidth="1"/>
    <col min="13827" max="13827" width="10.7109375" style="2" customWidth="1"/>
    <col min="13828" max="13828" width="11.28515625" style="2" customWidth="1"/>
    <col min="13829" max="13829" width="10.7109375" style="2" customWidth="1"/>
    <col min="13830" max="13830" width="9.7109375" style="2" customWidth="1"/>
    <col min="13831" max="13831" width="9.28515625" style="2"/>
    <col min="13832" max="13832" width="15" style="2" customWidth="1"/>
    <col min="13833" max="13834" width="9.28515625" style="2"/>
    <col min="13835" max="13835" width="15.28515625" style="2" customWidth="1"/>
    <col min="13836" max="14081" width="9.28515625" style="2"/>
    <col min="14082" max="14082" width="19.7109375" style="2" customWidth="1"/>
    <col min="14083" max="14083" width="10.7109375" style="2" customWidth="1"/>
    <col min="14084" max="14084" width="11.28515625" style="2" customWidth="1"/>
    <col min="14085" max="14085" width="10.7109375" style="2" customWidth="1"/>
    <col min="14086" max="14086" width="9.7109375" style="2" customWidth="1"/>
    <col min="14087" max="14087" width="9.28515625" style="2"/>
    <col min="14088" max="14088" width="15" style="2" customWidth="1"/>
    <col min="14089" max="14090" width="9.28515625" style="2"/>
    <col min="14091" max="14091" width="15.28515625" style="2" customWidth="1"/>
    <col min="14092" max="14337" width="9.28515625" style="2"/>
    <col min="14338" max="14338" width="19.7109375" style="2" customWidth="1"/>
    <col min="14339" max="14339" width="10.7109375" style="2" customWidth="1"/>
    <col min="14340" max="14340" width="11.28515625" style="2" customWidth="1"/>
    <col min="14341" max="14341" width="10.7109375" style="2" customWidth="1"/>
    <col min="14342" max="14342" width="9.7109375" style="2" customWidth="1"/>
    <col min="14343" max="14343" width="9.28515625" style="2"/>
    <col min="14344" max="14344" width="15" style="2" customWidth="1"/>
    <col min="14345" max="14346" width="9.28515625" style="2"/>
    <col min="14347" max="14347" width="15.28515625" style="2" customWidth="1"/>
    <col min="14348" max="14593" width="9.28515625" style="2"/>
    <col min="14594" max="14594" width="19.7109375" style="2" customWidth="1"/>
    <col min="14595" max="14595" width="10.7109375" style="2" customWidth="1"/>
    <col min="14596" max="14596" width="11.28515625" style="2" customWidth="1"/>
    <col min="14597" max="14597" width="10.7109375" style="2" customWidth="1"/>
    <col min="14598" max="14598" width="9.7109375" style="2" customWidth="1"/>
    <col min="14599" max="14599" width="9.28515625" style="2"/>
    <col min="14600" max="14600" width="15" style="2" customWidth="1"/>
    <col min="14601" max="14602" width="9.28515625" style="2"/>
    <col min="14603" max="14603" width="15.28515625" style="2" customWidth="1"/>
    <col min="14604" max="14849" width="9.28515625" style="2"/>
    <col min="14850" max="14850" width="19.7109375" style="2" customWidth="1"/>
    <col min="14851" max="14851" width="10.7109375" style="2" customWidth="1"/>
    <col min="14852" max="14852" width="11.28515625" style="2" customWidth="1"/>
    <col min="14853" max="14853" width="10.7109375" style="2" customWidth="1"/>
    <col min="14854" max="14854" width="9.7109375" style="2" customWidth="1"/>
    <col min="14855" max="14855" width="9.28515625" style="2"/>
    <col min="14856" max="14856" width="15" style="2" customWidth="1"/>
    <col min="14857" max="14858" width="9.28515625" style="2"/>
    <col min="14859" max="14859" width="15.28515625" style="2" customWidth="1"/>
    <col min="14860" max="15105" width="9.28515625" style="2"/>
    <col min="15106" max="15106" width="19.7109375" style="2" customWidth="1"/>
    <col min="15107" max="15107" width="10.7109375" style="2" customWidth="1"/>
    <col min="15108" max="15108" width="11.28515625" style="2" customWidth="1"/>
    <col min="15109" max="15109" width="10.7109375" style="2" customWidth="1"/>
    <col min="15110" max="15110" width="9.7109375" style="2" customWidth="1"/>
    <col min="15111" max="15111" width="9.28515625" style="2"/>
    <col min="15112" max="15112" width="15" style="2" customWidth="1"/>
    <col min="15113" max="15114" width="9.28515625" style="2"/>
    <col min="15115" max="15115" width="15.28515625" style="2" customWidth="1"/>
    <col min="15116" max="15361" width="9.28515625" style="2"/>
    <col min="15362" max="15362" width="19.7109375" style="2" customWidth="1"/>
    <col min="15363" max="15363" width="10.7109375" style="2" customWidth="1"/>
    <col min="15364" max="15364" width="11.28515625" style="2" customWidth="1"/>
    <col min="15365" max="15365" width="10.7109375" style="2" customWidth="1"/>
    <col min="15366" max="15366" width="9.7109375" style="2" customWidth="1"/>
    <col min="15367" max="15367" width="9.28515625" style="2"/>
    <col min="15368" max="15368" width="15" style="2" customWidth="1"/>
    <col min="15369" max="15370" width="9.28515625" style="2"/>
    <col min="15371" max="15371" width="15.28515625" style="2" customWidth="1"/>
    <col min="15372" max="15617" width="9.28515625" style="2"/>
    <col min="15618" max="15618" width="19.7109375" style="2" customWidth="1"/>
    <col min="15619" max="15619" width="10.7109375" style="2" customWidth="1"/>
    <col min="15620" max="15620" width="11.28515625" style="2" customWidth="1"/>
    <col min="15621" max="15621" width="10.7109375" style="2" customWidth="1"/>
    <col min="15622" max="15622" width="9.7109375" style="2" customWidth="1"/>
    <col min="15623" max="15623" width="9.28515625" style="2"/>
    <col min="15624" max="15624" width="15" style="2" customWidth="1"/>
    <col min="15625" max="15626" width="9.28515625" style="2"/>
    <col min="15627" max="15627" width="15.28515625" style="2" customWidth="1"/>
    <col min="15628" max="15873" width="9.28515625" style="2"/>
    <col min="15874" max="15874" width="19.7109375" style="2" customWidth="1"/>
    <col min="15875" max="15875" width="10.7109375" style="2" customWidth="1"/>
    <col min="15876" max="15876" width="11.28515625" style="2" customWidth="1"/>
    <col min="15877" max="15877" width="10.7109375" style="2" customWidth="1"/>
    <col min="15878" max="15878" width="9.7109375" style="2" customWidth="1"/>
    <col min="15879" max="15879" width="9.28515625" style="2"/>
    <col min="15880" max="15880" width="15" style="2" customWidth="1"/>
    <col min="15881" max="15882" width="9.28515625" style="2"/>
    <col min="15883" max="15883" width="15.28515625" style="2" customWidth="1"/>
    <col min="15884" max="16129" width="9.28515625" style="2"/>
    <col min="16130" max="16130" width="19.7109375" style="2" customWidth="1"/>
    <col min="16131" max="16131" width="10.7109375" style="2" customWidth="1"/>
    <col min="16132" max="16132" width="11.28515625" style="2" customWidth="1"/>
    <col min="16133" max="16133" width="10.7109375" style="2" customWidth="1"/>
    <col min="16134" max="16134" width="9.7109375" style="2" customWidth="1"/>
    <col min="16135" max="16135" width="9.28515625" style="2"/>
    <col min="16136" max="16136" width="15" style="2" customWidth="1"/>
    <col min="16137" max="16138" width="9.28515625" style="2"/>
    <col min="16139" max="16139" width="15.28515625" style="2" customWidth="1"/>
    <col min="16140" max="16384" width="9.28515625" style="2"/>
  </cols>
  <sheetData>
    <row r="1" spans="1:13" ht="69.599999999999994" customHeight="1" x14ac:dyDescent="0.2">
      <c r="E1" s="165" t="s">
        <v>787</v>
      </c>
      <c r="F1" s="165"/>
      <c r="G1" s="165"/>
    </row>
    <row r="2" spans="1:13" ht="18.600000000000001" customHeight="1" x14ac:dyDescent="0.25">
      <c r="A2" s="171" t="s">
        <v>788</v>
      </c>
      <c r="B2" s="171"/>
      <c r="C2" s="171"/>
      <c r="D2" s="171"/>
      <c r="E2" s="171"/>
      <c r="F2" s="171"/>
      <c r="G2" s="171"/>
      <c r="H2" s="1"/>
      <c r="I2" s="1"/>
      <c r="J2"/>
      <c r="K2"/>
      <c r="L2"/>
      <c r="M2"/>
    </row>
    <row r="3" spans="1:13" ht="18" customHeight="1" x14ac:dyDescent="0.25">
      <c r="A3" s="171" t="s">
        <v>575</v>
      </c>
      <c r="B3" s="171"/>
      <c r="C3" s="171"/>
      <c r="D3" s="171"/>
      <c r="E3" s="171"/>
      <c r="F3" s="171"/>
      <c r="G3" s="171"/>
      <c r="H3" s="1"/>
      <c r="I3" s="1"/>
      <c r="J3"/>
      <c r="K3"/>
      <c r="L3"/>
      <c r="M3"/>
    </row>
    <row r="4" spans="1:13" ht="27.75" customHeight="1" x14ac:dyDescent="0.25">
      <c r="A4" s="171" t="s">
        <v>50</v>
      </c>
      <c r="B4" s="171"/>
      <c r="C4" s="171"/>
      <c r="D4" s="171"/>
      <c r="E4" s="171"/>
      <c r="F4" s="171"/>
      <c r="G4" s="171"/>
      <c r="H4" s="1"/>
      <c r="I4" s="1"/>
      <c r="J4"/>
      <c r="K4"/>
      <c r="L4"/>
      <c r="M4"/>
    </row>
    <row r="5" spans="1:13" ht="19.5" customHeight="1" x14ac:dyDescent="0.25">
      <c r="A5" s="172" t="s">
        <v>799</v>
      </c>
      <c r="B5" s="172"/>
      <c r="C5" s="172"/>
      <c r="D5" s="172"/>
      <c r="E5" s="172"/>
      <c r="F5" s="172"/>
      <c r="G5" s="172"/>
      <c r="H5" s="3"/>
      <c r="I5" s="3"/>
      <c r="J5"/>
      <c r="K5"/>
      <c r="L5"/>
      <c r="M5"/>
    </row>
    <row r="6" spans="1:13" ht="47.25" customHeight="1" x14ac:dyDescent="0.25">
      <c r="A6" s="173" t="s">
        <v>789</v>
      </c>
      <c r="B6" s="173"/>
      <c r="C6" s="173"/>
      <c r="D6" s="173"/>
      <c r="E6" s="173"/>
      <c r="F6" s="173"/>
      <c r="G6" s="173"/>
      <c r="H6" s="1"/>
      <c r="I6" s="1"/>
      <c r="J6"/>
      <c r="K6"/>
      <c r="L6"/>
      <c r="M6"/>
    </row>
    <row r="7" spans="1:13" ht="10.5" customHeight="1" x14ac:dyDescent="0.25">
      <c r="A7" s="158"/>
      <c r="B7" s="161"/>
      <c r="C7" s="158"/>
      <c r="D7" s="158"/>
      <c r="E7" s="158"/>
      <c r="F7" s="158"/>
      <c r="G7" s="158"/>
      <c r="H7" s="1"/>
      <c r="I7" s="1"/>
      <c r="J7"/>
      <c r="K7"/>
      <c r="L7"/>
      <c r="M7"/>
    </row>
    <row r="8" spans="1:13" ht="36.75" customHeight="1" x14ac:dyDescent="0.25">
      <c r="A8" s="174" t="s">
        <v>791</v>
      </c>
      <c r="B8" s="174"/>
      <c r="C8" s="174"/>
      <c r="D8" s="174"/>
      <c r="E8" s="174"/>
      <c r="F8" s="174"/>
      <c r="G8" s="174"/>
      <c r="H8" s="4"/>
      <c r="I8" s="5"/>
      <c r="J8"/>
      <c r="K8"/>
      <c r="L8"/>
      <c r="M8"/>
    </row>
    <row r="9" spans="1:13" ht="15.75" x14ac:dyDescent="0.25">
      <c r="A9" s="6" t="s">
        <v>792</v>
      </c>
      <c r="B9" s="6" t="s">
        <v>795</v>
      </c>
      <c r="C9" s="7">
        <v>41</v>
      </c>
      <c r="D9" s="163" t="s">
        <v>796</v>
      </c>
      <c r="E9" s="163"/>
      <c r="F9" s="163"/>
      <c r="G9" s="163"/>
      <c r="H9" s="8"/>
      <c r="I9" s="9"/>
      <c r="J9"/>
      <c r="K9"/>
      <c r="L9"/>
      <c r="M9"/>
    </row>
    <row r="10" spans="1:13" ht="15.75" x14ac:dyDescent="0.25">
      <c r="A10" s="6" t="s">
        <v>793</v>
      </c>
      <c r="B10" s="6" t="s">
        <v>795</v>
      </c>
      <c r="C10" s="7">
        <v>11</v>
      </c>
      <c r="D10" s="163" t="s">
        <v>797</v>
      </c>
      <c r="E10" s="163"/>
      <c r="F10" s="8"/>
      <c r="G10" s="8"/>
      <c r="H10" s="8"/>
      <c r="I10" s="9"/>
      <c r="J10"/>
      <c r="K10" s="10"/>
      <c r="L10" s="10"/>
      <c r="M10" s="10"/>
    </row>
    <row r="11" spans="1:13" ht="21" customHeight="1" x14ac:dyDescent="0.25">
      <c r="A11" s="6" t="s">
        <v>794</v>
      </c>
      <c r="B11" s="6" t="s">
        <v>795</v>
      </c>
      <c r="C11" s="7">
        <v>2</v>
      </c>
      <c r="D11" s="163" t="s">
        <v>798</v>
      </c>
      <c r="E11" s="163"/>
      <c r="F11" s="163"/>
      <c r="G11" s="8"/>
      <c r="H11" s="8"/>
      <c r="I11" s="9"/>
      <c r="J11"/>
      <c r="K11" s="10"/>
      <c r="L11" s="10"/>
      <c r="M11" s="10"/>
    </row>
    <row r="12" spans="1:13" ht="15.75" x14ac:dyDescent="0.25">
      <c r="A12" s="164"/>
      <c r="B12" s="164"/>
      <c r="C12" s="164"/>
      <c r="D12" s="7"/>
      <c r="E12" s="11"/>
      <c r="F12" s="9"/>
      <c r="G12" s="9"/>
      <c r="H12" s="9"/>
      <c r="I12" s="9"/>
      <c r="J12"/>
      <c r="K12" s="10"/>
      <c r="L12" s="10"/>
      <c r="M12" s="10"/>
    </row>
    <row r="13" spans="1:13" ht="15.75" x14ac:dyDescent="0.25">
      <c r="A13" s="9"/>
      <c r="B13" s="9"/>
      <c r="C13" s="9"/>
      <c r="D13" s="9"/>
      <c r="E13" s="9"/>
      <c r="F13" s="9"/>
      <c r="G13" s="9"/>
      <c r="H13" s="9"/>
      <c r="I13" s="9"/>
      <c r="J13"/>
      <c r="K13"/>
      <c r="L13"/>
      <c r="M13"/>
    </row>
    <row r="14" spans="1:13" ht="15.75" x14ac:dyDescent="0.25">
      <c r="A14" s="12"/>
      <c r="B14" s="12"/>
      <c r="C14" s="13"/>
      <c r="D14" s="13"/>
      <c r="E14" s="13"/>
      <c r="F14" s="13"/>
      <c r="G14" s="13"/>
      <c r="H14" s="13"/>
      <c r="I14" s="13"/>
      <c r="J14"/>
      <c r="K14"/>
      <c r="L14"/>
      <c r="M14"/>
    </row>
    <row r="15" spans="1:13" ht="15.75" x14ac:dyDescent="0.25">
      <c r="A15" s="14"/>
      <c r="B15" s="14"/>
      <c r="C15" s="14"/>
      <c r="D15" s="14"/>
      <c r="E15" s="14"/>
      <c r="F15" s="14"/>
      <c r="G15" s="14"/>
      <c r="H15" s="14"/>
      <c r="I15" s="15"/>
      <c r="J15"/>
      <c r="K15"/>
      <c r="L15"/>
      <c r="M15"/>
    </row>
    <row r="16" spans="1:13" ht="15.75" x14ac:dyDescent="0.25">
      <c r="A16" s="14"/>
      <c r="B16" s="14"/>
      <c r="C16" s="14"/>
      <c r="D16" s="14"/>
      <c r="E16" s="14"/>
      <c r="F16" s="14"/>
      <c r="G16" s="14"/>
      <c r="H16" s="14"/>
      <c r="I16" s="16"/>
      <c r="J16"/>
      <c r="K16"/>
      <c r="L16"/>
      <c r="M16"/>
    </row>
    <row r="17" spans="1:14" ht="15.75" x14ac:dyDescent="0.25">
      <c r="A17" s="165"/>
      <c r="B17" s="165"/>
      <c r="C17" s="165"/>
      <c r="D17" s="165"/>
      <c r="E17" s="165"/>
      <c r="F17" s="165"/>
      <c r="G17" s="165"/>
      <c r="H17" s="165"/>
      <c r="I17" s="15"/>
      <c r="J17"/>
      <c r="K17"/>
      <c r="L17"/>
      <c r="M17"/>
    </row>
    <row r="18" spans="1:14" ht="15.75" x14ac:dyDescent="0.25">
      <c r="A18" s="166"/>
      <c r="B18" s="166"/>
      <c r="C18" s="166"/>
      <c r="D18" s="166"/>
      <c r="E18" s="166"/>
      <c r="F18" s="166"/>
      <c r="G18" s="166"/>
      <c r="H18" s="166"/>
      <c r="I18" s="16"/>
      <c r="J18"/>
      <c r="K18"/>
      <c r="L18"/>
      <c r="M18"/>
    </row>
    <row r="19" spans="1:14" ht="15.75" x14ac:dyDescent="0.25">
      <c r="A19" s="167"/>
      <c r="B19" s="167"/>
      <c r="C19" s="167"/>
      <c r="D19" s="167"/>
      <c r="E19" s="167"/>
      <c r="F19" s="167"/>
      <c r="G19" s="167"/>
      <c r="H19" s="167"/>
      <c r="I19" s="167"/>
      <c r="J19"/>
      <c r="K19"/>
      <c r="L19"/>
      <c r="M19"/>
    </row>
    <row r="20" spans="1:14" ht="15.75" x14ac:dyDescent="0.25">
      <c r="A20" s="17"/>
      <c r="B20" s="17"/>
      <c r="C20" s="13"/>
      <c r="D20" s="13"/>
      <c r="E20" s="13"/>
      <c r="F20" s="13"/>
      <c r="G20" s="13"/>
      <c r="H20" s="13"/>
      <c r="I20" s="13"/>
      <c r="J20"/>
      <c r="K20"/>
      <c r="L20"/>
      <c r="M20"/>
      <c r="N20"/>
    </row>
    <row r="21" spans="1:14" ht="15.75" x14ac:dyDescent="0.25">
      <c r="A21" s="17"/>
      <c r="B21" s="17"/>
      <c r="C21" s="13"/>
      <c r="D21" s="13"/>
      <c r="E21" s="13"/>
      <c r="F21" s="13"/>
      <c r="G21" s="13"/>
      <c r="H21" s="13"/>
      <c r="I21" s="13"/>
      <c r="J21"/>
      <c r="K21"/>
      <c r="L21"/>
      <c r="M21"/>
      <c r="N21"/>
    </row>
    <row r="22" spans="1:14" ht="15.75" x14ac:dyDescent="0.25">
      <c r="A22" s="17"/>
      <c r="B22" s="17"/>
      <c r="C22" s="13"/>
      <c r="D22" s="13"/>
      <c r="E22" s="13"/>
      <c r="F22" s="13"/>
      <c r="G22" s="13"/>
      <c r="H22" s="13"/>
      <c r="I22" s="13"/>
      <c r="J22"/>
      <c r="K22"/>
      <c r="L22"/>
      <c r="M22"/>
      <c r="N22"/>
    </row>
    <row r="23" spans="1:14" ht="15.75" x14ac:dyDescent="0.25">
      <c r="A23" s="166"/>
      <c r="B23" s="166"/>
      <c r="C23" s="166"/>
      <c r="D23" s="166"/>
      <c r="E23" s="166"/>
      <c r="F23" s="166"/>
      <c r="G23" s="166"/>
      <c r="H23" s="166"/>
      <c r="I23" s="166"/>
      <c r="J23"/>
      <c r="K23"/>
      <c r="L23"/>
      <c r="M23"/>
      <c r="N23"/>
    </row>
    <row r="24" spans="1:14" ht="15.75" x14ac:dyDescent="0.25">
      <c r="A24" s="166"/>
      <c r="B24" s="166"/>
      <c r="C24" s="166"/>
      <c r="D24" s="166"/>
      <c r="E24" s="166"/>
      <c r="F24" s="166"/>
      <c r="G24" s="166"/>
      <c r="H24" s="166"/>
      <c r="I24" s="15"/>
      <c r="J24"/>
      <c r="K24"/>
      <c r="L24"/>
      <c r="M24"/>
      <c r="N24"/>
    </row>
    <row r="28" spans="1:14" ht="16.149999999999999" customHeight="1" x14ac:dyDescent="0.2"/>
    <row r="29" spans="1:14" ht="37.5" customHeight="1" x14ac:dyDescent="0.2">
      <c r="A29" s="169" t="s">
        <v>790</v>
      </c>
      <c r="B29" s="169"/>
      <c r="C29" s="169"/>
      <c r="D29" s="169"/>
      <c r="E29" s="169"/>
      <c r="F29" s="169"/>
      <c r="G29" s="169"/>
      <c r="H29" s="18"/>
      <c r="I29" s="18"/>
      <c r="J29" s="18"/>
      <c r="K29" s="18"/>
      <c r="L29" s="18"/>
      <c r="M29" s="18"/>
      <c r="N29" s="18"/>
    </row>
    <row r="30" spans="1:14" ht="33" customHeight="1" x14ac:dyDescent="0.2">
      <c r="A30" s="170" t="s">
        <v>53</v>
      </c>
      <c r="B30" s="170"/>
      <c r="C30" s="170"/>
      <c r="D30" s="170"/>
      <c r="E30" s="170"/>
      <c r="F30" s="170"/>
      <c r="G30" s="170"/>
      <c r="H30" s="19"/>
      <c r="I30" s="19"/>
      <c r="J30" s="19"/>
      <c r="K30" s="19"/>
      <c r="L30" s="19"/>
      <c r="M30" s="19"/>
      <c r="N30" s="19"/>
    </row>
    <row r="31" spans="1:14" ht="32.25" customHeight="1" x14ac:dyDescent="0.2">
      <c r="A31" s="170" t="s">
        <v>51</v>
      </c>
      <c r="B31" s="170"/>
      <c r="C31" s="170"/>
      <c r="D31" s="170"/>
      <c r="E31" s="170"/>
      <c r="F31" s="170"/>
      <c r="G31" s="170"/>
      <c r="H31" s="19"/>
      <c r="I31" s="19"/>
      <c r="J31" s="19"/>
      <c r="K31" s="19"/>
      <c r="L31" s="19"/>
      <c r="M31" s="19"/>
      <c r="N31" s="19"/>
    </row>
    <row r="32" spans="1:14" ht="30" customHeight="1" x14ac:dyDescent="0.2">
      <c r="A32" s="170" t="s">
        <v>52</v>
      </c>
      <c r="B32" s="170"/>
      <c r="C32" s="170"/>
      <c r="D32" s="170"/>
      <c r="E32" s="170"/>
      <c r="F32" s="170"/>
      <c r="G32" s="170"/>
      <c r="H32" s="19"/>
      <c r="I32" s="19"/>
      <c r="J32" s="19"/>
      <c r="K32" s="19"/>
      <c r="L32" s="19"/>
      <c r="M32" s="19"/>
      <c r="N32" s="19"/>
    </row>
    <row r="33" spans="1:9" ht="126" customHeight="1" x14ac:dyDescent="0.25">
      <c r="A33" s="168"/>
      <c r="B33" s="168"/>
      <c r="C33" s="168"/>
      <c r="D33" s="168"/>
      <c r="E33" s="168"/>
      <c r="F33" s="168"/>
      <c r="G33" s="168"/>
      <c r="H33" s="20"/>
      <c r="I33" s="20"/>
    </row>
  </sheetData>
  <mergeCells count="21">
    <mergeCell ref="E1:G1"/>
    <mergeCell ref="A33:G33"/>
    <mergeCell ref="A24:H24"/>
    <mergeCell ref="A29:G29"/>
    <mergeCell ref="A30:G30"/>
    <mergeCell ref="A31:G31"/>
    <mergeCell ref="A32:G32"/>
    <mergeCell ref="A23:I23"/>
    <mergeCell ref="A2:G2"/>
    <mergeCell ref="A4:G4"/>
    <mergeCell ref="A5:G5"/>
    <mergeCell ref="A6:G6"/>
    <mergeCell ref="A8:G8"/>
    <mergeCell ref="A3:G3"/>
    <mergeCell ref="D9:G9"/>
    <mergeCell ref="D10:E10"/>
    <mergeCell ref="D11:F11"/>
    <mergeCell ref="A12:C12"/>
    <mergeCell ref="A17:H17"/>
    <mergeCell ref="A18:H18"/>
    <mergeCell ref="A19:I19"/>
  </mergeCells>
  <printOptions horizontalCentered="1"/>
  <pageMargins left="1.1811023622047245" right="0.19685039370078741" top="0.78740157480314965" bottom="0.78740157480314965"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3"/>
  <sheetViews>
    <sheetView topLeftCell="A58" zoomScale="85" zoomScaleNormal="85" workbookViewId="0">
      <selection activeCell="F22" sqref="F22"/>
    </sheetView>
  </sheetViews>
  <sheetFormatPr defaultColWidth="8.7109375" defaultRowHeight="12.75" x14ac:dyDescent="0.2"/>
  <cols>
    <col min="1" max="1" width="10.28515625" style="21" customWidth="1"/>
    <col min="2" max="2" width="36.5703125" style="21" customWidth="1"/>
    <col min="3" max="3" width="11.28515625" style="21" customWidth="1"/>
    <col min="4" max="4" width="11" style="21" customWidth="1"/>
    <col min="5" max="6" width="11.28515625" style="21" customWidth="1"/>
    <col min="7" max="7" width="7.7109375" style="21" customWidth="1"/>
    <col min="8" max="8" width="7.28515625" style="21" customWidth="1"/>
    <col min="9" max="9" width="30.28515625" style="21" customWidth="1"/>
    <col min="10" max="10" width="7.28515625" style="21" customWidth="1"/>
    <col min="11" max="12" width="7.7109375" style="21" customWidth="1"/>
    <col min="13" max="13" width="46.5703125" style="21" customWidth="1"/>
    <col min="14" max="16384" width="8.7109375" style="21"/>
  </cols>
  <sheetData>
    <row r="1" spans="1:25" ht="15.75" x14ac:dyDescent="0.25">
      <c r="A1" s="176" t="s">
        <v>357</v>
      </c>
      <c r="B1" s="176"/>
      <c r="C1" s="176"/>
      <c r="D1" s="176"/>
      <c r="E1" s="176"/>
      <c r="F1" s="176"/>
      <c r="G1" s="176"/>
      <c r="H1" s="176"/>
      <c r="I1" s="176"/>
      <c r="J1" s="176"/>
      <c r="K1" s="176"/>
      <c r="L1" s="176"/>
      <c r="M1" s="176"/>
      <c r="N1" s="117"/>
      <c r="O1" s="117"/>
      <c r="P1" s="117"/>
      <c r="Q1" s="117"/>
      <c r="R1" s="117"/>
      <c r="S1" s="117"/>
      <c r="T1" s="117"/>
      <c r="U1" s="117"/>
      <c r="V1" s="117"/>
      <c r="W1" s="117"/>
      <c r="X1" s="117"/>
      <c r="Y1" s="117"/>
    </row>
    <row r="2" spans="1:25" ht="15.6" customHeight="1" x14ac:dyDescent="0.2">
      <c r="A2" s="177" t="s">
        <v>358</v>
      </c>
      <c r="B2" s="177"/>
      <c r="C2" s="177"/>
      <c r="D2" s="177"/>
      <c r="E2" s="177"/>
      <c r="F2" s="177"/>
      <c r="G2" s="177"/>
      <c r="H2" s="177"/>
      <c r="I2" s="177"/>
      <c r="J2" s="177"/>
      <c r="K2" s="177"/>
      <c r="L2" s="177"/>
      <c r="M2" s="177"/>
      <c r="N2" s="118"/>
      <c r="O2" s="118"/>
      <c r="P2" s="118"/>
      <c r="Q2" s="118"/>
      <c r="R2" s="118"/>
      <c r="S2" s="118"/>
      <c r="T2" s="118"/>
      <c r="U2" s="118"/>
      <c r="V2" s="118"/>
      <c r="W2" s="118"/>
      <c r="X2" s="118"/>
      <c r="Y2" s="118"/>
    </row>
    <row r="3" spans="1:25" ht="13.5" thickBot="1" x14ac:dyDescent="0.25">
      <c r="M3" s="119" t="s">
        <v>0</v>
      </c>
    </row>
    <row r="4" spans="1:25" s="120" customFormat="1" x14ac:dyDescent="0.25">
      <c r="A4" s="223" t="s">
        <v>77</v>
      </c>
      <c r="B4" s="217" t="s">
        <v>78</v>
      </c>
      <c r="C4" s="217" t="s">
        <v>79</v>
      </c>
      <c r="D4" s="217" t="s">
        <v>359</v>
      </c>
      <c r="E4" s="217" t="s">
        <v>80</v>
      </c>
      <c r="F4" s="217" t="s">
        <v>81</v>
      </c>
      <c r="G4" s="217" t="s">
        <v>82</v>
      </c>
      <c r="H4" s="217" t="s">
        <v>83</v>
      </c>
      <c r="I4" s="217" t="s">
        <v>576</v>
      </c>
      <c r="J4" s="217"/>
      <c r="K4" s="217"/>
      <c r="L4" s="217"/>
      <c r="M4" s="220"/>
    </row>
    <row r="5" spans="1:25" s="120" customFormat="1" x14ac:dyDescent="0.25">
      <c r="A5" s="224"/>
      <c r="B5" s="218"/>
      <c r="C5" s="218"/>
      <c r="D5" s="218"/>
      <c r="E5" s="218"/>
      <c r="F5" s="218"/>
      <c r="G5" s="218"/>
      <c r="H5" s="218"/>
      <c r="I5" s="218" t="s">
        <v>84</v>
      </c>
      <c r="J5" s="218" t="s">
        <v>85</v>
      </c>
      <c r="K5" s="218" t="s">
        <v>360</v>
      </c>
      <c r="L5" s="218"/>
      <c r="M5" s="221" t="s">
        <v>86</v>
      </c>
    </row>
    <row r="6" spans="1:25" s="120" customFormat="1" ht="13.5" thickBot="1" x14ac:dyDescent="0.3">
      <c r="A6" s="225"/>
      <c r="B6" s="219"/>
      <c r="C6" s="219"/>
      <c r="D6" s="219"/>
      <c r="E6" s="219"/>
      <c r="F6" s="219"/>
      <c r="G6" s="219"/>
      <c r="H6" s="219"/>
      <c r="I6" s="219"/>
      <c r="J6" s="219"/>
      <c r="K6" s="122" t="s">
        <v>1</v>
      </c>
      <c r="L6" s="122" t="s">
        <v>87</v>
      </c>
      <c r="M6" s="222"/>
    </row>
    <row r="7" spans="1:25" ht="13.5" thickBot="1" x14ac:dyDescent="0.25">
      <c r="A7" s="22" t="s">
        <v>25</v>
      </c>
      <c r="B7" s="23" t="s">
        <v>88</v>
      </c>
      <c r="C7" s="24"/>
      <c r="D7" s="24"/>
      <c r="E7" s="25">
        <f>SUM(E8:E8)</f>
        <v>23704.799999999996</v>
      </c>
      <c r="F7" s="25">
        <f>SUM(F8:F8)</f>
        <v>65539.8</v>
      </c>
      <c r="G7" s="25">
        <f>SUM(G8:G8)</f>
        <v>60578.799999999996</v>
      </c>
      <c r="H7" s="25">
        <f>SUM(H8:H8)</f>
        <v>4961</v>
      </c>
      <c r="I7" s="24"/>
      <c r="J7" s="26"/>
      <c r="K7" s="27"/>
      <c r="L7" s="27"/>
      <c r="M7" s="28"/>
    </row>
    <row r="8" spans="1:25" ht="76.5" x14ac:dyDescent="0.2">
      <c r="A8" s="29" t="s">
        <v>89</v>
      </c>
      <c r="B8" s="30" t="s">
        <v>90</v>
      </c>
      <c r="C8" s="31"/>
      <c r="D8" s="31"/>
      <c r="E8" s="32">
        <f>E9+E10+E11+E12+E13+E14+E15+E16+E17+E96+E235+E254</f>
        <v>23704.799999999996</v>
      </c>
      <c r="F8" s="32">
        <f>F9+F10+F11+F12+F13+F14+F15+F16+F17+F96+F235+F254</f>
        <v>65539.8</v>
      </c>
      <c r="G8" s="32">
        <f>G9+G10+G11+G12+G13+G14+G15+G16+G17+G96+G235+G254</f>
        <v>60578.799999999996</v>
      </c>
      <c r="H8" s="32">
        <f>H9+H10+H11+H12+H13+H14+H15+H16+H17+H96+H235+H254</f>
        <v>4961</v>
      </c>
      <c r="I8" s="123" t="s">
        <v>91</v>
      </c>
      <c r="J8" s="124" t="s">
        <v>92</v>
      </c>
      <c r="K8" s="125" t="s">
        <v>94</v>
      </c>
      <c r="L8" s="125" t="s">
        <v>94</v>
      </c>
      <c r="M8" s="33"/>
    </row>
    <row r="9" spans="1:25" ht="76.5" x14ac:dyDescent="0.2">
      <c r="A9" s="34"/>
      <c r="B9" s="35"/>
      <c r="C9" s="36"/>
      <c r="D9" s="36"/>
      <c r="E9" s="100">
        <v>0</v>
      </c>
      <c r="F9" s="100">
        <v>0</v>
      </c>
      <c r="G9" s="100">
        <v>0</v>
      </c>
      <c r="H9" s="100">
        <v>0</v>
      </c>
      <c r="I9" s="36" t="s">
        <v>361</v>
      </c>
      <c r="J9" s="38" t="s">
        <v>101</v>
      </c>
      <c r="K9" s="39" t="s">
        <v>362</v>
      </c>
      <c r="L9" s="39" t="s">
        <v>363</v>
      </c>
      <c r="M9" s="40"/>
    </row>
    <row r="10" spans="1:25" ht="76.5" x14ac:dyDescent="0.2">
      <c r="A10" s="34"/>
      <c r="B10" s="35"/>
      <c r="C10" s="36"/>
      <c r="D10" s="36"/>
      <c r="E10" s="100">
        <v>0</v>
      </c>
      <c r="F10" s="100">
        <v>0</v>
      </c>
      <c r="G10" s="100">
        <v>0</v>
      </c>
      <c r="H10" s="100">
        <v>0</v>
      </c>
      <c r="I10" s="36" t="s">
        <v>97</v>
      </c>
      <c r="J10" s="38" t="s">
        <v>92</v>
      </c>
      <c r="K10" s="39" t="s">
        <v>98</v>
      </c>
      <c r="L10" s="39" t="s">
        <v>364</v>
      </c>
      <c r="M10" s="40"/>
    </row>
    <row r="11" spans="1:25" ht="51" x14ac:dyDescent="0.2">
      <c r="A11" s="34"/>
      <c r="B11" s="35"/>
      <c r="C11" s="36"/>
      <c r="D11" s="36"/>
      <c r="E11" s="100">
        <v>0</v>
      </c>
      <c r="F11" s="100">
        <v>0</v>
      </c>
      <c r="G11" s="100">
        <v>0</v>
      </c>
      <c r="H11" s="100">
        <v>0</v>
      </c>
      <c r="I11" s="36" t="s">
        <v>104</v>
      </c>
      <c r="J11" s="38" t="s">
        <v>92</v>
      </c>
      <c r="K11" s="39" t="s">
        <v>209</v>
      </c>
      <c r="L11" s="39" t="s">
        <v>365</v>
      </c>
      <c r="M11" s="40"/>
    </row>
    <row r="12" spans="1:25" ht="51" x14ac:dyDescent="0.2">
      <c r="A12" s="34"/>
      <c r="B12" s="35"/>
      <c r="C12" s="36"/>
      <c r="D12" s="36"/>
      <c r="E12" s="100">
        <v>0</v>
      </c>
      <c r="F12" s="100">
        <v>0</v>
      </c>
      <c r="G12" s="100">
        <v>0</v>
      </c>
      <c r="H12" s="100">
        <v>0</v>
      </c>
      <c r="I12" s="36" t="s">
        <v>366</v>
      </c>
      <c r="J12" s="38" t="s">
        <v>109</v>
      </c>
      <c r="K12" s="39" t="s">
        <v>180</v>
      </c>
      <c r="L12" s="39" t="s">
        <v>367</v>
      </c>
      <c r="M12" s="40"/>
    </row>
    <row r="13" spans="1:25" ht="51" x14ac:dyDescent="0.2">
      <c r="A13" s="34"/>
      <c r="B13" s="35"/>
      <c r="C13" s="36"/>
      <c r="D13" s="36"/>
      <c r="E13" s="100">
        <v>0</v>
      </c>
      <c r="F13" s="100">
        <v>0</v>
      </c>
      <c r="G13" s="100">
        <v>0</v>
      </c>
      <c r="H13" s="100">
        <v>0</v>
      </c>
      <c r="I13" s="36" t="s">
        <v>368</v>
      </c>
      <c r="J13" s="38" t="s">
        <v>109</v>
      </c>
      <c r="K13" s="39" t="s">
        <v>239</v>
      </c>
      <c r="L13" s="39" t="s">
        <v>369</v>
      </c>
      <c r="M13" s="40"/>
    </row>
    <row r="14" spans="1:25" ht="51" x14ac:dyDescent="0.2">
      <c r="A14" s="34"/>
      <c r="B14" s="35"/>
      <c r="C14" s="36"/>
      <c r="D14" s="36"/>
      <c r="E14" s="100">
        <v>0</v>
      </c>
      <c r="F14" s="100">
        <v>0</v>
      </c>
      <c r="G14" s="100">
        <v>0</v>
      </c>
      <c r="H14" s="100">
        <v>0</v>
      </c>
      <c r="I14" s="36" t="s">
        <v>95</v>
      </c>
      <c r="J14" s="38" t="s">
        <v>92</v>
      </c>
      <c r="K14" s="39" t="s">
        <v>370</v>
      </c>
      <c r="L14" s="39" t="s">
        <v>371</v>
      </c>
      <c r="M14" s="40"/>
    </row>
    <row r="15" spans="1:25" ht="51" x14ac:dyDescent="0.2">
      <c r="A15" s="34"/>
      <c r="B15" s="35"/>
      <c r="C15" s="36"/>
      <c r="D15" s="36"/>
      <c r="E15" s="100">
        <v>0</v>
      </c>
      <c r="F15" s="100">
        <v>0</v>
      </c>
      <c r="G15" s="100">
        <v>0</v>
      </c>
      <c r="H15" s="100">
        <v>0</v>
      </c>
      <c r="I15" s="36" t="s">
        <v>372</v>
      </c>
      <c r="J15" s="38" t="s">
        <v>101</v>
      </c>
      <c r="K15" s="39" t="s">
        <v>373</v>
      </c>
      <c r="L15" s="39" t="s">
        <v>374</v>
      </c>
      <c r="M15" s="40"/>
    </row>
    <row r="16" spans="1:25" ht="51.75" thickBot="1" x14ac:dyDescent="0.25">
      <c r="A16" s="34"/>
      <c r="B16" s="35"/>
      <c r="C16" s="36"/>
      <c r="D16" s="36"/>
      <c r="E16" s="100">
        <v>0</v>
      </c>
      <c r="F16" s="100">
        <v>0</v>
      </c>
      <c r="G16" s="100">
        <v>0</v>
      </c>
      <c r="H16" s="100">
        <v>0</v>
      </c>
      <c r="I16" s="36" t="s">
        <v>375</v>
      </c>
      <c r="J16" s="38" t="s">
        <v>111</v>
      </c>
      <c r="K16" s="39" t="s">
        <v>376</v>
      </c>
      <c r="L16" s="39" t="s">
        <v>377</v>
      </c>
      <c r="M16" s="40"/>
    </row>
    <row r="17" spans="1:13" ht="51.75" thickBot="1" x14ac:dyDescent="0.25">
      <c r="A17" s="41" t="s">
        <v>106</v>
      </c>
      <c r="B17" s="42" t="s">
        <v>107</v>
      </c>
      <c r="C17" s="43"/>
      <c r="D17" s="43"/>
      <c r="E17" s="44">
        <f>E18+E83+E85+E92+E94</f>
        <v>10042.799999999999</v>
      </c>
      <c r="F17" s="44">
        <f>F18+F83+F85+F92+F94</f>
        <v>51000.800000000003</v>
      </c>
      <c r="G17" s="44">
        <f>G18+G83+G85+G92+G94-0.1</f>
        <v>47767.8</v>
      </c>
      <c r="H17" s="44">
        <f>H18+H83+H85+H92+H94</f>
        <v>3232.9</v>
      </c>
      <c r="I17" s="43"/>
      <c r="J17" s="45"/>
      <c r="K17" s="46"/>
      <c r="L17" s="46"/>
      <c r="M17" s="47"/>
    </row>
    <row r="18" spans="1:13" ht="25.5" x14ac:dyDescent="0.2">
      <c r="A18" s="80" t="s">
        <v>108</v>
      </c>
      <c r="B18" s="81" t="s">
        <v>2</v>
      </c>
      <c r="C18" s="50"/>
      <c r="D18" s="50"/>
      <c r="E18" s="51">
        <f>E19+E20+E21+E22+E23+E26+E30+E33+E34+E35+E36+E37+E38+E39+E40+E44+E47+E48+E54+E55+E57+E58+E60+E61+E62+E63+E64+E65+E66+E67+E68+E69+E73+E76+E78+E79+E80+E81+E82</f>
        <v>8796.2999999999993</v>
      </c>
      <c r="F18" s="51">
        <f>F19+F20+F21+F22+F23+F26+F30+F33+F34+F35+F36+F37+F38+F39+F40+F44+F47+F48+F54+F55+F57+F58+F60+F61+F62+F63+F64+F65+F66+F67+F68+F69+F73+F76+F78+F79+F80+F81+F82</f>
        <v>11264.500000000004</v>
      </c>
      <c r="G18" s="51">
        <f>G19+G20+G21+G22+G23+G26+G30+G33+G34+G35+G36+G37+G38+G39+G40+G44+G47+G48+G54+G55+G57+G58+G60+G61+G62+G63+G64+G65+G66+G67+G68+G69+G73+G76+G78+G79+G80+G81+G82</f>
        <v>9521.2000000000025</v>
      </c>
      <c r="H18" s="51">
        <f>H19+H20+H21+H22+H23+H26+H30+H33+H34+H35+H36+H37+H38+H39+H40+H44+H47+H48+H54+H55+H57+H58+H60+H61+H62+H63+H64+H65+H66+H67+H68+H69+H73+H76+H78+H79+H80+H81+H82</f>
        <v>1743.3</v>
      </c>
      <c r="I18" s="50" t="s">
        <v>112</v>
      </c>
      <c r="J18" s="52" t="s">
        <v>111</v>
      </c>
      <c r="K18" s="53" t="s">
        <v>378</v>
      </c>
      <c r="L18" s="53" t="s">
        <v>379</v>
      </c>
      <c r="M18" s="54" t="s">
        <v>557</v>
      </c>
    </row>
    <row r="19" spans="1:13" ht="38.25" x14ac:dyDescent="0.2">
      <c r="A19" s="34"/>
      <c r="B19" s="35"/>
      <c r="C19" s="36"/>
      <c r="D19" s="36"/>
      <c r="E19" s="100">
        <v>0</v>
      </c>
      <c r="F19" s="100">
        <v>0</v>
      </c>
      <c r="G19" s="100">
        <v>0</v>
      </c>
      <c r="H19" s="100">
        <v>0</v>
      </c>
      <c r="I19" s="36" t="s">
        <v>110</v>
      </c>
      <c r="J19" s="38" t="s">
        <v>111</v>
      </c>
      <c r="K19" s="39" t="s">
        <v>140</v>
      </c>
      <c r="L19" s="39" t="s">
        <v>380</v>
      </c>
      <c r="M19" s="40"/>
    </row>
    <row r="20" spans="1:13" ht="25.5" x14ac:dyDescent="0.2">
      <c r="A20" s="34"/>
      <c r="B20" s="35"/>
      <c r="C20" s="36"/>
      <c r="D20" s="36"/>
      <c r="E20" s="100">
        <v>0</v>
      </c>
      <c r="F20" s="100">
        <v>0</v>
      </c>
      <c r="G20" s="100">
        <v>0</v>
      </c>
      <c r="H20" s="100">
        <v>0</v>
      </c>
      <c r="I20" s="36" t="s">
        <v>5</v>
      </c>
      <c r="J20" s="38" t="s">
        <v>109</v>
      </c>
      <c r="K20" s="39" t="s">
        <v>381</v>
      </c>
      <c r="L20" s="39" t="s">
        <v>382</v>
      </c>
      <c r="M20" s="40" t="s">
        <v>599</v>
      </c>
    </row>
    <row r="21" spans="1:13" ht="38.25" x14ac:dyDescent="0.2">
      <c r="A21" s="34"/>
      <c r="B21" s="35"/>
      <c r="C21" s="36"/>
      <c r="D21" s="36"/>
      <c r="E21" s="100">
        <v>0</v>
      </c>
      <c r="F21" s="100">
        <v>0</v>
      </c>
      <c r="G21" s="100">
        <v>0</v>
      </c>
      <c r="H21" s="100">
        <v>0</v>
      </c>
      <c r="I21" s="36" t="s">
        <v>383</v>
      </c>
      <c r="J21" s="38" t="s">
        <v>109</v>
      </c>
      <c r="K21" s="39" t="s">
        <v>367</v>
      </c>
      <c r="L21" s="39" t="s">
        <v>367</v>
      </c>
      <c r="M21" s="40"/>
    </row>
    <row r="22" spans="1:13" ht="77.25" thickBot="1" x14ac:dyDescent="0.25">
      <c r="A22" s="34"/>
      <c r="B22" s="35"/>
      <c r="C22" s="36"/>
      <c r="D22" s="36"/>
      <c r="E22" s="100">
        <v>0</v>
      </c>
      <c r="F22" s="100">
        <v>0</v>
      </c>
      <c r="G22" s="100">
        <v>0</v>
      </c>
      <c r="H22" s="100">
        <v>0</v>
      </c>
      <c r="I22" s="72" t="s">
        <v>384</v>
      </c>
      <c r="J22" s="73" t="s">
        <v>109</v>
      </c>
      <c r="K22" s="74" t="s">
        <v>385</v>
      </c>
      <c r="L22" s="74" t="s">
        <v>386</v>
      </c>
      <c r="M22" s="75" t="s">
        <v>600</v>
      </c>
    </row>
    <row r="23" spans="1:13" ht="29.65" customHeight="1" x14ac:dyDescent="0.2">
      <c r="A23" s="181" t="s">
        <v>387</v>
      </c>
      <c r="B23" s="178" t="s">
        <v>388</v>
      </c>
      <c r="C23" s="50"/>
      <c r="D23" s="50"/>
      <c r="E23" s="112">
        <f>SUM(E24:E25)</f>
        <v>0</v>
      </c>
      <c r="F23" s="112">
        <f>SUM(F24:F25)</f>
        <v>0</v>
      </c>
      <c r="G23" s="112">
        <f>SUM(G24:G25)</f>
        <v>0</v>
      </c>
      <c r="H23" s="112">
        <f>SUM(H24:H25)</f>
        <v>0</v>
      </c>
      <c r="I23" s="50" t="s">
        <v>37</v>
      </c>
      <c r="J23" s="52" t="s">
        <v>111</v>
      </c>
      <c r="K23" s="53" t="s">
        <v>133</v>
      </c>
      <c r="L23" s="53" t="s">
        <v>389</v>
      </c>
      <c r="M23" s="54"/>
    </row>
    <row r="24" spans="1:13" ht="46.9" customHeight="1" x14ac:dyDescent="0.2">
      <c r="A24" s="190"/>
      <c r="B24" s="189"/>
      <c r="C24" s="36"/>
      <c r="D24" s="36"/>
      <c r="E24" s="100">
        <v>0</v>
      </c>
      <c r="F24" s="100">
        <v>0</v>
      </c>
      <c r="G24" s="100">
        <v>0</v>
      </c>
      <c r="H24" s="100">
        <v>0</v>
      </c>
      <c r="I24" s="36" t="s">
        <v>39</v>
      </c>
      <c r="J24" s="38" t="s">
        <v>111</v>
      </c>
      <c r="K24" s="39" t="s">
        <v>180</v>
      </c>
      <c r="L24" s="39" t="s">
        <v>367</v>
      </c>
      <c r="M24" s="40"/>
    </row>
    <row r="25" spans="1:13" ht="39" thickBot="1" x14ac:dyDescent="0.25">
      <c r="A25" s="34"/>
      <c r="B25" s="35"/>
      <c r="C25" s="36"/>
      <c r="D25" s="36"/>
      <c r="E25" s="100">
        <v>0</v>
      </c>
      <c r="F25" s="100">
        <v>0</v>
      </c>
      <c r="G25" s="100">
        <v>0</v>
      </c>
      <c r="H25" s="100">
        <v>0</v>
      </c>
      <c r="I25" s="36" t="s">
        <v>38</v>
      </c>
      <c r="J25" s="38" t="s">
        <v>109</v>
      </c>
      <c r="K25" s="39" t="s">
        <v>129</v>
      </c>
      <c r="L25" s="39" t="s">
        <v>129</v>
      </c>
      <c r="M25" s="40"/>
    </row>
    <row r="26" spans="1:13" ht="46.9" customHeight="1" x14ac:dyDescent="0.2">
      <c r="A26" s="181" t="s">
        <v>114</v>
      </c>
      <c r="B26" s="178" t="s">
        <v>115</v>
      </c>
      <c r="C26" s="50"/>
      <c r="D26" s="50"/>
      <c r="E26" s="51">
        <f>SUM(E27:E29)</f>
        <v>967.5</v>
      </c>
      <c r="F26" s="51">
        <f>SUM(F27:F29)</f>
        <v>897.5</v>
      </c>
      <c r="G26" s="51">
        <f>SUM(G27:G29)</f>
        <v>243.3</v>
      </c>
      <c r="H26" s="51">
        <f>SUM(H27:H29)</f>
        <v>654.19999999999993</v>
      </c>
      <c r="I26" s="50"/>
      <c r="J26" s="52"/>
      <c r="K26" s="53"/>
      <c r="L26" s="53"/>
      <c r="M26" s="54"/>
    </row>
    <row r="27" spans="1:13" x14ac:dyDescent="0.2">
      <c r="A27" s="182"/>
      <c r="B27" s="179"/>
      <c r="C27" s="36" t="s">
        <v>30</v>
      </c>
      <c r="D27" s="36" t="s">
        <v>390</v>
      </c>
      <c r="E27" s="37">
        <v>140.4</v>
      </c>
      <c r="F27" s="37">
        <v>140.4</v>
      </c>
      <c r="G27" s="37">
        <v>66.5</v>
      </c>
      <c r="H27" s="37">
        <v>73.900000000000006</v>
      </c>
      <c r="I27" s="36"/>
      <c r="J27" s="38"/>
      <c r="K27" s="39"/>
      <c r="L27" s="39"/>
      <c r="M27" s="40"/>
    </row>
    <row r="28" spans="1:13" x14ac:dyDescent="0.2">
      <c r="A28" s="182"/>
      <c r="B28" s="179"/>
      <c r="C28" s="36" t="s">
        <v>30</v>
      </c>
      <c r="D28" s="36" t="s">
        <v>391</v>
      </c>
      <c r="E28" s="37">
        <v>59</v>
      </c>
      <c r="F28" s="37">
        <v>59</v>
      </c>
      <c r="G28" s="37">
        <v>59</v>
      </c>
      <c r="H28" s="37">
        <v>0</v>
      </c>
      <c r="I28" s="36"/>
      <c r="J28" s="38"/>
      <c r="K28" s="39"/>
      <c r="L28" s="39"/>
      <c r="M28" s="40"/>
    </row>
    <row r="29" spans="1:13" ht="13.5" thickBot="1" x14ac:dyDescent="0.25">
      <c r="A29" s="183"/>
      <c r="B29" s="180"/>
      <c r="C29" s="36" t="s">
        <v>4</v>
      </c>
      <c r="D29" s="36" t="s">
        <v>392</v>
      </c>
      <c r="E29" s="37">
        <v>768.1</v>
      </c>
      <c r="F29" s="37">
        <v>698.1</v>
      </c>
      <c r="G29" s="37">
        <v>117.8</v>
      </c>
      <c r="H29" s="37">
        <v>580.29999999999995</v>
      </c>
      <c r="I29" s="36"/>
      <c r="J29" s="38"/>
      <c r="K29" s="39"/>
      <c r="L29" s="39"/>
      <c r="M29" s="40"/>
    </row>
    <row r="30" spans="1:13" ht="60" customHeight="1" x14ac:dyDescent="0.2">
      <c r="A30" s="181" t="s">
        <v>116</v>
      </c>
      <c r="B30" s="178" t="s">
        <v>117</v>
      </c>
      <c r="C30" s="50"/>
      <c r="D30" s="50"/>
      <c r="E30" s="51">
        <f>SUM(E31:E32)</f>
        <v>31.6</v>
      </c>
      <c r="F30" s="51">
        <f>SUM(F31:F32)</f>
        <v>31.6</v>
      </c>
      <c r="G30" s="51">
        <f>SUM(G31:G32)</f>
        <v>2.4</v>
      </c>
      <c r="H30" s="51">
        <f>SUM(H31:H32)</f>
        <v>29.2</v>
      </c>
      <c r="I30" s="50"/>
      <c r="J30" s="52"/>
      <c r="K30" s="53"/>
      <c r="L30" s="53"/>
      <c r="M30" s="54"/>
    </row>
    <row r="31" spans="1:13" x14ac:dyDescent="0.2">
      <c r="A31" s="182"/>
      <c r="B31" s="179"/>
      <c r="C31" s="36" t="s">
        <v>30</v>
      </c>
      <c r="D31" s="36" t="s">
        <v>391</v>
      </c>
      <c r="E31" s="37">
        <v>0.6</v>
      </c>
      <c r="F31" s="37">
        <v>0.6</v>
      </c>
      <c r="G31" s="37">
        <v>0.6</v>
      </c>
      <c r="H31" s="37">
        <v>0</v>
      </c>
      <c r="I31" s="36"/>
      <c r="J31" s="38"/>
      <c r="K31" s="39"/>
      <c r="L31" s="39"/>
      <c r="M31" s="40"/>
    </row>
    <row r="32" spans="1:13" ht="13.5" thickBot="1" x14ac:dyDescent="0.25">
      <c r="A32" s="183"/>
      <c r="B32" s="180"/>
      <c r="C32" s="36" t="s">
        <v>4</v>
      </c>
      <c r="D32" s="36" t="s">
        <v>392</v>
      </c>
      <c r="E32" s="37">
        <v>31</v>
      </c>
      <c r="F32" s="37">
        <v>31</v>
      </c>
      <c r="G32" s="37">
        <v>1.8</v>
      </c>
      <c r="H32" s="37">
        <v>29.2</v>
      </c>
      <c r="I32" s="36"/>
      <c r="J32" s="38"/>
      <c r="K32" s="39"/>
      <c r="L32" s="39"/>
      <c r="M32" s="40"/>
    </row>
    <row r="33" spans="1:13" ht="77.25" thickBot="1" x14ac:dyDescent="0.25">
      <c r="A33" s="48" t="s">
        <v>118</v>
      </c>
      <c r="B33" s="49" t="s">
        <v>119</v>
      </c>
      <c r="C33" s="50" t="s">
        <v>4</v>
      </c>
      <c r="D33" s="50" t="s">
        <v>392</v>
      </c>
      <c r="E33" s="55">
        <v>8.4</v>
      </c>
      <c r="F33" s="55">
        <v>8.4</v>
      </c>
      <c r="G33" s="55">
        <v>2.6</v>
      </c>
      <c r="H33" s="55">
        <v>5.8</v>
      </c>
      <c r="I33" s="50"/>
      <c r="J33" s="52"/>
      <c r="K33" s="53"/>
      <c r="L33" s="53"/>
      <c r="M33" s="54"/>
    </row>
    <row r="34" spans="1:13" ht="77.25" thickBot="1" x14ac:dyDescent="0.25">
      <c r="A34" s="48" t="s">
        <v>120</v>
      </c>
      <c r="B34" s="49" t="s">
        <v>121</v>
      </c>
      <c r="C34" s="50" t="s">
        <v>4</v>
      </c>
      <c r="D34" s="50" t="s">
        <v>392</v>
      </c>
      <c r="E34" s="55">
        <v>23.7</v>
      </c>
      <c r="F34" s="55">
        <v>23.7</v>
      </c>
      <c r="G34" s="55">
        <v>14.6</v>
      </c>
      <c r="H34" s="55">
        <v>9.1</v>
      </c>
      <c r="I34" s="50"/>
      <c r="J34" s="52"/>
      <c r="K34" s="53"/>
      <c r="L34" s="53"/>
      <c r="M34" s="54"/>
    </row>
    <row r="35" spans="1:13" ht="77.25" thickBot="1" x14ac:dyDescent="0.25">
      <c r="A35" s="48" t="s">
        <v>122</v>
      </c>
      <c r="B35" s="49" t="s">
        <v>123</v>
      </c>
      <c r="C35" s="50" t="s">
        <v>4</v>
      </c>
      <c r="D35" s="50" t="s">
        <v>392</v>
      </c>
      <c r="E35" s="55">
        <v>6.9</v>
      </c>
      <c r="F35" s="55">
        <v>6.9</v>
      </c>
      <c r="G35" s="55">
        <v>2.5</v>
      </c>
      <c r="H35" s="55">
        <v>4.4000000000000004</v>
      </c>
      <c r="I35" s="50"/>
      <c r="J35" s="52"/>
      <c r="K35" s="53"/>
      <c r="L35" s="53"/>
      <c r="M35" s="54"/>
    </row>
    <row r="36" spans="1:13" ht="77.25" thickBot="1" x14ac:dyDescent="0.25">
      <c r="A36" s="48" t="s">
        <v>124</v>
      </c>
      <c r="B36" s="49" t="s">
        <v>125</v>
      </c>
      <c r="C36" s="50" t="s">
        <v>4</v>
      </c>
      <c r="D36" s="50" t="s">
        <v>392</v>
      </c>
      <c r="E36" s="55">
        <v>0.1</v>
      </c>
      <c r="F36" s="55">
        <v>0.1</v>
      </c>
      <c r="G36" s="55">
        <v>0.1</v>
      </c>
      <c r="H36" s="55">
        <v>0</v>
      </c>
      <c r="I36" s="50"/>
      <c r="J36" s="52"/>
      <c r="K36" s="53"/>
      <c r="L36" s="53"/>
      <c r="M36" s="54"/>
    </row>
    <row r="37" spans="1:13" ht="77.25" thickBot="1" x14ac:dyDescent="0.25">
      <c r="A37" s="48" t="s">
        <v>126</v>
      </c>
      <c r="B37" s="49" t="s">
        <v>127</v>
      </c>
      <c r="C37" s="50" t="s">
        <v>3</v>
      </c>
      <c r="D37" s="50" t="s">
        <v>393</v>
      </c>
      <c r="E37" s="55">
        <v>2.7</v>
      </c>
      <c r="F37" s="55">
        <v>2.7</v>
      </c>
      <c r="G37" s="55">
        <v>2</v>
      </c>
      <c r="H37" s="55">
        <v>0.7</v>
      </c>
      <c r="I37" s="50"/>
      <c r="J37" s="52"/>
      <c r="K37" s="53"/>
      <c r="L37" s="53"/>
      <c r="M37" s="54"/>
    </row>
    <row r="38" spans="1:13" ht="77.25" thickBot="1" x14ac:dyDescent="0.25">
      <c r="A38" s="48" t="s">
        <v>130</v>
      </c>
      <c r="B38" s="49" t="s">
        <v>577</v>
      </c>
      <c r="C38" s="50" t="s">
        <v>4</v>
      </c>
      <c r="D38" s="50" t="s">
        <v>392</v>
      </c>
      <c r="E38" s="55">
        <v>166.4</v>
      </c>
      <c r="F38" s="55">
        <v>236.4</v>
      </c>
      <c r="G38" s="55">
        <v>201.2</v>
      </c>
      <c r="H38" s="55">
        <v>35.200000000000003</v>
      </c>
      <c r="I38" s="50"/>
      <c r="J38" s="52"/>
      <c r="K38" s="53"/>
      <c r="L38" s="53"/>
      <c r="M38" s="54"/>
    </row>
    <row r="39" spans="1:13" ht="64.5" thickBot="1" x14ac:dyDescent="0.25">
      <c r="A39" s="48" t="s">
        <v>131</v>
      </c>
      <c r="B39" s="49" t="s">
        <v>132</v>
      </c>
      <c r="C39" s="50" t="s">
        <v>3</v>
      </c>
      <c r="D39" s="50" t="s">
        <v>393</v>
      </c>
      <c r="E39" s="55">
        <v>839</v>
      </c>
      <c r="F39" s="55">
        <v>761.3</v>
      </c>
      <c r="G39" s="55">
        <v>713.9</v>
      </c>
      <c r="H39" s="55">
        <v>47.4</v>
      </c>
      <c r="I39" s="50"/>
      <c r="J39" s="52"/>
      <c r="K39" s="53"/>
      <c r="L39" s="53"/>
      <c r="M39" s="54"/>
    </row>
    <row r="40" spans="1:13" ht="17.649999999999999" customHeight="1" x14ac:dyDescent="0.2">
      <c r="A40" s="198" t="s">
        <v>134</v>
      </c>
      <c r="B40" s="191" t="s">
        <v>135</v>
      </c>
      <c r="C40" s="50"/>
      <c r="D40" s="50"/>
      <c r="E40" s="51">
        <f>SUM(E41:E43)</f>
        <v>1024.5999999999999</v>
      </c>
      <c r="F40" s="51">
        <f>SUM(F41:F43)</f>
        <v>1024.5999999999999</v>
      </c>
      <c r="G40" s="51">
        <f>SUM(G41:G43)</f>
        <v>618.79999999999995</v>
      </c>
      <c r="H40" s="51">
        <f>SUM(H41:H43)</f>
        <v>405.8</v>
      </c>
      <c r="I40" s="191" t="s">
        <v>112</v>
      </c>
      <c r="J40" s="128" t="s">
        <v>111</v>
      </c>
      <c r="K40" s="129" t="s">
        <v>113</v>
      </c>
      <c r="L40" s="129" t="s">
        <v>379</v>
      </c>
      <c r="M40" s="186" t="s">
        <v>601</v>
      </c>
    </row>
    <row r="41" spans="1:13" x14ac:dyDescent="0.2">
      <c r="A41" s="199"/>
      <c r="B41" s="192"/>
      <c r="C41" s="36" t="s">
        <v>30</v>
      </c>
      <c r="D41" s="36" t="s">
        <v>390</v>
      </c>
      <c r="E41" s="37">
        <v>118.5</v>
      </c>
      <c r="F41" s="37">
        <v>118.5</v>
      </c>
      <c r="G41" s="37">
        <v>118.5</v>
      </c>
      <c r="H41" s="37">
        <v>0</v>
      </c>
      <c r="I41" s="192"/>
      <c r="J41" s="130"/>
      <c r="K41" s="131"/>
      <c r="L41" s="131"/>
      <c r="M41" s="187"/>
    </row>
    <row r="42" spans="1:13" x14ac:dyDescent="0.2">
      <c r="A42" s="199"/>
      <c r="B42" s="192"/>
      <c r="C42" s="36" t="s">
        <v>30</v>
      </c>
      <c r="D42" s="36" t="s">
        <v>391</v>
      </c>
      <c r="E42" s="37">
        <v>61.5</v>
      </c>
      <c r="F42" s="37">
        <v>61.5</v>
      </c>
      <c r="G42" s="37">
        <v>61.5</v>
      </c>
      <c r="H42" s="37">
        <v>0</v>
      </c>
      <c r="I42" s="192"/>
      <c r="J42" s="130"/>
      <c r="K42" s="131"/>
      <c r="L42" s="131"/>
      <c r="M42" s="187"/>
    </row>
    <row r="43" spans="1:13" ht="13.5" thickBot="1" x14ac:dyDescent="0.25">
      <c r="A43" s="200"/>
      <c r="B43" s="193"/>
      <c r="C43" s="36" t="s">
        <v>4</v>
      </c>
      <c r="D43" s="36" t="s">
        <v>392</v>
      </c>
      <c r="E43" s="37">
        <v>844.6</v>
      </c>
      <c r="F43" s="37">
        <v>844.6</v>
      </c>
      <c r="G43" s="37">
        <v>438.8</v>
      </c>
      <c r="H43" s="37">
        <v>405.8</v>
      </c>
      <c r="I43" s="193"/>
      <c r="J43" s="126"/>
      <c r="K43" s="127"/>
      <c r="L43" s="127"/>
      <c r="M43" s="188"/>
    </row>
    <row r="44" spans="1:13" ht="70.150000000000006" customHeight="1" x14ac:dyDescent="0.2">
      <c r="A44" s="181" t="s">
        <v>136</v>
      </c>
      <c r="B44" s="178" t="s">
        <v>578</v>
      </c>
      <c r="C44" s="50"/>
      <c r="D44" s="50"/>
      <c r="E44" s="51">
        <f>SUM(E45:E46)</f>
        <v>60.4</v>
      </c>
      <c r="F44" s="51">
        <f>SUM(F45:F46)</f>
        <v>122.4</v>
      </c>
      <c r="G44" s="51">
        <f>SUM(G45:G46)</f>
        <v>118.4</v>
      </c>
      <c r="H44" s="51">
        <f>SUM(H45:H46)</f>
        <v>4</v>
      </c>
      <c r="I44" s="50"/>
      <c r="J44" s="52"/>
      <c r="K44" s="53"/>
      <c r="L44" s="53"/>
      <c r="M44" s="54"/>
    </row>
    <row r="45" spans="1:13" x14ac:dyDescent="0.2">
      <c r="A45" s="182"/>
      <c r="B45" s="179"/>
      <c r="C45" s="36" t="s">
        <v>3</v>
      </c>
      <c r="D45" s="36" t="s">
        <v>394</v>
      </c>
      <c r="E45" s="37">
        <v>60.4</v>
      </c>
      <c r="F45" s="37">
        <v>75.400000000000006</v>
      </c>
      <c r="G45" s="37">
        <v>71.8</v>
      </c>
      <c r="H45" s="37">
        <v>3.6</v>
      </c>
      <c r="I45" s="36"/>
      <c r="J45" s="38"/>
      <c r="K45" s="39"/>
      <c r="L45" s="39"/>
      <c r="M45" s="40"/>
    </row>
    <row r="46" spans="1:13" ht="13.5" thickBot="1" x14ac:dyDescent="0.25">
      <c r="A46" s="183"/>
      <c r="B46" s="180"/>
      <c r="C46" s="36" t="s">
        <v>3</v>
      </c>
      <c r="D46" s="36" t="s">
        <v>395</v>
      </c>
      <c r="E46" s="37">
        <v>0</v>
      </c>
      <c r="F46" s="37">
        <v>47</v>
      </c>
      <c r="G46" s="37">
        <v>46.6</v>
      </c>
      <c r="H46" s="37">
        <v>0.4</v>
      </c>
      <c r="I46" s="36"/>
      <c r="J46" s="38"/>
      <c r="K46" s="39"/>
      <c r="L46" s="39"/>
      <c r="M46" s="40"/>
    </row>
    <row r="47" spans="1:13" ht="64.5" thickBot="1" x14ac:dyDescent="0.25">
      <c r="A47" s="48" t="s">
        <v>396</v>
      </c>
      <c r="B47" s="49" t="s">
        <v>397</v>
      </c>
      <c r="C47" s="50" t="s">
        <v>3</v>
      </c>
      <c r="D47" s="50" t="s">
        <v>398</v>
      </c>
      <c r="E47" s="55">
        <v>0</v>
      </c>
      <c r="F47" s="55">
        <v>927.5</v>
      </c>
      <c r="G47" s="55">
        <v>720.7</v>
      </c>
      <c r="H47" s="55">
        <v>206.8</v>
      </c>
      <c r="I47" s="50"/>
      <c r="J47" s="52"/>
      <c r="K47" s="53"/>
      <c r="L47" s="53"/>
      <c r="M47" s="54"/>
    </row>
    <row r="48" spans="1:13" ht="102" x14ac:dyDescent="0.2">
      <c r="A48" s="80" t="s">
        <v>137</v>
      </c>
      <c r="B48" s="81" t="s">
        <v>6</v>
      </c>
      <c r="C48" s="50"/>
      <c r="D48" s="50"/>
      <c r="E48" s="51">
        <f>SUM(E49:E53)</f>
        <v>3245.2</v>
      </c>
      <c r="F48" s="51">
        <f>SUM(F49:F53)</f>
        <v>4141.5</v>
      </c>
      <c r="G48" s="51">
        <f>SUM(G49:G53)</f>
        <v>4127.2</v>
      </c>
      <c r="H48" s="51">
        <f>SUM(H49:H53)</f>
        <v>14.3</v>
      </c>
      <c r="I48" s="76" t="s">
        <v>28</v>
      </c>
      <c r="J48" s="77" t="s">
        <v>111</v>
      </c>
      <c r="K48" s="78" t="s">
        <v>399</v>
      </c>
      <c r="L48" s="78" t="s">
        <v>400</v>
      </c>
      <c r="M48" s="79" t="s">
        <v>602</v>
      </c>
    </row>
    <row r="49" spans="1:13" ht="38.25" x14ac:dyDescent="0.2">
      <c r="A49" s="34"/>
      <c r="B49" s="35"/>
      <c r="C49" s="36" t="s">
        <v>3</v>
      </c>
      <c r="D49" s="36" t="s">
        <v>401</v>
      </c>
      <c r="E49" s="37">
        <v>3245.2</v>
      </c>
      <c r="F49" s="37">
        <v>4141.5</v>
      </c>
      <c r="G49" s="37">
        <v>4127.2</v>
      </c>
      <c r="H49" s="37">
        <v>14.3</v>
      </c>
      <c r="I49" s="36" t="s">
        <v>74</v>
      </c>
      <c r="J49" s="38" t="s">
        <v>111</v>
      </c>
      <c r="K49" s="39" t="s">
        <v>402</v>
      </c>
      <c r="L49" s="39" t="s">
        <v>403</v>
      </c>
      <c r="M49" s="40"/>
    </row>
    <row r="50" spans="1:13" ht="51" x14ac:dyDescent="0.2">
      <c r="A50" s="34"/>
      <c r="B50" s="35"/>
      <c r="C50" s="36"/>
      <c r="D50" s="36"/>
      <c r="E50" s="100">
        <v>0</v>
      </c>
      <c r="F50" s="100">
        <v>0</v>
      </c>
      <c r="G50" s="100">
        <v>0</v>
      </c>
      <c r="H50" s="100">
        <v>0</v>
      </c>
      <c r="I50" s="72" t="s">
        <v>75</v>
      </c>
      <c r="J50" s="73" t="s">
        <v>111</v>
      </c>
      <c r="K50" s="74" t="s">
        <v>142</v>
      </c>
      <c r="L50" s="74" t="s">
        <v>224</v>
      </c>
      <c r="M50" s="75" t="s">
        <v>567</v>
      </c>
    </row>
    <row r="51" spans="1:13" ht="51" x14ac:dyDescent="0.2">
      <c r="A51" s="34"/>
      <c r="B51" s="35"/>
      <c r="C51" s="36"/>
      <c r="D51" s="36"/>
      <c r="E51" s="100">
        <v>0</v>
      </c>
      <c r="F51" s="100">
        <v>0</v>
      </c>
      <c r="G51" s="100">
        <v>0</v>
      </c>
      <c r="H51" s="100">
        <v>0</v>
      </c>
      <c r="I51" s="36" t="s">
        <v>73</v>
      </c>
      <c r="J51" s="38" t="s">
        <v>111</v>
      </c>
      <c r="K51" s="39" t="s">
        <v>404</v>
      </c>
      <c r="L51" s="39" t="s">
        <v>100</v>
      </c>
      <c r="M51" s="40"/>
    </row>
    <row r="52" spans="1:13" ht="38.25" x14ac:dyDescent="0.2">
      <c r="A52" s="34"/>
      <c r="B52" s="35"/>
      <c r="C52" s="36"/>
      <c r="D52" s="36"/>
      <c r="E52" s="100">
        <v>0</v>
      </c>
      <c r="F52" s="100">
        <v>0</v>
      </c>
      <c r="G52" s="100">
        <v>0</v>
      </c>
      <c r="H52" s="100">
        <v>0</v>
      </c>
      <c r="I52" s="36" t="s">
        <v>138</v>
      </c>
      <c r="J52" s="38" t="s">
        <v>111</v>
      </c>
      <c r="K52" s="39" t="s">
        <v>333</v>
      </c>
      <c r="L52" s="39" t="s">
        <v>333</v>
      </c>
      <c r="M52" s="40"/>
    </row>
    <row r="53" spans="1:13" ht="51.75" thickBot="1" x14ac:dyDescent="0.25">
      <c r="A53" s="34"/>
      <c r="B53" s="35"/>
      <c r="C53" s="36"/>
      <c r="D53" s="36"/>
      <c r="E53" s="100">
        <v>0</v>
      </c>
      <c r="F53" s="100">
        <v>0</v>
      </c>
      <c r="G53" s="100">
        <v>0</v>
      </c>
      <c r="H53" s="100">
        <v>0</v>
      </c>
      <c r="I53" s="36" t="s">
        <v>72</v>
      </c>
      <c r="J53" s="38" t="s">
        <v>111</v>
      </c>
      <c r="K53" s="39" t="s">
        <v>140</v>
      </c>
      <c r="L53" s="39" t="s">
        <v>105</v>
      </c>
      <c r="M53" s="40"/>
    </row>
    <row r="54" spans="1:13" ht="26.25" thickBot="1" x14ac:dyDescent="0.25">
      <c r="A54" s="48" t="s">
        <v>143</v>
      </c>
      <c r="B54" s="49" t="s">
        <v>7</v>
      </c>
      <c r="C54" s="50" t="s">
        <v>3</v>
      </c>
      <c r="D54" s="50" t="s">
        <v>401</v>
      </c>
      <c r="E54" s="55">
        <v>906.3</v>
      </c>
      <c r="F54" s="55">
        <v>895.3</v>
      </c>
      <c r="G54" s="55">
        <v>879.1</v>
      </c>
      <c r="H54" s="55">
        <v>16.2</v>
      </c>
      <c r="I54" s="50" t="s">
        <v>8</v>
      </c>
      <c r="J54" s="52" t="s">
        <v>111</v>
      </c>
      <c r="K54" s="53" t="s">
        <v>144</v>
      </c>
      <c r="L54" s="53" t="s">
        <v>405</v>
      </c>
      <c r="M54" s="54"/>
    </row>
    <row r="55" spans="1:13" ht="38.25" x14ac:dyDescent="0.2">
      <c r="A55" s="48" t="s">
        <v>406</v>
      </c>
      <c r="B55" s="49" t="s">
        <v>9</v>
      </c>
      <c r="C55" s="50"/>
      <c r="D55" s="50"/>
      <c r="E55" s="112">
        <f>SUM(E56:E56)</f>
        <v>0</v>
      </c>
      <c r="F55" s="112">
        <f>SUM(F56:F56)</f>
        <v>0</v>
      </c>
      <c r="G55" s="112">
        <f>SUM(G56:G56)</f>
        <v>0</v>
      </c>
      <c r="H55" s="112">
        <f>SUM(H56:H56)</f>
        <v>0</v>
      </c>
      <c r="I55" s="50" t="s">
        <v>40</v>
      </c>
      <c r="J55" s="52" t="s">
        <v>111</v>
      </c>
      <c r="K55" s="53" t="s">
        <v>407</v>
      </c>
      <c r="L55" s="53" t="s">
        <v>408</v>
      </c>
      <c r="M55" s="54" t="s">
        <v>409</v>
      </c>
    </row>
    <row r="56" spans="1:13" ht="26.25" thickBot="1" x14ac:dyDescent="0.25">
      <c r="A56" s="34"/>
      <c r="B56" s="35"/>
      <c r="C56" s="36"/>
      <c r="D56" s="36"/>
      <c r="E56" s="100">
        <v>0</v>
      </c>
      <c r="F56" s="100">
        <v>0</v>
      </c>
      <c r="G56" s="100">
        <v>0</v>
      </c>
      <c r="H56" s="100">
        <v>0</v>
      </c>
      <c r="I56" s="36" t="s">
        <v>149</v>
      </c>
      <c r="J56" s="38" t="s">
        <v>111</v>
      </c>
      <c r="K56" s="39" t="s">
        <v>150</v>
      </c>
      <c r="L56" s="39" t="s">
        <v>410</v>
      </c>
      <c r="M56" s="40" t="s">
        <v>411</v>
      </c>
    </row>
    <row r="57" spans="1:13" ht="39" thickBot="1" x14ac:dyDescent="0.25">
      <c r="A57" s="48" t="s">
        <v>145</v>
      </c>
      <c r="B57" s="49" t="s">
        <v>146</v>
      </c>
      <c r="C57" s="50" t="s">
        <v>3</v>
      </c>
      <c r="D57" s="50" t="s">
        <v>412</v>
      </c>
      <c r="E57" s="55">
        <v>688.4</v>
      </c>
      <c r="F57" s="55">
        <v>830.8</v>
      </c>
      <c r="G57" s="55">
        <v>646.70000000000005</v>
      </c>
      <c r="H57" s="55">
        <v>184.1</v>
      </c>
      <c r="I57" s="50" t="s">
        <v>40</v>
      </c>
      <c r="J57" s="52" t="s">
        <v>111</v>
      </c>
      <c r="K57" s="53" t="s">
        <v>407</v>
      </c>
      <c r="L57" s="53" t="s">
        <v>408</v>
      </c>
      <c r="M57" s="54" t="s">
        <v>603</v>
      </c>
    </row>
    <row r="58" spans="1:13" ht="19.149999999999999" customHeight="1" x14ac:dyDescent="0.2">
      <c r="A58" s="181" t="s">
        <v>147</v>
      </c>
      <c r="B58" s="178" t="s">
        <v>148</v>
      </c>
      <c r="C58" s="50"/>
      <c r="D58" s="50"/>
      <c r="E58" s="51">
        <f>SUM(E59:E59)</f>
        <v>66.2</v>
      </c>
      <c r="F58" s="51">
        <f>SUM(F59:F59)</f>
        <v>66.2</v>
      </c>
      <c r="G58" s="51">
        <f>SUM(G59:G59)</f>
        <v>62.6</v>
      </c>
      <c r="H58" s="51">
        <f>SUM(H59:H59)</f>
        <v>3.6</v>
      </c>
      <c r="I58" s="178" t="s">
        <v>149</v>
      </c>
      <c r="J58" s="101" t="s">
        <v>111</v>
      </c>
      <c r="K58" s="114" t="s">
        <v>150</v>
      </c>
      <c r="L58" s="114" t="s">
        <v>410</v>
      </c>
      <c r="M58" s="184" t="s">
        <v>413</v>
      </c>
    </row>
    <row r="59" spans="1:13" ht="13.5" thickBot="1" x14ac:dyDescent="0.25">
      <c r="A59" s="183"/>
      <c r="B59" s="180"/>
      <c r="C59" s="36" t="s">
        <v>3</v>
      </c>
      <c r="D59" s="36" t="s">
        <v>412</v>
      </c>
      <c r="E59" s="37">
        <v>66.2</v>
      </c>
      <c r="F59" s="37">
        <v>66.2</v>
      </c>
      <c r="G59" s="37">
        <v>62.6</v>
      </c>
      <c r="H59" s="37">
        <v>3.6</v>
      </c>
      <c r="I59" s="180"/>
      <c r="J59" s="102"/>
      <c r="K59" s="113"/>
      <c r="L59" s="113"/>
      <c r="M59" s="185"/>
    </row>
    <row r="60" spans="1:13" ht="26.25" thickBot="1" x14ac:dyDescent="0.25">
      <c r="A60" s="48" t="s">
        <v>151</v>
      </c>
      <c r="B60" s="49" t="s">
        <v>152</v>
      </c>
      <c r="C60" s="50" t="s">
        <v>3</v>
      </c>
      <c r="D60" s="50" t="s">
        <v>412</v>
      </c>
      <c r="E60" s="55">
        <v>13.1</v>
      </c>
      <c r="F60" s="55">
        <v>13.1</v>
      </c>
      <c r="G60" s="55">
        <v>6.7</v>
      </c>
      <c r="H60" s="55">
        <v>6.4</v>
      </c>
      <c r="I60" s="50"/>
      <c r="J60" s="52"/>
      <c r="K60" s="53"/>
      <c r="L60" s="53"/>
      <c r="M60" s="54"/>
    </row>
    <row r="61" spans="1:13" ht="39" thickBot="1" x14ac:dyDescent="0.25">
      <c r="A61" s="48" t="s">
        <v>153</v>
      </c>
      <c r="B61" s="49" t="s">
        <v>580</v>
      </c>
      <c r="C61" s="50" t="s">
        <v>3</v>
      </c>
      <c r="D61" s="50" t="s">
        <v>412</v>
      </c>
      <c r="E61" s="55">
        <v>12.2</v>
      </c>
      <c r="F61" s="55">
        <v>12.2</v>
      </c>
      <c r="G61" s="55">
        <v>10.5</v>
      </c>
      <c r="H61" s="55">
        <v>1.7</v>
      </c>
      <c r="I61" s="50"/>
      <c r="J61" s="52"/>
      <c r="K61" s="53"/>
      <c r="L61" s="53"/>
      <c r="M61" s="54"/>
    </row>
    <row r="62" spans="1:13" ht="51.75" thickBot="1" x14ac:dyDescent="0.25">
      <c r="A62" s="48" t="s">
        <v>154</v>
      </c>
      <c r="B62" s="49" t="s">
        <v>581</v>
      </c>
      <c r="C62" s="50" t="s">
        <v>3</v>
      </c>
      <c r="D62" s="50" t="s">
        <v>412</v>
      </c>
      <c r="E62" s="55">
        <v>0.6</v>
      </c>
      <c r="F62" s="55">
        <v>0.6</v>
      </c>
      <c r="G62" s="55">
        <v>0.4</v>
      </c>
      <c r="H62" s="55">
        <v>0.2</v>
      </c>
      <c r="I62" s="50"/>
      <c r="J62" s="52"/>
      <c r="K62" s="53"/>
      <c r="L62" s="53"/>
      <c r="M62" s="54"/>
    </row>
    <row r="63" spans="1:13" ht="39" thickBot="1" x14ac:dyDescent="0.25">
      <c r="A63" s="48" t="s">
        <v>155</v>
      </c>
      <c r="B63" s="49" t="s">
        <v>579</v>
      </c>
      <c r="C63" s="50" t="s">
        <v>3</v>
      </c>
      <c r="D63" s="50" t="s">
        <v>412</v>
      </c>
      <c r="E63" s="55">
        <v>2.7</v>
      </c>
      <c r="F63" s="55">
        <v>2.7</v>
      </c>
      <c r="G63" s="55">
        <v>2.2000000000000002</v>
      </c>
      <c r="H63" s="55">
        <v>0.5</v>
      </c>
      <c r="I63" s="50"/>
      <c r="J63" s="52"/>
      <c r="K63" s="53"/>
      <c r="L63" s="53"/>
      <c r="M63" s="54"/>
    </row>
    <row r="64" spans="1:13" ht="39" thickBot="1" x14ac:dyDescent="0.25">
      <c r="A64" s="48" t="s">
        <v>414</v>
      </c>
      <c r="B64" s="49" t="s">
        <v>415</v>
      </c>
      <c r="C64" s="50" t="s">
        <v>3</v>
      </c>
      <c r="D64" s="50" t="s">
        <v>412</v>
      </c>
      <c r="E64" s="55">
        <v>1.3</v>
      </c>
      <c r="F64" s="55">
        <v>1.5</v>
      </c>
      <c r="G64" s="55">
        <v>0.3</v>
      </c>
      <c r="H64" s="55">
        <v>1.2</v>
      </c>
      <c r="I64" s="50"/>
      <c r="J64" s="52"/>
      <c r="K64" s="53"/>
      <c r="L64" s="53"/>
      <c r="M64" s="54"/>
    </row>
    <row r="65" spans="1:13" ht="26.25" thickBot="1" x14ac:dyDescent="0.25">
      <c r="A65" s="48" t="s">
        <v>416</v>
      </c>
      <c r="B65" s="49" t="s">
        <v>584</v>
      </c>
      <c r="C65" s="50" t="s">
        <v>3</v>
      </c>
      <c r="D65" s="50" t="s">
        <v>412</v>
      </c>
      <c r="E65" s="55">
        <v>0</v>
      </c>
      <c r="F65" s="55">
        <v>0.5</v>
      </c>
      <c r="G65" s="55">
        <v>0.3</v>
      </c>
      <c r="H65" s="55">
        <v>0.2</v>
      </c>
      <c r="I65" s="50"/>
      <c r="J65" s="52"/>
      <c r="K65" s="53"/>
      <c r="L65" s="53"/>
      <c r="M65" s="54"/>
    </row>
    <row r="66" spans="1:13" ht="39" thickBot="1" x14ac:dyDescent="0.25">
      <c r="A66" s="48" t="s">
        <v>417</v>
      </c>
      <c r="B66" s="49" t="s">
        <v>582</v>
      </c>
      <c r="C66" s="50" t="s">
        <v>3</v>
      </c>
      <c r="D66" s="50" t="s">
        <v>412</v>
      </c>
      <c r="E66" s="55">
        <v>0</v>
      </c>
      <c r="F66" s="55">
        <v>2.7</v>
      </c>
      <c r="G66" s="55">
        <v>2.2000000000000002</v>
      </c>
      <c r="H66" s="55">
        <v>0.5</v>
      </c>
      <c r="I66" s="50"/>
      <c r="J66" s="52"/>
      <c r="K66" s="53"/>
      <c r="L66" s="53"/>
      <c r="M66" s="54"/>
    </row>
    <row r="67" spans="1:13" ht="39" thickBot="1" x14ac:dyDescent="0.25">
      <c r="A67" s="48" t="s">
        <v>418</v>
      </c>
      <c r="B67" s="49" t="s">
        <v>583</v>
      </c>
      <c r="C67" s="50" t="s">
        <v>3</v>
      </c>
      <c r="D67" s="50" t="s">
        <v>412</v>
      </c>
      <c r="E67" s="55">
        <v>0</v>
      </c>
      <c r="F67" s="55">
        <v>1.6</v>
      </c>
      <c r="G67" s="55">
        <v>1.2</v>
      </c>
      <c r="H67" s="55">
        <v>0.4</v>
      </c>
      <c r="I67" s="50"/>
      <c r="J67" s="52"/>
      <c r="K67" s="53"/>
      <c r="L67" s="53"/>
      <c r="M67" s="54"/>
    </row>
    <row r="68" spans="1:13" ht="39" thickBot="1" x14ac:dyDescent="0.25">
      <c r="A68" s="48" t="s">
        <v>156</v>
      </c>
      <c r="B68" s="49" t="s">
        <v>10</v>
      </c>
      <c r="C68" s="50" t="s">
        <v>4</v>
      </c>
      <c r="D68" s="50" t="s">
        <v>392</v>
      </c>
      <c r="E68" s="55">
        <v>196.1</v>
      </c>
      <c r="F68" s="55">
        <v>196.1</v>
      </c>
      <c r="G68" s="55">
        <v>150.5</v>
      </c>
      <c r="H68" s="55">
        <v>45.6</v>
      </c>
      <c r="I68" s="50" t="s">
        <v>40</v>
      </c>
      <c r="J68" s="52" t="s">
        <v>111</v>
      </c>
      <c r="K68" s="53" t="s">
        <v>407</v>
      </c>
      <c r="L68" s="53" t="s">
        <v>408</v>
      </c>
      <c r="M68" s="54" t="s">
        <v>409</v>
      </c>
    </row>
    <row r="69" spans="1:13" ht="71.650000000000006" customHeight="1" x14ac:dyDescent="0.2">
      <c r="A69" s="80" t="s">
        <v>157</v>
      </c>
      <c r="B69" s="81" t="s">
        <v>158</v>
      </c>
      <c r="C69" s="50"/>
      <c r="D69" s="50"/>
      <c r="E69" s="51">
        <f>SUM(E70:E72)</f>
        <v>349.1</v>
      </c>
      <c r="F69" s="51">
        <f>SUM(F70:F72)</f>
        <v>691</v>
      </c>
      <c r="G69" s="51">
        <f>SUM(G70:G72)</f>
        <v>679.59999999999991</v>
      </c>
      <c r="H69" s="51">
        <f>SUM(H70:H72)</f>
        <v>11.4</v>
      </c>
      <c r="I69" s="76" t="s">
        <v>28</v>
      </c>
      <c r="J69" s="77" t="s">
        <v>111</v>
      </c>
      <c r="K69" s="78" t="s">
        <v>159</v>
      </c>
      <c r="L69" s="78" t="s">
        <v>419</v>
      </c>
      <c r="M69" s="186" t="s">
        <v>604</v>
      </c>
    </row>
    <row r="70" spans="1:13" x14ac:dyDescent="0.2">
      <c r="A70" s="34"/>
      <c r="B70" s="35"/>
      <c r="C70" s="36" t="s">
        <v>54</v>
      </c>
      <c r="D70" s="36" t="s">
        <v>420</v>
      </c>
      <c r="E70" s="37">
        <v>64.8</v>
      </c>
      <c r="F70" s="37">
        <v>64.8</v>
      </c>
      <c r="G70" s="37">
        <v>64.599999999999994</v>
      </c>
      <c r="H70" s="37">
        <v>0.2</v>
      </c>
      <c r="I70" s="72"/>
      <c r="J70" s="73"/>
      <c r="K70" s="74"/>
      <c r="L70" s="74"/>
      <c r="M70" s="187"/>
    </row>
    <row r="71" spans="1:13" x14ac:dyDescent="0.2">
      <c r="A71" s="34"/>
      <c r="B71" s="35"/>
      <c r="C71" s="36" t="s">
        <v>3</v>
      </c>
      <c r="D71" s="36" t="s">
        <v>401</v>
      </c>
      <c r="E71" s="37">
        <v>246.8</v>
      </c>
      <c r="F71" s="37">
        <v>479.2</v>
      </c>
      <c r="G71" s="37">
        <v>478.8</v>
      </c>
      <c r="H71" s="37">
        <v>0.4</v>
      </c>
      <c r="I71" s="72"/>
      <c r="J71" s="73"/>
      <c r="K71" s="74"/>
      <c r="L71" s="74"/>
      <c r="M71" s="187"/>
    </row>
    <row r="72" spans="1:13" ht="13.5" thickBot="1" x14ac:dyDescent="0.25">
      <c r="A72" s="34"/>
      <c r="B72" s="35"/>
      <c r="C72" s="36" t="s">
        <v>47</v>
      </c>
      <c r="D72" s="36" t="s">
        <v>421</v>
      </c>
      <c r="E72" s="37">
        <v>37.5</v>
      </c>
      <c r="F72" s="37">
        <v>147</v>
      </c>
      <c r="G72" s="37">
        <v>136.19999999999999</v>
      </c>
      <c r="H72" s="37">
        <v>10.8</v>
      </c>
      <c r="I72" s="72"/>
      <c r="J72" s="73"/>
      <c r="K72" s="74"/>
      <c r="L72" s="74"/>
      <c r="M72" s="188"/>
    </row>
    <row r="73" spans="1:13" ht="18.600000000000001" customHeight="1" x14ac:dyDescent="0.2">
      <c r="A73" s="181" t="s">
        <v>160</v>
      </c>
      <c r="B73" s="178" t="s">
        <v>585</v>
      </c>
      <c r="C73" s="50"/>
      <c r="D73" s="50"/>
      <c r="E73" s="51">
        <f>SUM(E74:E75)</f>
        <v>53.3</v>
      </c>
      <c r="F73" s="51">
        <f>SUM(F74:F75)</f>
        <v>110</v>
      </c>
      <c r="G73" s="51">
        <f>SUM(G74:G75)</f>
        <v>78.2</v>
      </c>
      <c r="H73" s="51">
        <f>SUM(H74:H75)</f>
        <v>31.8</v>
      </c>
      <c r="I73" s="50"/>
      <c r="J73" s="52"/>
      <c r="K73" s="53"/>
      <c r="L73" s="53"/>
      <c r="M73" s="54"/>
    </row>
    <row r="74" spans="1:13" x14ac:dyDescent="0.2">
      <c r="A74" s="182"/>
      <c r="B74" s="179"/>
      <c r="C74" s="36" t="s">
        <v>47</v>
      </c>
      <c r="D74" s="36" t="s">
        <v>421</v>
      </c>
      <c r="E74" s="37">
        <v>41.3</v>
      </c>
      <c r="F74" s="37">
        <v>98</v>
      </c>
      <c r="G74" s="37">
        <v>66.3</v>
      </c>
      <c r="H74" s="37">
        <v>31.7</v>
      </c>
      <c r="I74" s="36"/>
      <c r="J74" s="38"/>
      <c r="K74" s="39"/>
      <c r="L74" s="39"/>
      <c r="M74" s="40"/>
    </row>
    <row r="75" spans="1:13" ht="13.5" thickBot="1" x14ac:dyDescent="0.25">
      <c r="A75" s="183"/>
      <c r="B75" s="180"/>
      <c r="C75" s="36" t="s">
        <v>54</v>
      </c>
      <c r="D75" s="36" t="s">
        <v>420</v>
      </c>
      <c r="E75" s="37">
        <v>12</v>
      </c>
      <c r="F75" s="37">
        <v>12</v>
      </c>
      <c r="G75" s="37">
        <v>11.9</v>
      </c>
      <c r="H75" s="37">
        <v>0.1</v>
      </c>
      <c r="I75" s="36"/>
      <c r="J75" s="38"/>
      <c r="K75" s="39"/>
      <c r="L75" s="39"/>
      <c r="M75" s="40"/>
    </row>
    <row r="76" spans="1:13" ht="38.25" x14ac:dyDescent="0.2">
      <c r="A76" s="48" t="s">
        <v>161</v>
      </c>
      <c r="B76" s="49" t="s">
        <v>422</v>
      </c>
      <c r="C76" s="50" t="s">
        <v>4</v>
      </c>
      <c r="D76" s="50" t="s">
        <v>392</v>
      </c>
      <c r="E76" s="51">
        <f>SUM(E77:E77)+130.5</f>
        <v>130.5</v>
      </c>
      <c r="F76" s="51">
        <f>SUM(F77:F77)+145.5</f>
        <v>145.5</v>
      </c>
      <c r="G76" s="51">
        <f>SUM(G77:G77)+138.2</f>
        <v>138.19999999999999</v>
      </c>
      <c r="H76" s="51">
        <f>SUM(H77:H77)+7.3</f>
        <v>7.3</v>
      </c>
      <c r="I76" s="50" t="s">
        <v>162</v>
      </c>
      <c r="J76" s="52" t="s">
        <v>163</v>
      </c>
      <c r="K76" s="53" t="s">
        <v>165</v>
      </c>
      <c r="L76" s="53" t="s">
        <v>165</v>
      </c>
      <c r="M76" s="54" t="s">
        <v>605</v>
      </c>
    </row>
    <row r="77" spans="1:13" ht="13.5" thickBot="1" x14ac:dyDescent="0.25">
      <c r="A77" s="34"/>
      <c r="B77" s="35"/>
      <c r="C77" s="36"/>
      <c r="D77" s="36"/>
      <c r="E77" s="37">
        <v>0</v>
      </c>
      <c r="F77" s="37">
        <v>0</v>
      </c>
      <c r="G77" s="37">
        <v>0</v>
      </c>
      <c r="H77" s="37">
        <v>0</v>
      </c>
      <c r="I77" s="36" t="s">
        <v>423</v>
      </c>
      <c r="J77" s="38" t="s">
        <v>109</v>
      </c>
      <c r="K77" s="39" t="s">
        <v>165</v>
      </c>
      <c r="L77" s="39" t="s">
        <v>274</v>
      </c>
      <c r="M77" s="40" t="s">
        <v>606</v>
      </c>
    </row>
    <row r="78" spans="1:13" ht="90" thickBot="1" x14ac:dyDescent="0.25">
      <c r="A78" s="80" t="s">
        <v>166</v>
      </c>
      <c r="B78" s="81" t="s">
        <v>167</v>
      </c>
      <c r="C78" s="50" t="s">
        <v>12</v>
      </c>
      <c r="D78" s="50" t="s">
        <v>424</v>
      </c>
      <c r="E78" s="55">
        <v>0</v>
      </c>
      <c r="F78" s="55">
        <v>110.1</v>
      </c>
      <c r="G78" s="55">
        <v>94.8</v>
      </c>
      <c r="H78" s="55">
        <v>15.3</v>
      </c>
      <c r="I78" s="76" t="s">
        <v>55</v>
      </c>
      <c r="J78" s="77" t="s">
        <v>109</v>
      </c>
      <c r="K78" s="78" t="s">
        <v>99</v>
      </c>
      <c r="L78" s="78" t="s">
        <v>266</v>
      </c>
      <c r="M78" s="79" t="s">
        <v>568</v>
      </c>
    </row>
    <row r="79" spans="1:13" ht="39" thickBot="1" x14ac:dyDescent="0.25">
      <c r="A79" s="48" t="s">
        <v>425</v>
      </c>
      <c r="B79" s="49" t="s">
        <v>586</v>
      </c>
      <c r="C79" s="50"/>
      <c r="D79" s="50"/>
      <c r="E79" s="115">
        <v>0</v>
      </c>
      <c r="F79" s="115">
        <v>0</v>
      </c>
      <c r="G79" s="115">
        <v>0</v>
      </c>
      <c r="H79" s="115">
        <v>0</v>
      </c>
      <c r="I79" s="50" t="s">
        <v>426</v>
      </c>
      <c r="J79" s="52" t="s">
        <v>111</v>
      </c>
      <c r="K79" s="53" t="s">
        <v>427</v>
      </c>
      <c r="L79" s="53" t="s">
        <v>428</v>
      </c>
      <c r="M79" s="54"/>
    </row>
    <row r="80" spans="1:13" ht="39" thickBot="1" x14ac:dyDescent="0.25">
      <c r="A80" s="48" t="s">
        <v>429</v>
      </c>
      <c r="B80" s="49" t="s">
        <v>62</v>
      </c>
      <c r="C80" s="50"/>
      <c r="D80" s="50"/>
      <c r="E80" s="115">
        <v>0</v>
      </c>
      <c r="F80" s="115">
        <v>0</v>
      </c>
      <c r="G80" s="115">
        <v>0</v>
      </c>
      <c r="H80" s="115">
        <v>0</v>
      </c>
      <c r="I80" s="50" t="s">
        <v>426</v>
      </c>
      <c r="J80" s="52" t="s">
        <v>111</v>
      </c>
      <c r="K80" s="53" t="s">
        <v>427</v>
      </c>
      <c r="L80" s="53" t="s">
        <v>428</v>
      </c>
      <c r="M80" s="54"/>
    </row>
    <row r="81" spans="1:13" ht="51.75" thickBot="1" x14ac:dyDescent="0.25">
      <c r="A81" s="48" t="s">
        <v>430</v>
      </c>
      <c r="B81" s="49" t="s">
        <v>431</v>
      </c>
      <c r="C81" s="50"/>
      <c r="D81" s="50"/>
      <c r="E81" s="115">
        <v>0</v>
      </c>
      <c r="F81" s="115">
        <v>0</v>
      </c>
      <c r="G81" s="115">
        <v>0</v>
      </c>
      <c r="H81" s="115">
        <v>0</v>
      </c>
      <c r="I81" s="50" t="s">
        <v>432</v>
      </c>
      <c r="J81" s="52" t="s">
        <v>111</v>
      </c>
      <c r="K81" s="53" t="s">
        <v>94</v>
      </c>
      <c r="L81" s="93">
        <v>1</v>
      </c>
      <c r="M81" s="82" t="s">
        <v>607</v>
      </c>
    </row>
    <row r="82" spans="1:13" ht="115.5" thickBot="1" x14ac:dyDescent="0.25">
      <c r="A82" s="48" t="s">
        <v>433</v>
      </c>
      <c r="B82" s="49" t="s">
        <v>434</v>
      </c>
      <c r="C82" s="50"/>
      <c r="D82" s="50"/>
      <c r="E82" s="115">
        <v>0</v>
      </c>
      <c r="F82" s="115">
        <v>0</v>
      </c>
      <c r="G82" s="115">
        <v>0</v>
      </c>
      <c r="H82" s="115">
        <v>0</v>
      </c>
      <c r="I82" s="50" t="s">
        <v>435</v>
      </c>
      <c r="J82" s="52" t="s">
        <v>111</v>
      </c>
      <c r="K82" s="53" t="s">
        <v>94</v>
      </c>
      <c r="L82" s="93">
        <v>1</v>
      </c>
      <c r="M82" s="82" t="s">
        <v>608</v>
      </c>
    </row>
    <row r="83" spans="1:13" ht="51.75" thickBot="1" x14ac:dyDescent="0.25">
      <c r="A83" s="48" t="s">
        <v>168</v>
      </c>
      <c r="B83" s="49" t="s">
        <v>11</v>
      </c>
      <c r="C83" s="50"/>
      <c r="D83" s="50"/>
      <c r="E83" s="51">
        <f>SUM(E84:E84)</f>
        <v>0</v>
      </c>
      <c r="F83" s="51">
        <f>SUM(F84:F84)</f>
        <v>8488.9</v>
      </c>
      <c r="G83" s="51">
        <f>SUM(G84:G84)</f>
        <v>8376.1</v>
      </c>
      <c r="H83" s="51">
        <f>SUM(H84:H84)</f>
        <v>112.8</v>
      </c>
      <c r="I83" s="50"/>
      <c r="J83" s="52"/>
      <c r="K83" s="53"/>
      <c r="L83" s="53"/>
      <c r="M83" s="54"/>
    </row>
    <row r="84" spans="1:13" ht="51.75" thickBot="1" x14ac:dyDescent="0.25">
      <c r="A84" s="48" t="s">
        <v>169</v>
      </c>
      <c r="B84" s="49" t="s">
        <v>170</v>
      </c>
      <c r="C84" s="50" t="s">
        <v>12</v>
      </c>
      <c r="D84" s="50" t="s">
        <v>424</v>
      </c>
      <c r="E84" s="55">
        <v>0</v>
      </c>
      <c r="F84" s="55">
        <v>8488.9</v>
      </c>
      <c r="G84" s="55">
        <v>8376.1</v>
      </c>
      <c r="H84" s="55">
        <v>112.8</v>
      </c>
      <c r="I84" s="50" t="s">
        <v>68</v>
      </c>
      <c r="J84" s="52" t="s">
        <v>109</v>
      </c>
      <c r="K84" s="53" t="s">
        <v>436</v>
      </c>
      <c r="L84" s="53" t="s">
        <v>437</v>
      </c>
      <c r="M84" s="54"/>
    </row>
    <row r="85" spans="1:13" ht="13.5" thickBot="1" x14ac:dyDescent="0.25">
      <c r="A85" s="48" t="s">
        <v>171</v>
      </c>
      <c r="B85" s="49" t="s">
        <v>13</v>
      </c>
      <c r="C85" s="50"/>
      <c r="D85" s="50"/>
      <c r="E85" s="51">
        <f>SUM(E86:E91)</f>
        <v>0</v>
      </c>
      <c r="F85" s="51">
        <f>SUM(F86:F91)</f>
        <v>30008.100000000002</v>
      </c>
      <c r="G85" s="51">
        <f>SUM(G86:G91)</f>
        <v>29097.000000000004</v>
      </c>
      <c r="H85" s="51">
        <f>SUM(H86:H91)</f>
        <v>911.1</v>
      </c>
      <c r="I85" s="50"/>
      <c r="J85" s="52"/>
      <c r="K85" s="53"/>
      <c r="L85" s="53"/>
      <c r="M85" s="54"/>
    </row>
    <row r="86" spans="1:13" ht="26.25" thickBot="1" x14ac:dyDescent="0.25">
      <c r="A86" s="48" t="s">
        <v>172</v>
      </c>
      <c r="B86" s="49" t="s">
        <v>13</v>
      </c>
      <c r="C86" s="50" t="s">
        <v>12</v>
      </c>
      <c r="D86" s="50" t="s">
        <v>424</v>
      </c>
      <c r="E86" s="55">
        <v>0</v>
      </c>
      <c r="F86" s="55">
        <v>25509.5</v>
      </c>
      <c r="G86" s="55">
        <v>24872.2</v>
      </c>
      <c r="H86" s="55">
        <v>637.29999999999995</v>
      </c>
      <c r="I86" s="50" t="s">
        <v>68</v>
      </c>
      <c r="J86" s="52" t="s">
        <v>109</v>
      </c>
      <c r="K86" s="53" t="s">
        <v>438</v>
      </c>
      <c r="L86" s="53" t="s">
        <v>439</v>
      </c>
      <c r="M86" s="54" t="s">
        <v>609</v>
      </c>
    </row>
    <row r="87" spans="1:13" ht="26.25" thickBot="1" x14ac:dyDescent="0.25">
      <c r="A87" s="48" t="s">
        <v>173</v>
      </c>
      <c r="B87" s="49" t="s">
        <v>174</v>
      </c>
      <c r="C87" s="50" t="s">
        <v>12</v>
      </c>
      <c r="D87" s="50" t="s">
        <v>424</v>
      </c>
      <c r="E87" s="55">
        <v>0</v>
      </c>
      <c r="F87" s="55">
        <v>178.6</v>
      </c>
      <c r="G87" s="55">
        <v>173.4</v>
      </c>
      <c r="H87" s="55">
        <v>5.2</v>
      </c>
      <c r="I87" s="50"/>
      <c r="J87" s="52"/>
      <c r="K87" s="53"/>
      <c r="L87" s="53"/>
      <c r="M87" s="54"/>
    </row>
    <row r="88" spans="1:13" ht="39" thickBot="1" x14ac:dyDescent="0.25">
      <c r="A88" s="48" t="s">
        <v>440</v>
      </c>
      <c r="B88" s="49" t="s">
        <v>441</v>
      </c>
      <c r="C88" s="50" t="s">
        <v>12</v>
      </c>
      <c r="D88" s="50" t="s">
        <v>424</v>
      </c>
      <c r="E88" s="55">
        <v>0</v>
      </c>
      <c r="F88" s="55">
        <v>3817.9</v>
      </c>
      <c r="G88" s="55">
        <v>3817.9</v>
      </c>
      <c r="H88" s="55">
        <v>0</v>
      </c>
      <c r="I88" s="50"/>
      <c r="J88" s="52"/>
      <c r="K88" s="53"/>
      <c r="L88" s="53"/>
      <c r="M88" s="54"/>
    </row>
    <row r="89" spans="1:13" ht="51.75" thickBot="1" x14ac:dyDescent="0.25">
      <c r="A89" s="48" t="s">
        <v>442</v>
      </c>
      <c r="B89" s="49" t="s">
        <v>443</v>
      </c>
      <c r="C89" s="50" t="s">
        <v>12</v>
      </c>
      <c r="D89" s="50" t="s">
        <v>424</v>
      </c>
      <c r="E89" s="55">
        <v>0</v>
      </c>
      <c r="F89" s="55">
        <v>1.9</v>
      </c>
      <c r="G89" s="55">
        <v>0</v>
      </c>
      <c r="H89" s="55">
        <v>1.9</v>
      </c>
      <c r="I89" s="50"/>
      <c r="J89" s="52"/>
      <c r="K89" s="53"/>
      <c r="L89" s="53"/>
      <c r="M89" s="54"/>
    </row>
    <row r="90" spans="1:13" ht="26.25" thickBot="1" x14ac:dyDescent="0.25">
      <c r="A90" s="48" t="s">
        <v>444</v>
      </c>
      <c r="B90" s="49" t="s">
        <v>445</v>
      </c>
      <c r="C90" s="50" t="s">
        <v>12</v>
      </c>
      <c r="D90" s="50" t="s">
        <v>424</v>
      </c>
      <c r="E90" s="55">
        <v>0</v>
      </c>
      <c r="F90" s="55">
        <v>500</v>
      </c>
      <c r="G90" s="55">
        <v>233.5</v>
      </c>
      <c r="H90" s="55">
        <v>266.5</v>
      </c>
      <c r="I90" s="50"/>
      <c r="J90" s="52"/>
      <c r="K90" s="53"/>
      <c r="L90" s="53"/>
      <c r="M90" s="54"/>
    </row>
    <row r="91" spans="1:13" ht="39" thickBot="1" x14ac:dyDescent="0.25">
      <c r="A91" s="48" t="s">
        <v>446</v>
      </c>
      <c r="B91" s="49" t="s">
        <v>447</v>
      </c>
      <c r="C91" s="50" t="s">
        <v>12</v>
      </c>
      <c r="D91" s="50" t="s">
        <v>424</v>
      </c>
      <c r="E91" s="55">
        <v>0</v>
      </c>
      <c r="F91" s="55">
        <v>0.2</v>
      </c>
      <c r="G91" s="55">
        <v>0</v>
      </c>
      <c r="H91" s="55">
        <v>0.2</v>
      </c>
      <c r="I91" s="50"/>
      <c r="J91" s="52"/>
      <c r="K91" s="53"/>
      <c r="L91" s="53"/>
      <c r="M91" s="54"/>
    </row>
    <row r="92" spans="1:13" ht="39" hidden="1" thickBot="1" x14ac:dyDescent="0.25">
      <c r="A92" s="48" t="s">
        <v>175</v>
      </c>
      <c r="B92" s="49" t="s">
        <v>56</v>
      </c>
      <c r="C92" s="50"/>
      <c r="D92" s="50"/>
      <c r="E92" s="51">
        <f>SUM(E93:E93)</f>
        <v>986</v>
      </c>
      <c r="F92" s="51">
        <f>SUM(F93:F93)</f>
        <v>986</v>
      </c>
      <c r="G92" s="51">
        <f>SUM(G93:G93)</f>
        <v>592.20000000000005</v>
      </c>
      <c r="H92" s="51">
        <f>SUM(H93:H93)</f>
        <v>393.8</v>
      </c>
      <c r="I92" s="50"/>
      <c r="J92" s="52"/>
      <c r="K92" s="53"/>
      <c r="L92" s="53"/>
      <c r="M92" s="54"/>
    </row>
    <row r="93" spans="1:13" ht="64.5" thickBot="1" x14ac:dyDescent="0.25">
      <c r="A93" s="48" t="s">
        <v>176</v>
      </c>
      <c r="B93" s="49" t="s">
        <v>56</v>
      </c>
      <c r="C93" s="50" t="s">
        <v>4</v>
      </c>
      <c r="D93" s="50" t="s">
        <v>392</v>
      </c>
      <c r="E93" s="55">
        <v>986</v>
      </c>
      <c r="F93" s="55">
        <v>986</v>
      </c>
      <c r="G93" s="55">
        <v>592.20000000000005</v>
      </c>
      <c r="H93" s="55">
        <v>393.8</v>
      </c>
      <c r="I93" s="50" t="s">
        <v>57</v>
      </c>
      <c r="J93" s="52" t="s">
        <v>109</v>
      </c>
      <c r="K93" s="53" t="s">
        <v>448</v>
      </c>
      <c r="L93" s="53" t="s">
        <v>449</v>
      </c>
      <c r="M93" s="54" t="s">
        <v>558</v>
      </c>
    </row>
    <row r="94" spans="1:13" ht="39" hidden="1" thickBot="1" x14ac:dyDescent="0.25">
      <c r="A94" s="48" t="s">
        <v>177</v>
      </c>
      <c r="B94" s="49" t="s">
        <v>58</v>
      </c>
      <c r="C94" s="50"/>
      <c r="D94" s="50"/>
      <c r="E94" s="51">
        <f>SUM(E95:E95)</f>
        <v>260.5</v>
      </c>
      <c r="F94" s="51">
        <f>SUM(F95:F95)</f>
        <v>253.3</v>
      </c>
      <c r="G94" s="51">
        <f>SUM(G95:G95)</f>
        <v>181.4</v>
      </c>
      <c r="H94" s="51">
        <f>SUM(H95:H95)</f>
        <v>71.900000000000006</v>
      </c>
      <c r="I94" s="50"/>
      <c r="J94" s="52"/>
      <c r="K94" s="53"/>
      <c r="L94" s="53"/>
      <c r="M94" s="54"/>
    </row>
    <row r="95" spans="1:13" ht="77.25" thickBot="1" x14ac:dyDescent="0.25">
      <c r="A95" s="80" t="s">
        <v>178</v>
      </c>
      <c r="B95" s="81" t="s">
        <v>58</v>
      </c>
      <c r="C95" s="50" t="s">
        <v>3</v>
      </c>
      <c r="D95" s="50" t="s">
        <v>450</v>
      </c>
      <c r="E95" s="55">
        <v>260.5</v>
      </c>
      <c r="F95" s="55">
        <v>253.3</v>
      </c>
      <c r="G95" s="55">
        <v>181.4</v>
      </c>
      <c r="H95" s="55">
        <v>71.900000000000006</v>
      </c>
      <c r="I95" s="76" t="s">
        <v>59</v>
      </c>
      <c r="J95" s="77" t="s">
        <v>111</v>
      </c>
      <c r="K95" s="78" t="s">
        <v>179</v>
      </c>
      <c r="L95" s="78" t="s">
        <v>451</v>
      </c>
      <c r="M95" s="79" t="s">
        <v>610</v>
      </c>
    </row>
    <row r="96" spans="1:13" ht="39" thickBot="1" x14ac:dyDescent="0.25">
      <c r="A96" s="41" t="s">
        <v>181</v>
      </c>
      <c r="B96" s="42" t="s">
        <v>182</v>
      </c>
      <c r="C96" s="43"/>
      <c r="D96" s="43"/>
      <c r="E96" s="44">
        <f>E97+E174+E176+E185+E191+E196+E198+E226+E231</f>
        <v>8935.0999999999985</v>
      </c>
      <c r="F96" s="44">
        <f>F97+F174+F176+F185+F191+F196+F198+F226+F231</f>
        <v>10090.700000000001</v>
      </c>
      <c r="G96" s="44">
        <f>G97+G174+G176+G185+G191+G196+G198+G226+G231-0.1</f>
        <v>9364.6999999999989</v>
      </c>
      <c r="H96" s="44">
        <f>H97+H174+H176+H185+H191+H196+H198+H226+H231</f>
        <v>726.10000000000014</v>
      </c>
      <c r="I96" s="43"/>
      <c r="J96" s="45"/>
      <c r="K96" s="46"/>
      <c r="L96" s="46"/>
      <c r="M96" s="47"/>
    </row>
    <row r="97" spans="1:13" ht="26.25" thickBot="1" x14ac:dyDescent="0.25">
      <c r="A97" s="48" t="s">
        <v>183</v>
      </c>
      <c r="B97" s="49" t="s">
        <v>184</v>
      </c>
      <c r="C97" s="50"/>
      <c r="D97" s="50"/>
      <c r="E97" s="51">
        <f>E98+E106+E107+E115+E117+E126+E132+E133+E137+E140+E144+E148+E152+E161+E162+E171+E172+E173</f>
        <v>6632.8</v>
      </c>
      <c r="F97" s="51">
        <f>F98+F106+F107+F115+F117+F126+F132+F133+F137+F140+F144+F148+F152+F161+F162+F171+F172+F173</f>
        <v>7384.4000000000015</v>
      </c>
      <c r="G97" s="51">
        <f>G98+G106+G107+G115+G117+G126+G132+G133+G137+G140+G144+G148+G152+G161+G162+G171+G172+G173+0.1</f>
        <v>7068.7999999999993</v>
      </c>
      <c r="H97" s="51">
        <f>H98+H106+H107+H115+H117+H126+H132+H133+H137+H140+H144+H148+H152+H161+H162+H171+H172+H173</f>
        <v>315.70000000000005</v>
      </c>
      <c r="I97" s="50"/>
      <c r="J97" s="52"/>
      <c r="K97" s="53"/>
      <c r="L97" s="53"/>
      <c r="M97" s="54"/>
    </row>
    <row r="98" spans="1:13" ht="25.5" x14ac:dyDescent="0.2">
      <c r="A98" s="48" t="s">
        <v>185</v>
      </c>
      <c r="B98" s="49" t="s">
        <v>186</v>
      </c>
      <c r="C98" s="50"/>
      <c r="D98" s="50"/>
      <c r="E98" s="51">
        <f>SUM(E99:E105)</f>
        <v>860.59999999999991</v>
      </c>
      <c r="F98" s="51">
        <f>SUM(F99:F105)</f>
        <v>955</v>
      </c>
      <c r="G98" s="51">
        <f>SUM(G99:G105)-0.1</f>
        <v>887.6</v>
      </c>
      <c r="H98" s="51">
        <f>SUM(H99:H105)</f>
        <v>67.400000000000006</v>
      </c>
      <c r="I98" s="50" t="s">
        <v>216</v>
      </c>
      <c r="J98" s="52" t="s">
        <v>111</v>
      </c>
      <c r="K98" s="53" t="s">
        <v>129</v>
      </c>
      <c r="L98" s="53" t="s">
        <v>129</v>
      </c>
      <c r="M98" s="54"/>
    </row>
    <row r="99" spans="1:13" x14ac:dyDescent="0.2">
      <c r="A99" s="34"/>
      <c r="B99" s="35"/>
      <c r="C99" s="36" t="s">
        <v>4</v>
      </c>
      <c r="D99" s="36" t="s">
        <v>392</v>
      </c>
      <c r="E99" s="37">
        <v>489.2</v>
      </c>
      <c r="F99" s="37">
        <v>497.5</v>
      </c>
      <c r="G99" s="37">
        <v>496.6</v>
      </c>
      <c r="H99" s="37">
        <v>0.9</v>
      </c>
      <c r="I99" s="36" t="s">
        <v>29</v>
      </c>
      <c r="J99" s="38" t="s">
        <v>111</v>
      </c>
      <c r="K99" s="39" t="s">
        <v>187</v>
      </c>
      <c r="L99" s="39" t="s">
        <v>187</v>
      </c>
      <c r="M99" s="40"/>
    </row>
    <row r="100" spans="1:13" x14ac:dyDescent="0.2">
      <c r="A100" s="34"/>
      <c r="B100" s="35"/>
      <c r="C100" s="36" t="s">
        <v>31</v>
      </c>
      <c r="D100" s="36" t="s">
        <v>452</v>
      </c>
      <c r="E100" s="37">
        <v>5.0999999999999996</v>
      </c>
      <c r="F100" s="37">
        <v>5.0999999999999996</v>
      </c>
      <c r="G100" s="37">
        <v>4.8</v>
      </c>
      <c r="H100" s="37">
        <v>0.3</v>
      </c>
      <c r="I100" s="36" t="s">
        <v>453</v>
      </c>
      <c r="J100" s="38" t="s">
        <v>111</v>
      </c>
      <c r="K100" s="39" t="s">
        <v>94</v>
      </c>
      <c r="L100" s="39" t="s">
        <v>94</v>
      </c>
      <c r="M100" s="40"/>
    </row>
    <row r="101" spans="1:13" x14ac:dyDescent="0.2">
      <c r="A101" s="34"/>
      <c r="B101" s="35"/>
      <c r="C101" s="36" t="s">
        <v>14</v>
      </c>
      <c r="D101" s="36" t="s">
        <v>454</v>
      </c>
      <c r="E101" s="37">
        <v>356</v>
      </c>
      <c r="F101" s="37">
        <v>356</v>
      </c>
      <c r="G101" s="37">
        <v>315.8</v>
      </c>
      <c r="H101" s="37">
        <v>40.200000000000003</v>
      </c>
      <c r="I101" s="36"/>
      <c r="J101" s="38"/>
      <c r="K101" s="39"/>
      <c r="L101" s="39"/>
      <c r="M101" s="40"/>
    </row>
    <row r="102" spans="1:13" x14ac:dyDescent="0.2">
      <c r="A102" s="34"/>
      <c r="B102" s="35"/>
      <c r="C102" s="36" t="s">
        <v>15</v>
      </c>
      <c r="D102" s="36" t="s">
        <v>44</v>
      </c>
      <c r="E102" s="37"/>
      <c r="F102" s="37">
        <v>4.0999999999999996</v>
      </c>
      <c r="G102" s="37">
        <v>2.1</v>
      </c>
      <c r="H102" s="37">
        <v>2</v>
      </c>
      <c r="I102" s="36"/>
      <c r="J102" s="38"/>
      <c r="K102" s="39"/>
      <c r="L102" s="39"/>
      <c r="M102" s="40"/>
    </row>
    <row r="103" spans="1:13" x14ac:dyDescent="0.2">
      <c r="A103" s="34"/>
      <c r="B103" s="35"/>
      <c r="C103" s="36" t="s">
        <v>31</v>
      </c>
      <c r="D103" s="36" t="s">
        <v>455</v>
      </c>
      <c r="E103" s="37">
        <v>10.3</v>
      </c>
      <c r="F103" s="37">
        <v>10.3</v>
      </c>
      <c r="G103" s="37">
        <v>10.3</v>
      </c>
      <c r="H103" s="37"/>
      <c r="I103" s="36"/>
      <c r="J103" s="38"/>
      <c r="K103" s="39"/>
      <c r="L103" s="39"/>
      <c r="M103" s="40"/>
    </row>
    <row r="104" spans="1:13" x14ac:dyDescent="0.2">
      <c r="A104" s="34"/>
      <c r="B104" s="35"/>
      <c r="C104" s="36" t="s">
        <v>3</v>
      </c>
      <c r="D104" s="36" t="s">
        <v>456</v>
      </c>
      <c r="E104" s="37"/>
      <c r="F104" s="37">
        <v>27.6</v>
      </c>
      <c r="G104" s="37">
        <v>27.6</v>
      </c>
      <c r="H104" s="37"/>
      <c r="I104" s="36"/>
      <c r="J104" s="38"/>
      <c r="K104" s="39"/>
      <c r="L104" s="39"/>
      <c r="M104" s="40"/>
    </row>
    <row r="105" spans="1:13" ht="13.5" thickBot="1" x14ac:dyDescent="0.25">
      <c r="A105" s="34"/>
      <c r="B105" s="35"/>
      <c r="C105" s="36" t="s">
        <v>12</v>
      </c>
      <c r="D105" s="36" t="s">
        <v>424</v>
      </c>
      <c r="E105" s="37"/>
      <c r="F105" s="37">
        <v>54.4</v>
      </c>
      <c r="G105" s="37">
        <v>30.5</v>
      </c>
      <c r="H105" s="37">
        <v>24</v>
      </c>
      <c r="I105" s="36"/>
      <c r="J105" s="38"/>
      <c r="K105" s="39"/>
      <c r="L105" s="39"/>
      <c r="M105" s="40"/>
    </row>
    <row r="106" spans="1:13" ht="51.75" hidden="1" thickBot="1" x14ac:dyDescent="0.25">
      <c r="A106" s="48" t="s">
        <v>189</v>
      </c>
      <c r="B106" s="49" t="s">
        <v>190</v>
      </c>
      <c r="C106" s="50"/>
      <c r="D106" s="50"/>
      <c r="E106" s="55">
        <v>0</v>
      </c>
      <c r="F106" s="55">
        <v>0</v>
      </c>
      <c r="G106" s="55">
        <v>0</v>
      </c>
      <c r="H106" s="55">
        <v>0</v>
      </c>
      <c r="I106" s="50"/>
      <c r="J106" s="52"/>
      <c r="K106" s="53"/>
      <c r="L106" s="53"/>
      <c r="M106" s="54"/>
    </row>
    <row r="107" spans="1:13" ht="84.6" customHeight="1" x14ac:dyDescent="0.2">
      <c r="A107" s="48" t="s">
        <v>191</v>
      </c>
      <c r="B107" s="49" t="s">
        <v>192</v>
      </c>
      <c r="C107" s="50"/>
      <c r="D107" s="50"/>
      <c r="E107" s="51">
        <f>SUM(E108:E114)</f>
        <v>1143.5</v>
      </c>
      <c r="F107" s="51">
        <f>SUM(F108:F114)</f>
        <v>1388.7</v>
      </c>
      <c r="G107" s="51">
        <f>SUM(G108:G114)+0.1</f>
        <v>1295.6999999999998</v>
      </c>
      <c r="H107" s="51">
        <f>SUM(H108:H114)-0.1</f>
        <v>93.000000000000014</v>
      </c>
      <c r="I107" s="50" t="s">
        <v>193</v>
      </c>
      <c r="J107" s="52" t="s">
        <v>109</v>
      </c>
      <c r="K107" s="53" t="s">
        <v>194</v>
      </c>
      <c r="L107" s="53" t="s">
        <v>457</v>
      </c>
      <c r="M107" s="54" t="s">
        <v>611</v>
      </c>
    </row>
    <row r="108" spans="1:13" ht="153" x14ac:dyDescent="0.2">
      <c r="A108" s="34"/>
      <c r="B108" s="35"/>
      <c r="C108" s="36" t="s">
        <v>14</v>
      </c>
      <c r="D108" s="36" t="s">
        <v>458</v>
      </c>
      <c r="E108" s="37">
        <v>110.5</v>
      </c>
      <c r="F108" s="37">
        <v>129.30000000000001</v>
      </c>
      <c r="G108" s="37">
        <v>123.7</v>
      </c>
      <c r="H108" s="37">
        <v>5.6</v>
      </c>
      <c r="I108" s="36" t="s">
        <v>198</v>
      </c>
      <c r="J108" s="38" t="s">
        <v>109</v>
      </c>
      <c r="K108" s="39" t="s">
        <v>459</v>
      </c>
      <c r="L108" s="39" t="s">
        <v>460</v>
      </c>
      <c r="M108" s="40" t="s">
        <v>612</v>
      </c>
    </row>
    <row r="109" spans="1:13" ht="38.25" x14ac:dyDescent="0.2">
      <c r="A109" s="34"/>
      <c r="B109" s="35"/>
      <c r="C109" s="36" t="s">
        <v>12</v>
      </c>
      <c r="D109" s="36" t="s">
        <v>424</v>
      </c>
      <c r="E109" s="37">
        <v>0</v>
      </c>
      <c r="F109" s="37">
        <v>72.8</v>
      </c>
      <c r="G109" s="37">
        <v>43.8</v>
      </c>
      <c r="H109" s="37">
        <v>29</v>
      </c>
      <c r="I109" s="36" t="s">
        <v>200</v>
      </c>
      <c r="J109" s="38" t="s">
        <v>111</v>
      </c>
      <c r="K109" s="39" t="s">
        <v>201</v>
      </c>
      <c r="L109" s="39" t="s">
        <v>461</v>
      </c>
      <c r="M109" s="40" t="s">
        <v>559</v>
      </c>
    </row>
    <row r="110" spans="1:13" ht="102" x14ac:dyDescent="0.2">
      <c r="A110" s="34"/>
      <c r="B110" s="35"/>
      <c r="C110" s="36" t="s">
        <v>20</v>
      </c>
      <c r="D110" s="36" t="s">
        <v>356</v>
      </c>
      <c r="E110" s="37">
        <v>0</v>
      </c>
      <c r="F110" s="37">
        <v>43.1</v>
      </c>
      <c r="G110" s="37">
        <v>0</v>
      </c>
      <c r="H110" s="37">
        <v>43.1</v>
      </c>
      <c r="I110" s="36" t="s">
        <v>199</v>
      </c>
      <c r="J110" s="38" t="s">
        <v>111</v>
      </c>
      <c r="K110" s="39" t="s">
        <v>459</v>
      </c>
      <c r="L110" s="39" t="s">
        <v>462</v>
      </c>
      <c r="M110" s="40" t="s">
        <v>613</v>
      </c>
    </row>
    <row r="111" spans="1:13" ht="165.75" x14ac:dyDescent="0.2">
      <c r="A111" s="34"/>
      <c r="B111" s="35"/>
      <c r="C111" s="36" t="s">
        <v>31</v>
      </c>
      <c r="D111" s="36" t="s">
        <v>463</v>
      </c>
      <c r="E111" s="37">
        <v>18.600000000000001</v>
      </c>
      <c r="F111" s="37">
        <v>18.600000000000001</v>
      </c>
      <c r="G111" s="37">
        <v>18.600000000000001</v>
      </c>
      <c r="H111" s="37">
        <v>0</v>
      </c>
      <c r="I111" s="36" t="s">
        <v>196</v>
      </c>
      <c r="J111" s="38" t="s">
        <v>111</v>
      </c>
      <c r="K111" s="39" t="s">
        <v>141</v>
      </c>
      <c r="L111" s="39" t="s">
        <v>464</v>
      </c>
      <c r="M111" s="40" t="s">
        <v>614</v>
      </c>
    </row>
    <row r="112" spans="1:13" ht="25.5" x14ac:dyDescent="0.2">
      <c r="A112" s="34"/>
      <c r="B112" s="35"/>
      <c r="C112" s="36" t="s">
        <v>4</v>
      </c>
      <c r="D112" s="36" t="s">
        <v>392</v>
      </c>
      <c r="E112" s="37">
        <v>1014.4</v>
      </c>
      <c r="F112" s="37">
        <v>1032.7</v>
      </c>
      <c r="G112" s="37">
        <v>1031.8</v>
      </c>
      <c r="H112" s="37">
        <v>0.9</v>
      </c>
      <c r="I112" s="36" t="s">
        <v>195</v>
      </c>
      <c r="J112" s="38" t="s">
        <v>111</v>
      </c>
      <c r="K112" s="39" t="s">
        <v>113</v>
      </c>
      <c r="L112" s="39" t="s">
        <v>465</v>
      </c>
      <c r="M112" s="40" t="s">
        <v>560</v>
      </c>
    </row>
    <row r="113" spans="1:13" x14ac:dyDescent="0.2">
      <c r="A113" s="34"/>
      <c r="B113" s="35"/>
      <c r="C113" s="36" t="s">
        <v>15</v>
      </c>
      <c r="D113" s="36" t="s">
        <v>44</v>
      </c>
      <c r="E113" s="37"/>
      <c r="F113" s="37">
        <v>21</v>
      </c>
      <c r="G113" s="37">
        <v>6.5</v>
      </c>
      <c r="H113" s="37">
        <v>14.5</v>
      </c>
      <c r="I113" s="36"/>
      <c r="J113" s="38"/>
      <c r="K113" s="39"/>
      <c r="L113" s="39"/>
      <c r="M113" s="40"/>
    </row>
    <row r="114" spans="1:13" ht="13.5" thickBot="1" x14ac:dyDescent="0.25">
      <c r="A114" s="34"/>
      <c r="B114" s="35"/>
      <c r="C114" s="36" t="s">
        <v>3</v>
      </c>
      <c r="D114" s="36" t="s">
        <v>456</v>
      </c>
      <c r="E114" s="37"/>
      <c r="F114" s="37">
        <v>71.2</v>
      </c>
      <c r="G114" s="37">
        <v>71.2</v>
      </c>
      <c r="H114" s="37"/>
      <c r="I114" s="36"/>
      <c r="J114" s="38"/>
      <c r="K114" s="39"/>
      <c r="L114" s="39"/>
      <c r="M114" s="40"/>
    </row>
    <row r="115" spans="1:13" ht="76.5" x14ac:dyDescent="0.2">
      <c r="A115" s="48" t="s">
        <v>466</v>
      </c>
      <c r="B115" s="49" t="s">
        <v>587</v>
      </c>
      <c r="C115" s="50"/>
      <c r="D115" s="50"/>
      <c r="E115" s="51">
        <f>SUM(E116:E116)</f>
        <v>0</v>
      </c>
      <c r="F115" s="51">
        <f>SUM(F116:F116)</f>
        <v>0</v>
      </c>
      <c r="G115" s="51">
        <f>SUM(G116:G116)</f>
        <v>0</v>
      </c>
      <c r="H115" s="51">
        <f>SUM(H116:H116)</f>
        <v>0</v>
      </c>
      <c r="I115" s="50" t="s">
        <v>49</v>
      </c>
      <c r="J115" s="52" t="s">
        <v>111</v>
      </c>
      <c r="K115" s="53" t="s">
        <v>203</v>
      </c>
      <c r="L115" s="53" t="s">
        <v>94</v>
      </c>
      <c r="M115" s="54" t="s">
        <v>569</v>
      </c>
    </row>
    <row r="116" spans="1:13" ht="39" thickBot="1" x14ac:dyDescent="0.25">
      <c r="A116" s="34"/>
      <c r="B116" s="35"/>
      <c r="C116" s="36"/>
      <c r="D116" s="36"/>
      <c r="E116" s="37">
        <v>0</v>
      </c>
      <c r="F116" s="37">
        <v>0</v>
      </c>
      <c r="G116" s="37">
        <v>0</v>
      </c>
      <c r="H116" s="37">
        <v>0</v>
      </c>
      <c r="I116" s="36" t="s">
        <v>467</v>
      </c>
      <c r="J116" s="38" t="s">
        <v>111</v>
      </c>
      <c r="K116" s="39" t="s">
        <v>468</v>
      </c>
      <c r="L116" s="39">
        <v>0.5</v>
      </c>
      <c r="M116" s="86"/>
    </row>
    <row r="117" spans="1:13" ht="63.75" x14ac:dyDescent="0.2">
      <c r="A117" s="48" t="s">
        <v>204</v>
      </c>
      <c r="B117" s="49" t="s">
        <v>205</v>
      </c>
      <c r="C117" s="50"/>
      <c r="D117" s="50"/>
      <c r="E117" s="51">
        <f>SUM(E118:E125)</f>
        <v>813.1</v>
      </c>
      <c r="F117" s="51">
        <f>SUM(F118:F125)</f>
        <v>848</v>
      </c>
      <c r="G117" s="51">
        <f>SUM(G118:G125)+0.1</f>
        <v>837.5</v>
      </c>
      <c r="H117" s="51">
        <f>SUM(H118:H125)</f>
        <v>10.6</v>
      </c>
      <c r="I117" s="50" t="s">
        <v>469</v>
      </c>
      <c r="J117" s="52" t="s">
        <v>111</v>
      </c>
      <c r="K117" s="53">
        <v>2</v>
      </c>
      <c r="L117" s="53">
        <v>2</v>
      </c>
      <c r="M117" s="54" t="s">
        <v>615</v>
      </c>
    </row>
    <row r="118" spans="1:13" x14ac:dyDescent="0.2">
      <c r="A118" s="34"/>
      <c r="B118" s="35"/>
      <c r="C118" s="36" t="s">
        <v>4</v>
      </c>
      <c r="D118" s="36" t="s">
        <v>392</v>
      </c>
      <c r="E118" s="37">
        <v>674</v>
      </c>
      <c r="F118" s="37">
        <v>674</v>
      </c>
      <c r="G118" s="37">
        <v>669</v>
      </c>
      <c r="H118" s="37">
        <v>5</v>
      </c>
      <c r="I118" s="36" t="s">
        <v>206</v>
      </c>
      <c r="J118" s="38" t="s">
        <v>109</v>
      </c>
      <c r="K118" s="39" t="s">
        <v>102</v>
      </c>
      <c r="L118" s="39" t="s">
        <v>470</v>
      </c>
      <c r="M118" s="40" t="s">
        <v>471</v>
      </c>
    </row>
    <row r="119" spans="1:13" ht="38.25" x14ac:dyDescent="0.2">
      <c r="A119" s="34"/>
      <c r="B119" s="35"/>
      <c r="C119" s="36" t="s">
        <v>14</v>
      </c>
      <c r="D119" s="36" t="s">
        <v>454</v>
      </c>
      <c r="E119" s="37">
        <v>51.4</v>
      </c>
      <c r="F119" s="37">
        <v>51.4</v>
      </c>
      <c r="G119" s="37">
        <v>46.5</v>
      </c>
      <c r="H119" s="37">
        <v>4.9000000000000004</v>
      </c>
      <c r="I119" s="36" t="s">
        <v>210</v>
      </c>
      <c r="J119" s="38" t="s">
        <v>111</v>
      </c>
      <c r="K119" s="39" t="s">
        <v>211</v>
      </c>
      <c r="L119" s="39" t="s">
        <v>209</v>
      </c>
      <c r="M119" s="40"/>
    </row>
    <row r="120" spans="1:13" ht="38.25" x14ac:dyDescent="0.2">
      <c r="A120" s="34"/>
      <c r="B120" s="35"/>
      <c r="C120" s="36" t="s">
        <v>15</v>
      </c>
      <c r="D120" s="36" t="s">
        <v>44</v>
      </c>
      <c r="E120" s="37">
        <v>0</v>
      </c>
      <c r="F120" s="37">
        <v>6.4</v>
      </c>
      <c r="G120" s="37">
        <v>6.4</v>
      </c>
      <c r="H120" s="37">
        <v>0</v>
      </c>
      <c r="I120" s="36" t="s">
        <v>207</v>
      </c>
      <c r="J120" s="38" t="s">
        <v>111</v>
      </c>
      <c r="K120" s="39" t="s">
        <v>472</v>
      </c>
      <c r="L120" s="39" t="s">
        <v>473</v>
      </c>
      <c r="M120" s="40" t="s">
        <v>474</v>
      </c>
    </row>
    <row r="121" spans="1:13" x14ac:dyDescent="0.2">
      <c r="A121" s="34"/>
      <c r="B121" s="35"/>
      <c r="C121" s="36" t="s">
        <v>31</v>
      </c>
      <c r="D121" s="36" t="s">
        <v>452</v>
      </c>
      <c r="E121" s="37">
        <v>15.6</v>
      </c>
      <c r="F121" s="37">
        <v>15.6</v>
      </c>
      <c r="G121" s="37">
        <v>15.6</v>
      </c>
      <c r="H121" s="37"/>
      <c r="I121" s="36"/>
      <c r="J121" s="38"/>
      <c r="K121" s="39"/>
      <c r="L121" s="39"/>
      <c r="M121" s="40"/>
    </row>
    <row r="122" spans="1:13" x14ac:dyDescent="0.2">
      <c r="A122" s="34"/>
      <c r="B122" s="35"/>
      <c r="C122" s="36" t="s">
        <v>31</v>
      </c>
      <c r="D122" s="36" t="s">
        <v>463</v>
      </c>
      <c r="E122" s="37">
        <v>16.100000000000001</v>
      </c>
      <c r="F122" s="37">
        <v>16.100000000000001</v>
      </c>
      <c r="G122" s="37">
        <v>16.100000000000001</v>
      </c>
      <c r="H122" s="37"/>
      <c r="I122" s="36"/>
      <c r="J122" s="38"/>
      <c r="K122" s="39"/>
      <c r="L122" s="39"/>
      <c r="M122" s="40"/>
    </row>
    <row r="123" spans="1:13" x14ac:dyDescent="0.2">
      <c r="A123" s="34"/>
      <c r="B123" s="35"/>
      <c r="C123" s="36" t="s">
        <v>14</v>
      </c>
      <c r="D123" s="36" t="s">
        <v>458</v>
      </c>
      <c r="E123" s="37">
        <v>56</v>
      </c>
      <c r="F123" s="37">
        <v>56</v>
      </c>
      <c r="G123" s="37">
        <v>55.3</v>
      </c>
      <c r="H123" s="37">
        <v>0.7</v>
      </c>
      <c r="I123" s="36"/>
      <c r="J123" s="38"/>
      <c r="K123" s="39"/>
      <c r="L123" s="39"/>
      <c r="M123" s="40"/>
    </row>
    <row r="124" spans="1:13" x14ac:dyDescent="0.2">
      <c r="A124" s="34"/>
      <c r="B124" s="35"/>
      <c r="C124" s="36" t="s">
        <v>15</v>
      </c>
      <c r="D124" s="36" t="s">
        <v>475</v>
      </c>
      <c r="E124" s="37"/>
      <c r="F124" s="37">
        <v>0.2</v>
      </c>
      <c r="G124" s="37">
        <v>0.2</v>
      </c>
      <c r="H124" s="37"/>
      <c r="I124" s="36"/>
      <c r="J124" s="38"/>
      <c r="K124" s="39"/>
      <c r="L124" s="39"/>
      <c r="M124" s="40"/>
    </row>
    <row r="125" spans="1:13" ht="13.5" thickBot="1" x14ac:dyDescent="0.25">
      <c r="A125" s="34"/>
      <c r="B125" s="35"/>
      <c r="C125" s="36" t="s">
        <v>3</v>
      </c>
      <c r="D125" s="36" t="s">
        <v>456</v>
      </c>
      <c r="E125" s="37"/>
      <c r="F125" s="37">
        <v>28.3</v>
      </c>
      <c r="G125" s="37">
        <v>28.3</v>
      </c>
      <c r="H125" s="37"/>
      <c r="I125" s="36"/>
      <c r="J125" s="38"/>
      <c r="K125" s="39"/>
      <c r="L125" s="39"/>
      <c r="M125" s="40"/>
    </row>
    <row r="126" spans="1:13" ht="25.5" x14ac:dyDescent="0.2">
      <c r="A126" s="48" t="s">
        <v>212</v>
      </c>
      <c r="B126" s="49" t="s">
        <v>213</v>
      </c>
      <c r="C126" s="50"/>
      <c r="D126" s="50"/>
      <c r="E126" s="51">
        <f>SUM(E127:E131)</f>
        <v>979</v>
      </c>
      <c r="F126" s="51">
        <f>SUM(F127:F131)</f>
        <v>1015.6</v>
      </c>
      <c r="G126" s="51">
        <f>SUM(G127:G131)</f>
        <v>1005.8</v>
      </c>
      <c r="H126" s="51">
        <f>SUM(H127:H131)</f>
        <v>9.8000000000000007</v>
      </c>
      <c r="I126" s="50" t="s">
        <v>216</v>
      </c>
      <c r="J126" s="52" t="s">
        <v>111</v>
      </c>
      <c r="K126" s="53" t="s">
        <v>224</v>
      </c>
      <c r="L126" s="53" t="s">
        <v>224</v>
      </c>
      <c r="M126" s="54"/>
    </row>
    <row r="127" spans="1:13" ht="25.5" x14ac:dyDescent="0.2">
      <c r="A127" s="34"/>
      <c r="B127" s="35"/>
      <c r="C127" s="36" t="s">
        <v>14</v>
      </c>
      <c r="D127" s="36" t="s">
        <v>454</v>
      </c>
      <c r="E127" s="37">
        <v>1</v>
      </c>
      <c r="F127" s="37">
        <v>2.1</v>
      </c>
      <c r="G127" s="37">
        <v>1.5</v>
      </c>
      <c r="H127" s="37">
        <v>0.6</v>
      </c>
      <c r="I127" s="36" t="s">
        <v>214</v>
      </c>
      <c r="J127" s="38" t="s">
        <v>109</v>
      </c>
      <c r="K127" s="39" t="s">
        <v>133</v>
      </c>
      <c r="L127" s="39" t="s">
        <v>476</v>
      </c>
      <c r="M127" s="40"/>
    </row>
    <row r="128" spans="1:13" ht="25.5" x14ac:dyDescent="0.2">
      <c r="A128" s="34"/>
      <c r="B128" s="35"/>
      <c r="C128" s="36" t="s">
        <v>15</v>
      </c>
      <c r="D128" s="36" t="s">
        <v>44</v>
      </c>
      <c r="E128" s="37">
        <v>0</v>
      </c>
      <c r="F128" s="37">
        <v>13.6</v>
      </c>
      <c r="G128" s="37">
        <v>11</v>
      </c>
      <c r="H128" s="37">
        <v>2.6</v>
      </c>
      <c r="I128" s="36" t="s">
        <v>477</v>
      </c>
      <c r="J128" s="38" t="s">
        <v>109</v>
      </c>
      <c r="K128" s="39" t="s">
        <v>93</v>
      </c>
      <c r="L128" s="39" t="s">
        <v>93</v>
      </c>
      <c r="M128" s="40"/>
    </row>
    <row r="129" spans="1:13" ht="25.5" x14ac:dyDescent="0.2">
      <c r="A129" s="34"/>
      <c r="B129" s="35"/>
      <c r="C129" s="36" t="s">
        <v>4</v>
      </c>
      <c r="D129" s="36" t="s">
        <v>392</v>
      </c>
      <c r="E129" s="37">
        <v>978</v>
      </c>
      <c r="F129" s="37">
        <v>978</v>
      </c>
      <c r="G129" s="37">
        <v>971.4</v>
      </c>
      <c r="H129" s="37">
        <v>6.6</v>
      </c>
      <c r="I129" s="36" t="s">
        <v>219</v>
      </c>
      <c r="J129" s="38" t="s">
        <v>111</v>
      </c>
      <c r="K129" s="39" t="s">
        <v>224</v>
      </c>
      <c r="L129" s="39" t="s">
        <v>224</v>
      </c>
      <c r="M129" s="40"/>
    </row>
    <row r="130" spans="1:13" ht="25.5" x14ac:dyDescent="0.2">
      <c r="A130" s="34"/>
      <c r="B130" s="35"/>
      <c r="C130" s="36" t="s">
        <v>3</v>
      </c>
      <c r="D130" s="36" t="s">
        <v>456</v>
      </c>
      <c r="E130" s="37">
        <v>0</v>
      </c>
      <c r="F130" s="37">
        <v>21.9</v>
      </c>
      <c r="G130" s="37">
        <v>21.9</v>
      </c>
      <c r="H130" s="37">
        <v>0</v>
      </c>
      <c r="I130" s="36" t="s">
        <v>478</v>
      </c>
      <c r="J130" s="38" t="s">
        <v>109</v>
      </c>
      <c r="K130" s="39" t="s">
        <v>202</v>
      </c>
      <c r="L130" s="39" t="s">
        <v>202</v>
      </c>
      <c r="M130" s="40"/>
    </row>
    <row r="131" spans="1:13" ht="26.25" thickBot="1" x14ac:dyDescent="0.25">
      <c r="A131" s="34"/>
      <c r="B131" s="35"/>
      <c r="C131" s="36"/>
      <c r="D131" s="36"/>
      <c r="E131" s="100">
        <v>0</v>
      </c>
      <c r="F131" s="100">
        <v>0</v>
      </c>
      <c r="G131" s="100">
        <v>0</v>
      </c>
      <c r="H131" s="100">
        <v>0</v>
      </c>
      <c r="I131" s="36" t="s">
        <v>217</v>
      </c>
      <c r="J131" s="38" t="s">
        <v>111</v>
      </c>
      <c r="K131" s="39" t="s">
        <v>218</v>
      </c>
      <c r="L131" s="39" t="s">
        <v>218</v>
      </c>
      <c r="M131" s="40"/>
    </row>
    <row r="132" spans="1:13" ht="26.25" hidden="1" thickBot="1" x14ac:dyDescent="0.25">
      <c r="A132" s="48" t="s">
        <v>479</v>
      </c>
      <c r="B132" s="49" t="s">
        <v>480</v>
      </c>
      <c r="C132" s="50"/>
      <c r="D132" s="50"/>
      <c r="E132" s="55">
        <v>0</v>
      </c>
      <c r="F132" s="55">
        <v>0</v>
      </c>
      <c r="G132" s="55">
        <v>0</v>
      </c>
      <c r="H132" s="55">
        <v>0</v>
      </c>
      <c r="I132" s="50"/>
      <c r="J132" s="52"/>
      <c r="K132" s="53"/>
      <c r="L132" s="53"/>
      <c r="M132" s="54"/>
    </row>
    <row r="133" spans="1:13" ht="25.5" hidden="1" x14ac:dyDescent="0.2">
      <c r="A133" s="48" t="s">
        <v>481</v>
      </c>
      <c r="B133" s="49" t="s">
        <v>482</v>
      </c>
      <c r="C133" s="50"/>
      <c r="D133" s="50"/>
      <c r="E133" s="51">
        <f>SUM(E134:E136)</f>
        <v>0</v>
      </c>
      <c r="F133" s="51">
        <f>SUM(F134:F136)</f>
        <v>0</v>
      </c>
      <c r="G133" s="51">
        <f>SUM(G134:G136)</f>
        <v>0</v>
      </c>
      <c r="H133" s="51">
        <f>SUM(H134:H136)</f>
        <v>0</v>
      </c>
      <c r="I133" s="50" t="s">
        <v>477</v>
      </c>
      <c r="J133" s="52" t="s">
        <v>109</v>
      </c>
      <c r="K133" s="53" t="s">
        <v>94</v>
      </c>
      <c r="L133" s="53" t="s">
        <v>93</v>
      </c>
      <c r="M133" s="54" t="s">
        <v>483</v>
      </c>
    </row>
    <row r="134" spans="1:13" ht="25.5" hidden="1" x14ac:dyDescent="0.2">
      <c r="A134" s="34"/>
      <c r="B134" s="35"/>
      <c r="C134" s="36"/>
      <c r="D134" s="36"/>
      <c r="E134" s="37">
        <v>0</v>
      </c>
      <c r="F134" s="37">
        <v>0</v>
      </c>
      <c r="G134" s="37">
        <v>0</v>
      </c>
      <c r="H134" s="37">
        <v>0</v>
      </c>
      <c r="I134" s="36" t="s">
        <v>484</v>
      </c>
      <c r="J134" s="38" t="s">
        <v>111</v>
      </c>
      <c r="K134" s="39" t="s">
        <v>215</v>
      </c>
      <c r="L134" s="39" t="s">
        <v>476</v>
      </c>
      <c r="M134" s="40" t="s">
        <v>483</v>
      </c>
    </row>
    <row r="135" spans="1:13" ht="25.5" hidden="1" x14ac:dyDescent="0.2">
      <c r="A135" s="34"/>
      <c r="B135" s="35"/>
      <c r="C135" s="36"/>
      <c r="D135" s="36"/>
      <c r="E135" s="37">
        <v>0</v>
      </c>
      <c r="F135" s="37">
        <v>0</v>
      </c>
      <c r="G135" s="37">
        <v>0</v>
      </c>
      <c r="H135" s="37">
        <v>0</v>
      </c>
      <c r="I135" s="36" t="s">
        <v>217</v>
      </c>
      <c r="J135" s="38" t="s">
        <v>111</v>
      </c>
      <c r="K135" s="39" t="s">
        <v>218</v>
      </c>
      <c r="L135" s="39" t="s">
        <v>218</v>
      </c>
      <c r="M135" s="40" t="s">
        <v>483</v>
      </c>
    </row>
    <row r="136" spans="1:13" ht="26.25" hidden="1" thickBot="1" x14ac:dyDescent="0.25">
      <c r="A136" s="34"/>
      <c r="B136" s="35"/>
      <c r="C136" s="36"/>
      <c r="D136" s="36"/>
      <c r="E136" s="37">
        <v>0</v>
      </c>
      <c r="F136" s="37">
        <v>0</v>
      </c>
      <c r="G136" s="37">
        <v>0</v>
      </c>
      <c r="H136" s="37">
        <v>0</v>
      </c>
      <c r="I136" s="36" t="s">
        <v>219</v>
      </c>
      <c r="J136" s="38" t="s">
        <v>111</v>
      </c>
      <c r="K136" s="39" t="s">
        <v>218</v>
      </c>
      <c r="L136" s="39" t="s">
        <v>218</v>
      </c>
      <c r="M136" s="40" t="s">
        <v>483</v>
      </c>
    </row>
    <row r="137" spans="1:13" ht="25.5" x14ac:dyDescent="0.2">
      <c r="A137" s="48" t="s">
        <v>220</v>
      </c>
      <c r="B137" s="49" t="s">
        <v>588</v>
      </c>
      <c r="C137" s="50"/>
      <c r="D137" s="50"/>
      <c r="E137" s="51">
        <f>SUM(E138:E139)</f>
        <v>0</v>
      </c>
      <c r="F137" s="51">
        <f>SUM(F138:F139)</f>
        <v>2.1</v>
      </c>
      <c r="G137" s="51">
        <f>SUM(G138:G139)</f>
        <v>2.1</v>
      </c>
      <c r="H137" s="51">
        <f>SUM(H138:H139)</f>
        <v>0</v>
      </c>
      <c r="I137" s="87" t="s">
        <v>63</v>
      </c>
      <c r="J137" s="88" t="s">
        <v>111</v>
      </c>
      <c r="K137" s="89" t="s">
        <v>188</v>
      </c>
      <c r="L137" s="89" t="s">
        <v>188</v>
      </c>
      <c r="M137" s="54" t="s">
        <v>561</v>
      </c>
    </row>
    <row r="138" spans="1:13" x14ac:dyDescent="0.2">
      <c r="A138" s="34"/>
      <c r="B138" s="35"/>
      <c r="C138" s="36" t="s">
        <v>12</v>
      </c>
      <c r="D138" s="36" t="s">
        <v>424</v>
      </c>
      <c r="E138" s="37">
        <v>0</v>
      </c>
      <c r="F138" s="37">
        <v>0.1</v>
      </c>
      <c r="G138" s="37">
        <v>0.1</v>
      </c>
      <c r="H138" s="37">
        <v>0</v>
      </c>
      <c r="I138" s="36"/>
      <c r="J138" s="38"/>
      <c r="K138" s="39"/>
      <c r="L138" s="39"/>
      <c r="M138" s="40"/>
    </row>
    <row r="139" spans="1:13" ht="13.5" thickBot="1" x14ac:dyDescent="0.25">
      <c r="A139" s="34"/>
      <c r="B139" s="35"/>
      <c r="C139" s="36" t="s">
        <v>47</v>
      </c>
      <c r="D139" s="36" t="s">
        <v>421</v>
      </c>
      <c r="E139" s="37">
        <v>0</v>
      </c>
      <c r="F139" s="90">
        <v>2</v>
      </c>
      <c r="G139" s="90">
        <v>2</v>
      </c>
      <c r="H139" s="90">
        <v>0</v>
      </c>
      <c r="I139" s="36"/>
      <c r="J139" s="38"/>
      <c r="K139" s="39"/>
      <c r="L139" s="39"/>
      <c r="M139" s="40"/>
    </row>
    <row r="140" spans="1:13" ht="18.600000000000001" customHeight="1" x14ac:dyDescent="0.2">
      <c r="A140" s="181" t="s">
        <v>222</v>
      </c>
      <c r="B140" s="178" t="s">
        <v>223</v>
      </c>
      <c r="C140" s="50"/>
      <c r="D140" s="50"/>
      <c r="E140" s="51">
        <f>SUM(E141:E143)</f>
        <v>91.5</v>
      </c>
      <c r="F140" s="51">
        <f>SUM(F141:F143)</f>
        <v>183.2</v>
      </c>
      <c r="G140" s="51">
        <f>SUM(G141:G143)</f>
        <v>154.19999999999999</v>
      </c>
      <c r="H140" s="51">
        <f>SUM(H141:H143)</f>
        <v>29</v>
      </c>
      <c r="I140" s="50" t="s">
        <v>70</v>
      </c>
      <c r="J140" s="52" t="s">
        <v>109</v>
      </c>
      <c r="K140" s="53" t="s">
        <v>224</v>
      </c>
      <c r="L140" s="53" t="s">
        <v>224</v>
      </c>
      <c r="M140" s="54"/>
    </row>
    <row r="141" spans="1:13" x14ac:dyDescent="0.2">
      <c r="A141" s="182"/>
      <c r="B141" s="179"/>
      <c r="C141" s="36" t="s">
        <v>47</v>
      </c>
      <c r="D141" s="36" t="s">
        <v>421</v>
      </c>
      <c r="E141" s="37">
        <v>0</v>
      </c>
      <c r="F141" s="37">
        <v>87.6</v>
      </c>
      <c r="G141" s="37">
        <v>77.099999999999994</v>
      </c>
      <c r="H141" s="37">
        <v>10.5</v>
      </c>
      <c r="I141" s="36" t="s">
        <v>485</v>
      </c>
      <c r="J141" s="38" t="s">
        <v>111</v>
      </c>
      <c r="K141" s="39" t="s">
        <v>94</v>
      </c>
      <c r="L141" s="39" t="s">
        <v>94</v>
      </c>
      <c r="M141" s="40"/>
    </row>
    <row r="142" spans="1:13" x14ac:dyDescent="0.2">
      <c r="A142" s="182"/>
      <c r="B142" s="179"/>
      <c r="C142" s="36" t="s">
        <v>20</v>
      </c>
      <c r="D142" s="36" t="s">
        <v>486</v>
      </c>
      <c r="E142" s="37">
        <v>83.5</v>
      </c>
      <c r="F142" s="37">
        <v>87.6</v>
      </c>
      <c r="G142" s="37">
        <v>77.099999999999994</v>
      </c>
      <c r="H142" s="37">
        <v>10.5</v>
      </c>
      <c r="I142" s="36" t="s">
        <v>69</v>
      </c>
      <c r="J142" s="38" t="s">
        <v>111</v>
      </c>
      <c r="K142" s="39" t="s">
        <v>94</v>
      </c>
      <c r="L142" s="39" t="s">
        <v>94</v>
      </c>
      <c r="M142" s="40"/>
    </row>
    <row r="143" spans="1:13" ht="13.5" thickBot="1" x14ac:dyDescent="0.25">
      <c r="A143" s="183"/>
      <c r="B143" s="180"/>
      <c r="C143" s="36" t="s">
        <v>4</v>
      </c>
      <c r="D143" s="36" t="s">
        <v>392</v>
      </c>
      <c r="E143" s="37">
        <v>8</v>
      </c>
      <c r="F143" s="37">
        <v>8</v>
      </c>
      <c r="G143" s="37"/>
      <c r="H143" s="37">
        <v>8</v>
      </c>
      <c r="I143" s="36"/>
      <c r="J143" s="38"/>
      <c r="K143" s="39"/>
      <c r="L143" s="39"/>
      <c r="M143" s="40"/>
    </row>
    <row r="144" spans="1:13" ht="39.6" customHeight="1" x14ac:dyDescent="0.2">
      <c r="A144" s="80" t="s">
        <v>225</v>
      </c>
      <c r="B144" s="81" t="s">
        <v>226</v>
      </c>
      <c r="C144" s="50"/>
      <c r="D144" s="50"/>
      <c r="E144" s="51">
        <f>SUM(E145:E147)</f>
        <v>635.79999999999995</v>
      </c>
      <c r="F144" s="51">
        <f>SUM(F145:F147)</f>
        <v>627.09999999999991</v>
      </c>
      <c r="G144" s="51">
        <f>SUM(G145:G147)</f>
        <v>592</v>
      </c>
      <c r="H144" s="51">
        <f>SUM(H145:H147)</f>
        <v>35.1</v>
      </c>
      <c r="I144" s="76" t="s">
        <v>29</v>
      </c>
      <c r="J144" s="77" t="s">
        <v>111</v>
      </c>
      <c r="K144" s="78" t="s">
        <v>487</v>
      </c>
      <c r="L144" s="78" t="s">
        <v>488</v>
      </c>
      <c r="M144" s="79" t="s">
        <v>489</v>
      </c>
    </row>
    <row r="145" spans="1:13" ht="25.5" x14ac:dyDescent="0.2">
      <c r="A145" s="34"/>
      <c r="B145" s="35"/>
      <c r="C145" s="36" t="s">
        <v>14</v>
      </c>
      <c r="D145" s="36" t="s">
        <v>454</v>
      </c>
      <c r="E145" s="37">
        <v>22</v>
      </c>
      <c r="F145" s="37">
        <v>13.3</v>
      </c>
      <c r="G145" s="37">
        <v>13.1</v>
      </c>
      <c r="H145" s="37">
        <v>0.2</v>
      </c>
      <c r="I145" s="36" t="s">
        <v>76</v>
      </c>
      <c r="J145" s="38" t="s">
        <v>111</v>
      </c>
      <c r="K145" s="39" t="s">
        <v>203</v>
      </c>
      <c r="L145" s="39" t="s">
        <v>262</v>
      </c>
      <c r="M145" s="40"/>
    </row>
    <row r="146" spans="1:13" x14ac:dyDescent="0.2">
      <c r="A146" s="34"/>
      <c r="B146" s="35"/>
      <c r="C146" s="36" t="s">
        <v>31</v>
      </c>
      <c r="D146" s="36" t="s">
        <v>452</v>
      </c>
      <c r="E146" s="37">
        <v>3.5</v>
      </c>
      <c r="F146" s="37">
        <v>3.5</v>
      </c>
      <c r="G146" s="37">
        <v>3.5</v>
      </c>
      <c r="H146" s="37"/>
      <c r="I146" s="36"/>
      <c r="J146" s="38"/>
      <c r="K146" s="39"/>
      <c r="L146" s="39"/>
      <c r="M146" s="40"/>
    </row>
    <row r="147" spans="1:13" ht="13.5" thickBot="1" x14ac:dyDescent="0.25">
      <c r="A147" s="34"/>
      <c r="B147" s="35"/>
      <c r="C147" s="36" t="s">
        <v>4</v>
      </c>
      <c r="D147" s="36" t="s">
        <v>392</v>
      </c>
      <c r="E147" s="37">
        <v>610.29999999999995</v>
      </c>
      <c r="F147" s="37">
        <v>610.29999999999995</v>
      </c>
      <c r="G147" s="37">
        <v>575.4</v>
      </c>
      <c r="H147" s="37">
        <v>34.9</v>
      </c>
      <c r="I147" s="36"/>
      <c r="J147" s="38"/>
      <c r="K147" s="39"/>
      <c r="L147" s="39"/>
      <c r="M147" s="40"/>
    </row>
    <row r="148" spans="1:13" ht="16.899999999999999" customHeight="1" x14ac:dyDescent="0.2">
      <c r="A148" s="181" t="s">
        <v>227</v>
      </c>
      <c r="B148" s="178" t="s">
        <v>228</v>
      </c>
      <c r="C148" s="50"/>
      <c r="D148" s="50"/>
      <c r="E148" s="51">
        <f>SUM(E149:E151)</f>
        <v>299.10000000000002</v>
      </c>
      <c r="F148" s="51">
        <f>SUM(F149:F151)</f>
        <v>283.09999999999997</v>
      </c>
      <c r="G148" s="51">
        <f>SUM(G149:G151)+0.1</f>
        <v>279.70000000000005</v>
      </c>
      <c r="H148" s="51">
        <f>SUM(H149:H151)-0.1</f>
        <v>3.4</v>
      </c>
      <c r="I148" s="50" t="s">
        <v>229</v>
      </c>
      <c r="J148" s="52" t="s">
        <v>111</v>
      </c>
      <c r="K148" s="53" t="s">
        <v>142</v>
      </c>
      <c r="L148" s="53" t="s">
        <v>224</v>
      </c>
      <c r="M148" s="54" t="s">
        <v>490</v>
      </c>
    </row>
    <row r="149" spans="1:13" x14ac:dyDescent="0.2">
      <c r="A149" s="190"/>
      <c r="B149" s="189"/>
      <c r="C149" s="36" t="s">
        <v>4</v>
      </c>
      <c r="D149" s="36" t="s">
        <v>392</v>
      </c>
      <c r="E149" s="37">
        <v>299.10000000000002</v>
      </c>
      <c r="F149" s="37">
        <v>274.8</v>
      </c>
      <c r="G149" s="37">
        <v>273.3</v>
      </c>
      <c r="H149" s="37">
        <v>1.5</v>
      </c>
      <c r="I149" s="36"/>
      <c r="J149" s="38"/>
      <c r="K149" s="39"/>
      <c r="L149" s="39"/>
      <c r="M149" s="40"/>
    </row>
    <row r="150" spans="1:13" x14ac:dyDescent="0.2">
      <c r="A150" s="34"/>
      <c r="B150" s="35"/>
      <c r="C150" s="36" t="s">
        <v>15</v>
      </c>
      <c r="D150" s="36" t="s">
        <v>44</v>
      </c>
      <c r="E150" s="37">
        <v>0</v>
      </c>
      <c r="F150" s="37">
        <v>5.9</v>
      </c>
      <c r="G150" s="37">
        <v>4</v>
      </c>
      <c r="H150" s="37">
        <v>1.9</v>
      </c>
      <c r="I150" s="36"/>
      <c r="J150" s="38"/>
      <c r="K150" s="39"/>
      <c r="L150" s="39"/>
      <c r="M150" s="40"/>
    </row>
    <row r="151" spans="1:13" ht="13.5" thickBot="1" x14ac:dyDescent="0.25">
      <c r="A151" s="34"/>
      <c r="B151" s="35"/>
      <c r="C151" s="36" t="s">
        <v>3</v>
      </c>
      <c r="D151" s="36" t="s">
        <v>456</v>
      </c>
      <c r="E151" s="37">
        <v>0</v>
      </c>
      <c r="F151" s="37">
        <v>2.4</v>
      </c>
      <c r="G151" s="37">
        <v>2.2999999999999998</v>
      </c>
      <c r="H151" s="37">
        <v>0.1</v>
      </c>
      <c r="I151" s="36"/>
      <c r="J151" s="38"/>
      <c r="K151" s="39"/>
      <c r="L151" s="39"/>
      <c r="M151" s="40"/>
    </row>
    <row r="152" spans="1:13" ht="25.5" x14ac:dyDescent="0.2">
      <c r="A152" s="80" t="s">
        <v>230</v>
      </c>
      <c r="B152" s="81" t="s">
        <v>231</v>
      </c>
      <c r="C152" s="50"/>
      <c r="D152" s="50"/>
      <c r="E152" s="51">
        <f>SUM(E153:E160)</f>
        <v>451.3</v>
      </c>
      <c r="F152" s="51">
        <f>SUM(F153:F160)-0.1</f>
        <v>510</v>
      </c>
      <c r="G152" s="51">
        <f>SUM(G153:G160)-0.1</f>
        <v>491.9</v>
      </c>
      <c r="H152" s="51">
        <f>SUM(H153:H160)</f>
        <v>18.099999999999998</v>
      </c>
      <c r="I152" s="76" t="s">
        <v>63</v>
      </c>
      <c r="J152" s="77" t="s">
        <v>111</v>
      </c>
      <c r="K152" s="78" t="s">
        <v>139</v>
      </c>
      <c r="L152" s="78" t="s">
        <v>491</v>
      </c>
      <c r="M152" s="79" t="s">
        <v>492</v>
      </c>
    </row>
    <row r="153" spans="1:13" ht="25.5" x14ac:dyDescent="0.2">
      <c r="A153" s="34"/>
      <c r="B153" s="35"/>
      <c r="C153" s="36" t="s">
        <v>15</v>
      </c>
      <c r="D153" s="36" t="s">
        <v>475</v>
      </c>
      <c r="E153" s="37">
        <v>0</v>
      </c>
      <c r="F153" s="37">
        <v>16.100000000000001</v>
      </c>
      <c r="G153" s="37">
        <v>16</v>
      </c>
      <c r="H153" s="37">
        <v>0.1</v>
      </c>
      <c r="I153" s="36" t="s">
        <v>64</v>
      </c>
      <c r="J153" s="38" t="s">
        <v>111</v>
      </c>
      <c r="K153" s="39" t="s">
        <v>203</v>
      </c>
      <c r="L153" s="39" t="s">
        <v>203</v>
      </c>
      <c r="M153" s="40"/>
    </row>
    <row r="154" spans="1:13" x14ac:dyDescent="0.2">
      <c r="A154" s="34"/>
      <c r="B154" s="35"/>
      <c r="C154" s="36" t="s">
        <v>14</v>
      </c>
      <c r="D154" s="36" t="s">
        <v>454</v>
      </c>
      <c r="E154" s="37">
        <v>59</v>
      </c>
      <c r="F154" s="37">
        <v>47.8</v>
      </c>
      <c r="G154" s="37">
        <v>37.4</v>
      </c>
      <c r="H154" s="37">
        <v>10.4</v>
      </c>
      <c r="I154" s="36"/>
      <c r="J154" s="38"/>
      <c r="K154" s="39"/>
      <c r="L154" s="39"/>
      <c r="M154" s="40"/>
    </row>
    <row r="155" spans="1:13" x14ac:dyDescent="0.2">
      <c r="A155" s="34"/>
      <c r="B155" s="35"/>
      <c r="C155" s="36" t="s">
        <v>15</v>
      </c>
      <c r="D155" s="36" t="s">
        <v>44</v>
      </c>
      <c r="E155" s="37"/>
      <c r="F155" s="37">
        <v>11.3</v>
      </c>
      <c r="G155" s="37">
        <v>5.6</v>
      </c>
      <c r="H155" s="37">
        <v>5.7</v>
      </c>
      <c r="I155" s="36"/>
      <c r="J155" s="38"/>
      <c r="K155" s="39"/>
      <c r="L155" s="39"/>
      <c r="M155" s="40"/>
    </row>
    <row r="156" spans="1:13" x14ac:dyDescent="0.2">
      <c r="A156" s="34"/>
      <c r="B156" s="35"/>
      <c r="C156" s="36" t="s">
        <v>3</v>
      </c>
      <c r="D156" s="36" t="s">
        <v>493</v>
      </c>
      <c r="E156" s="37">
        <v>62</v>
      </c>
      <c r="F156" s="37">
        <v>62</v>
      </c>
      <c r="G156" s="37">
        <v>61.5</v>
      </c>
      <c r="H156" s="37">
        <v>0.5</v>
      </c>
      <c r="I156" s="36"/>
      <c r="J156" s="38"/>
      <c r="K156" s="39"/>
      <c r="L156" s="39"/>
      <c r="M156" s="40"/>
    </row>
    <row r="157" spans="1:13" x14ac:dyDescent="0.2">
      <c r="A157" s="34"/>
      <c r="B157" s="35"/>
      <c r="C157" s="36" t="s">
        <v>31</v>
      </c>
      <c r="D157" s="36" t="s">
        <v>452</v>
      </c>
      <c r="E157" s="37">
        <v>11.4</v>
      </c>
      <c r="F157" s="37">
        <v>11.4</v>
      </c>
      <c r="G157" s="37">
        <v>11.4</v>
      </c>
      <c r="H157" s="37"/>
      <c r="I157" s="36"/>
      <c r="J157" s="38"/>
      <c r="K157" s="39"/>
      <c r="L157" s="39"/>
      <c r="M157" s="40"/>
    </row>
    <row r="158" spans="1:13" x14ac:dyDescent="0.2">
      <c r="A158" s="34"/>
      <c r="B158" s="35"/>
      <c r="C158" s="36" t="s">
        <v>4</v>
      </c>
      <c r="D158" s="36" t="s">
        <v>392</v>
      </c>
      <c r="E158" s="37">
        <v>316.2</v>
      </c>
      <c r="F158" s="37">
        <v>344.1</v>
      </c>
      <c r="G158" s="37">
        <v>342.7</v>
      </c>
      <c r="H158" s="37">
        <v>1.4</v>
      </c>
      <c r="I158" s="36"/>
      <c r="J158" s="38"/>
      <c r="K158" s="39"/>
      <c r="L158" s="39"/>
      <c r="M158" s="40"/>
    </row>
    <row r="159" spans="1:13" x14ac:dyDescent="0.2">
      <c r="A159" s="34"/>
      <c r="B159" s="35"/>
      <c r="C159" s="36" t="s">
        <v>31</v>
      </c>
      <c r="D159" s="36" t="s">
        <v>455</v>
      </c>
      <c r="E159" s="37">
        <v>2.7</v>
      </c>
      <c r="F159" s="37">
        <v>2.7</v>
      </c>
      <c r="G159" s="37">
        <v>2.7</v>
      </c>
      <c r="H159" s="37"/>
      <c r="I159" s="36"/>
      <c r="J159" s="38"/>
      <c r="K159" s="39"/>
      <c r="L159" s="39"/>
      <c r="M159" s="40"/>
    </row>
    <row r="160" spans="1:13" ht="13.5" thickBot="1" x14ac:dyDescent="0.25">
      <c r="A160" s="34"/>
      <c r="B160" s="35"/>
      <c r="C160" s="36" t="s">
        <v>3</v>
      </c>
      <c r="D160" s="36" t="s">
        <v>456</v>
      </c>
      <c r="E160" s="37"/>
      <c r="F160" s="37">
        <v>14.7</v>
      </c>
      <c r="G160" s="37">
        <v>14.7</v>
      </c>
      <c r="H160" s="37"/>
      <c r="I160" s="36"/>
      <c r="J160" s="38"/>
      <c r="K160" s="39"/>
      <c r="L160" s="39"/>
      <c r="M160" s="40"/>
    </row>
    <row r="161" spans="1:13" ht="39" thickBot="1" x14ac:dyDescent="0.25">
      <c r="A161" s="48" t="s">
        <v>232</v>
      </c>
      <c r="B161" s="49" t="s">
        <v>233</v>
      </c>
      <c r="C161" s="50" t="s">
        <v>4</v>
      </c>
      <c r="D161" s="50" t="s">
        <v>392</v>
      </c>
      <c r="E161" s="55">
        <v>436.9</v>
      </c>
      <c r="F161" s="55">
        <v>409</v>
      </c>
      <c r="G161" s="55">
        <v>407</v>
      </c>
      <c r="H161" s="55">
        <v>2</v>
      </c>
      <c r="I161" s="50"/>
      <c r="J161" s="52"/>
      <c r="K161" s="53"/>
      <c r="L161" s="53"/>
      <c r="M161" s="54"/>
    </row>
    <row r="162" spans="1:13" ht="21.6" customHeight="1" x14ac:dyDescent="0.2">
      <c r="A162" s="181" t="s">
        <v>234</v>
      </c>
      <c r="B162" s="178" t="s">
        <v>235</v>
      </c>
      <c r="C162" s="50"/>
      <c r="D162" s="50"/>
      <c r="E162" s="51">
        <f>SUM(E163:E170)</f>
        <v>922</v>
      </c>
      <c r="F162" s="51">
        <f>SUM(F163:F170)</f>
        <v>1162.5999999999999</v>
      </c>
      <c r="G162" s="51">
        <f>SUM(G163:G170)</f>
        <v>1115.1999999999998</v>
      </c>
      <c r="H162" s="51">
        <f>SUM(H163:H170)</f>
        <v>47.300000000000004</v>
      </c>
      <c r="I162" s="50" t="s">
        <v>229</v>
      </c>
      <c r="J162" s="52" t="s">
        <v>111</v>
      </c>
      <c r="K162" s="93" t="s">
        <v>236</v>
      </c>
      <c r="L162" s="93" t="s">
        <v>494</v>
      </c>
      <c r="M162" s="195" t="s">
        <v>616</v>
      </c>
    </row>
    <row r="163" spans="1:13" ht="30.6" customHeight="1" x14ac:dyDescent="0.2">
      <c r="A163" s="190"/>
      <c r="B163" s="189"/>
      <c r="C163" s="36" t="s">
        <v>15</v>
      </c>
      <c r="D163" s="36" t="s">
        <v>44</v>
      </c>
      <c r="E163" s="37">
        <v>0</v>
      </c>
      <c r="F163" s="37">
        <v>150</v>
      </c>
      <c r="G163" s="37">
        <v>135.5</v>
      </c>
      <c r="H163" s="37">
        <v>14.5</v>
      </c>
      <c r="I163" s="83" t="s">
        <v>240</v>
      </c>
      <c r="J163" s="84" t="s">
        <v>111</v>
      </c>
      <c r="K163" s="85" t="s">
        <v>202</v>
      </c>
      <c r="L163" s="85" t="s">
        <v>93</v>
      </c>
      <c r="M163" s="196"/>
    </row>
    <row r="164" spans="1:13" ht="29.65" customHeight="1" x14ac:dyDescent="0.2">
      <c r="A164" s="34"/>
      <c r="B164" s="35"/>
      <c r="C164" s="36" t="s">
        <v>15</v>
      </c>
      <c r="D164" s="36" t="s">
        <v>475</v>
      </c>
      <c r="E164" s="37">
        <v>0</v>
      </c>
      <c r="F164" s="37">
        <v>12.9</v>
      </c>
      <c r="G164" s="37">
        <v>12.4</v>
      </c>
      <c r="H164" s="37">
        <v>0.4</v>
      </c>
      <c r="I164" s="36" t="s">
        <v>71</v>
      </c>
      <c r="J164" s="38" t="s">
        <v>111</v>
      </c>
      <c r="K164" s="85" t="s">
        <v>202</v>
      </c>
      <c r="L164" s="85" t="s">
        <v>93</v>
      </c>
      <c r="M164" s="197"/>
    </row>
    <row r="165" spans="1:13" ht="25.5" x14ac:dyDescent="0.2">
      <c r="A165" s="34"/>
      <c r="B165" s="35"/>
      <c r="C165" s="36" t="s">
        <v>4</v>
      </c>
      <c r="D165" s="36" t="s">
        <v>392</v>
      </c>
      <c r="E165" s="37">
        <v>838.1</v>
      </c>
      <c r="F165" s="37">
        <v>894</v>
      </c>
      <c r="G165" s="37">
        <v>884.1</v>
      </c>
      <c r="H165" s="37">
        <v>9.9</v>
      </c>
      <c r="I165" s="36" t="s">
        <v>237</v>
      </c>
      <c r="J165" s="38" t="s">
        <v>111</v>
      </c>
      <c r="K165" s="85" t="s">
        <v>495</v>
      </c>
      <c r="L165" s="85" t="s">
        <v>496</v>
      </c>
      <c r="M165" s="86" t="s">
        <v>497</v>
      </c>
    </row>
    <row r="166" spans="1:13" x14ac:dyDescent="0.2">
      <c r="A166" s="34"/>
      <c r="B166" s="35"/>
      <c r="C166" s="36" t="s">
        <v>30</v>
      </c>
      <c r="D166" s="36" t="s">
        <v>390</v>
      </c>
      <c r="E166" s="37">
        <v>46.5</v>
      </c>
      <c r="F166" s="37">
        <v>46.5</v>
      </c>
      <c r="G166" s="37">
        <v>31.1</v>
      </c>
      <c r="H166" s="37">
        <v>15.4</v>
      </c>
      <c r="I166" s="36"/>
      <c r="J166" s="38"/>
      <c r="K166" s="39"/>
      <c r="L166" s="39"/>
      <c r="M166" s="40"/>
    </row>
    <row r="167" spans="1:13" x14ac:dyDescent="0.2">
      <c r="A167" s="34"/>
      <c r="B167" s="35"/>
      <c r="C167" s="36" t="s">
        <v>14</v>
      </c>
      <c r="D167" s="36" t="s">
        <v>454</v>
      </c>
      <c r="E167" s="37">
        <v>12.6</v>
      </c>
      <c r="F167" s="37">
        <v>12.6</v>
      </c>
      <c r="G167" s="37">
        <v>5.5</v>
      </c>
      <c r="H167" s="37">
        <v>7.1</v>
      </c>
      <c r="I167" s="36"/>
      <c r="J167" s="38"/>
      <c r="K167" s="39"/>
      <c r="L167" s="39"/>
      <c r="M167" s="40"/>
    </row>
    <row r="168" spans="1:13" x14ac:dyDescent="0.2">
      <c r="A168" s="34"/>
      <c r="B168" s="35"/>
      <c r="C168" s="36" t="s">
        <v>3</v>
      </c>
      <c r="D168" s="36" t="s">
        <v>493</v>
      </c>
      <c r="E168" s="37">
        <v>12</v>
      </c>
      <c r="F168" s="37">
        <v>12</v>
      </c>
      <c r="G168" s="37">
        <v>12</v>
      </c>
      <c r="H168" s="37"/>
      <c r="I168" s="36"/>
      <c r="J168" s="38"/>
      <c r="K168" s="39"/>
      <c r="L168" s="39"/>
      <c r="M168" s="40"/>
    </row>
    <row r="169" spans="1:13" x14ac:dyDescent="0.2">
      <c r="A169" s="34"/>
      <c r="B169" s="35"/>
      <c r="C169" s="36" t="s">
        <v>31</v>
      </c>
      <c r="D169" s="36" t="s">
        <v>452</v>
      </c>
      <c r="E169" s="37">
        <v>12.8</v>
      </c>
      <c r="F169" s="37">
        <v>12.8</v>
      </c>
      <c r="G169" s="37">
        <v>12.8</v>
      </c>
      <c r="H169" s="37"/>
      <c r="I169" s="36"/>
      <c r="J169" s="38"/>
      <c r="K169" s="39"/>
      <c r="L169" s="39"/>
      <c r="M169" s="40"/>
    </row>
    <row r="170" spans="1:13" ht="13.5" thickBot="1" x14ac:dyDescent="0.25">
      <c r="A170" s="34"/>
      <c r="B170" s="35"/>
      <c r="C170" s="36" t="s">
        <v>3</v>
      </c>
      <c r="D170" s="36" t="s">
        <v>456</v>
      </c>
      <c r="E170" s="37"/>
      <c r="F170" s="37">
        <v>21.8</v>
      </c>
      <c r="G170" s="37">
        <v>21.8</v>
      </c>
      <c r="H170" s="37"/>
      <c r="I170" s="36"/>
      <c r="J170" s="38"/>
      <c r="K170" s="39"/>
      <c r="L170" s="39"/>
      <c r="M170" s="40"/>
    </row>
    <row r="171" spans="1:13" ht="26.25" hidden="1" thickBot="1" x14ac:dyDescent="0.25">
      <c r="A171" s="48" t="s">
        <v>241</v>
      </c>
      <c r="B171" s="49" t="s">
        <v>65</v>
      </c>
      <c r="C171" s="50" t="s">
        <v>4</v>
      </c>
      <c r="D171" s="50" t="s">
        <v>392</v>
      </c>
      <c r="E171" s="55">
        <v>0</v>
      </c>
      <c r="F171" s="55">
        <v>0</v>
      </c>
      <c r="G171" s="55">
        <v>0</v>
      </c>
      <c r="H171" s="55">
        <v>0</v>
      </c>
      <c r="I171" s="50" t="s">
        <v>242</v>
      </c>
      <c r="J171" s="52" t="s">
        <v>111</v>
      </c>
      <c r="K171" s="53" t="s">
        <v>128</v>
      </c>
      <c r="L171" s="53" t="s">
        <v>128</v>
      </c>
      <c r="M171" s="54"/>
    </row>
    <row r="172" spans="1:13" ht="26.25" hidden="1" thickBot="1" x14ac:dyDescent="0.25">
      <c r="A172" s="48" t="s">
        <v>498</v>
      </c>
      <c r="B172" s="49" t="s">
        <v>499</v>
      </c>
      <c r="C172" s="50"/>
      <c r="D172" s="50"/>
      <c r="E172" s="55">
        <v>0</v>
      </c>
      <c r="F172" s="55">
        <v>0</v>
      </c>
      <c r="G172" s="55">
        <v>0</v>
      </c>
      <c r="H172" s="55">
        <v>0</v>
      </c>
      <c r="I172" s="50"/>
      <c r="J172" s="52"/>
      <c r="K172" s="53"/>
      <c r="L172" s="53"/>
      <c r="M172" s="54"/>
    </row>
    <row r="173" spans="1:13" ht="26.25" hidden="1" thickBot="1" x14ac:dyDescent="0.25">
      <c r="A173" s="48" t="s">
        <v>500</v>
      </c>
      <c r="B173" s="49" t="s">
        <v>501</v>
      </c>
      <c r="C173" s="50"/>
      <c r="D173" s="50"/>
      <c r="E173" s="55">
        <v>0</v>
      </c>
      <c r="F173" s="55">
        <v>0</v>
      </c>
      <c r="G173" s="55">
        <v>0</v>
      </c>
      <c r="H173" s="55">
        <v>0</v>
      </c>
      <c r="I173" s="50"/>
      <c r="J173" s="52"/>
      <c r="K173" s="53"/>
      <c r="L173" s="53"/>
      <c r="M173" s="54"/>
    </row>
    <row r="174" spans="1:13" ht="39" thickBot="1" x14ac:dyDescent="0.25">
      <c r="A174" s="48" t="s">
        <v>243</v>
      </c>
      <c r="B174" s="49" t="s">
        <v>16</v>
      </c>
      <c r="C174" s="50"/>
      <c r="D174" s="50"/>
      <c r="E174" s="51">
        <f>SUM(E175:E175)</f>
        <v>598.20000000000005</v>
      </c>
      <c r="F174" s="51">
        <f>SUM(F175:F175)</f>
        <v>608.20000000000005</v>
      </c>
      <c r="G174" s="51">
        <f>SUM(G175:G175)</f>
        <v>608.20000000000005</v>
      </c>
      <c r="H174" s="51">
        <f>SUM(H175:H175)</f>
        <v>0</v>
      </c>
      <c r="I174" s="50"/>
      <c r="J174" s="52"/>
      <c r="K174" s="53"/>
      <c r="L174" s="53"/>
      <c r="M174" s="54"/>
    </row>
    <row r="175" spans="1:13" ht="39" thickBot="1" x14ac:dyDescent="0.25">
      <c r="A175" s="80" t="s">
        <v>244</v>
      </c>
      <c r="B175" s="81" t="s">
        <v>16</v>
      </c>
      <c r="C175" s="50" t="s">
        <v>4</v>
      </c>
      <c r="D175" s="50" t="s">
        <v>392</v>
      </c>
      <c r="E175" s="55">
        <v>598.20000000000005</v>
      </c>
      <c r="F175" s="55">
        <v>608.20000000000005</v>
      </c>
      <c r="G175" s="55">
        <v>608.20000000000005</v>
      </c>
      <c r="H175" s="55">
        <v>0</v>
      </c>
      <c r="I175" s="76" t="s">
        <v>41</v>
      </c>
      <c r="J175" s="77" t="s">
        <v>111</v>
      </c>
      <c r="K175" s="78" t="s">
        <v>502</v>
      </c>
      <c r="L175" s="78" t="s">
        <v>96</v>
      </c>
      <c r="M175" s="79" t="s">
        <v>503</v>
      </c>
    </row>
    <row r="176" spans="1:13" ht="51.75" thickBot="1" x14ac:dyDescent="0.25">
      <c r="A176" s="48" t="s">
        <v>245</v>
      </c>
      <c r="B176" s="49" t="s">
        <v>246</v>
      </c>
      <c r="C176" s="50"/>
      <c r="D176" s="50"/>
      <c r="E176" s="51">
        <f>SUM(E177:E184)</f>
        <v>977.8</v>
      </c>
      <c r="F176" s="51">
        <f>SUM(F177:F184)</f>
        <v>894.60000000000014</v>
      </c>
      <c r="G176" s="51">
        <f>SUM(G177:G184)-0.1</f>
        <v>728.3</v>
      </c>
      <c r="H176" s="51">
        <f>SUM(H177:H184)+0.1</f>
        <v>166.3</v>
      </c>
      <c r="I176" s="50"/>
      <c r="J176" s="52"/>
      <c r="K176" s="53"/>
      <c r="L176" s="53"/>
      <c r="M176" s="54"/>
    </row>
    <row r="177" spans="1:13" ht="51.75" thickBot="1" x14ac:dyDescent="0.25">
      <c r="A177" s="80" t="s">
        <v>247</v>
      </c>
      <c r="B177" s="81" t="s">
        <v>32</v>
      </c>
      <c r="C177" s="50" t="s">
        <v>4</v>
      </c>
      <c r="D177" s="50" t="s">
        <v>392</v>
      </c>
      <c r="E177" s="55">
        <v>72.7</v>
      </c>
      <c r="F177" s="55">
        <v>72.7</v>
      </c>
      <c r="G177" s="55">
        <v>66.2</v>
      </c>
      <c r="H177" s="55">
        <v>6.5</v>
      </c>
      <c r="I177" s="76" t="s">
        <v>248</v>
      </c>
      <c r="J177" s="77" t="s">
        <v>111</v>
      </c>
      <c r="K177" s="78" t="s">
        <v>249</v>
      </c>
      <c r="L177" s="78" t="s">
        <v>218</v>
      </c>
      <c r="M177" s="79" t="s">
        <v>617</v>
      </c>
    </row>
    <row r="178" spans="1:13" ht="90" thickBot="1" x14ac:dyDescent="0.25">
      <c r="A178" s="80" t="s">
        <v>250</v>
      </c>
      <c r="B178" s="81" t="s">
        <v>33</v>
      </c>
      <c r="C178" s="50" t="s">
        <v>4</v>
      </c>
      <c r="D178" s="50" t="s">
        <v>392</v>
      </c>
      <c r="E178" s="55">
        <v>100.5</v>
      </c>
      <c r="F178" s="55">
        <v>82.5</v>
      </c>
      <c r="G178" s="55">
        <v>55.9</v>
      </c>
      <c r="H178" s="55">
        <v>26.6</v>
      </c>
      <c r="I178" s="76" t="s">
        <v>251</v>
      </c>
      <c r="J178" s="77" t="s">
        <v>111</v>
      </c>
      <c r="K178" s="78" t="s">
        <v>203</v>
      </c>
      <c r="L178" s="78" t="s">
        <v>249</v>
      </c>
      <c r="M178" s="79" t="s">
        <v>618</v>
      </c>
    </row>
    <row r="179" spans="1:13" ht="102.75" thickBot="1" x14ac:dyDescent="0.25">
      <c r="A179" s="80" t="s">
        <v>252</v>
      </c>
      <c r="B179" s="81" t="s">
        <v>504</v>
      </c>
      <c r="C179" s="50" t="s">
        <v>4</v>
      </c>
      <c r="D179" s="50" t="s">
        <v>392</v>
      </c>
      <c r="E179" s="55">
        <v>323.5</v>
      </c>
      <c r="F179" s="55">
        <v>268.60000000000002</v>
      </c>
      <c r="G179" s="55">
        <v>203.9</v>
      </c>
      <c r="H179" s="55">
        <v>64.7</v>
      </c>
      <c r="I179" s="76" t="s">
        <v>253</v>
      </c>
      <c r="J179" s="77" t="s">
        <v>111</v>
      </c>
      <c r="K179" s="78" t="s">
        <v>238</v>
      </c>
      <c r="L179" s="78" t="s">
        <v>505</v>
      </c>
      <c r="M179" s="79" t="s">
        <v>619</v>
      </c>
    </row>
    <row r="180" spans="1:13" ht="64.5" thickBot="1" x14ac:dyDescent="0.25">
      <c r="A180" s="48" t="s">
        <v>254</v>
      </c>
      <c r="B180" s="49" t="s">
        <v>34</v>
      </c>
      <c r="C180" s="50" t="s">
        <v>4</v>
      </c>
      <c r="D180" s="50" t="s">
        <v>392</v>
      </c>
      <c r="E180" s="55">
        <v>423.9</v>
      </c>
      <c r="F180" s="55">
        <v>405.6</v>
      </c>
      <c r="G180" s="55">
        <v>360.9</v>
      </c>
      <c r="H180" s="55">
        <v>44.7</v>
      </c>
      <c r="I180" s="50" t="s">
        <v>255</v>
      </c>
      <c r="J180" s="52" t="s">
        <v>111</v>
      </c>
      <c r="K180" s="53" t="s">
        <v>257</v>
      </c>
      <c r="L180" s="53" t="s">
        <v>506</v>
      </c>
      <c r="M180" s="54" t="s">
        <v>620</v>
      </c>
    </row>
    <row r="181" spans="1:13" ht="77.25" thickBot="1" x14ac:dyDescent="0.25">
      <c r="A181" s="80" t="s">
        <v>256</v>
      </c>
      <c r="B181" s="81" t="s">
        <v>35</v>
      </c>
      <c r="C181" s="50" t="s">
        <v>4</v>
      </c>
      <c r="D181" s="50" t="s">
        <v>392</v>
      </c>
      <c r="E181" s="55">
        <v>26</v>
      </c>
      <c r="F181" s="55">
        <v>26</v>
      </c>
      <c r="G181" s="55">
        <v>23.7</v>
      </c>
      <c r="H181" s="55">
        <v>2.2999999999999998</v>
      </c>
      <c r="I181" s="76" t="s">
        <v>66</v>
      </c>
      <c r="J181" s="77" t="s">
        <v>111</v>
      </c>
      <c r="K181" s="78" t="s">
        <v>507</v>
      </c>
      <c r="L181" s="78" t="s">
        <v>341</v>
      </c>
      <c r="M181" s="79" t="s">
        <v>621</v>
      </c>
    </row>
    <row r="182" spans="1:13" ht="39" hidden="1" thickBot="1" x14ac:dyDescent="0.25">
      <c r="A182" s="48" t="s">
        <v>258</v>
      </c>
      <c r="B182" s="49" t="s">
        <v>259</v>
      </c>
      <c r="C182" s="50" t="s">
        <v>4</v>
      </c>
      <c r="D182" s="50" t="s">
        <v>392</v>
      </c>
      <c r="E182" s="55">
        <v>0</v>
      </c>
      <c r="F182" s="55">
        <v>0</v>
      </c>
      <c r="G182" s="55">
        <v>0</v>
      </c>
      <c r="H182" s="55">
        <v>0</v>
      </c>
      <c r="I182" s="50"/>
      <c r="J182" s="52"/>
      <c r="K182" s="53"/>
      <c r="L182" s="53"/>
      <c r="M182" s="54"/>
    </row>
    <row r="183" spans="1:13" ht="39" thickBot="1" x14ac:dyDescent="0.25">
      <c r="A183" s="48" t="s">
        <v>260</v>
      </c>
      <c r="B183" s="49" t="s">
        <v>17</v>
      </c>
      <c r="C183" s="50" t="s">
        <v>4</v>
      </c>
      <c r="D183" s="50" t="s">
        <v>392</v>
      </c>
      <c r="E183" s="55">
        <v>31.2</v>
      </c>
      <c r="F183" s="55">
        <v>21.2</v>
      </c>
      <c r="G183" s="55">
        <v>17.8</v>
      </c>
      <c r="H183" s="55">
        <v>3.4</v>
      </c>
      <c r="I183" s="50" t="s">
        <v>261</v>
      </c>
      <c r="J183" s="52" t="s">
        <v>111</v>
      </c>
      <c r="K183" s="53" t="s">
        <v>203</v>
      </c>
      <c r="L183" s="53" t="s">
        <v>203</v>
      </c>
      <c r="M183" s="54" t="s">
        <v>508</v>
      </c>
    </row>
    <row r="184" spans="1:13" ht="26.25" thickBot="1" x14ac:dyDescent="0.25">
      <c r="A184" s="98" t="s">
        <v>509</v>
      </c>
      <c r="B184" s="99" t="s">
        <v>510</v>
      </c>
      <c r="C184" s="50" t="s">
        <v>4</v>
      </c>
      <c r="D184" s="50" t="s">
        <v>392</v>
      </c>
      <c r="E184" s="55">
        <v>0</v>
      </c>
      <c r="F184" s="55">
        <v>18</v>
      </c>
      <c r="G184" s="55">
        <v>0</v>
      </c>
      <c r="H184" s="55">
        <v>18</v>
      </c>
      <c r="I184" s="94" t="s">
        <v>511</v>
      </c>
      <c r="J184" s="95" t="s">
        <v>109</v>
      </c>
      <c r="K184" s="96" t="s">
        <v>142</v>
      </c>
      <c r="L184" s="96" t="s">
        <v>188</v>
      </c>
      <c r="M184" s="97" t="s">
        <v>512</v>
      </c>
    </row>
    <row r="185" spans="1:13" ht="13.5" thickBot="1" x14ac:dyDescent="0.25">
      <c r="A185" s="48" t="s">
        <v>263</v>
      </c>
      <c r="B185" s="49" t="s">
        <v>264</v>
      </c>
      <c r="C185" s="50"/>
      <c r="D185" s="50"/>
      <c r="E185" s="51">
        <f>E186+E187+E190</f>
        <v>93.8</v>
      </c>
      <c r="F185" s="51">
        <f>F186+F187+F190</f>
        <v>339.8</v>
      </c>
      <c r="G185" s="51">
        <f>G186+G187+G190+0.1</f>
        <v>338</v>
      </c>
      <c r="H185" s="51">
        <f>H186+H187+H190</f>
        <v>1.8</v>
      </c>
      <c r="I185" s="50"/>
      <c r="J185" s="52"/>
      <c r="K185" s="53"/>
      <c r="L185" s="53"/>
      <c r="M185" s="54"/>
    </row>
    <row r="186" spans="1:13" ht="51.75" thickBot="1" x14ac:dyDescent="0.25">
      <c r="A186" s="80" t="s">
        <v>265</v>
      </c>
      <c r="B186" s="81" t="s">
        <v>36</v>
      </c>
      <c r="C186" s="50" t="s">
        <v>4</v>
      </c>
      <c r="D186" s="50" t="s">
        <v>392</v>
      </c>
      <c r="E186" s="55">
        <v>45</v>
      </c>
      <c r="F186" s="55">
        <v>45</v>
      </c>
      <c r="G186" s="55">
        <v>43.2</v>
      </c>
      <c r="H186" s="55">
        <v>1.8</v>
      </c>
      <c r="I186" s="76" t="s">
        <v>18</v>
      </c>
      <c r="J186" s="77" t="s">
        <v>111</v>
      </c>
      <c r="K186" s="78" t="s">
        <v>266</v>
      </c>
      <c r="L186" s="103" t="s">
        <v>203</v>
      </c>
      <c r="M186" s="79" t="s">
        <v>563</v>
      </c>
    </row>
    <row r="187" spans="1:13" ht="38.25" x14ac:dyDescent="0.2">
      <c r="A187" s="48" t="s">
        <v>267</v>
      </c>
      <c r="B187" s="49" t="s">
        <v>268</v>
      </c>
      <c r="C187" s="50"/>
      <c r="D187" s="50"/>
      <c r="E187" s="51">
        <f>SUM(E188:E189)</f>
        <v>48.8</v>
      </c>
      <c r="F187" s="51">
        <f>SUM(F188:F189)</f>
        <v>294.8</v>
      </c>
      <c r="G187" s="51">
        <f>SUM(G188:G189)</f>
        <v>294.7</v>
      </c>
      <c r="H187" s="51">
        <f>SUM(H188:H189)</f>
        <v>0</v>
      </c>
      <c r="I187" s="50" t="s">
        <v>269</v>
      </c>
      <c r="J187" s="52" t="s">
        <v>109</v>
      </c>
      <c r="K187" s="53" t="s">
        <v>270</v>
      </c>
      <c r="L187" s="53" t="s">
        <v>270</v>
      </c>
      <c r="M187" s="54"/>
    </row>
    <row r="188" spans="1:13" x14ac:dyDescent="0.2">
      <c r="A188" s="34"/>
      <c r="B188" s="35"/>
      <c r="C188" s="36" t="s">
        <v>12</v>
      </c>
      <c r="D188" s="36" t="s">
        <v>424</v>
      </c>
      <c r="E188" s="37">
        <v>0</v>
      </c>
      <c r="F188" s="37">
        <v>246</v>
      </c>
      <c r="G188" s="37">
        <v>245.9</v>
      </c>
      <c r="H188" s="37">
        <v>0</v>
      </c>
      <c r="I188" s="36"/>
      <c r="J188" s="38"/>
      <c r="K188" s="39"/>
      <c r="L188" s="39"/>
      <c r="M188" s="40"/>
    </row>
    <row r="189" spans="1:13" ht="13.5" thickBot="1" x14ac:dyDescent="0.25">
      <c r="A189" s="34"/>
      <c r="B189" s="35"/>
      <c r="C189" s="36" t="s">
        <v>4</v>
      </c>
      <c r="D189" s="36" t="s">
        <v>392</v>
      </c>
      <c r="E189" s="37">
        <v>48.8</v>
      </c>
      <c r="F189" s="37">
        <v>48.8</v>
      </c>
      <c r="G189" s="37">
        <v>48.8</v>
      </c>
      <c r="H189" s="37">
        <v>0</v>
      </c>
      <c r="I189" s="36"/>
      <c r="J189" s="38"/>
      <c r="K189" s="39"/>
      <c r="L189" s="39"/>
      <c r="M189" s="40"/>
    </row>
    <row r="190" spans="1:13" ht="77.25" hidden="1" thickBot="1" x14ac:dyDescent="0.25">
      <c r="A190" s="48" t="s">
        <v>513</v>
      </c>
      <c r="B190" s="49" t="s">
        <v>514</v>
      </c>
      <c r="C190" s="50"/>
      <c r="D190" s="50"/>
      <c r="E190" s="55">
        <v>0</v>
      </c>
      <c r="F190" s="55">
        <v>0</v>
      </c>
      <c r="G190" s="55">
        <v>0</v>
      </c>
      <c r="H190" s="55">
        <v>0</v>
      </c>
      <c r="I190" s="50"/>
      <c r="J190" s="52"/>
      <c r="K190" s="53"/>
      <c r="L190" s="53"/>
      <c r="M190" s="54"/>
    </row>
    <row r="191" spans="1:13" ht="13.5" hidden="1" thickBot="1" x14ac:dyDescent="0.25">
      <c r="A191" s="48" t="s">
        <v>271</v>
      </c>
      <c r="B191" s="49" t="s">
        <v>19</v>
      </c>
      <c r="C191" s="50"/>
      <c r="D191" s="50"/>
      <c r="E191" s="51">
        <f>SUM(E192:E192)</f>
        <v>90</v>
      </c>
      <c r="F191" s="51">
        <f>SUM(F192:F192)</f>
        <v>210.6</v>
      </c>
      <c r="G191" s="51">
        <f>SUM(G192:G192)</f>
        <v>192.7</v>
      </c>
      <c r="H191" s="51">
        <f>SUM(H192:H192)</f>
        <v>18</v>
      </c>
      <c r="I191" s="50"/>
      <c r="J191" s="52"/>
      <c r="K191" s="53"/>
      <c r="L191" s="53"/>
      <c r="M191" s="54"/>
    </row>
    <row r="192" spans="1:13" ht="51" x14ac:dyDescent="0.2">
      <c r="A192" s="80" t="s">
        <v>272</v>
      </c>
      <c r="B192" s="81" t="s">
        <v>19</v>
      </c>
      <c r="C192" s="50"/>
      <c r="D192" s="50"/>
      <c r="E192" s="51">
        <f>SUM(E193:E195)</f>
        <v>90</v>
      </c>
      <c r="F192" s="51">
        <f>SUM(F193:F195)</f>
        <v>210.6</v>
      </c>
      <c r="G192" s="51">
        <f>SUM(G193:G195)+0.1</f>
        <v>192.7</v>
      </c>
      <c r="H192" s="51">
        <f>SUM(H193:H195)</f>
        <v>18</v>
      </c>
      <c r="I192" s="76" t="s">
        <v>273</v>
      </c>
      <c r="J192" s="77" t="s">
        <v>109</v>
      </c>
      <c r="K192" s="78" t="s">
        <v>165</v>
      </c>
      <c r="L192" s="78" t="s">
        <v>128</v>
      </c>
      <c r="M192" s="79" t="s">
        <v>622</v>
      </c>
    </row>
    <row r="193" spans="1:13" ht="25.5" x14ac:dyDescent="0.2">
      <c r="A193" s="34"/>
      <c r="B193" s="35"/>
      <c r="C193" s="36" t="s">
        <v>12</v>
      </c>
      <c r="D193" s="36" t="s">
        <v>424</v>
      </c>
      <c r="E193" s="37">
        <v>0</v>
      </c>
      <c r="F193" s="37">
        <v>120.6</v>
      </c>
      <c r="G193" s="37">
        <v>117.5</v>
      </c>
      <c r="H193" s="37">
        <v>3.1</v>
      </c>
      <c r="I193" s="36" t="s">
        <v>277</v>
      </c>
      <c r="J193" s="38" t="s">
        <v>163</v>
      </c>
      <c r="K193" s="39" t="s">
        <v>128</v>
      </c>
      <c r="L193" s="39" t="s">
        <v>142</v>
      </c>
      <c r="M193" s="40" t="s">
        <v>515</v>
      </c>
    </row>
    <row r="194" spans="1:13" ht="25.5" x14ac:dyDescent="0.2">
      <c r="A194" s="34"/>
      <c r="B194" s="35"/>
      <c r="C194" s="36" t="s">
        <v>4</v>
      </c>
      <c r="D194" s="36" t="s">
        <v>392</v>
      </c>
      <c r="E194" s="37">
        <v>90</v>
      </c>
      <c r="F194" s="37">
        <v>90</v>
      </c>
      <c r="G194" s="37">
        <v>75.099999999999994</v>
      </c>
      <c r="H194" s="37">
        <v>14.9</v>
      </c>
      <c r="I194" s="36" t="s">
        <v>276</v>
      </c>
      <c r="J194" s="38" t="s">
        <v>111</v>
      </c>
      <c r="K194" s="39" t="s">
        <v>99</v>
      </c>
      <c r="L194" s="39" t="s">
        <v>491</v>
      </c>
      <c r="M194" s="40" t="s">
        <v>516</v>
      </c>
    </row>
    <row r="195" spans="1:13" ht="77.25" thickBot="1" x14ac:dyDescent="0.25">
      <c r="A195" s="34"/>
      <c r="B195" s="35"/>
      <c r="C195" s="36"/>
      <c r="D195" s="36"/>
      <c r="E195" s="100">
        <v>0</v>
      </c>
      <c r="F195" s="100">
        <v>0</v>
      </c>
      <c r="G195" s="100">
        <v>0</v>
      </c>
      <c r="H195" s="100">
        <v>0</v>
      </c>
      <c r="I195" s="36" t="s">
        <v>275</v>
      </c>
      <c r="J195" s="38" t="s">
        <v>109</v>
      </c>
      <c r="K195" s="39" t="s">
        <v>262</v>
      </c>
      <c r="L195" s="39" t="s">
        <v>517</v>
      </c>
      <c r="M195" s="40" t="s">
        <v>562</v>
      </c>
    </row>
    <row r="196" spans="1:13" ht="13.5" hidden="1" thickBot="1" x14ac:dyDescent="0.25">
      <c r="A196" s="48" t="s">
        <v>278</v>
      </c>
      <c r="B196" s="49" t="s">
        <v>43</v>
      </c>
      <c r="C196" s="50"/>
      <c r="D196" s="50"/>
      <c r="E196" s="51">
        <f>SUM(E197:E197)</f>
        <v>5.2</v>
      </c>
      <c r="F196" s="51">
        <f>SUM(F197:F197)</f>
        <v>5.2</v>
      </c>
      <c r="G196" s="51">
        <f>SUM(G197:G197)</f>
        <v>0</v>
      </c>
      <c r="H196" s="51">
        <f>SUM(H197:H197)</f>
        <v>5.2</v>
      </c>
      <c r="I196" s="50"/>
      <c r="J196" s="52"/>
      <c r="K196" s="53"/>
      <c r="L196" s="53"/>
      <c r="M196" s="54"/>
    </row>
    <row r="197" spans="1:13" ht="39" thickBot="1" x14ac:dyDescent="0.25">
      <c r="A197" s="98" t="s">
        <v>279</v>
      </c>
      <c r="B197" s="99" t="s">
        <v>43</v>
      </c>
      <c r="C197" s="50" t="s">
        <v>4</v>
      </c>
      <c r="D197" s="50" t="s">
        <v>392</v>
      </c>
      <c r="E197" s="55">
        <v>5.2</v>
      </c>
      <c r="F197" s="55">
        <v>5.2</v>
      </c>
      <c r="G197" s="55">
        <v>0</v>
      </c>
      <c r="H197" s="55">
        <v>5.2</v>
      </c>
      <c r="I197" s="94" t="s">
        <v>45</v>
      </c>
      <c r="J197" s="95" t="s">
        <v>109</v>
      </c>
      <c r="K197" s="96" t="s">
        <v>93</v>
      </c>
      <c r="L197" s="96" t="s">
        <v>188</v>
      </c>
      <c r="M197" s="97" t="s">
        <v>518</v>
      </c>
    </row>
    <row r="198" spans="1:13" ht="39" thickBot="1" x14ac:dyDescent="0.25">
      <c r="A198" s="48" t="s">
        <v>280</v>
      </c>
      <c r="B198" s="49" t="s">
        <v>48</v>
      </c>
      <c r="C198" s="50"/>
      <c r="D198" s="50"/>
      <c r="E198" s="51">
        <f>E199+E204+E211+E214+E219+E224+E225</f>
        <v>273.8</v>
      </c>
      <c r="F198" s="51">
        <f>F199+F204+F211+F214+F219+F224+F225</f>
        <v>383.6</v>
      </c>
      <c r="G198" s="51">
        <f>G199+G204+G211+G214+G219+G224+G225</f>
        <v>338.5</v>
      </c>
      <c r="H198" s="51">
        <f>H199+H204+H211+H214+H219+H224+H225</f>
        <v>45.1</v>
      </c>
      <c r="I198" s="50" t="s">
        <v>63</v>
      </c>
      <c r="J198" s="52" t="s">
        <v>111</v>
      </c>
      <c r="K198" s="53" t="s">
        <v>281</v>
      </c>
      <c r="L198" s="53" t="s">
        <v>519</v>
      </c>
      <c r="M198" s="54" t="s">
        <v>623</v>
      </c>
    </row>
    <row r="199" spans="1:13" ht="15" customHeight="1" x14ac:dyDescent="0.2">
      <c r="A199" s="181" t="s">
        <v>282</v>
      </c>
      <c r="B199" s="178" t="s">
        <v>589</v>
      </c>
      <c r="C199" s="50"/>
      <c r="D199" s="50"/>
      <c r="E199" s="51">
        <f>SUM(E200:E203)</f>
        <v>21.5</v>
      </c>
      <c r="F199" s="51">
        <f>SUM(F200:F203)</f>
        <v>43</v>
      </c>
      <c r="G199" s="51">
        <f>SUM(G200:G203)</f>
        <v>21.3</v>
      </c>
      <c r="H199" s="51">
        <f>SUM(H200:H203)</f>
        <v>21.7</v>
      </c>
      <c r="I199" s="50"/>
      <c r="J199" s="52"/>
      <c r="K199" s="53"/>
      <c r="L199" s="53"/>
      <c r="M199" s="54"/>
    </row>
    <row r="200" spans="1:13" x14ac:dyDescent="0.2">
      <c r="A200" s="182"/>
      <c r="B200" s="179"/>
      <c r="C200" s="36" t="s">
        <v>54</v>
      </c>
      <c r="D200" s="36" t="s">
        <v>420</v>
      </c>
      <c r="E200" s="37">
        <v>7.3</v>
      </c>
      <c r="F200" s="37">
        <v>7.3</v>
      </c>
      <c r="G200" s="37">
        <v>7.1</v>
      </c>
      <c r="H200" s="37">
        <v>0.2</v>
      </c>
      <c r="I200" s="36"/>
      <c r="J200" s="38"/>
      <c r="K200" s="39"/>
      <c r="L200" s="39"/>
      <c r="M200" s="40"/>
    </row>
    <row r="201" spans="1:13" x14ac:dyDescent="0.2">
      <c r="A201" s="182"/>
      <c r="B201" s="179"/>
      <c r="C201" s="36" t="s">
        <v>54</v>
      </c>
      <c r="D201" s="36" t="s">
        <v>520</v>
      </c>
      <c r="E201" s="37">
        <v>2.8</v>
      </c>
      <c r="F201" s="37">
        <v>2.8</v>
      </c>
      <c r="G201" s="37">
        <v>2.7</v>
      </c>
      <c r="H201" s="37">
        <v>0.1</v>
      </c>
      <c r="I201" s="36"/>
      <c r="J201" s="38"/>
      <c r="K201" s="39"/>
      <c r="L201" s="39"/>
      <c r="M201" s="40"/>
    </row>
    <row r="202" spans="1:13" x14ac:dyDescent="0.2">
      <c r="A202" s="182"/>
      <c r="B202" s="179"/>
      <c r="C202" s="36" t="s">
        <v>521</v>
      </c>
      <c r="D202" s="36" t="s">
        <v>522</v>
      </c>
      <c r="E202" s="37">
        <v>3.7</v>
      </c>
      <c r="F202" s="37">
        <v>10.199999999999999</v>
      </c>
      <c r="G202" s="37">
        <v>2.7</v>
      </c>
      <c r="H202" s="37">
        <v>7.5</v>
      </c>
      <c r="I202" s="36"/>
      <c r="J202" s="38"/>
      <c r="K202" s="39"/>
      <c r="L202" s="39"/>
      <c r="M202" s="40"/>
    </row>
    <row r="203" spans="1:13" ht="13.5" thickBot="1" x14ac:dyDescent="0.25">
      <c r="A203" s="183"/>
      <c r="B203" s="180"/>
      <c r="C203" s="36" t="s">
        <v>47</v>
      </c>
      <c r="D203" s="36" t="s">
        <v>421</v>
      </c>
      <c r="E203" s="37">
        <v>7.7</v>
      </c>
      <c r="F203" s="37">
        <v>22.7</v>
      </c>
      <c r="G203" s="37">
        <v>8.8000000000000007</v>
      </c>
      <c r="H203" s="37">
        <v>13.9</v>
      </c>
      <c r="I203" s="36"/>
      <c r="J203" s="38"/>
      <c r="K203" s="39"/>
      <c r="L203" s="39"/>
      <c r="M203" s="40"/>
    </row>
    <row r="204" spans="1:13" ht="15" customHeight="1" x14ac:dyDescent="0.2">
      <c r="A204" s="181" t="s">
        <v>283</v>
      </c>
      <c r="B204" s="178" t="s">
        <v>590</v>
      </c>
      <c r="C204" s="50"/>
      <c r="D204" s="50"/>
      <c r="E204" s="51">
        <f>SUM(E205:E210)</f>
        <v>12.3</v>
      </c>
      <c r="F204" s="51">
        <f>SUM(F205:F210)</f>
        <v>61.099999999999994</v>
      </c>
      <c r="G204" s="51">
        <f>SUM(G205:G210)</f>
        <v>53.3</v>
      </c>
      <c r="H204" s="51">
        <f>SUM(H205:H210)</f>
        <v>7.8</v>
      </c>
      <c r="I204" s="50"/>
      <c r="J204" s="52"/>
      <c r="K204" s="53"/>
      <c r="L204" s="53"/>
      <c r="M204" s="54"/>
    </row>
    <row r="205" spans="1:13" x14ac:dyDescent="0.2">
      <c r="A205" s="182"/>
      <c r="B205" s="179"/>
      <c r="C205" s="36" t="s">
        <v>54</v>
      </c>
      <c r="D205" s="36" t="s">
        <v>520</v>
      </c>
      <c r="E205" s="37">
        <v>0</v>
      </c>
      <c r="F205" s="37">
        <v>5.7</v>
      </c>
      <c r="G205" s="37">
        <v>5.7</v>
      </c>
      <c r="H205" s="37">
        <v>0</v>
      </c>
      <c r="I205" s="36"/>
      <c r="J205" s="38"/>
      <c r="K205" s="39"/>
      <c r="L205" s="39"/>
      <c r="M205" s="40"/>
    </row>
    <row r="206" spans="1:13" x14ac:dyDescent="0.2">
      <c r="A206" s="182"/>
      <c r="B206" s="179"/>
      <c r="C206" s="36" t="s">
        <v>521</v>
      </c>
      <c r="D206" s="36" t="s">
        <v>522</v>
      </c>
      <c r="E206" s="37">
        <v>3.1</v>
      </c>
      <c r="F206" s="37">
        <v>6.8</v>
      </c>
      <c r="G206" s="37">
        <v>4.9000000000000004</v>
      </c>
      <c r="H206" s="37">
        <v>1.9</v>
      </c>
      <c r="I206" s="36"/>
      <c r="J206" s="38"/>
      <c r="K206" s="39"/>
      <c r="L206" s="39"/>
      <c r="M206" s="40"/>
    </row>
    <row r="207" spans="1:13" x14ac:dyDescent="0.2">
      <c r="A207" s="182"/>
      <c r="B207" s="179"/>
      <c r="C207" s="36" t="s">
        <v>54</v>
      </c>
      <c r="D207" s="36" t="s">
        <v>523</v>
      </c>
      <c r="E207" s="37">
        <v>0.3</v>
      </c>
      <c r="F207" s="37">
        <v>0.3</v>
      </c>
      <c r="G207" s="37">
        <v>0.2</v>
      </c>
      <c r="H207" s="37">
        <v>0.1</v>
      </c>
      <c r="I207" s="36"/>
      <c r="J207" s="38"/>
      <c r="K207" s="39"/>
      <c r="L207" s="39"/>
      <c r="M207" s="40"/>
    </row>
    <row r="208" spans="1:13" x14ac:dyDescent="0.2">
      <c r="A208" s="182"/>
      <c r="B208" s="179"/>
      <c r="C208" s="36" t="s">
        <v>47</v>
      </c>
      <c r="D208" s="36" t="s">
        <v>421</v>
      </c>
      <c r="E208" s="37">
        <v>8.4</v>
      </c>
      <c r="F208" s="37">
        <v>31</v>
      </c>
      <c r="G208" s="37">
        <v>25.2</v>
      </c>
      <c r="H208" s="37">
        <v>5.8</v>
      </c>
      <c r="I208" s="36"/>
      <c r="J208" s="38"/>
      <c r="K208" s="39"/>
      <c r="L208" s="39"/>
      <c r="M208" s="40"/>
    </row>
    <row r="209" spans="1:13" x14ac:dyDescent="0.2">
      <c r="A209" s="182"/>
      <c r="B209" s="179"/>
      <c r="C209" s="36" t="s">
        <v>54</v>
      </c>
      <c r="D209" s="36" t="s">
        <v>420</v>
      </c>
      <c r="E209" s="37">
        <v>0</v>
      </c>
      <c r="F209" s="37">
        <v>16.8</v>
      </c>
      <c r="G209" s="37">
        <v>16.8</v>
      </c>
      <c r="H209" s="37">
        <v>0</v>
      </c>
      <c r="I209" s="36"/>
      <c r="J209" s="38"/>
      <c r="K209" s="39"/>
      <c r="L209" s="39"/>
      <c r="M209" s="40"/>
    </row>
    <row r="210" spans="1:13" ht="13.5" thickBot="1" x14ac:dyDescent="0.25">
      <c r="A210" s="183"/>
      <c r="B210" s="180"/>
      <c r="C210" s="36" t="s">
        <v>54</v>
      </c>
      <c r="D210" s="36" t="s">
        <v>524</v>
      </c>
      <c r="E210" s="37">
        <v>0.5</v>
      </c>
      <c r="F210" s="37">
        <v>0.5</v>
      </c>
      <c r="G210" s="37">
        <v>0.5</v>
      </c>
      <c r="H210" s="37">
        <v>0</v>
      </c>
      <c r="I210" s="36"/>
      <c r="J210" s="38"/>
      <c r="K210" s="39"/>
      <c r="L210" s="39"/>
      <c r="M210" s="40"/>
    </row>
    <row r="211" spans="1:13" ht="18" customHeight="1" x14ac:dyDescent="0.2">
      <c r="A211" s="214" t="s">
        <v>284</v>
      </c>
      <c r="B211" s="178" t="s">
        <v>591</v>
      </c>
      <c r="C211" s="50"/>
      <c r="D211" s="50"/>
      <c r="E211" s="51">
        <f>SUM(E212:E213)</f>
        <v>137.19999999999999</v>
      </c>
      <c r="F211" s="51">
        <f>SUM(F212:F213)</f>
        <v>149.6</v>
      </c>
      <c r="G211" s="51">
        <f>SUM(G212:G213)</f>
        <v>141.19999999999999</v>
      </c>
      <c r="H211" s="51">
        <f>SUM(H212:H213)</f>
        <v>8.4</v>
      </c>
      <c r="I211" s="50"/>
      <c r="J211" s="52"/>
      <c r="K211" s="53"/>
      <c r="L211" s="53"/>
      <c r="M211" s="54"/>
    </row>
    <row r="212" spans="1:13" x14ac:dyDescent="0.2">
      <c r="A212" s="215"/>
      <c r="B212" s="179"/>
      <c r="C212" s="36" t="s">
        <v>47</v>
      </c>
      <c r="D212" s="36" t="s">
        <v>421</v>
      </c>
      <c r="E212" s="37">
        <v>101.7</v>
      </c>
      <c r="F212" s="37">
        <v>124.1</v>
      </c>
      <c r="G212" s="37">
        <v>124.1</v>
      </c>
      <c r="H212" s="37">
        <v>0</v>
      </c>
      <c r="I212" s="36"/>
      <c r="J212" s="38"/>
      <c r="K212" s="39"/>
      <c r="L212" s="39"/>
      <c r="M212" s="40"/>
    </row>
    <row r="213" spans="1:13" ht="13.5" thickBot="1" x14ac:dyDescent="0.25">
      <c r="A213" s="216"/>
      <c r="B213" s="180"/>
      <c r="C213" s="36" t="s">
        <v>521</v>
      </c>
      <c r="D213" s="36" t="s">
        <v>522</v>
      </c>
      <c r="E213" s="37">
        <v>35.5</v>
      </c>
      <c r="F213" s="37">
        <v>25.5</v>
      </c>
      <c r="G213" s="37">
        <v>17.100000000000001</v>
      </c>
      <c r="H213" s="37">
        <v>8.4</v>
      </c>
      <c r="I213" s="36"/>
      <c r="J213" s="38"/>
      <c r="K213" s="39"/>
      <c r="L213" s="39"/>
      <c r="M213" s="40"/>
    </row>
    <row r="214" spans="1:13" ht="15.6" customHeight="1" x14ac:dyDescent="0.2">
      <c r="A214" s="181" t="s">
        <v>285</v>
      </c>
      <c r="B214" s="178" t="s">
        <v>593</v>
      </c>
      <c r="C214" s="50"/>
      <c r="D214" s="50"/>
      <c r="E214" s="51">
        <f>SUM(E215:E218)</f>
        <v>30.8</v>
      </c>
      <c r="F214" s="51">
        <f>SUM(F215:F218)</f>
        <v>44.900000000000006</v>
      </c>
      <c r="G214" s="51">
        <f>SUM(G215:G218)-0.1</f>
        <v>43.7</v>
      </c>
      <c r="H214" s="51">
        <f>SUM(H215:H218)+0.1</f>
        <v>1.2000000000000002</v>
      </c>
      <c r="I214" s="50"/>
      <c r="J214" s="52"/>
      <c r="K214" s="53"/>
      <c r="L214" s="53"/>
      <c r="M214" s="54"/>
    </row>
    <row r="215" spans="1:13" x14ac:dyDescent="0.2">
      <c r="A215" s="182"/>
      <c r="B215" s="179"/>
      <c r="C215" s="36" t="s">
        <v>54</v>
      </c>
      <c r="D215" s="36" t="s">
        <v>420</v>
      </c>
      <c r="E215" s="37">
        <v>2.9</v>
      </c>
      <c r="F215" s="37">
        <v>2.9</v>
      </c>
      <c r="G215" s="37">
        <v>2</v>
      </c>
      <c r="H215" s="37">
        <v>0.9</v>
      </c>
      <c r="I215" s="36"/>
      <c r="J215" s="38"/>
      <c r="K215" s="39"/>
      <c r="L215" s="39"/>
      <c r="M215" s="40"/>
    </row>
    <row r="216" spans="1:13" x14ac:dyDescent="0.2">
      <c r="A216" s="182"/>
      <c r="B216" s="179"/>
      <c r="C216" s="36" t="s">
        <v>521</v>
      </c>
      <c r="D216" s="36" t="s">
        <v>522</v>
      </c>
      <c r="E216" s="37">
        <v>7.2</v>
      </c>
      <c r="F216" s="37">
        <v>7.2</v>
      </c>
      <c r="G216" s="37">
        <v>7</v>
      </c>
      <c r="H216" s="37">
        <v>0.2</v>
      </c>
      <c r="I216" s="36"/>
      <c r="J216" s="38"/>
      <c r="K216" s="39"/>
      <c r="L216" s="39"/>
      <c r="M216" s="40"/>
    </row>
    <row r="217" spans="1:13" x14ac:dyDescent="0.2">
      <c r="A217" s="182"/>
      <c r="B217" s="179"/>
      <c r="C217" s="36" t="s">
        <v>47</v>
      </c>
      <c r="D217" s="36" t="s">
        <v>421</v>
      </c>
      <c r="E217" s="37">
        <v>20.5</v>
      </c>
      <c r="F217" s="37">
        <v>34.6</v>
      </c>
      <c r="G217" s="37">
        <v>34.6</v>
      </c>
      <c r="H217" s="37">
        <v>0</v>
      </c>
      <c r="I217" s="36"/>
      <c r="J217" s="38"/>
      <c r="K217" s="39"/>
      <c r="L217" s="39"/>
      <c r="M217" s="40"/>
    </row>
    <row r="218" spans="1:13" ht="13.5" thickBot="1" x14ac:dyDescent="0.25">
      <c r="A218" s="183"/>
      <c r="B218" s="180"/>
      <c r="C218" s="36" t="s">
        <v>54</v>
      </c>
      <c r="D218" s="36" t="s">
        <v>520</v>
      </c>
      <c r="E218" s="37">
        <v>0.2</v>
      </c>
      <c r="F218" s="37">
        <v>0.2</v>
      </c>
      <c r="G218" s="37">
        <v>0.2</v>
      </c>
      <c r="H218" s="37">
        <v>0</v>
      </c>
      <c r="I218" s="36"/>
      <c r="J218" s="38"/>
      <c r="K218" s="39"/>
      <c r="L218" s="39"/>
      <c r="M218" s="40"/>
    </row>
    <row r="219" spans="1:13" ht="15.6" customHeight="1" x14ac:dyDescent="0.2">
      <c r="A219" s="181" t="s">
        <v>286</v>
      </c>
      <c r="B219" s="178" t="s">
        <v>592</v>
      </c>
      <c r="C219" s="50"/>
      <c r="D219" s="50"/>
      <c r="E219" s="51">
        <f>SUM(E220:E223)</f>
        <v>72</v>
      </c>
      <c r="F219" s="51">
        <f>SUM(F220:F223)</f>
        <v>85</v>
      </c>
      <c r="G219" s="51">
        <f>SUM(G220:G223)</f>
        <v>78.999999999999986</v>
      </c>
      <c r="H219" s="51">
        <f>SUM(H220:H223)</f>
        <v>6</v>
      </c>
      <c r="I219" s="50"/>
      <c r="J219" s="52"/>
      <c r="K219" s="53"/>
      <c r="L219" s="53"/>
      <c r="M219" s="54"/>
    </row>
    <row r="220" spans="1:13" x14ac:dyDescent="0.2">
      <c r="A220" s="182"/>
      <c r="B220" s="179"/>
      <c r="C220" s="36" t="s">
        <v>47</v>
      </c>
      <c r="D220" s="36" t="s">
        <v>421</v>
      </c>
      <c r="E220" s="37">
        <v>47.9</v>
      </c>
      <c r="F220" s="37">
        <v>60.9</v>
      </c>
      <c r="G220" s="37">
        <v>60.9</v>
      </c>
      <c r="H220" s="37">
        <v>0</v>
      </c>
      <c r="I220" s="36"/>
      <c r="J220" s="38"/>
      <c r="K220" s="39"/>
      <c r="L220" s="39"/>
      <c r="M220" s="40"/>
    </row>
    <row r="221" spans="1:13" x14ac:dyDescent="0.2">
      <c r="A221" s="182"/>
      <c r="B221" s="179"/>
      <c r="C221" s="36" t="s">
        <v>54</v>
      </c>
      <c r="D221" s="36" t="s">
        <v>520</v>
      </c>
      <c r="E221" s="37">
        <v>0.9</v>
      </c>
      <c r="F221" s="37">
        <v>0.9</v>
      </c>
      <c r="G221" s="37">
        <v>0.9</v>
      </c>
      <c r="H221" s="37">
        <v>0</v>
      </c>
      <c r="I221" s="36"/>
      <c r="J221" s="38"/>
      <c r="K221" s="39"/>
      <c r="L221" s="39"/>
      <c r="M221" s="40"/>
    </row>
    <row r="222" spans="1:13" x14ac:dyDescent="0.2">
      <c r="A222" s="182"/>
      <c r="B222" s="179"/>
      <c r="C222" s="36" t="s">
        <v>521</v>
      </c>
      <c r="D222" s="36" t="s">
        <v>522</v>
      </c>
      <c r="E222" s="37">
        <v>17.5</v>
      </c>
      <c r="F222" s="37">
        <v>17.5</v>
      </c>
      <c r="G222" s="37">
        <v>11.6</v>
      </c>
      <c r="H222" s="37">
        <v>5.9</v>
      </c>
      <c r="I222" s="36"/>
      <c r="J222" s="38"/>
      <c r="K222" s="39"/>
      <c r="L222" s="39"/>
      <c r="M222" s="40"/>
    </row>
    <row r="223" spans="1:13" ht="13.5" thickBot="1" x14ac:dyDescent="0.25">
      <c r="A223" s="183"/>
      <c r="B223" s="180"/>
      <c r="C223" s="36" t="s">
        <v>54</v>
      </c>
      <c r="D223" s="36" t="s">
        <v>420</v>
      </c>
      <c r="E223" s="37">
        <v>5.7</v>
      </c>
      <c r="F223" s="37">
        <v>5.7</v>
      </c>
      <c r="G223" s="37">
        <v>5.6</v>
      </c>
      <c r="H223" s="37">
        <v>0.1</v>
      </c>
      <c r="I223" s="36"/>
      <c r="J223" s="38"/>
      <c r="K223" s="39"/>
      <c r="L223" s="39"/>
      <c r="M223" s="40"/>
    </row>
    <row r="224" spans="1:13" ht="51.75" hidden="1" thickBot="1" x14ac:dyDescent="0.25">
      <c r="A224" s="48" t="s">
        <v>287</v>
      </c>
      <c r="B224" s="49" t="s">
        <v>288</v>
      </c>
      <c r="C224" s="50"/>
      <c r="D224" s="50"/>
      <c r="E224" s="55">
        <v>0</v>
      </c>
      <c r="F224" s="55">
        <v>0</v>
      </c>
      <c r="G224" s="55">
        <v>0</v>
      </c>
      <c r="H224" s="55">
        <v>0</v>
      </c>
      <c r="I224" s="50"/>
      <c r="J224" s="52"/>
      <c r="K224" s="53"/>
      <c r="L224" s="53"/>
      <c r="M224" s="54"/>
    </row>
    <row r="225" spans="1:13" ht="39" hidden="1" thickBot="1" x14ac:dyDescent="0.25">
      <c r="A225" s="48" t="s">
        <v>525</v>
      </c>
      <c r="B225" s="49" t="s">
        <v>526</v>
      </c>
      <c r="C225" s="50"/>
      <c r="D225" s="50"/>
      <c r="E225" s="55">
        <v>0</v>
      </c>
      <c r="F225" s="55">
        <v>0</v>
      </c>
      <c r="G225" s="55">
        <v>0</v>
      </c>
      <c r="H225" s="55">
        <v>0</v>
      </c>
      <c r="I225" s="50"/>
      <c r="J225" s="52"/>
      <c r="K225" s="53"/>
      <c r="L225" s="53"/>
      <c r="M225" s="54"/>
    </row>
    <row r="226" spans="1:13" ht="77.25" hidden="1" thickBot="1" x14ac:dyDescent="0.25">
      <c r="A226" s="48" t="s">
        <v>289</v>
      </c>
      <c r="B226" s="49" t="s">
        <v>290</v>
      </c>
      <c r="C226" s="50"/>
      <c r="D226" s="50"/>
      <c r="E226" s="51">
        <f>SUM(E227:E227)</f>
        <v>133.5</v>
      </c>
      <c r="F226" s="51">
        <f>SUM(F227:F227)</f>
        <v>134.30000000000001</v>
      </c>
      <c r="G226" s="51">
        <f>SUM(G227:G227)</f>
        <v>0</v>
      </c>
      <c r="H226" s="51">
        <f>SUM(H227:H227)</f>
        <v>134.30000000000001</v>
      </c>
      <c r="I226" s="50"/>
      <c r="J226" s="52"/>
      <c r="K226" s="53"/>
      <c r="L226" s="53"/>
      <c r="M226" s="54"/>
    </row>
    <row r="227" spans="1:13" ht="43.9" customHeight="1" x14ac:dyDescent="0.2">
      <c r="A227" s="211" t="s">
        <v>291</v>
      </c>
      <c r="B227" s="208" t="s">
        <v>290</v>
      </c>
      <c r="C227" s="91"/>
      <c r="D227" s="91"/>
      <c r="E227" s="116">
        <f>SUM(E228:E230)</f>
        <v>133.5</v>
      </c>
      <c r="F227" s="116">
        <f>SUM(F228:F230)</f>
        <v>134.30000000000001</v>
      </c>
      <c r="G227" s="116">
        <f>SUM(G228:G230)</f>
        <v>0</v>
      </c>
      <c r="H227" s="116">
        <f>SUM(H228:H230)</f>
        <v>134.30000000000001</v>
      </c>
      <c r="I227" s="91" t="s">
        <v>294</v>
      </c>
      <c r="J227" s="92" t="s">
        <v>111</v>
      </c>
      <c r="K227" s="93" t="s">
        <v>94</v>
      </c>
      <c r="L227" s="93" t="s">
        <v>94</v>
      </c>
      <c r="M227" s="82" t="s">
        <v>625</v>
      </c>
    </row>
    <row r="228" spans="1:13" ht="30.6" customHeight="1" x14ac:dyDescent="0.2">
      <c r="A228" s="212"/>
      <c r="B228" s="209"/>
      <c r="C228" s="83" t="s">
        <v>4</v>
      </c>
      <c r="D228" s="83" t="s">
        <v>392</v>
      </c>
      <c r="E228" s="90">
        <v>20</v>
      </c>
      <c r="F228" s="90">
        <v>20</v>
      </c>
      <c r="G228" s="90">
        <v>0</v>
      </c>
      <c r="H228" s="90">
        <v>20</v>
      </c>
      <c r="I228" s="83" t="s">
        <v>292</v>
      </c>
      <c r="J228" s="84" t="s">
        <v>111</v>
      </c>
      <c r="K228" s="85" t="s">
        <v>293</v>
      </c>
      <c r="L228" s="85" t="s">
        <v>527</v>
      </c>
      <c r="M228" s="205" t="s">
        <v>566</v>
      </c>
    </row>
    <row r="229" spans="1:13" ht="31.9" customHeight="1" x14ac:dyDescent="0.2">
      <c r="A229" s="212"/>
      <c r="B229" s="209"/>
      <c r="C229" s="83" t="s">
        <v>47</v>
      </c>
      <c r="D229" s="83" t="s">
        <v>421</v>
      </c>
      <c r="E229" s="90">
        <v>113.5</v>
      </c>
      <c r="F229" s="90">
        <v>113.5</v>
      </c>
      <c r="G229" s="90"/>
      <c r="H229" s="90">
        <v>113.5</v>
      </c>
      <c r="I229" s="83"/>
      <c r="J229" s="84"/>
      <c r="K229" s="85"/>
      <c r="L229" s="85"/>
      <c r="M229" s="206"/>
    </row>
    <row r="230" spans="1:13" ht="31.9" customHeight="1" thickBot="1" x14ac:dyDescent="0.25">
      <c r="A230" s="213"/>
      <c r="B230" s="210"/>
      <c r="C230" s="83" t="s">
        <v>54</v>
      </c>
      <c r="D230" s="83" t="s">
        <v>420</v>
      </c>
      <c r="E230" s="90"/>
      <c r="F230" s="90">
        <v>0.8</v>
      </c>
      <c r="G230" s="90"/>
      <c r="H230" s="90">
        <v>0.8</v>
      </c>
      <c r="I230" s="83"/>
      <c r="J230" s="84"/>
      <c r="K230" s="85"/>
      <c r="L230" s="85"/>
      <c r="M230" s="207"/>
    </row>
    <row r="231" spans="1:13" ht="51.75" hidden="1" thickBot="1" x14ac:dyDescent="0.25">
      <c r="A231" s="48" t="s">
        <v>295</v>
      </c>
      <c r="B231" s="49" t="s">
        <v>296</v>
      </c>
      <c r="C231" s="50"/>
      <c r="D231" s="50"/>
      <c r="E231" s="51">
        <f>SUM(E232:E232)</f>
        <v>130</v>
      </c>
      <c r="F231" s="51">
        <f>SUM(F232:F232)</f>
        <v>130</v>
      </c>
      <c r="G231" s="51">
        <f>SUM(G232:G232)</f>
        <v>90.3</v>
      </c>
      <c r="H231" s="51">
        <f>SUM(H232:H232)</f>
        <v>39.700000000000003</v>
      </c>
      <c r="I231" s="50"/>
      <c r="J231" s="52"/>
      <c r="K231" s="53"/>
      <c r="L231" s="53"/>
      <c r="M231" s="54"/>
    </row>
    <row r="232" spans="1:13" ht="57" customHeight="1" x14ac:dyDescent="0.2">
      <c r="A232" s="198" t="s">
        <v>297</v>
      </c>
      <c r="B232" s="191" t="s">
        <v>594</v>
      </c>
      <c r="C232" s="50"/>
      <c r="D232" s="50"/>
      <c r="E232" s="51">
        <f>SUM(E233:E234)</f>
        <v>130</v>
      </c>
      <c r="F232" s="51">
        <f>SUM(F233:F234)</f>
        <v>130</v>
      </c>
      <c r="G232" s="51">
        <f>SUM(G233:G234)</f>
        <v>90.3</v>
      </c>
      <c r="H232" s="51">
        <f>SUM(H233:H234)</f>
        <v>39.700000000000003</v>
      </c>
      <c r="I232" s="76" t="s">
        <v>298</v>
      </c>
      <c r="J232" s="77" t="s">
        <v>111</v>
      </c>
      <c r="K232" s="78" t="s">
        <v>528</v>
      </c>
      <c r="L232" s="78" t="s">
        <v>221</v>
      </c>
      <c r="M232" s="186" t="s">
        <v>624</v>
      </c>
    </row>
    <row r="233" spans="1:13" x14ac:dyDescent="0.2">
      <c r="A233" s="199"/>
      <c r="B233" s="192"/>
      <c r="C233" s="36" t="s">
        <v>4</v>
      </c>
      <c r="D233" s="36" t="s">
        <v>392</v>
      </c>
      <c r="E233" s="37">
        <v>80</v>
      </c>
      <c r="F233" s="37">
        <v>80</v>
      </c>
      <c r="G233" s="37">
        <v>40.4</v>
      </c>
      <c r="H233" s="37">
        <v>39.6</v>
      </c>
      <c r="I233" s="72"/>
      <c r="J233" s="73"/>
      <c r="K233" s="74"/>
      <c r="L233" s="74"/>
      <c r="M233" s="187"/>
    </row>
    <row r="234" spans="1:13" ht="13.5" thickBot="1" x14ac:dyDescent="0.25">
      <c r="A234" s="200"/>
      <c r="B234" s="193"/>
      <c r="C234" s="36" t="s">
        <v>30</v>
      </c>
      <c r="D234" s="36" t="s">
        <v>390</v>
      </c>
      <c r="E234" s="37">
        <v>50</v>
      </c>
      <c r="F234" s="37">
        <v>50</v>
      </c>
      <c r="G234" s="37">
        <v>49.9</v>
      </c>
      <c r="H234" s="37">
        <v>0.1</v>
      </c>
      <c r="I234" s="72"/>
      <c r="J234" s="73"/>
      <c r="K234" s="74"/>
      <c r="L234" s="74"/>
      <c r="M234" s="188"/>
    </row>
    <row r="235" spans="1:13" ht="64.5" thickBot="1" x14ac:dyDescent="0.25">
      <c r="A235" s="41" t="s">
        <v>299</v>
      </c>
      <c r="B235" s="42" t="s">
        <v>529</v>
      </c>
      <c r="C235" s="43"/>
      <c r="D235" s="43"/>
      <c r="E235" s="44">
        <f>SUM(E236:E236)</f>
        <v>791.49999999999989</v>
      </c>
      <c r="F235" s="44">
        <f>SUM(F236:F236)</f>
        <v>610.20000000000005</v>
      </c>
      <c r="G235" s="44">
        <f>SUM(G236:G236)</f>
        <v>395.6</v>
      </c>
      <c r="H235" s="44">
        <f>SUM(H236:H236)</f>
        <v>214.6</v>
      </c>
      <c r="I235" s="43"/>
      <c r="J235" s="45"/>
      <c r="K235" s="46"/>
      <c r="L235" s="46"/>
      <c r="M235" s="47"/>
    </row>
    <row r="236" spans="1:13" ht="39" thickBot="1" x14ac:dyDescent="0.25">
      <c r="A236" s="48" t="s">
        <v>300</v>
      </c>
      <c r="B236" s="49" t="s">
        <v>301</v>
      </c>
      <c r="C236" s="50"/>
      <c r="D236" s="50"/>
      <c r="E236" s="51">
        <f>E237+E238+E241+E243+E245+E249+E251+E253</f>
        <v>791.49999999999989</v>
      </c>
      <c r="F236" s="51">
        <f>F237+F238+F241+F243+F245+F249+F251+F253</f>
        <v>610.20000000000005</v>
      </c>
      <c r="G236" s="51">
        <f>G237+G238+G241+G243+G245+G249+G251+G253+0.1</f>
        <v>395.6</v>
      </c>
      <c r="H236" s="51">
        <f>H237+H238+H241+H243+H245+H249+H251+H253-0.1</f>
        <v>214.6</v>
      </c>
      <c r="I236" s="50"/>
      <c r="J236" s="52"/>
      <c r="K236" s="53"/>
      <c r="L236" s="53"/>
      <c r="M236" s="54"/>
    </row>
    <row r="237" spans="1:13" s="107" customFormat="1" ht="26.25" hidden="1" thickBot="1" x14ac:dyDescent="0.25">
      <c r="A237" s="104" t="s">
        <v>302</v>
      </c>
      <c r="B237" s="105" t="s">
        <v>303</v>
      </c>
      <c r="C237" s="91"/>
      <c r="D237" s="91"/>
      <c r="E237" s="106">
        <v>0</v>
      </c>
      <c r="F237" s="106">
        <v>0</v>
      </c>
      <c r="G237" s="106">
        <v>0</v>
      </c>
      <c r="H237" s="106">
        <v>0</v>
      </c>
      <c r="I237" s="91" t="s">
        <v>305</v>
      </c>
      <c r="J237" s="92" t="s">
        <v>101</v>
      </c>
      <c r="K237" s="93">
        <v>50</v>
      </c>
      <c r="L237" s="93">
        <v>100</v>
      </c>
      <c r="M237" s="82" t="s">
        <v>530</v>
      </c>
    </row>
    <row r="238" spans="1:13" ht="31.9" customHeight="1" x14ac:dyDescent="0.2">
      <c r="A238" s="48" t="s">
        <v>306</v>
      </c>
      <c r="B238" s="49" t="s">
        <v>307</v>
      </c>
      <c r="C238" s="50"/>
      <c r="D238" s="50"/>
      <c r="E238" s="51">
        <f>SUM(E239:E240)</f>
        <v>235.9</v>
      </c>
      <c r="F238" s="51">
        <f>SUM(F239:F240)</f>
        <v>131.70000000000002</v>
      </c>
      <c r="G238" s="51">
        <f>SUM(G239:G240)</f>
        <v>67.599999999999994</v>
      </c>
      <c r="H238" s="51">
        <f>SUM(H239:H240)</f>
        <v>64.099999999999994</v>
      </c>
      <c r="I238" s="87" t="s">
        <v>309</v>
      </c>
      <c r="J238" s="88" t="s">
        <v>101</v>
      </c>
      <c r="K238" s="89" t="s">
        <v>188</v>
      </c>
      <c r="L238" s="89" t="s">
        <v>188</v>
      </c>
      <c r="M238" s="54"/>
    </row>
    <row r="239" spans="1:13" ht="63.75" x14ac:dyDescent="0.2">
      <c r="A239" s="34"/>
      <c r="B239" s="35"/>
      <c r="C239" s="36" t="s">
        <v>30</v>
      </c>
      <c r="D239" s="36" t="s">
        <v>390</v>
      </c>
      <c r="E239" s="37">
        <v>9.3000000000000007</v>
      </c>
      <c r="F239" s="37">
        <v>25.8</v>
      </c>
      <c r="G239" s="37">
        <v>15.2</v>
      </c>
      <c r="H239" s="37">
        <v>10.6</v>
      </c>
      <c r="I239" s="36" t="s">
        <v>308</v>
      </c>
      <c r="J239" s="38" t="s">
        <v>101</v>
      </c>
      <c r="K239" s="39" t="s">
        <v>180</v>
      </c>
      <c r="L239" s="39" t="s">
        <v>180</v>
      </c>
      <c r="M239" s="40" t="s">
        <v>570</v>
      </c>
    </row>
    <row r="240" spans="1:13" ht="13.5" thickBot="1" x14ac:dyDescent="0.25">
      <c r="A240" s="34"/>
      <c r="B240" s="35"/>
      <c r="C240" s="36" t="s">
        <v>47</v>
      </c>
      <c r="D240" s="36" t="s">
        <v>421</v>
      </c>
      <c r="E240" s="37">
        <v>226.6</v>
      </c>
      <c r="F240" s="37">
        <v>105.9</v>
      </c>
      <c r="G240" s="37">
        <v>52.4</v>
      </c>
      <c r="H240" s="37">
        <v>53.5</v>
      </c>
      <c r="I240" s="36"/>
      <c r="J240" s="38"/>
      <c r="K240" s="39"/>
      <c r="L240" s="39"/>
      <c r="M240" s="40"/>
    </row>
    <row r="241" spans="1:13" ht="31.15" customHeight="1" x14ac:dyDescent="0.2">
      <c r="A241" s="181" t="s">
        <v>310</v>
      </c>
      <c r="B241" s="178" t="s">
        <v>311</v>
      </c>
      <c r="C241" s="50"/>
      <c r="D241" s="50"/>
      <c r="E241" s="51">
        <f>SUM(E242:E242)</f>
        <v>0</v>
      </c>
      <c r="F241" s="51">
        <f>SUM(F242:F242)</f>
        <v>0</v>
      </c>
      <c r="G241" s="51">
        <f>SUM(G242:G242)</f>
        <v>0</v>
      </c>
      <c r="H241" s="51">
        <f>SUM(H242:H242)</f>
        <v>0</v>
      </c>
      <c r="I241" s="50" t="s">
        <v>531</v>
      </c>
      <c r="J241" s="52" t="s">
        <v>101</v>
      </c>
      <c r="K241" s="53" t="s">
        <v>188</v>
      </c>
      <c r="L241" s="53" t="s">
        <v>188</v>
      </c>
      <c r="M241" s="184" t="s">
        <v>564</v>
      </c>
    </row>
    <row r="242" spans="1:13" ht="13.5" thickBot="1" x14ac:dyDescent="0.25">
      <c r="A242" s="183"/>
      <c r="B242" s="180"/>
      <c r="C242" s="36"/>
      <c r="D242" s="36"/>
      <c r="E242" s="37">
        <v>0</v>
      </c>
      <c r="F242" s="37">
        <v>0</v>
      </c>
      <c r="G242" s="37">
        <v>0</v>
      </c>
      <c r="H242" s="37">
        <v>0</v>
      </c>
      <c r="I242" s="36" t="s">
        <v>312</v>
      </c>
      <c r="J242" s="38" t="s">
        <v>101</v>
      </c>
      <c r="K242" s="39" t="s">
        <v>188</v>
      </c>
      <c r="L242" s="39" t="s">
        <v>188</v>
      </c>
      <c r="M242" s="185"/>
    </row>
    <row r="243" spans="1:13" ht="19.899999999999999" customHeight="1" x14ac:dyDescent="0.2">
      <c r="A243" s="181" t="s">
        <v>313</v>
      </c>
      <c r="B243" s="178" t="s">
        <v>314</v>
      </c>
      <c r="C243" s="50"/>
      <c r="D243" s="50"/>
      <c r="E243" s="51">
        <f>SUM(E244:E244)</f>
        <v>46.6</v>
      </c>
      <c r="F243" s="51">
        <f>SUM(F244:F244)</f>
        <v>74.099999999999994</v>
      </c>
      <c r="G243" s="51">
        <f>SUM(G244:G244)</f>
        <v>73.7</v>
      </c>
      <c r="H243" s="51">
        <f>SUM(H244:H244)</f>
        <v>0.4</v>
      </c>
      <c r="I243" s="178" t="s">
        <v>308</v>
      </c>
      <c r="J243" s="52" t="s">
        <v>101</v>
      </c>
      <c r="K243" s="53" t="s">
        <v>304</v>
      </c>
      <c r="L243" s="53" t="s">
        <v>304</v>
      </c>
      <c r="M243" s="184" t="s">
        <v>571</v>
      </c>
    </row>
    <row r="244" spans="1:13" ht="17.649999999999999" customHeight="1" thickBot="1" x14ac:dyDescent="0.25">
      <c r="A244" s="183"/>
      <c r="B244" s="180"/>
      <c r="C244" s="36" t="s">
        <v>30</v>
      </c>
      <c r="D244" s="36" t="s">
        <v>390</v>
      </c>
      <c r="E244" s="37">
        <v>46.6</v>
      </c>
      <c r="F244" s="37">
        <v>74.099999999999994</v>
      </c>
      <c r="G244" s="37">
        <v>73.7</v>
      </c>
      <c r="H244" s="37">
        <v>0.4</v>
      </c>
      <c r="I244" s="180"/>
      <c r="J244" s="38"/>
      <c r="K244" s="39"/>
      <c r="L244" s="39"/>
      <c r="M244" s="185"/>
    </row>
    <row r="245" spans="1:13" ht="18" customHeight="1" x14ac:dyDescent="0.2">
      <c r="A245" s="181" t="s">
        <v>315</v>
      </c>
      <c r="B245" s="178" t="s">
        <v>316</v>
      </c>
      <c r="C245" s="50"/>
      <c r="D245" s="50"/>
      <c r="E245" s="51">
        <f>SUM(E246:E248)</f>
        <v>144.9</v>
      </c>
      <c r="F245" s="51">
        <f>SUM(F246:F248)</f>
        <v>112.9</v>
      </c>
      <c r="G245" s="51">
        <f>SUM(G246:G248)-0.1</f>
        <v>102.7</v>
      </c>
      <c r="H245" s="51">
        <f>SUM(H246:H248)+0.1</f>
        <v>10.199999999999999</v>
      </c>
      <c r="I245" s="50" t="s">
        <v>317</v>
      </c>
      <c r="J245" s="52" t="s">
        <v>109</v>
      </c>
      <c r="K245" s="53" t="s">
        <v>164</v>
      </c>
      <c r="L245" s="53" t="s">
        <v>164</v>
      </c>
      <c r="M245" s="54" t="s">
        <v>532</v>
      </c>
    </row>
    <row r="246" spans="1:13" ht="27" customHeight="1" x14ac:dyDescent="0.2">
      <c r="A246" s="190"/>
      <c r="B246" s="189"/>
      <c r="C246" s="36" t="s">
        <v>30</v>
      </c>
      <c r="D246" s="36" t="s">
        <v>391</v>
      </c>
      <c r="E246" s="37">
        <v>12.6</v>
      </c>
      <c r="F246" s="37">
        <v>12.6</v>
      </c>
      <c r="G246" s="37">
        <v>12.6</v>
      </c>
      <c r="H246" s="37">
        <v>0</v>
      </c>
      <c r="I246" s="36" t="s">
        <v>533</v>
      </c>
      <c r="J246" s="38" t="s">
        <v>534</v>
      </c>
      <c r="K246" s="85">
        <v>5</v>
      </c>
      <c r="L246" s="85">
        <v>5</v>
      </c>
      <c r="M246" s="86"/>
    </row>
    <row r="247" spans="1:13" ht="25.5" x14ac:dyDescent="0.2">
      <c r="A247" s="34"/>
      <c r="B247" s="35"/>
      <c r="C247" s="36" t="s">
        <v>4</v>
      </c>
      <c r="D247" s="36" t="s">
        <v>392</v>
      </c>
      <c r="E247" s="37">
        <v>129.9</v>
      </c>
      <c r="F247" s="37">
        <v>97.9</v>
      </c>
      <c r="G247" s="37">
        <v>87.8</v>
      </c>
      <c r="H247" s="37">
        <v>10.1</v>
      </c>
      <c r="I247" s="36" t="s">
        <v>535</v>
      </c>
      <c r="J247" s="38" t="s">
        <v>534</v>
      </c>
      <c r="K247" s="85">
        <v>3</v>
      </c>
      <c r="L247" s="85">
        <v>3</v>
      </c>
      <c r="M247" s="86"/>
    </row>
    <row r="248" spans="1:13" ht="13.5" thickBot="1" x14ac:dyDescent="0.25">
      <c r="A248" s="34"/>
      <c r="B248" s="35"/>
      <c r="C248" s="36" t="s">
        <v>30</v>
      </c>
      <c r="D248" s="36" t="s">
        <v>390</v>
      </c>
      <c r="E248" s="37">
        <v>2.4</v>
      </c>
      <c r="F248" s="37">
        <v>2.4</v>
      </c>
      <c r="G248" s="37">
        <v>2.4</v>
      </c>
      <c r="H248" s="37"/>
      <c r="I248" s="36"/>
      <c r="J248" s="38"/>
      <c r="K248" s="39"/>
      <c r="L248" s="39"/>
      <c r="M248" s="40"/>
    </row>
    <row r="249" spans="1:13" ht="31.9" customHeight="1" x14ac:dyDescent="0.2">
      <c r="A249" s="48" t="s">
        <v>318</v>
      </c>
      <c r="B249" s="49" t="s">
        <v>46</v>
      </c>
      <c r="C249" s="50"/>
      <c r="D249" s="50"/>
      <c r="E249" s="51">
        <f>SUM(E250:E250)</f>
        <v>186.2</v>
      </c>
      <c r="F249" s="51">
        <f>SUM(F250:F250)</f>
        <v>186.2</v>
      </c>
      <c r="G249" s="51">
        <f>SUM(G250:G250)</f>
        <v>151.5</v>
      </c>
      <c r="H249" s="51">
        <f>SUM(H250:H250)</f>
        <v>34.700000000000003</v>
      </c>
      <c r="I249" s="50" t="s">
        <v>319</v>
      </c>
      <c r="J249" s="52" t="s">
        <v>109</v>
      </c>
      <c r="K249" s="53" t="s">
        <v>94</v>
      </c>
      <c r="L249" s="53" t="s">
        <v>94</v>
      </c>
      <c r="M249" s="184" t="s">
        <v>536</v>
      </c>
    </row>
    <row r="250" spans="1:13" ht="13.5" thickBot="1" x14ac:dyDescent="0.25">
      <c r="A250" s="34"/>
      <c r="B250" s="35"/>
      <c r="C250" s="36" t="s">
        <v>30</v>
      </c>
      <c r="D250" s="36" t="s">
        <v>390</v>
      </c>
      <c r="E250" s="37">
        <v>186.2</v>
      </c>
      <c r="F250" s="37">
        <v>186.2</v>
      </c>
      <c r="G250" s="37">
        <v>151.5</v>
      </c>
      <c r="H250" s="37">
        <v>34.700000000000003</v>
      </c>
      <c r="I250" s="36"/>
      <c r="J250" s="38"/>
      <c r="K250" s="39"/>
      <c r="L250" s="39"/>
      <c r="M250" s="185"/>
    </row>
    <row r="251" spans="1:13" ht="39.6" customHeight="1" x14ac:dyDescent="0.2">
      <c r="A251" s="201" t="s">
        <v>537</v>
      </c>
      <c r="B251" s="203" t="s">
        <v>595</v>
      </c>
      <c r="C251" s="50" t="s">
        <v>4</v>
      </c>
      <c r="D251" s="50" t="s">
        <v>392</v>
      </c>
      <c r="E251" s="51">
        <f>SUM(E252:E252)+105.3</f>
        <v>105.3</v>
      </c>
      <c r="F251" s="51">
        <f>SUM(F252:F252)+105.3</f>
        <v>105.3</v>
      </c>
      <c r="G251" s="51">
        <f>SUM(G252:G252)</f>
        <v>0</v>
      </c>
      <c r="H251" s="51">
        <f>SUM(H252:H252)+105.3</f>
        <v>105.3</v>
      </c>
      <c r="I251" s="94" t="s">
        <v>538</v>
      </c>
      <c r="J251" s="95" t="s">
        <v>101</v>
      </c>
      <c r="K251" s="96" t="s">
        <v>304</v>
      </c>
      <c r="L251" s="96" t="s">
        <v>188</v>
      </c>
      <c r="M251" s="97"/>
    </row>
    <row r="252" spans="1:13" ht="77.25" thickBot="1" x14ac:dyDescent="0.25">
      <c r="A252" s="202"/>
      <c r="B252" s="204"/>
      <c r="C252" s="36"/>
      <c r="D252" s="36"/>
      <c r="E252" s="37">
        <v>0</v>
      </c>
      <c r="F252" s="37">
        <v>0</v>
      </c>
      <c r="G252" s="37">
        <v>0</v>
      </c>
      <c r="H252" s="37">
        <v>0</v>
      </c>
      <c r="I252" s="108" t="s">
        <v>319</v>
      </c>
      <c r="J252" s="109" t="s">
        <v>109</v>
      </c>
      <c r="K252" s="110" t="s">
        <v>94</v>
      </c>
      <c r="L252" s="110" t="s">
        <v>188</v>
      </c>
      <c r="M252" s="111" t="s">
        <v>626</v>
      </c>
    </row>
    <row r="253" spans="1:13" ht="39" thickBot="1" x14ac:dyDescent="0.25">
      <c r="A253" s="80" t="s">
        <v>539</v>
      </c>
      <c r="B253" s="81" t="s">
        <v>540</v>
      </c>
      <c r="C253" s="50" t="s">
        <v>20</v>
      </c>
      <c r="D253" s="50" t="s">
        <v>356</v>
      </c>
      <c r="E253" s="55">
        <v>72.599999999999994</v>
      </c>
      <c r="F253" s="55">
        <v>0</v>
      </c>
      <c r="G253" s="55">
        <v>0</v>
      </c>
      <c r="H253" s="55">
        <v>0</v>
      </c>
      <c r="I253" s="76" t="s">
        <v>312</v>
      </c>
      <c r="J253" s="77" t="s">
        <v>101</v>
      </c>
      <c r="K253" s="78" t="s">
        <v>141</v>
      </c>
      <c r="L253" s="78" t="s">
        <v>188</v>
      </c>
      <c r="M253" s="79" t="s">
        <v>627</v>
      </c>
    </row>
    <row r="254" spans="1:13" ht="39" thickBot="1" x14ac:dyDescent="0.25">
      <c r="A254" s="41" t="s">
        <v>320</v>
      </c>
      <c r="B254" s="42" t="s">
        <v>321</v>
      </c>
      <c r="C254" s="43"/>
      <c r="D254" s="43"/>
      <c r="E254" s="44">
        <f>E255+E264+E284</f>
        <v>3935.3999999999996</v>
      </c>
      <c r="F254" s="44">
        <f>F255+F264+F284</f>
        <v>3838.0999999999995</v>
      </c>
      <c r="G254" s="44">
        <f>G255+G264+G284-0.1</f>
        <v>3050.7</v>
      </c>
      <c r="H254" s="44">
        <f>H255+H264+H284+0.1</f>
        <v>787.4</v>
      </c>
      <c r="I254" s="43"/>
      <c r="J254" s="45"/>
      <c r="K254" s="46"/>
      <c r="L254" s="46"/>
      <c r="M254" s="47"/>
    </row>
    <row r="255" spans="1:13" ht="13.5" thickBot="1" x14ac:dyDescent="0.25">
      <c r="A255" s="48" t="s">
        <v>322</v>
      </c>
      <c r="B255" s="49" t="s">
        <v>323</v>
      </c>
      <c r="C255" s="50"/>
      <c r="D255" s="50"/>
      <c r="E255" s="51">
        <f>E256+E257+E261+E263</f>
        <v>2694.2</v>
      </c>
      <c r="F255" s="51">
        <f>F256+F257+F261+F263</f>
        <v>2508.2999999999997</v>
      </c>
      <c r="G255" s="51">
        <f>G256+G257+G261+G263</f>
        <v>2126.1999999999998</v>
      </c>
      <c r="H255" s="51">
        <f>H256+H257+H261+H263</f>
        <v>382.1</v>
      </c>
      <c r="I255" s="50"/>
      <c r="J255" s="52"/>
      <c r="K255" s="53"/>
      <c r="L255" s="53"/>
      <c r="M255" s="54"/>
    </row>
    <row r="256" spans="1:13" ht="26.25" hidden="1" thickBot="1" x14ac:dyDescent="0.25">
      <c r="A256" s="48" t="s">
        <v>324</v>
      </c>
      <c r="B256" s="49" t="s">
        <v>60</v>
      </c>
      <c r="C256" s="50"/>
      <c r="D256" s="50"/>
      <c r="E256" s="55">
        <v>0</v>
      </c>
      <c r="F256" s="55">
        <v>0</v>
      </c>
      <c r="G256" s="55">
        <v>0</v>
      </c>
      <c r="H256" s="55">
        <v>0</v>
      </c>
      <c r="I256" s="50" t="s">
        <v>325</v>
      </c>
      <c r="J256" s="52" t="s">
        <v>109</v>
      </c>
      <c r="K256" s="53" t="s">
        <v>188</v>
      </c>
      <c r="L256" s="53" t="s">
        <v>188</v>
      </c>
      <c r="M256" s="54"/>
    </row>
    <row r="257" spans="1:13" ht="38.25" x14ac:dyDescent="0.2">
      <c r="A257" s="80" t="s">
        <v>326</v>
      </c>
      <c r="B257" s="81" t="s">
        <v>61</v>
      </c>
      <c r="C257" s="50"/>
      <c r="D257" s="50"/>
      <c r="E257" s="51">
        <f>SUM(E258:E260)</f>
        <v>2600.6</v>
      </c>
      <c r="F257" s="51">
        <f>SUM(F258:F260)</f>
        <v>2400.6</v>
      </c>
      <c r="G257" s="51">
        <f>SUM(G258:G260)</f>
        <v>2048.5</v>
      </c>
      <c r="H257" s="51">
        <f>SUM(H258:H260)</f>
        <v>352.1</v>
      </c>
      <c r="I257" s="50" t="s">
        <v>327</v>
      </c>
      <c r="J257" s="52" t="s">
        <v>111</v>
      </c>
      <c r="K257" s="53" t="s">
        <v>304</v>
      </c>
      <c r="L257" s="53" t="s">
        <v>304</v>
      </c>
      <c r="M257" s="54" t="s">
        <v>565</v>
      </c>
    </row>
    <row r="258" spans="1:13" ht="63.75" x14ac:dyDescent="0.2">
      <c r="A258" s="34"/>
      <c r="B258" s="35"/>
      <c r="C258" s="36" t="s">
        <v>4</v>
      </c>
      <c r="D258" s="36" t="s">
        <v>541</v>
      </c>
      <c r="E258" s="37">
        <v>270.60000000000002</v>
      </c>
      <c r="F258" s="37">
        <v>270.60000000000002</v>
      </c>
      <c r="G258" s="37">
        <v>231.1</v>
      </c>
      <c r="H258" s="37">
        <v>39.5</v>
      </c>
      <c r="I258" s="72" t="s">
        <v>542</v>
      </c>
      <c r="J258" s="73" t="s">
        <v>111</v>
      </c>
      <c r="K258" s="74" t="s">
        <v>94</v>
      </c>
      <c r="L258" s="74">
        <v>0.9</v>
      </c>
      <c r="M258" s="75" t="s">
        <v>628</v>
      </c>
    </row>
    <row r="259" spans="1:13" x14ac:dyDescent="0.2">
      <c r="A259" s="34"/>
      <c r="B259" s="35"/>
      <c r="C259" s="36" t="s">
        <v>47</v>
      </c>
      <c r="D259" s="36" t="s">
        <v>421</v>
      </c>
      <c r="E259" s="37">
        <v>2060</v>
      </c>
      <c r="F259" s="37">
        <v>1860</v>
      </c>
      <c r="G259" s="37">
        <v>1817.4</v>
      </c>
      <c r="H259" s="37">
        <v>42.6</v>
      </c>
      <c r="I259" s="36"/>
      <c r="J259" s="38"/>
      <c r="K259" s="39"/>
      <c r="L259" s="39"/>
      <c r="M259" s="40"/>
    </row>
    <row r="260" spans="1:13" ht="13.5" thickBot="1" x14ac:dyDescent="0.25">
      <c r="A260" s="34"/>
      <c r="B260" s="35"/>
      <c r="C260" s="36" t="s">
        <v>4</v>
      </c>
      <c r="D260" s="36" t="s">
        <v>543</v>
      </c>
      <c r="E260" s="37">
        <v>270</v>
      </c>
      <c r="F260" s="37">
        <v>270</v>
      </c>
      <c r="G260" s="37"/>
      <c r="H260" s="37">
        <v>270</v>
      </c>
      <c r="I260" s="36"/>
      <c r="J260" s="38"/>
      <c r="K260" s="39"/>
      <c r="L260" s="39"/>
      <c r="M260" s="40"/>
    </row>
    <row r="261" spans="1:13" ht="25.5" x14ac:dyDescent="0.2">
      <c r="A261" s="48" t="s">
        <v>544</v>
      </c>
      <c r="B261" s="49" t="s">
        <v>545</v>
      </c>
      <c r="C261" s="50" t="s">
        <v>30</v>
      </c>
      <c r="D261" s="50" t="s">
        <v>390</v>
      </c>
      <c r="E261" s="51">
        <f>SUM(E262:E262)+63.6</f>
        <v>63.6</v>
      </c>
      <c r="F261" s="51">
        <f>SUM(F262:F262)+77.7</f>
        <v>77.7</v>
      </c>
      <c r="G261" s="51">
        <f>SUM(G262:G262)+77.7</f>
        <v>77.7</v>
      </c>
      <c r="H261" s="51">
        <f>SUM(H262:H262)</f>
        <v>0</v>
      </c>
      <c r="I261" s="50" t="s">
        <v>312</v>
      </c>
      <c r="J261" s="52" t="s">
        <v>101</v>
      </c>
      <c r="K261" s="53" t="s">
        <v>141</v>
      </c>
      <c r="L261" s="53" t="s">
        <v>304</v>
      </c>
      <c r="M261" s="54" t="s">
        <v>572</v>
      </c>
    </row>
    <row r="262" spans="1:13" ht="39" thickBot="1" x14ac:dyDescent="0.25">
      <c r="A262" s="34"/>
      <c r="B262" s="35"/>
      <c r="C262" s="36"/>
      <c r="D262" s="36"/>
      <c r="E262" s="37">
        <v>0</v>
      </c>
      <c r="F262" s="37">
        <v>0</v>
      </c>
      <c r="G262" s="37">
        <v>0</v>
      </c>
      <c r="H262" s="37">
        <v>0</v>
      </c>
      <c r="I262" s="36" t="s">
        <v>531</v>
      </c>
      <c r="J262" s="38" t="s">
        <v>101</v>
      </c>
      <c r="K262" s="39">
        <v>60</v>
      </c>
      <c r="L262" s="39" t="s">
        <v>304</v>
      </c>
      <c r="M262" s="40" t="s">
        <v>573</v>
      </c>
    </row>
    <row r="263" spans="1:13" ht="39" thickBot="1" x14ac:dyDescent="0.25">
      <c r="A263" s="48" t="s">
        <v>546</v>
      </c>
      <c r="B263" s="49" t="s">
        <v>596</v>
      </c>
      <c r="C263" s="50" t="s">
        <v>4</v>
      </c>
      <c r="D263" s="50" t="s">
        <v>543</v>
      </c>
      <c r="E263" s="55">
        <v>30</v>
      </c>
      <c r="F263" s="55">
        <v>30</v>
      </c>
      <c r="G263" s="55">
        <v>0</v>
      </c>
      <c r="H263" s="55">
        <v>30</v>
      </c>
      <c r="I263" s="50" t="s">
        <v>547</v>
      </c>
      <c r="J263" s="52" t="s">
        <v>111</v>
      </c>
      <c r="K263" s="53" t="s">
        <v>188</v>
      </c>
      <c r="L263" s="53" t="s">
        <v>188</v>
      </c>
      <c r="M263" s="40" t="s">
        <v>574</v>
      </c>
    </row>
    <row r="264" spans="1:13" ht="39" thickBot="1" x14ac:dyDescent="0.25">
      <c r="A264" s="48" t="s">
        <v>328</v>
      </c>
      <c r="B264" s="49" t="s">
        <v>329</v>
      </c>
      <c r="C264" s="50"/>
      <c r="D264" s="50"/>
      <c r="E264" s="51">
        <f>E265+E268+E272+E276+E279+E280</f>
        <v>1241.2</v>
      </c>
      <c r="F264" s="51">
        <f>F265+F268+F272+F276+F279+F280</f>
        <v>1279.8</v>
      </c>
      <c r="G264" s="51">
        <f>G265+G268+G272+G276+G279+G280+0.1</f>
        <v>877.4</v>
      </c>
      <c r="H264" s="51">
        <f>H265+H268+H272+H276+H279+H280-0.1</f>
        <v>402.4</v>
      </c>
      <c r="I264" s="50"/>
      <c r="J264" s="52"/>
      <c r="K264" s="53"/>
      <c r="L264" s="53"/>
      <c r="M264" s="54"/>
    </row>
    <row r="265" spans="1:13" ht="99" customHeight="1" x14ac:dyDescent="0.2">
      <c r="A265" s="48" t="s">
        <v>330</v>
      </c>
      <c r="B265" s="49" t="s">
        <v>331</v>
      </c>
      <c r="C265" s="50"/>
      <c r="D265" s="50"/>
      <c r="E265" s="51">
        <f>SUM(E266:E267)</f>
        <v>511.3</v>
      </c>
      <c r="F265" s="51">
        <f>SUM(F266:F267)</f>
        <v>511.3</v>
      </c>
      <c r="G265" s="51">
        <f>SUM(G266:G267)</f>
        <v>245.8</v>
      </c>
      <c r="H265" s="51">
        <f>SUM(H266:H267)</f>
        <v>265.5</v>
      </c>
      <c r="I265" s="50" t="s">
        <v>332</v>
      </c>
      <c r="J265" s="52" t="s">
        <v>109</v>
      </c>
      <c r="K265" s="53" t="s">
        <v>333</v>
      </c>
      <c r="L265" s="53" t="s">
        <v>208</v>
      </c>
      <c r="M265" s="184" t="s">
        <v>629</v>
      </c>
    </row>
    <row r="266" spans="1:13" x14ac:dyDescent="0.2">
      <c r="A266" s="34"/>
      <c r="B266" s="35"/>
      <c r="C266" s="36" t="s">
        <v>31</v>
      </c>
      <c r="D266" s="36" t="s">
        <v>548</v>
      </c>
      <c r="E266" s="37">
        <v>50</v>
      </c>
      <c r="F266" s="37">
        <v>50</v>
      </c>
      <c r="G266" s="37">
        <v>50</v>
      </c>
      <c r="H266" s="37">
        <v>0</v>
      </c>
      <c r="I266" s="36"/>
      <c r="J266" s="38"/>
      <c r="K266" s="39"/>
      <c r="L266" s="39"/>
      <c r="M266" s="194"/>
    </row>
    <row r="267" spans="1:13" ht="13.5" thickBot="1" x14ac:dyDescent="0.25">
      <c r="A267" s="34"/>
      <c r="B267" s="35"/>
      <c r="C267" s="36" t="s">
        <v>14</v>
      </c>
      <c r="D267" s="36" t="s">
        <v>549</v>
      </c>
      <c r="E267" s="37">
        <v>461.3</v>
      </c>
      <c r="F267" s="37">
        <v>461.3</v>
      </c>
      <c r="G267" s="37">
        <v>195.8</v>
      </c>
      <c r="H267" s="37">
        <v>265.5</v>
      </c>
      <c r="I267" s="36"/>
      <c r="J267" s="38"/>
      <c r="K267" s="39"/>
      <c r="L267" s="39"/>
      <c r="M267" s="185"/>
    </row>
    <row r="268" spans="1:13" ht="114" customHeight="1" x14ac:dyDescent="0.2">
      <c r="A268" s="48" t="s">
        <v>334</v>
      </c>
      <c r="B268" s="49" t="s">
        <v>335</v>
      </c>
      <c r="C268" s="50"/>
      <c r="D268" s="50"/>
      <c r="E268" s="51">
        <f>SUM(E269:E271)</f>
        <v>219.9</v>
      </c>
      <c r="F268" s="51">
        <f>SUM(F269:F271)</f>
        <v>219.9</v>
      </c>
      <c r="G268" s="51">
        <f>SUM(G269:G271)</f>
        <v>190.7</v>
      </c>
      <c r="H268" s="51">
        <f>SUM(H269:H271)</f>
        <v>29.2</v>
      </c>
      <c r="I268" s="50" t="s">
        <v>42</v>
      </c>
      <c r="J268" s="52" t="s">
        <v>111</v>
      </c>
      <c r="K268" s="53" t="s">
        <v>336</v>
      </c>
      <c r="L268" s="53" t="s">
        <v>550</v>
      </c>
      <c r="M268" s="184" t="s">
        <v>630</v>
      </c>
    </row>
    <row r="269" spans="1:13" x14ac:dyDescent="0.2">
      <c r="A269" s="34"/>
      <c r="B269" s="35"/>
      <c r="C269" s="36" t="s">
        <v>31</v>
      </c>
      <c r="D269" s="36" t="s">
        <v>548</v>
      </c>
      <c r="E269" s="37">
        <v>86.8</v>
      </c>
      <c r="F269" s="37">
        <v>86.8</v>
      </c>
      <c r="G269" s="37">
        <v>86.8</v>
      </c>
      <c r="H269" s="37">
        <v>0</v>
      </c>
      <c r="I269" s="36"/>
      <c r="J269" s="38"/>
      <c r="K269" s="39"/>
      <c r="L269" s="39"/>
      <c r="M269" s="194"/>
    </row>
    <row r="270" spans="1:13" x14ac:dyDescent="0.2">
      <c r="A270" s="34"/>
      <c r="B270" s="35"/>
      <c r="C270" s="36" t="s">
        <v>14</v>
      </c>
      <c r="D270" s="36" t="s">
        <v>549</v>
      </c>
      <c r="E270" s="37">
        <v>130</v>
      </c>
      <c r="F270" s="37">
        <v>130</v>
      </c>
      <c r="G270" s="37">
        <v>100.8</v>
      </c>
      <c r="H270" s="37">
        <v>29.2</v>
      </c>
      <c r="I270" s="36"/>
      <c r="J270" s="38"/>
      <c r="K270" s="39"/>
      <c r="L270" s="39"/>
      <c r="M270" s="194"/>
    </row>
    <row r="271" spans="1:13" ht="13.5" thickBot="1" x14ac:dyDescent="0.25">
      <c r="A271" s="34"/>
      <c r="B271" s="35"/>
      <c r="C271" s="36" t="s">
        <v>31</v>
      </c>
      <c r="D271" s="36" t="s">
        <v>551</v>
      </c>
      <c r="E271" s="37">
        <v>3.1</v>
      </c>
      <c r="F271" s="37">
        <v>3.1</v>
      </c>
      <c r="G271" s="37">
        <v>3.1</v>
      </c>
      <c r="H271" s="37">
        <v>0</v>
      </c>
      <c r="I271" s="36"/>
      <c r="J271" s="38"/>
      <c r="K271" s="39"/>
      <c r="L271" s="39"/>
      <c r="M271" s="185"/>
    </row>
    <row r="272" spans="1:13" ht="33" customHeight="1" x14ac:dyDescent="0.2">
      <c r="A272" s="48" t="s">
        <v>337</v>
      </c>
      <c r="B272" s="49" t="s">
        <v>21</v>
      </c>
      <c r="C272" s="50"/>
      <c r="D272" s="50"/>
      <c r="E272" s="51">
        <f>SUM(E273:E275)</f>
        <v>40</v>
      </c>
      <c r="F272" s="51">
        <f>SUM(F273:F275)</f>
        <v>40</v>
      </c>
      <c r="G272" s="51">
        <f>SUM(G273:G275)</f>
        <v>29.3</v>
      </c>
      <c r="H272" s="51">
        <f>SUM(H273:H275)</f>
        <v>10.7</v>
      </c>
      <c r="I272" s="50" t="s">
        <v>338</v>
      </c>
      <c r="J272" s="52" t="s">
        <v>109</v>
      </c>
      <c r="K272" s="53" t="s">
        <v>333</v>
      </c>
      <c r="L272" s="53" t="s">
        <v>103</v>
      </c>
      <c r="M272" s="184" t="s">
        <v>631</v>
      </c>
    </row>
    <row r="273" spans="1:13" x14ac:dyDescent="0.2">
      <c r="A273" s="34"/>
      <c r="B273" s="35"/>
      <c r="C273" s="36" t="s">
        <v>31</v>
      </c>
      <c r="D273" s="36" t="s">
        <v>548</v>
      </c>
      <c r="E273" s="37">
        <v>9</v>
      </c>
      <c r="F273" s="37">
        <v>9</v>
      </c>
      <c r="G273" s="37">
        <v>9</v>
      </c>
      <c r="H273" s="37">
        <v>0</v>
      </c>
      <c r="I273" s="36"/>
      <c r="J273" s="38"/>
      <c r="K273" s="39"/>
      <c r="L273" s="39"/>
      <c r="M273" s="194"/>
    </row>
    <row r="274" spans="1:13" x14ac:dyDescent="0.2">
      <c r="A274" s="34"/>
      <c r="B274" s="35"/>
      <c r="C274" s="36" t="s">
        <v>14</v>
      </c>
      <c r="D274" s="36" t="s">
        <v>549</v>
      </c>
      <c r="E274" s="37">
        <v>30</v>
      </c>
      <c r="F274" s="37">
        <v>30</v>
      </c>
      <c r="G274" s="37">
        <v>19.3</v>
      </c>
      <c r="H274" s="37">
        <v>10.7</v>
      </c>
      <c r="I274" s="36"/>
      <c r="J274" s="38"/>
      <c r="K274" s="39"/>
      <c r="L274" s="39"/>
      <c r="M274" s="194"/>
    </row>
    <row r="275" spans="1:13" ht="13.5" thickBot="1" x14ac:dyDescent="0.25">
      <c r="A275" s="34"/>
      <c r="B275" s="35"/>
      <c r="C275" s="36" t="s">
        <v>31</v>
      </c>
      <c r="D275" s="36" t="s">
        <v>551</v>
      </c>
      <c r="E275" s="37">
        <v>1</v>
      </c>
      <c r="F275" s="37">
        <v>1</v>
      </c>
      <c r="G275" s="37">
        <v>1</v>
      </c>
      <c r="H275" s="37">
        <v>0</v>
      </c>
      <c r="I275" s="36"/>
      <c r="J275" s="38"/>
      <c r="K275" s="39"/>
      <c r="L275" s="39"/>
      <c r="M275" s="185"/>
    </row>
    <row r="276" spans="1:13" ht="57.6" customHeight="1" x14ac:dyDescent="0.2">
      <c r="A276" s="48" t="s">
        <v>339</v>
      </c>
      <c r="B276" s="49" t="s">
        <v>22</v>
      </c>
      <c r="C276" s="50"/>
      <c r="D276" s="50"/>
      <c r="E276" s="51">
        <f>SUM(E277:E278)</f>
        <v>280</v>
      </c>
      <c r="F276" s="51">
        <f>SUM(F277:F278)</f>
        <v>280</v>
      </c>
      <c r="G276" s="51">
        <f>SUM(G277:G278)</f>
        <v>237</v>
      </c>
      <c r="H276" s="51">
        <f>SUM(H277:H278)</f>
        <v>43</v>
      </c>
      <c r="I276" s="50" t="s">
        <v>340</v>
      </c>
      <c r="J276" s="52" t="s">
        <v>101</v>
      </c>
      <c r="K276" s="53" t="s">
        <v>197</v>
      </c>
      <c r="L276" s="53" t="s">
        <v>552</v>
      </c>
      <c r="M276" s="184" t="s">
        <v>632</v>
      </c>
    </row>
    <row r="277" spans="1:13" x14ac:dyDescent="0.2">
      <c r="A277" s="34"/>
      <c r="B277" s="35"/>
      <c r="C277" s="36" t="s">
        <v>31</v>
      </c>
      <c r="D277" s="36" t="s">
        <v>548</v>
      </c>
      <c r="E277" s="37">
        <v>40</v>
      </c>
      <c r="F277" s="37">
        <v>40</v>
      </c>
      <c r="G277" s="37">
        <v>40</v>
      </c>
      <c r="H277" s="37">
        <v>0</v>
      </c>
      <c r="I277" s="36"/>
      <c r="J277" s="38"/>
      <c r="K277" s="39"/>
      <c r="L277" s="39"/>
      <c r="M277" s="194"/>
    </row>
    <row r="278" spans="1:13" ht="13.5" thickBot="1" x14ac:dyDescent="0.25">
      <c r="A278" s="34"/>
      <c r="B278" s="35"/>
      <c r="C278" s="36" t="s">
        <v>14</v>
      </c>
      <c r="D278" s="36" t="s">
        <v>549</v>
      </c>
      <c r="E278" s="37">
        <v>240</v>
      </c>
      <c r="F278" s="37">
        <v>240</v>
      </c>
      <c r="G278" s="37">
        <v>197</v>
      </c>
      <c r="H278" s="37">
        <v>43</v>
      </c>
      <c r="I278" s="36"/>
      <c r="J278" s="38"/>
      <c r="K278" s="39"/>
      <c r="L278" s="39"/>
      <c r="M278" s="185"/>
    </row>
    <row r="279" spans="1:13" ht="90" thickBot="1" x14ac:dyDescent="0.25">
      <c r="A279" s="48" t="s">
        <v>553</v>
      </c>
      <c r="B279" s="49" t="s">
        <v>23</v>
      </c>
      <c r="C279" s="50" t="s">
        <v>12</v>
      </c>
      <c r="D279" s="50" t="s">
        <v>424</v>
      </c>
      <c r="E279" s="55">
        <v>0</v>
      </c>
      <c r="F279" s="55">
        <v>38.6</v>
      </c>
      <c r="G279" s="55">
        <v>0</v>
      </c>
      <c r="H279" s="55">
        <v>38.6</v>
      </c>
      <c r="I279" s="50" t="s">
        <v>67</v>
      </c>
      <c r="J279" s="52" t="s">
        <v>109</v>
      </c>
      <c r="K279" s="53" t="s">
        <v>218</v>
      </c>
      <c r="L279" s="53" t="s">
        <v>218</v>
      </c>
      <c r="M279" s="54" t="s">
        <v>633</v>
      </c>
    </row>
    <row r="280" spans="1:13" ht="42.6" customHeight="1" x14ac:dyDescent="0.2">
      <c r="A280" s="48" t="s">
        <v>342</v>
      </c>
      <c r="B280" s="49" t="s">
        <v>24</v>
      </c>
      <c r="C280" s="50"/>
      <c r="D280" s="50"/>
      <c r="E280" s="51">
        <f>SUM(E281:E283)</f>
        <v>190</v>
      </c>
      <c r="F280" s="51">
        <f>SUM(F281:F283)</f>
        <v>190</v>
      </c>
      <c r="G280" s="51">
        <f>SUM(G281:G283)</f>
        <v>174.5</v>
      </c>
      <c r="H280" s="51">
        <f>SUM(H281:H283)</f>
        <v>15.5</v>
      </c>
      <c r="I280" s="50" t="s">
        <v>343</v>
      </c>
      <c r="J280" s="52" t="s">
        <v>101</v>
      </c>
      <c r="K280" s="53" t="s">
        <v>304</v>
      </c>
      <c r="L280" s="53" t="s">
        <v>304</v>
      </c>
      <c r="M280" s="184" t="s">
        <v>634</v>
      </c>
    </row>
    <row r="281" spans="1:13" x14ac:dyDescent="0.2">
      <c r="A281" s="34"/>
      <c r="B281" s="35"/>
      <c r="C281" s="36" t="s">
        <v>31</v>
      </c>
      <c r="D281" s="36" t="s">
        <v>551</v>
      </c>
      <c r="E281" s="37">
        <v>5.9</v>
      </c>
      <c r="F281" s="37">
        <v>5.9</v>
      </c>
      <c r="G281" s="37">
        <v>5.9</v>
      </c>
      <c r="H281" s="37">
        <v>0</v>
      </c>
      <c r="I281" s="36"/>
      <c r="J281" s="38"/>
      <c r="K281" s="39"/>
      <c r="L281" s="39"/>
      <c r="M281" s="194"/>
    </row>
    <row r="282" spans="1:13" x14ac:dyDescent="0.2">
      <c r="A282" s="34"/>
      <c r="B282" s="35"/>
      <c r="C282" s="36" t="s">
        <v>31</v>
      </c>
      <c r="D282" s="36" t="s">
        <v>548</v>
      </c>
      <c r="E282" s="37">
        <v>24.1</v>
      </c>
      <c r="F282" s="37">
        <v>24.1</v>
      </c>
      <c r="G282" s="37">
        <v>24.1</v>
      </c>
      <c r="H282" s="37">
        <v>0</v>
      </c>
      <c r="I282" s="36"/>
      <c r="J282" s="38"/>
      <c r="K282" s="39"/>
      <c r="L282" s="39"/>
      <c r="M282" s="194"/>
    </row>
    <row r="283" spans="1:13" ht="13.5" thickBot="1" x14ac:dyDescent="0.25">
      <c r="A283" s="34"/>
      <c r="B283" s="35"/>
      <c r="C283" s="36" t="s">
        <v>14</v>
      </c>
      <c r="D283" s="36" t="s">
        <v>549</v>
      </c>
      <c r="E283" s="37">
        <v>160</v>
      </c>
      <c r="F283" s="37">
        <v>160</v>
      </c>
      <c r="G283" s="37">
        <v>144.5</v>
      </c>
      <c r="H283" s="37">
        <v>15.5</v>
      </c>
      <c r="I283" s="36"/>
      <c r="J283" s="38"/>
      <c r="K283" s="39"/>
      <c r="L283" s="39"/>
      <c r="M283" s="185"/>
    </row>
    <row r="284" spans="1:13" ht="33" customHeight="1" thickBot="1" x14ac:dyDescent="0.25">
      <c r="A284" s="48" t="s">
        <v>344</v>
      </c>
      <c r="B284" s="49" t="s">
        <v>345</v>
      </c>
      <c r="C284" s="50"/>
      <c r="D284" s="50"/>
      <c r="E284" s="51">
        <f>SUM(E285:E285)</f>
        <v>0</v>
      </c>
      <c r="F284" s="51">
        <f>SUM(F285:F285)</f>
        <v>50</v>
      </c>
      <c r="G284" s="51">
        <f>SUM(G285:G285)</f>
        <v>47.2</v>
      </c>
      <c r="H284" s="51">
        <f>SUM(H285:H285)</f>
        <v>2.8</v>
      </c>
      <c r="I284" s="50"/>
      <c r="J284" s="52"/>
      <c r="K284" s="53"/>
      <c r="L284" s="53"/>
      <c r="M284" s="54"/>
    </row>
    <row r="285" spans="1:13" ht="26.25" thickBot="1" x14ac:dyDescent="0.25">
      <c r="A285" s="56" t="s">
        <v>346</v>
      </c>
      <c r="B285" s="57" t="s">
        <v>347</v>
      </c>
      <c r="C285" s="58" t="s">
        <v>3</v>
      </c>
      <c r="D285" s="58" t="s">
        <v>554</v>
      </c>
      <c r="E285" s="59">
        <v>0</v>
      </c>
      <c r="F285" s="59">
        <v>50</v>
      </c>
      <c r="G285" s="59">
        <v>47.2</v>
      </c>
      <c r="H285" s="59">
        <v>2.8</v>
      </c>
      <c r="I285" s="58" t="s">
        <v>325</v>
      </c>
      <c r="J285" s="60" t="s">
        <v>109</v>
      </c>
      <c r="K285" s="61" t="s">
        <v>94</v>
      </c>
      <c r="L285" s="61" t="s">
        <v>94</v>
      </c>
      <c r="M285" s="62" t="s">
        <v>555</v>
      </c>
    </row>
    <row r="286" spans="1:13" hidden="1" x14ac:dyDescent="0.2">
      <c r="A286" s="63"/>
      <c r="B286" s="63"/>
      <c r="C286" s="64"/>
      <c r="D286" s="64"/>
      <c r="E286" s="65"/>
      <c r="F286" s="65"/>
      <c r="G286" s="65"/>
      <c r="H286" s="65"/>
      <c r="I286" s="64"/>
      <c r="J286" s="66"/>
      <c r="K286" s="67"/>
      <c r="L286" s="67"/>
      <c r="M286" s="64"/>
    </row>
    <row r="287" spans="1:13" hidden="1" x14ac:dyDescent="0.2">
      <c r="A287" s="63"/>
      <c r="B287" s="63"/>
      <c r="C287" s="64"/>
      <c r="D287" s="64"/>
      <c r="E287" s="65"/>
      <c r="F287" s="65"/>
      <c r="G287" s="65"/>
      <c r="H287" s="65"/>
      <c r="I287" s="64"/>
      <c r="J287" s="66"/>
      <c r="K287" s="67"/>
      <c r="L287" s="67"/>
      <c r="M287" s="64"/>
    </row>
    <row r="288" spans="1:13" hidden="1" x14ac:dyDescent="0.2">
      <c r="A288" s="63"/>
      <c r="B288" s="63"/>
      <c r="C288" s="64"/>
      <c r="D288" s="64"/>
      <c r="E288" s="65"/>
      <c r="F288" s="65"/>
      <c r="G288" s="65"/>
      <c r="H288" s="65"/>
      <c r="I288" s="64"/>
      <c r="J288" s="66"/>
      <c r="K288" s="67"/>
      <c r="L288" s="67"/>
      <c r="M288" s="64"/>
    </row>
    <row r="289" spans="1:13" x14ac:dyDescent="0.2">
      <c r="A289" s="63"/>
      <c r="B289" s="63"/>
      <c r="C289" s="64"/>
      <c r="D289" s="64"/>
      <c r="E289" s="65"/>
      <c r="F289" s="65"/>
      <c r="G289" s="65"/>
      <c r="H289" s="65"/>
      <c r="I289" s="64"/>
      <c r="J289" s="66"/>
      <c r="K289" s="67"/>
      <c r="L289" s="67"/>
      <c r="M289" s="64"/>
    </row>
    <row r="290" spans="1:13" ht="14.65" customHeight="1" x14ac:dyDescent="0.2">
      <c r="A290" s="175" t="s">
        <v>26</v>
      </c>
      <c r="B290" s="175"/>
      <c r="C290" s="175"/>
      <c r="D290" s="175"/>
      <c r="E290" s="175"/>
      <c r="F290" s="175"/>
      <c r="G290" s="65"/>
      <c r="H290" s="65"/>
      <c r="I290" s="64"/>
      <c r="J290" s="66"/>
      <c r="K290" s="67"/>
      <c r="L290" s="67"/>
      <c r="M290" s="64"/>
    </row>
    <row r="291" spans="1:13" s="120" customFormat="1" ht="43.15" customHeight="1" x14ac:dyDescent="0.25">
      <c r="A291" s="121" t="s">
        <v>77</v>
      </c>
      <c r="B291" s="121" t="s">
        <v>78</v>
      </c>
      <c r="C291" s="121" t="s">
        <v>80</v>
      </c>
      <c r="D291" s="121" t="s">
        <v>81</v>
      </c>
      <c r="E291" s="121" t="s">
        <v>82</v>
      </c>
      <c r="F291" s="121" t="s">
        <v>83</v>
      </c>
    </row>
    <row r="292" spans="1:13" x14ac:dyDescent="0.2">
      <c r="A292" s="35" t="s">
        <v>20</v>
      </c>
      <c r="B292" s="35" t="s">
        <v>348</v>
      </c>
      <c r="C292" s="68">
        <v>156.1</v>
      </c>
      <c r="D292" s="68">
        <v>130.69999999999999</v>
      </c>
      <c r="E292" s="68">
        <v>77.099999999999994</v>
      </c>
      <c r="F292" s="68">
        <v>53.6</v>
      </c>
    </row>
    <row r="293" spans="1:13" ht="25.5" x14ac:dyDescent="0.2">
      <c r="A293" s="35" t="s">
        <v>47</v>
      </c>
      <c r="B293" s="35" t="s">
        <v>598</v>
      </c>
      <c r="C293" s="68">
        <v>2665.1</v>
      </c>
      <c r="D293" s="68">
        <v>2687.3</v>
      </c>
      <c r="E293" s="68">
        <v>2404.9</v>
      </c>
      <c r="F293" s="68">
        <v>282.3</v>
      </c>
    </row>
    <row r="294" spans="1:13" ht="25.5" x14ac:dyDescent="0.2">
      <c r="A294" s="35" t="s">
        <v>54</v>
      </c>
      <c r="B294" s="35" t="s">
        <v>597</v>
      </c>
      <c r="C294" s="68">
        <v>97.4</v>
      </c>
      <c r="D294" s="68">
        <v>120.7</v>
      </c>
      <c r="E294" s="68">
        <v>118.1</v>
      </c>
      <c r="F294" s="68">
        <v>2.5</v>
      </c>
    </row>
    <row r="295" spans="1:13" ht="25.5" x14ac:dyDescent="0.2">
      <c r="A295" s="35" t="s">
        <v>30</v>
      </c>
      <c r="B295" s="35" t="s">
        <v>349</v>
      </c>
      <c r="C295" s="68">
        <v>797.2</v>
      </c>
      <c r="D295" s="68">
        <v>855.3</v>
      </c>
      <c r="E295" s="68">
        <v>720.2</v>
      </c>
      <c r="F295" s="68">
        <v>135.1</v>
      </c>
    </row>
    <row r="296" spans="1:13" x14ac:dyDescent="0.2">
      <c r="A296" s="35" t="s">
        <v>14</v>
      </c>
      <c r="B296" s="35" t="s">
        <v>350</v>
      </c>
      <c r="C296" s="68">
        <v>1689.8</v>
      </c>
      <c r="D296" s="68">
        <v>1689.8</v>
      </c>
      <c r="E296" s="68">
        <v>1256.3</v>
      </c>
      <c r="F296" s="68">
        <v>433.5</v>
      </c>
    </row>
    <row r="297" spans="1:13" x14ac:dyDescent="0.2">
      <c r="A297" s="35" t="s">
        <v>31</v>
      </c>
      <c r="B297" s="35" t="s">
        <v>351</v>
      </c>
      <c r="C297" s="68">
        <v>316</v>
      </c>
      <c r="D297" s="68">
        <v>316</v>
      </c>
      <c r="E297" s="68">
        <v>315.7</v>
      </c>
      <c r="F297" s="68">
        <v>0.3</v>
      </c>
    </row>
    <row r="298" spans="1:13" ht="25.5" x14ac:dyDescent="0.2">
      <c r="A298" s="35" t="s">
        <v>3</v>
      </c>
      <c r="B298" s="35" t="s">
        <v>352</v>
      </c>
      <c r="C298" s="68">
        <v>6419.4</v>
      </c>
      <c r="D298" s="68">
        <v>8827</v>
      </c>
      <c r="E298" s="68">
        <v>8263.1</v>
      </c>
      <c r="F298" s="68">
        <v>563.9</v>
      </c>
    </row>
    <row r="299" spans="1:13" x14ac:dyDescent="0.2">
      <c r="A299" s="35" t="s">
        <v>15</v>
      </c>
      <c r="B299" s="35" t="s">
        <v>353</v>
      </c>
      <c r="C299" s="68">
        <v>0</v>
      </c>
      <c r="D299" s="68">
        <v>241.4</v>
      </c>
      <c r="E299" s="68">
        <v>199.7</v>
      </c>
      <c r="F299" s="68">
        <v>41.7</v>
      </c>
    </row>
    <row r="300" spans="1:13" x14ac:dyDescent="0.2">
      <c r="A300" s="35" t="s">
        <v>12</v>
      </c>
      <c r="B300" s="35" t="s">
        <v>354</v>
      </c>
      <c r="C300" s="68">
        <v>0</v>
      </c>
      <c r="D300" s="68">
        <v>39139.599999999999</v>
      </c>
      <c r="E300" s="68">
        <v>38005.800000000003</v>
      </c>
      <c r="F300" s="68">
        <v>1133.8</v>
      </c>
    </row>
    <row r="301" spans="1:13" x14ac:dyDescent="0.2">
      <c r="A301" s="35" t="s">
        <v>4</v>
      </c>
      <c r="B301" s="35" t="s">
        <v>355</v>
      </c>
      <c r="C301" s="68">
        <v>11496.8</v>
      </c>
      <c r="D301" s="68">
        <v>11464.8</v>
      </c>
      <c r="E301" s="68">
        <v>9174.5</v>
      </c>
      <c r="F301" s="68">
        <v>2290.3000000000002</v>
      </c>
    </row>
    <row r="302" spans="1:13" x14ac:dyDescent="0.2">
      <c r="A302" s="35" t="s">
        <v>521</v>
      </c>
      <c r="B302" s="35" t="s">
        <v>556</v>
      </c>
      <c r="C302" s="68">
        <v>67</v>
      </c>
      <c r="D302" s="68">
        <v>67.2</v>
      </c>
      <c r="E302" s="68">
        <v>43.3</v>
      </c>
      <c r="F302" s="68">
        <v>23.9</v>
      </c>
    </row>
    <row r="303" spans="1:13" x14ac:dyDescent="0.2">
      <c r="A303" s="69"/>
      <c r="B303" s="70" t="s">
        <v>27</v>
      </c>
      <c r="C303" s="71">
        <f>SUM(C292:C302)</f>
        <v>23704.799999999999</v>
      </c>
      <c r="D303" s="71">
        <f>SUM(D292:D302)</f>
        <v>65539.799999999988</v>
      </c>
      <c r="E303" s="71">
        <f>SUM(E292:E302)</f>
        <v>60578.700000000012</v>
      </c>
      <c r="F303" s="71">
        <f>SUM(F292:F302)</f>
        <v>4960.8999999999996</v>
      </c>
    </row>
  </sheetData>
  <mergeCells count="75">
    <mergeCell ref="F4:F6"/>
    <mergeCell ref="A4:A6"/>
    <mergeCell ref="B4:B6"/>
    <mergeCell ref="C4:C6"/>
    <mergeCell ref="D4:D6"/>
    <mergeCell ref="E4:E6"/>
    <mergeCell ref="G4:G6"/>
    <mergeCell ref="H4:H6"/>
    <mergeCell ref="I4:M4"/>
    <mergeCell ref="I5:I6"/>
    <mergeCell ref="J5:J6"/>
    <mergeCell ref="K5:L5"/>
    <mergeCell ref="M5:M6"/>
    <mergeCell ref="M249:M250"/>
    <mergeCell ref="A251:A252"/>
    <mergeCell ref="B251:B252"/>
    <mergeCell ref="B162:B163"/>
    <mergeCell ref="A162:A163"/>
    <mergeCell ref="M228:M230"/>
    <mergeCell ref="B227:B230"/>
    <mergeCell ref="A227:A230"/>
    <mergeCell ref="B211:B213"/>
    <mergeCell ref="A211:A213"/>
    <mergeCell ref="B214:B218"/>
    <mergeCell ref="A214:A218"/>
    <mergeCell ref="B232:B234"/>
    <mergeCell ref="A232:A234"/>
    <mergeCell ref="A199:A203"/>
    <mergeCell ref="B204:B210"/>
    <mergeCell ref="M280:M283"/>
    <mergeCell ref="M162:M164"/>
    <mergeCell ref="B23:B24"/>
    <mergeCell ref="A23:A24"/>
    <mergeCell ref="B26:B29"/>
    <mergeCell ref="A26:A29"/>
    <mergeCell ref="B30:B32"/>
    <mergeCell ref="A30:A32"/>
    <mergeCell ref="B40:B43"/>
    <mergeCell ref="A40:A43"/>
    <mergeCell ref="B245:B246"/>
    <mergeCell ref="A245:A246"/>
    <mergeCell ref="M265:M267"/>
    <mergeCell ref="M268:M271"/>
    <mergeCell ref="M276:M278"/>
    <mergeCell ref="M272:M275"/>
    <mergeCell ref="I40:I43"/>
    <mergeCell ref="M40:M43"/>
    <mergeCell ref="B44:B46"/>
    <mergeCell ref="A44:A46"/>
    <mergeCell ref="A58:A59"/>
    <mergeCell ref="B58:B59"/>
    <mergeCell ref="I58:I59"/>
    <mergeCell ref="M58:M59"/>
    <mergeCell ref="A204:A210"/>
    <mergeCell ref="M69:M72"/>
    <mergeCell ref="B73:B75"/>
    <mergeCell ref="A73:A75"/>
    <mergeCell ref="B140:B143"/>
    <mergeCell ref="A140:A143"/>
    <mergeCell ref="A290:F290"/>
    <mergeCell ref="A1:M1"/>
    <mergeCell ref="A2:M2"/>
    <mergeCell ref="B219:B223"/>
    <mergeCell ref="A219:A223"/>
    <mergeCell ref="B241:B242"/>
    <mergeCell ref="A241:A242"/>
    <mergeCell ref="M241:M242"/>
    <mergeCell ref="B243:B244"/>
    <mergeCell ref="A243:A244"/>
    <mergeCell ref="M243:M244"/>
    <mergeCell ref="I243:I244"/>
    <mergeCell ref="M232:M234"/>
    <mergeCell ref="B148:B149"/>
    <mergeCell ref="A148:A149"/>
    <mergeCell ref="B199:B203"/>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6"/>
  <sheetViews>
    <sheetView zoomScaleNormal="100" zoomScaleSheetLayoutView="100" workbookViewId="0">
      <selection activeCell="A2" sqref="A2:M2"/>
    </sheetView>
  </sheetViews>
  <sheetFormatPr defaultColWidth="9.140625" defaultRowHeight="12.75" x14ac:dyDescent="0.2"/>
  <cols>
    <col min="1" max="1" width="14" style="135" customWidth="1"/>
    <col min="2" max="2" width="33.7109375" style="135" customWidth="1"/>
    <col min="3" max="3" width="11" style="135" customWidth="1"/>
    <col min="4" max="4" width="10.7109375" style="135" customWidth="1"/>
    <col min="5" max="5" width="11.140625" style="135" customWidth="1"/>
    <col min="6" max="6" width="10.42578125" style="135" customWidth="1"/>
    <col min="7" max="7" width="9.7109375" style="135" customWidth="1"/>
    <col min="8" max="8" width="7.28515625" style="135" customWidth="1"/>
    <col min="9" max="9" width="36.42578125" style="135" customWidth="1"/>
    <col min="10" max="10" width="8.140625" style="135" customWidth="1"/>
    <col min="11" max="11" width="7.7109375" style="135" customWidth="1"/>
    <col min="12" max="12" width="8.28515625" style="135" customWidth="1"/>
    <col min="13" max="13" width="41.85546875" style="135" customWidth="1"/>
    <col min="14" max="16384" width="9.140625" style="135"/>
  </cols>
  <sheetData>
    <row r="1" spans="1:13" ht="15.75" x14ac:dyDescent="0.25">
      <c r="A1" s="229" t="s">
        <v>357</v>
      </c>
      <c r="B1" s="229"/>
      <c r="C1" s="229"/>
      <c r="D1" s="229"/>
      <c r="E1" s="229"/>
      <c r="F1" s="229"/>
      <c r="G1" s="229"/>
      <c r="H1" s="229"/>
      <c r="I1" s="229"/>
      <c r="J1" s="229"/>
      <c r="K1" s="229"/>
      <c r="L1" s="229"/>
      <c r="M1" s="229"/>
    </row>
    <row r="2" spans="1:13" ht="15.75" x14ac:dyDescent="0.25">
      <c r="A2" s="230" t="s">
        <v>358</v>
      </c>
      <c r="B2" s="230"/>
      <c r="C2" s="230"/>
      <c r="D2" s="230"/>
      <c r="E2" s="230"/>
      <c r="F2" s="230"/>
      <c r="G2" s="230"/>
      <c r="H2" s="230"/>
      <c r="I2" s="230"/>
      <c r="J2" s="230"/>
      <c r="K2" s="230"/>
      <c r="L2" s="230"/>
      <c r="M2" s="230"/>
    </row>
    <row r="3" spans="1:13" ht="13.5" thickBot="1" x14ac:dyDescent="0.25"/>
    <row r="4" spans="1:13" x14ac:dyDescent="0.2">
      <c r="A4" s="231" t="s">
        <v>77</v>
      </c>
      <c r="B4" s="226" t="s">
        <v>78</v>
      </c>
      <c r="C4" s="226" t="s">
        <v>79</v>
      </c>
      <c r="D4" s="226" t="s">
        <v>359</v>
      </c>
      <c r="E4" s="226" t="s">
        <v>80</v>
      </c>
      <c r="F4" s="226" t="s">
        <v>81</v>
      </c>
      <c r="G4" s="226" t="s">
        <v>82</v>
      </c>
      <c r="H4" s="226" t="s">
        <v>83</v>
      </c>
      <c r="I4" s="226" t="s">
        <v>576</v>
      </c>
      <c r="J4" s="226"/>
      <c r="K4" s="226"/>
      <c r="L4" s="226"/>
      <c r="M4" s="234"/>
    </row>
    <row r="5" spans="1:13" x14ac:dyDescent="0.2">
      <c r="A5" s="232"/>
      <c r="B5" s="227"/>
      <c r="C5" s="227"/>
      <c r="D5" s="227"/>
      <c r="E5" s="227"/>
      <c r="F5" s="227"/>
      <c r="G5" s="227"/>
      <c r="H5" s="227"/>
      <c r="I5" s="227" t="s">
        <v>84</v>
      </c>
      <c r="J5" s="227" t="s">
        <v>85</v>
      </c>
      <c r="K5" s="227" t="s">
        <v>635</v>
      </c>
      <c r="L5" s="227"/>
      <c r="M5" s="235" t="s">
        <v>86</v>
      </c>
    </row>
    <row r="6" spans="1:13" ht="13.5" thickBot="1" x14ac:dyDescent="0.25">
      <c r="A6" s="233"/>
      <c r="B6" s="228"/>
      <c r="C6" s="228"/>
      <c r="D6" s="228"/>
      <c r="E6" s="228"/>
      <c r="F6" s="228"/>
      <c r="G6" s="228"/>
      <c r="H6" s="228"/>
      <c r="I6" s="228"/>
      <c r="J6" s="228"/>
      <c r="K6" s="159" t="s">
        <v>1</v>
      </c>
      <c r="L6" s="159" t="s">
        <v>87</v>
      </c>
      <c r="M6" s="236"/>
    </row>
    <row r="7" spans="1:13" ht="21" customHeight="1" thickBot="1" x14ac:dyDescent="0.25">
      <c r="A7" s="22" t="s">
        <v>25</v>
      </c>
      <c r="B7" s="23" t="s">
        <v>88</v>
      </c>
      <c r="C7" s="26"/>
      <c r="D7" s="26"/>
      <c r="E7" s="25">
        <f>SUM(E8:E8)</f>
        <v>23644.800000000003</v>
      </c>
      <c r="F7" s="25">
        <f>SUM(F8:F8)</f>
        <v>64763.5</v>
      </c>
      <c r="G7" s="25">
        <f>SUM(G8:G8)</f>
        <v>62062.9</v>
      </c>
      <c r="H7" s="25">
        <f>SUM(H8:H8)</f>
        <v>2700.6000000000004</v>
      </c>
      <c r="I7" s="24"/>
      <c r="J7" s="26"/>
      <c r="K7" s="27"/>
      <c r="L7" s="27"/>
      <c r="M7" s="28"/>
    </row>
    <row r="8" spans="1:13" ht="38.25" x14ac:dyDescent="0.2">
      <c r="A8" s="29" t="s">
        <v>89</v>
      </c>
      <c r="B8" s="30" t="s">
        <v>90</v>
      </c>
      <c r="C8" s="132"/>
      <c r="D8" s="132"/>
      <c r="E8" s="32">
        <f>E9+E10+E11+E12+E13+E14+E95+E239+E261</f>
        <v>23644.800000000003</v>
      </c>
      <c r="F8" s="32">
        <f>F9+F10+F11+F12+F13+F14+F95+F239+F261-0.1</f>
        <v>64763.5</v>
      </c>
      <c r="G8" s="32">
        <f>G9+G10+G11+G12+G13+G14+G95+G239+G261</f>
        <v>62062.9</v>
      </c>
      <c r="H8" s="32">
        <f>H9+H10+H11+H12+H13+H14+H95+H239+H261-0.1</f>
        <v>2700.6000000000004</v>
      </c>
      <c r="I8" s="31" t="s">
        <v>104</v>
      </c>
      <c r="J8" s="132" t="s">
        <v>92</v>
      </c>
      <c r="K8" s="133" t="s">
        <v>211</v>
      </c>
      <c r="L8" s="133" t="s">
        <v>139</v>
      </c>
      <c r="M8" s="33"/>
    </row>
    <row r="9" spans="1:13" ht="63.75" x14ac:dyDescent="0.2">
      <c r="A9" s="34"/>
      <c r="B9" s="35"/>
      <c r="C9" s="38"/>
      <c r="D9" s="38"/>
      <c r="E9" s="100">
        <v>0</v>
      </c>
      <c r="F9" s="100">
        <v>0</v>
      </c>
      <c r="G9" s="100">
        <v>0</v>
      </c>
      <c r="H9" s="100">
        <v>0</v>
      </c>
      <c r="I9" s="36" t="s">
        <v>97</v>
      </c>
      <c r="J9" s="38" t="s">
        <v>92</v>
      </c>
      <c r="K9" s="39" t="s">
        <v>257</v>
      </c>
      <c r="L9" s="39" t="s">
        <v>98</v>
      </c>
      <c r="M9" s="40"/>
    </row>
    <row r="10" spans="1:13" ht="78.75" customHeight="1" x14ac:dyDescent="0.2">
      <c r="A10" s="34"/>
      <c r="B10" s="35"/>
      <c r="C10" s="38"/>
      <c r="D10" s="38"/>
      <c r="E10" s="100">
        <v>0</v>
      </c>
      <c r="F10" s="100">
        <v>0</v>
      </c>
      <c r="G10" s="100">
        <v>0</v>
      </c>
      <c r="H10" s="100">
        <v>0</v>
      </c>
      <c r="I10" s="36" t="s">
        <v>636</v>
      </c>
      <c r="J10" s="38" t="s">
        <v>101</v>
      </c>
      <c r="K10" s="39" t="s">
        <v>637</v>
      </c>
      <c r="L10" s="39" t="s">
        <v>638</v>
      </c>
      <c r="M10" s="40" t="s">
        <v>821</v>
      </c>
    </row>
    <row r="11" spans="1:13" ht="38.25" x14ac:dyDescent="0.2">
      <c r="A11" s="34"/>
      <c r="B11" s="35"/>
      <c r="C11" s="38"/>
      <c r="D11" s="38"/>
      <c r="E11" s="100">
        <v>0</v>
      </c>
      <c r="F11" s="100">
        <v>0</v>
      </c>
      <c r="G11" s="100">
        <v>0</v>
      </c>
      <c r="H11" s="100">
        <v>0</v>
      </c>
      <c r="I11" s="36" t="s">
        <v>95</v>
      </c>
      <c r="J11" s="38" t="s">
        <v>92</v>
      </c>
      <c r="K11" s="39" t="s">
        <v>370</v>
      </c>
      <c r="L11" s="39" t="s">
        <v>144</v>
      </c>
      <c r="M11" s="40"/>
    </row>
    <row r="12" spans="1:13" ht="25.5" x14ac:dyDescent="0.2">
      <c r="A12" s="34"/>
      <c r="B12" s="35"/>
      <c r="C12" s="38"/>
      <c r="D12" s="38"/>
      <c r="E12" s="100">
        <v>0</v>
      </c>
      <c r="F12" s="100">
        <v>0</v>
      </c>
      <c r="G12" s="100">
        <v>0</v>
      </c>
      <c r="H12" s="100">
        <v>0</v>
      </c>
      <c r="I12" s="36" t="s">
        <v>639</v>
      </c>
      <c r="J12" s="38" t="s">
        <v>640</v>
      </c>
      <c r="K12" s="39" t="s">
        <v>218</v>
      </c>
      <c r="L12" s="39" t="s">
        <v>218</v>
      </c>
      <c r="M12" s="40"/>
    </row>
    <row r="13" spans="1:13" ht="39" thickBot="1" x14ac:dyDescent="0.25">
      <c r="A13" s="34"/>
      <c r="B13" s="35"/>
      <c r="C13" s="38"/>
      <c r="D13" s="38"/>
      <c r="E13" s="100">
        <v>0</v>
      </c>
      <c r="F13" s="100">
        <v>0</v>
      </c>
      <c r="G13" s="100">
        <v>0</v>
      </c>
      <c r="H13" s="100">
        <v>0</v>
      </c>
      <c r="I13" s="36" t="s">
        <v>343</v>
      </c>
      <c r="J13" s="38" t="s">
        <v>101</v>
      </c>
      <c r="K13" s="39" t="s">
        <v>304</v>
      </c>
      <c r="L13" s="39" t="s">
        <v>304</v>
      </c>
      <c r="M13" s="40"/>
    </row>
    <row r="14" spans="1:13" ht="51.75" thickBot="1" x14ac:dyDescent="0.25">
      <c r="A14" s="41" t="s">
        <v>106</v>
      </c>
      <c r="B14" s="42" t="s">
        <v>107</v>
      </c>
      <c r="C14" s="45"/>
      <c r="D14" s="45"/>
      <c r="E14" s="44">
        <f>E15+E78+E80+E83+E87+E91+E93</f>
        <v>11351.600000000004</v>
      </c>
      <c r="F14" s="44">
        <f>F15+F78+F80+F83+F87+F91+F93</f>
        <v>51369.4</v>
      </c>
      <c r="G14" s="44">
        <f>G15+G78+G80+G83+G87+G91+G93</f>
        <v>50288.7</v>
      </c>
      <c r="H14" s="44">
        <f>H15+H78+H80+H83+H87+H91+H93</f>
        <v>1080.7</v>
      </c>
      <c r="I14" s="43"/>
      <c r="J14" s="45"/>
      <c r="K14" s="46"/>
      <c r="L14" s="46"/>
      <c r="M14" s="47"/>
    </row>
    <row r="15" spans="1:13" ht="25.5" x14ac:dyDescent="0.2">
      <c r="A15" s="48" t="s">
        <v>108</v>
      </c>
      <c r="B15" s="49" t="s">
        <v>2</v>
      </c>
      <c r="C15" s="52"/>
      <c r="D15" s="52"/>
      <c r="E15" s="51">
        <f>E16+E17+E18+E21+E24+E26+E28+E31+E33+E35+E36+E39+E40+E44+E46+E52+E53+E54+E55+E56+E57+E58+E59+E60+E61+E62+E63+E64+E65+E69+E72+E76+E77</f>
        <v>10053.700000000004</v>
      </c>
      <c r="F15" s="51">
        <f>F16+F17+F18+F21+F24+F26+F28+F31+F33+F35+F36+F39+F40+F44+F46+F52+F53+F54+F55+F56+F57+F58+F59+F60+F61+F62+F63+F64+F65+F69+F72+F76+F77</f>
        <v>12659.100000000002</v>
      </c>
      <c r="G15" s="51">
        <f>G16+G17+G18+G21+G24+G26+G28+G31+G33+G35+G36+G39+G40+G44+G46+G52+G53+G54+G55+G56+G57+G58+G59+G60+G61+G62+G63+G64+G65+G69+G72+G76+G77-0.2</f>
        <v>11908.299999999996</v>
      </c>
      <c r="H15" s="51">
        <f>H16+H17+H18+H21+H24+H26+H28+H31+H33+H35+H36+H39+H40+H44+H46+H52+H53+H54+H55+H56+H57+H58+H59+H60+H61+H62+H63+H64+H65+H69+H72+H76+H77+0.2</f>
        <v>750.8</v>
      </c>
      <c r="I15" s="50" t="s">
        <v>112</v>
      </c>
      <c r="J15" s="52" t="s">
        <v>111</v>
      </c>
      <c r="K15" s="53" t="s">
        <v>641</v>
      </c>
      <c r="L15" s="53" t="s">
        <v>642</v>
      </c>
      <c r="M15" s="54" t="s">
        <v>822</v>
      </c>
    </row>
    <row r="16" spans="1:13" ht="25.5" x14ac:dyDescent="0.2">
      <c r="A16" s="34"/>
      <c r="B16" s="35"/>
      <c r="C16" s="38"/>
      <c r="D16" s="38"/>
      <c r="E16" s="37"/>
      <c r="F16" s="37"/>
      <c r="G16" s="37"/>
      <c r="H16" s="37"/>
      <c r="I16" s="36" t="s">
        <v>5</v>
      </c>
      <c r="J16" s="38" t="s">
        <v>109</v>
      </c>
      <c r="K16" s="39" t="s">
        <v>643</v>
      </c>
      <c r="L16" s="39" t="s">
        <v>644</v>
      </c>
      <c r="M16" s="40"/>
    </row>
    <row r="17" spans="1:13" ht="26.25" thickBot="1" x14ac:dyDescent="0.25">
      <c r="A17" s="34"/>
      <c r="B17" s="35"/>
      <c r="C17" s="38"/>
      <c r="D17" s="38"/>
      <c r="E17" s="37"/>
      <c r="F17" s="37"/>
      <c r="G17" s="37"/>
      <c r="H17" s="37"/>
      <c r="I17" s="36" t="s">
        <v>110</v>
      </c>
      <c r="J17" s="38" t="s">
        <v>111</v>
      </c>
      <c r="K17" s="39" t="s">
        <v>645</v>
      </c>
      <c r="L17" s="39" t="s">
        <v>646</v>
      </c>
      <c r="M17" s="40"/>
    </row>
    <row r="18" spans="1:13" ht="63.75" x14ac:dyDescent="0.2">
      <c r="A18" s="48" t="s">
        <v>387</v>
      </c>
      <c r="B18" s="49" t="s">
        <v>388</v>
      </c>
      <c r="C18" s="137"/>
      <c r="D18" s="137"/>
      <c r="E18" s="112">
        <f>SUM(E19:E20)</f>
        <v>0</v>
      </c>
      <c r="F18" s="112">
        <f>SUM(F19:F20)</f>
        <v>0</v>
      </c>
      <c r="G18" s="112">
        <f>SUM(G19:G20)</f>
        <v>0</v>
      </c>
      <c r="H18" s="112">
        <f>SUM(H19:H20)</f>
        <v>0</v>
      </c>
      <c r="I18" s="50" t="s">
        <v>37</v>
      </c>
      <c r="J18" s="52" t="s">
        <v>111</v>
      </c>
      <c r="K18" s="53" t="s">
        <v>133</v>
      </c>
      <c r="L18" s="53" t="s">
        <v>647</v>
      </c>
      <c r="M18" s="54"/>
    </row>
    <row r="19" spans="1:13" ht="38.25" x14ac:dyDescent="0.2">
      <c r="A19" s="34"/>
      <c r="B19" s="35"/>
      <c r="C19" s="38"/>
      <c r="D19" s="38"/>
      <c r="E19" s="37"/>
      <c r="F19" s="37"/>
      <c r="G19" s="37"/>
      <c r="H19" s="37"/>
      <c r="I19" s="36" t="s">
        <v>39</v>
      </c>
      <c r="J19" s="38" t="s">
        <v>111</v>
      </c>
      <c r="K19" s="39" t="s">
        <v>209</v>
      </c>
      <c r="L19" s="39" t="s">
        <v>648</v>
      </c>
      <c r="M19" s="40" t="s">
        <v>649</v>
      </c>
    </row>
    <row r="20" spans="1:13" ht="36" customHeight="1" thickBot="1" x14ac:dyDescent="0.25">
      <c r="A20" s="34"/>
      <c r="B20" s="35"/>
      <c r="C20" s="38"/>
      <c r="D20" s="38"/>
      <c r="E20" s="37"/>
      <c r="F20" s="37"/>
      <c r="G20" s="37"/>
      <c r="H20" s="37"/>
      <c r="I20" s="36" t="s">
        <v>38</v>
      </c>
      <c r="J20" s="38" t="s">
        <v>109</v>
      </c>
      <c r="K20" s="39" t="s">
        <v>129</v>
      </c>
      <c r="L20" s="39" t="s">
        <v>129</v>
      </c>
      <c r="M20" s="40"/>
    </row>
    <row r="21" spans="1:13" ht="76.5" x14ac:dyDescent="0.2">
      <c r="A21" s="48" t="s">
        <v>114</v>
      </c>
      <c r="B21" s="49" t="s">
        <v>115</v>
      </c>
      <c r="C21" s="52"/>
      <c r="D21" s="52"/>
      <c r="E21" s="51">
        <f>SUM(E22:E23)</f>
        <v>756.6</v>
      </c>
      <c r="F21" s="51">
        <f>SUM(F22:F23)</f>
        <v>673.80000000000007</v>
      </c>
      <c r="G21" s="51">
        <f>SUM(G22:G23)</f>
        <v>541.5</v>
      </c>
      <c r="H21" s="51">
        <f>SUM(H22:H23)</f>
        <v>132.29999999999998</v>
      </c>
      <c r="I21" s="50"/>
      <c r="J21" s="52"/>
      <c r="K21" s="53"/>
      <c r="L21" s="53"/>
      <c r="M21" s="54"/>
    </row>
    <row r="22" spans="1:13" x14ac:dyDescent="0.2">
      <c r="A22" s="34"/>
      <c r="B22" s="35"/>
      <c r="C22" s="38" t="s">
        <v>4</v>
      </c>
      <c r="D22" s="38" t="s">
        <v>650</v>
      </c>
      <c r="E22" s="37">
        <v>163</v>
      </c>
      <c r="F22" s="37">
        <v>80.2</v>
      </c>
      <c r="G22" s="37">
        <v>80.099999999999994</v>
      </c>
      <c r="H22" s="37">
        <v>0.1</v>
      </c>
      <c r="I22" s="36"/>
      <c r="J22" s="38"/>
      <c r="K22" s="39"/>
      <c r="L22" s="39"/>
      <c r="M22" s="40"/>
    </row>
    <row r="23" spans="1:13" ht="13.5" thickBot="1" x14ac:dyDescent="0.25">
      <c r="A23" s="34"/>
      <c r="B23" s="35"/>
      <c r="C23" s="38" t="s">
        <v>30</v>
      </c>
      <c r="D23" s="38" t="s">
        <v>390</v>
      </c>
      <c r="E23" s="37">
        <v>593.6</v>
      </c>
      <c r="F23" s="37">
        <v>593.6</v>
      </c>
      <c r="G23" s="37">
        <v>461.4</v>
      </c>
      <c r="H23" s="37">
        <v>132.19999999999999</v>
      </c>
      <c r="I23" s="36"/>
      <c r="J23" s="38"/>
      <c r="K23" s="39"/>
      <c r="L23" s="39"/>
      <c r="M23" s="40"/>
    </row>
    <row r="24" spans="1:13" ht="76.5" x14ac:dyDescent="0.2">
      <c r="A24" s="48" t="s">
        <v>116</v>
      </c>
      <c r="B24" s="49" t="s">
        <v>117</v>
      </c>
      <c r="C24" s="52"/>
      <c r="D24" s="52"/>
      <c r="E24" s="51">
        <f>SUM(E25:E25)</f>
        <v>9.9</v>
      </c>
      <c r="F24" s="51">
        <f>SUM(F25:F25)</f>
        <v>9.9</v>
      </c>
      <c r="G24" s="51">
        <f>SUM(G25:G25)</f>
        <v>4.3</v>
      </c>
      <c r="H24" s="51">
        <f>SUM(H25:H25)</f>
        <v>5.6</v>
      </c>
      <c r="I24" s="50"/>
      <c r="J24" s="52"/>
      <c r="K24" s="53"/>
      <c r="L24" s="53"/>
      <c r="M24" s="54"/>
    </row>
    <row r="25" spans="1:13" ht="13.5" thickBot="1" x14ac:dyDescent="0.25">
      <c r="A25" s="34"/>
      <c r="B25" s="35"/>
      <c r="C25" s="38" t="s">
        <v>4</v>
      </c>
      <c r="D25" s="38" t="s">
        <v>650</v>
      </c>
      <c r="E25" s="37">
        <v>9.9</v>
      </c>
      <c r="F25" s="37">
        <v>9.9</v>
      </c>
      <c r="G25" s="37">
        <v>4.3</v>
      </c>
      <c r="H25" s="37">
        <v>5.6</v>
      </c>
      <c r="I25" s="36"/>
      <c r="J25" s="38"/>
      <c r="K25" s="39"/>
      <c r="L25" s="39"/>
      <c r="M25" s="40"/>
    </row>
    <row r="26" spans="1:13" ht="76.5" x14ac:dyDescent="0.2">
      <c r="A26" s="48" t="s">
        <v>118</v>
      </c>
      <c r="B26" s="49" t="s">
        <v>119</v>
      </c>
      <c r="C26" s="52"/>
      <c r="D26" s="52"/>
      <c r="E26" s="51">
        <f>SUM(E27:E27)</f>
        <v>4</v>
      </c>
      <c r="F26" s="51">
        <f>SUM(F27:F27)</f>
        <v>4</v>
      </c>
      <c r="G26" s="51">
        <f>SUM(G27:G27)</f>
        <v>3.2</v>
      </c>
      <c r="H26" s="51">
        <f>SUM(H27:H27)</f>
        <v>0.8</v>
      </c>
      <c r="I26" s="50"/>
      <c r="J26" s="52"/>
      <c r="K26" s="53"/>
      <c r="L26" s="53"/>
      <c r="M26" s="54"/>
    </row>
    <row r="27" spans="1:13" ht="13.5" thickBot="1" x14ac:dyDescent="0.25">
      <c r="A27" s="34"/>
      <c r="B27" s="35"/>
      <c r="C27" s="38" t="s">
        <v>4</v>
      </c>
      <c r="D27" s="38" t="s">
        <v>650</v>
      </c>
      <c r="E27" s="37">
        <v>4</v>
      </c>
      <c r="F27" s="37">
        <v>4</v>
      </c>
      <c r="G27" s="37">
        <v>3.2</v>
      </c>
      <c r="H27" s="37">
        <v>0.8</v>
      </c>
      <c r="I27" s="36"/>
      <c r="J27" s="38"/>
      <c r="K27" s="39"/>
      <c r="L27" s="39"/>
      <c r="M27" s="40"/>
    </row>
    <row r="28" spans="1:13" ht="76.5" x14ac:dyDescent="0.2">
      <c r="A28" s="48" t="s">
        <v>120</v>
      </c>
      <c r="B28" s="49" t="s">
        <v>808</v>
      </c>
      <c r="C28" s="52"/>
      <c r="D28" s="52"/>
      <c r="E28" s="51">
        <f>SUM(E29:E30)</f>
        <v>18.5</v>
      </c>
      <c r="F28" s="51">
        <f>SUM(F29:F30)</f>
        <v>18.5</v>
      </c>
      <c r="G28" s="51">
        <f>SUM(G29:G30)</f>
        <v>12.5</v>
      </c>
      <c r="H28" s="51">
        <f>SUM(H29:H30)</f>
        <v>6</v>
      </c>
      <c r="I28" s="50"/>
      <c r="J28" s="52"/>
      <c r="K28" s="53"/>
      <c r="L28" s="53"/>
      <c r="M28" s="54"/>
    </row>
    <row r="29" spans="1:13" x14ac:dyDescent="0.2">
      <c r="A29" s="34"/>
      <c r="B29" s="35"/>
      <c r="C29" s="38" t="s">
        <v>30</v>
      </c>
      <c r="D29" s="38" t="s">
        <v>391</v>
      </c>
      <c r="E29" s="37">
        <v>1.4</v>
      </c>
      <c r="F29" s="37">
        <v>1.4</v>
      </c>
      <c r="G29" s="37">
        <v>1.4</v>
      </c>
      <c r="H29" s="37">
        <v>0</v>
      </c>
      <c r="I29" s="36"/>
      <c r="J29" s="38"/>
      <c r="K29" s="39"/>
      <c r="L29" s="39"/>
      <c r="M29" s="40"/>
    </row>
    <row r="30" spans="1:13" ht="13.5" thickBot="1" x14ac:dyDescent="0.25">
      <c r="A30" s="34"/>
      <c r="B30" s="35"/>
      <c r="C30" s="38" t="s">
        <v>4</v>
      </c>
      <c r="D30" s="38" t="s">
        <v>650</v>
      </c>
      <c r="E30" s="37">
        <v>17.100000000000001</v>
      </c>
      <c r="F30" s="37">
        <v>17.100000000000001</v>
      </c>
      <c r="G30" s="37">
        <v>11.1</v>
      </c>
      <c r="H30" s="37">
        <v>6</v>
      </c>
      <c r="I30" s="36"/>
      <c r="J30" s="38"/>
      <c r="K30" s="39"/>
      <c r="L30" s="39"/>
      <c r="M30" s="40"/>
    </row>
    <row r="31" spans="1:13" ht="76.5" x14ac:dyDescent="0.2">
      <c r="A31" s="48" t="s">
        <v>122</v>
      </c>
      <c r="B31" s="49" t="s">
        <v>123</v>
      </c>
      <c r="C31" s="52"/>
      <c r="D31" s="52"/>
      <c r="E31" s="51">
        <f>SUM(E32:E32)</f>
        <v>4.9000000000000004</v>
      </c>
      <c r="F31" s="51">
        <f>SUM(F32:F32)</f>
        <v>4.9000000000000004</v>
      </c>
      <c r="G31" s="51">
        <f>SUM(G32:G32)</f>
        <v>3.8</v>
      </c>
      <c r="H31" s="51">
        <f>SUM(H32:H32)</f>
        <v>1.1000000000000001</v>
      </c>
      <c r="I31" s="50"/>
      <c r="J31" s="52"/>
      <c r="K31" s="53"/>
      <c r="L31" s="53"/>
      <c r="M31" s="54"/>
    </row>
    <row r="32" spans="1:13" ht="13.5" thickBot="1" x14ac:dyDescent="0.25">
      <c r="A32" s="34"/>
      <c r="B32" s="35"/>
      <c r="C32" s="38" t="s">
        <v>4</v>
      </c>
      <c r="D32" s="38" t="s">
        <v>650</v>
      </c>
      <c r="E32" s="37">
        <v>4.9000000000000004</v>
      </c>
      <c r="F32" s="37">
        <v>4.9000000000000004</v>
      </c>
      <c r="G32" s="37">
        <v>3.8</v>
      </c>
      <c r="H32" s="37">
        <v>1.1000000000000001</v>
      </c>
      <c r="I32" s="36"/>
      <c r="J32" s="38"/>
      <c r="K32" s="39"/>
      <c r="L32" s="39"/>
      <c r="M32" s="40"/>
    </row>
    <row r="33" spans="1:13" ht="76.5" x14ac:dyDescent="0.2">
      <c r="A33" s="48" t="s">
        <v>124</v>
      </c>
      <c r="B33" s="49" t="s">
        <v>125</v>
      </c>
      <c r="C33" s="52"/>
      <c r="D33" s="52"/>
      <c r="E33" s="51">
        <f>SUM(E34:E34)</f>
        <v>0.1</v>
      </c>
      <c r="F33" s="51">
        <f>SUM(F34:F34)</f>
        <v>0.1</v>
      </c>
      <c r="G33" s="51">
        <f>SUM(G34:G34)</f>
        <v>0</v>
      </c>
      <c r="H33" s="51">
        <f>SUM(H34:H34)</f>
        <v>0.1</v>
      </c>
      <c r="I33" s="50"/>
      <c r="J33" s="52"/>
      <c r="K33" s="53"/>
      <c r="L33" s="53"/>
      <c r="M33" s="54"/>
    </row>
    <row r="34" spans="1:13" ht="13.5" thickBot="1" x14ac:dyDescent="0.25">
      <c r="A34" s="34"/>
      <c r="B34" s="35"/>
      <c r="C34" s="38" t="s">
        <v>4</v>
      </c>
      <c r="D34" s="38" t="s">
        <v>650</v>
      </c>
      <c r="E34" s="37">
        <v>0.1</v>
      </c>
      <c r="F34" s="37">
        <v>0.1</v>
      </c>
      <c r="G34" s="37">
        <v>0</v>
      </c>
      <c r="H34" s="37">
        <v>0.1</v>
      </c>
      <c r="I34" s="36"/>
      <c r="J34" s="38"/>
      <c r="K34" s="39"/>
      <c r="L34" s="39"/>
      <c r="M34" s="40"/>
    </row>
    <row r="35" spans="1:13" ht="77.25" thickBot="1" x14ac:dyDescent="0.25">
      <c r="A35" s="48" t="s">
        <v>126</v>
      </c>
      <c r="B35" s="49" t="s">
        <v>127</v>
      </c>
      <c r="C35" s="52" t="s">
        <v>3</v>
      </c>
      <c r="D35" s="52" t="s">
        <v>393</v>
      </c>
      <c r="E35" s="55">
        <v>2.7</v>
      </c>
      <c r="F35" s="55">
        <v>2.2000000000000002</v>
      </c>
      <c r="G35" s="55">
        <v>1.4</v>
      </c>
      <c r="H35" s="55">
        <v>0.8</v>
      </c>
      <c r="I35" s="50"/>
      <c r="J35" s="52"/>
      <c r="K35" s="53"/>
      <c r="L35" s="53"/>
      <c r="M35" s="54"/>
    </row>
    <row r="36" spans="1:13" ht="89.25" x14ac:dyDescent="0.2">
      <c r="A36" s="48" t="s">
        <v>130</v>
      </c>
      <c r="B36" s="49" t="s">
        <v>809</v>
      </c>
      <c r="C36" s="52"/>
      <c r="D36" s="52"/>
      <c r="E36" s="51">
        <f>SUM(E37:E38)</f>
        <v>179.2</v>
      </c>
      <c r="F36" s="51">
        <f>SUM(F37:F38)</f>
        <v>286</v>
      </c>
      <c r="G36" s="51">
        <f>SUM(G37:G38)</f>
        <v>264.39999999999998</v>
      </c>
      <c r="H36" s="51">
        <f>SUM(H37:H38)</f>
        <v>21.6</v>
      </c>
      <c r="I36" s="50"/>
      <c r="J36" s="52"/>
      <c r="K36" s="53"/>
      <c r="L36" s="53"/>
      <c r="M36" s="54"/>
    </row>
    <row r="37" spans="1:13" x14ac:dyDescent="0.2">
      <c r="A37" s="34"/>
      <c r="B37" s="35"/>
      <c r="C37" s="38" t="s">
        <v>30</v>
      </c>
      <c r="D37" s="38" t="s">
        <v>391</v>
      </c>
      <c r="E37" s="37">
        <v>5</v>
      </c>
      <c r="F37" s="37">
        <v>5</v>
      </c>
      <c r="G37" s="37">
        <v>5</v>
      </c>
      <c r="H37" s="37">
        <v>0</v>
      </c>
      <c r="I37" s="36"/>
      <c r="J37" s="38"/>
      <c r="K37" s="39"/>
      <c r="L37" s="39"/>
      <c r="M37" s="40"/>
    </row>
    <row r="38" spans="1:13" ht="13.5" thickBot="1" x14ac:dyDescent="0.25">
      <c r="A38" s="34"/>
      <c r="B38" s="35"/>
      <c r="C38" s="38" t="s">
        <v>4</v>
      </c>
      <c r="D38" s="38" t="s">
        <v>650</v>
      </c>
      <c r="E38" s="37">
        <v>174.2</v>
      </c>
      <c r="F38" s="37">
        <v>281</v>
      </c>
      <c r="G38" s="37">
        <v>259.39999999999998</v>
      </c>
      <c r="H38" s="37">
        <v>21.6</v>
      </c>
      <c r="I38" s="36"/>
      <c r="J38" s="38"/>
      <c r="K38" s="39"/>
      <c r="L38" s="39"/>
      <c r="M38" s="40"/>
    </row>
    <row r="39" spans="1:13" ht="64.5" thickBot="1" x14ac:dyDescent="0.25">
      <c r="A39" s="48" t="s">
        <v>131</v>
      </c>
      <c r="B39" s="49" t="s">
        <v>132</v>
      </c>
      <c r="C39" s="52" t="s">
        <v>3</v>
      </c>
      <c r="D39" s="52" t="s">
        <v>393</v>
      </c>
      <c r="E39" s="55">
        <v>777.3</v>
      </c>
      <c r="F39" s="55">
        <v>873.1</v>
      </c>
      <c r="G39" s="55">
        <v>795.3</v>
      </c>
      <c r="H39" s="55">
        <v>77.8</v>
      </c>
      <c r="I39" s="50"/>
      <c r="J39" s="52"/>
      <c r="K39" s="53"/>
      <c r="L39" s="53"/>
      <c r="M39" s="54"/>
    </row>
    <row r="40" spans="1:13" ht="38.25" x14ac:dyDescent="0.2">
      <c r="A40" s="48" t="s">
        <v>134</v>
      </c>
      <c r="B40" s="49" t="s">
        <v>135</v>
      </c>
      <c r="C40" s="52"/>
      <c r="D40" s="52"/>
      <c r="E40" s="51">
        <f>SUM(E41:E43)</f>
        <v>1082.7</v>
      </c>
      <c r="F40" s="51">
        <f>SUM(F41:F43)</f>
        <v>1468.1000000000001</v>
      </c>
      <c r="G40" s="51">
        <f>SUM(G41:G43)</f>
        <v>1368.5</v>
      </c>
      <c r="H40" s="51">
        <f>SUM(H41:H43)</f>
        <v>99.6</v>
      </c>
      <c r="I40" s="50"/>
      <c r="J40" s="52"/>
      <c r="K40" s="53"/>
      <c r="L40" s="53"/>
      <c r="M40" s="54"/>
    </row>
    <row r="41" spans="1:13" x14ac:dyDescent="0.2">
      <c r="A41" s="34"/>
      <c r="B41" s="35"/>
      <c r="C41" s="38" t="s">
        <v>30</v>
      </c>
      <c r="D41" s="38" t="s">
        <v>390</v>
      </c>
      <c r="E41" s="37">
        <v>171.2</v>
      </c>
      <c r="F41" s="37">
        <v>186.6</v>
      </c>
      <c r="G41" s="37">
        <v>186.6</v>
      </c>
      <c r="H41" s="37">
        <v>0</v>
      </c>
      <c r="I41" s="36"/>
      <c r="J41" s="38"/>
      <c r="K41" s="39"/>
      <c r="L41" s="39"/>
      <c r="M41" s="40"/>
    </row>
    <row r="42" spans="1:13" x14ac:dyDescent="0.2">
      <c r="A42" s="34"/>
      <c r="B42" s="35"/>
      <c r="C42" s="38" t="s">
        <v>30</v>
      </c>
      <c r="D42" s="38" t="s">
        <v>391</v>
      </c>
      <c r="E42" s="37">
        <v>28.8</v>
      </c>
      <c r="F42" s="37">
        <v>28.8</v>
      </c>
      <c r="G42" s="37">
        <v>28.8</v>
      </c>
      <c r="H42" s="37">
        <v>0</v>
      </c>
      <c r="I42" s="36"/>
      <c r="J42" s="38"/>
      <c r="K42" s="39"/>
      <c r="L42" s="39"/>
      <c r="M42" s="40"/>
    </row>
    <row r="43" spans="1:13" ht="13.5" thickBot="1" x14ac:dyDescent="0.25">
      <c r="A43" s="34"/>
      <c r="B43" s="35"/>
      <c r="C43" s="38" t="s">
        <v>4</v>
      </c>
      <c r="D43" s="38" t="s">
        <v>650</v>
      </c>
      <c r="E43" s="37">
        <v>882.7</v>
      </c>
      <c r="F43" s="37">
        <v>1252.7</v>
      </c>
      <c r="G43" s="37">
        <v>1153.0999999999999</v>
      </c>
      <c r="H43" s="37">
        <v>99.6</v>
      </c>
      <c r="I43" s="36"/>
      <c r="J43" s="38"/>
      <c r="K43" s="39"/>
      <c r="L43" s="39"/>
      <c r="M43" s="40"/>
    </row>
    <row r="44" spans="1:13" ht="89.25" x14ac:dyDescent="0.2">
      <c r="A44" s="48" t="s">
        <v>136</v>
      </c>
      <c r="B44" s="49" t="s">
        <v>578</v>
      </c>
      <c r="C44" s="52"/>
      <c r="D44" s="52"/>
      <c r="E44" s="51">
        <f>SUM(E45:E45)</f>
        <v>168.3</v>
      </c>
      <c r="F44" s="51">
        <f>SUM(F45:F45)</f>
        <v>218.3</v>
      </c>
      <c r="G44" s="51">
        <f>SUM(G45:G45)</f>
        <v>201.7</v>
      </c>
      <c r="H44" s="51">
        <f>SUM(H45:H45)</f>
        <v>16.600000000000001</v>
      </c>
      <c r="I44" s="50"/>
      <c r="J44" s="52"/>
      <c r="K44" s="53"/>
      <c r="L44" s="53"/>
      <c r="M44" s="54"/>
    </row>
    <row r="45" spans="1:13" ht="13.5" thickBot="1" x14ac:dyDescent="0.25">
      <c r="A45" s="34"/>
      <c r="B45" s="35"/>
      <c r="C45" s="38" t="s">
        <v>3</v>
      </c>
      <c r="D45" s="38" t="s">
        <v>394</v>
      </c>
      <c r="E45" s="37">
        <v>168.3</v>
      </c>
      <c r="F45" s="37">
        <v>218.3</v>
      </c>
      <c r="G45" s="37">
        <v>201.7</v>
      </c>
      <c r="H45" s="37">
        <v>16.600000000000001</v>
      </c>
      <c r="I45" s="36"/>
      <c r="J45" s="38"/>
      <c r="K45" s="39"/>
      <c r="L45" s="39"/>
      <c r="M45" s="40"/>
    </row>
    <row r="46" spans="1:13" ht="102" x14ac:dyDescent="0.2">
      <c r="A46" s="48" t="s">
        <v>137</v>
      </c>
      <c r="B46" s="49" t="s">
        <v>6</v>
      </c>
      <c r="C46" s="52" t="s">
        <v>3</v>
      </c>
      <c r="D46" s="52" t="s">
        <v>401</v>
      </c>
      <c r="E46" s="51">
        <f>SUM(E47:E51)+2913.9</f>
        <v>2913.9</v>
      </c>
      <c r="F46" s="51">
        <f>SUM(F47:F51)+4918.7</f>
        <v>4918.7</v>
      </c>
      <c r="G46" s="51">
        <f>SUM(G47:G51)+4895.9</f>
        <v>4895.8999999999996</v>
      </c>
      <c r="H46" s="51">
        <f>SUM(H47:H51)+22.8</f>
        <v>22.8</v>
      </c>
      <c r="I46" s="50" t="s">
        <v>28</v>
      </c>
      <c r="J46" s="52" t="s">
        <v>111</v>
      </c>
      <c r="K46" s="53" t="s">
        <v>651</v>
      </c>
      <c r="L46" s="53" t="s">
        <v>652</v>
      </c>
      <c r="M46" s="54" t="s">
        <v>807</v>
      </c>
    </row>
    <row r="47" spans="1:13" ht="38.25" x14ac:dyDescent="0.2">
      <c r="A47" s="34"/>
      <c r="B47" s="35"/>
      <c r="C47" s="38"/>
      <c r="D47" s="38"/>
      <c r="E47" s="37"/>
      <c r="F47" s="37"/>
      <c r="G47" s="37"/>
      <c r="H47" s="37"/>
      <c r="I47" s="36" t="s">
        <v>72</v>
      </c>
      <c r="J47" s="38" t="s">
        <v>111</v>
      </c>
      <c r="K47" s="39" t="s">
        <v>141</v>
      </c>
      <c r="L47" s="39" t="s">
        <v>653</v>
      </c>
      <c r="M47" s="40"/>
    </row>
    <row r="48" spans="1:13" ht="38.25" x14ac:dyDescent="0.2">
      <c r="A48" s="34"/>
      <c r="B48" s="35"/>
      <c r="C48" s="38"/>
      <c r="D48" s="38"/>
      <c r="E48" s="37"/>
      <c r="F48" s="37"/>
      <c r="G48" s="37"/>
      <c r="H48" s="37"/>
      <c r="I48" s="36" t="s">
        <v>810</v>
      </c>
      <c r="J48" s="38" t="s">
        <v>111</v>
      </c>
      <c r="K48" s="39" t="s">
        <v>654</v>
      </c>
      <c r="L48" s="39" t="s">
        <v>654</v>
      </c>
      <c r="M48" s="40"/>
    </row>
    <row r="49" spans="1:13" ht="38.25" x14ac:dyDescent="0.2">
      <c r="A49" s="34"/>
      <c r="B49" s="35"/>
      <c r="C49" s="38"/>
      <c r="D49" s="38"/>
      <c r="E49" s="37"/>
      <c r="F49" s="37"/>
      <c r="G49" s="37"/>
      <c r="H49" s="37"/>
      <c r="I49" s="36" t="s">
        <v>74</v>
      </c>
      <c r="J49" s="38" t="s">
        <v>111</v>
      </c>
      <c r="K49" s="39" t="s">
        <v>402</v>
      </c>
      <c r="L49" s="39" t="s">
        <v>655</v>
      </c>
      <c r="M49" s="40"/>
    </row>
    <row r="50" spans="1:13" ht="32.25" customHeight="1" x14ac:dyDescent="0.2">
      <c r="A50" s="34"/>
      <c r="B50" s="35"/>
      <c r="C50" s="38"/>
      <c r="D50" s="38"/>
      <c r="E50" s="37"/>
      <c r="F50" s="37"/>
      <c r="G50" s="37"/>
      <c r="H50" s="37"/>
      <c r="I50" s="72" t="s">
        <v>811</v>
      </c>
      <c r="J50" s="73" t="s">
        <v>111</v>
      </c>
      <c r="K50" s="74" t="s">
        <v>333</v>
      </c>
      <c r="L50" s="74" t="s">
        <v>656</v>
      </c>
      <c r="M50" s="75" t="s">
        <v>823</v>
      </c>
    </row>
    <row r="51" spans="1:13" ht="46.5" customHeight="1" thickBot="1" x14ac:dyDescent="0.25">
      <c r="A51" s="34"/>
      <c r="B51" s="35"/>
      <c r="C51" s="38"/>
      <c r="D51" s="38"/>
      <c r="E51" s="37"/>
      <c r="F51" s="37"/>
      <c r="G51" s="37"/>
      <c r="H51" s="37"/>
      <c r="I51" s="72" t="s">
        <v>75</v>
      </c>
      <c r="J51" s="73" t="s">
        <v>111</v>
      </c>
      <c r="K51" s="74" t="s">
        <v>142</v>
      </c>
      <c r="L51" s="74" t="s">
        <v>224</v>
      </c>
      <c r="M51" s="75" t="s">
        <v>780</v>
      </c>
    </row>
    <row r="52" spans="1:13" ht="26.25" thickBot="1" x14ac:dyDescent="0.25">
      <c r="A52" s="48" t="s">
        <v>143</v>
      </c>
      <c r="B52" s="49" t="s">
        <v>7</v>
      </c>
      <c r="C52" s="52" t="s">
        <v>3</v>
      </c>
      <c r="D52" s="52" t="s">
        <v>401</v>
      </c>
      <c r="E52" s="55">
        <v>929.6</v>
      </c>
      <c r="F52" s="55">
        <v>975.6</v>
      </c>
      <c r="G52" s="55">
        <v>975.6</v>
      </c>
      <c r="H52" s="55">
        <v>0</v>
      </c>
      <c r="I52" s="50" t="s">
        <v>8</v>
      </c>
      <c r="J52" s="52" t="s">
        <v>111</v>
      </c>
      <c r="K52" s="53" t="s">
        <v>144</v>
      </c>
      <c r="L52" s="53" t="s">
        <v>405</v>
      </c>
      <c r="M52" s="54"/>
    </row>
    <row r="53" spans="1:13" ht="39" hidden="1" thickBot="1" x14ac:dyDescent="0.25">
      <c r="A53" s="141" t="s">
        <v>406</v>
      </c>
      <c r="B53" s="142" t="s">
        <v>9</v>
      </c>
      <c r="C53" s="52"/>
      <c r="D53" s="52"/>
      <c r="E53" s="55"/>
      <c r="F53" s="55"/>
      <c r="G53" s="55"/>
      <c r="H53" s="55"/>
      <c r="I53" s="50"/>
      <c r="J53" s="52"/>
      <c r="K53" s="53"/>
      <c r="L53" s="53"/>
      <c r="M53" s="54"/>
    </row>
    <row r="54" spans="1:13" ht="31.5" customHeight="1" thickBot="1" x14ac:dyDescent="0.25">
      <c r="A54" s="48" t="s">
        <v>145</v>
      </c>
      <c r="B54" s="49" t="s">
        <v>146</v>
      </c>
      <c r="C54" s="52" t="s">
        <v>3</v>
      </c>
      <c r="D54" s="52" t="s">
        <v>412</v>
      </c>
      <c r="E54" s="55">
        <v>1623.2</v>
      </c>
      <c r="F54" s="55">
        <v>1610.5</v>
      </c>
      <c r="G54" s="55">
        <v>1465.2</v>
      </c>
      <c r="H54" s="55">
        <v>145.30000000000001</v>
      </c>
      <c r="I54" s="50" t="s">
        <v>40</v>
      </c>
      <c r="J54" s="52" t="s">
        <v>111</v>
      </c>
      <c r="K54" s="53" t="s">
        <v>657</v>
      </c>
      <c r="L54" s="53" t="s">
        <v>658</v>
      </c>
      <c r="M54" s="54" t="s">
        <v>766</v>
      </c>
    </row>
    <row r="55" spans="1:13" ht="26.25" thickBot="1" x14ac:dyDescent="0.25">
      <c r="A55" s="48" t="s">
        <v>147</v>
      </c>
      <c r="B55" s="49" t="s">
        <v>148</v>
      </c>
      <c r="C55" s="52" t="s">
        <v>3</v>
      </c>
      <c r="D55" s="52" t="s">
        <v>412</v>
      </c>
      <c r="E55" s="55">
        <v>104</v>
      </c>
      <c r="F55" s="55">
        <v>84</v>
      </c>
      <c r="G55" s="55">
        <v>61.4</v>
      </c>
      <c r="H55" s="55">
        <v>22.6</v>
      </c>
      <c r="I55" s="50" t="s">
        <v>149</v>
      </c>
      <c r="J55" s="52" t="s">
        <v>111</v>
      </c>
      <c r="K55" s="53" t="s">
        <v>659</v>
      </c>
      <c r="L55" s="53" t="s">
        <v>660</v>
      </c>
      <c r="M55" s="54" t="s">
        <v>824</v>
      </c>
    </row>
    <row r="56" spans="1:13" ht="39" thickBot="1" x14ac:dyDescent="0.25">
      <c r="A56" s="48" t="s">
        <v>151</v>
      </c>
      <c r="B56" s="49" t="s">
        <v>152</v>
      </c>
      <c r="C56" s="52" t="s">
        <v>3</v>
      </c>
      <c r="D56" s="52" t="s">
        <v>412</v>
      </c>
      <c r="E56" s="55">
        <v>27.1</v>
      </c>
      <c r="F56" s="55">
        <v>27.1</v>
      </c>
      <c r="G56" s="55">
        <v>16.8</v>
      </c>
      <c r="H56" s="55">
        <v>10.3</v>
      </c>
      <c r="I56" s="50"/>
      <c r="J56" s="52"/>
      <c r="K56" s="53"/>
      <c r="L56" s="53"/>
      <c r="M56" s="54"/>
    </row>
    <row r="57" spans="1:13" ht="39" thickBot="1" x14ac:dyDescent="0.25">
      <c r="A57" s="48" t="s">
        <v>153</v>
      </c>
      <c r="B57" s="49" t="s">
        <v>580</v>
      </c>
      <c r="C57" s="52" t="s">
        <v>3</v>
      </c>
      <c r="D57" s="52" t="s">
        <v>412</v>
      </c>
      <c r="E57" s="55">
        <v>17.399999999999999</v>
      </c>
      <c r="F57" s="55">
        <v>17.399999999999999</v>
      </c>
      <c r="G57" s="55">
        <v>15.3</v>
      </c>
      <c r="H57" s="55">
        <v>2.1</v>
      </c>
      <c r="I57" s="50"/>
      <c r="J57" s="52"/>
      <c r="K57" s="53"/>
      <c r="L57" s="53"/>
      <c r="M57" s="54"/>
    </row>
    <row r="58" spans="1:13" ht="51.75" thickBot="1" x14ac:dyDescent="0.25">
      <c r="A58" s="48" t="s">
        <v>154</v>
      </c>
      <c r="B58" s="49" t="s">
        <v>812</v>
      </c>
      <c r="C58" s="52" t="s">
        <v>3</v>
      </c>
      <c r="D58" s="52" t="s">
        <v>412</v>
      </c>
      <c r="E58" s="55">
        <v>0.7</v>
      </c>
      <c r="F58" s="55">
        <v>0.7</v>
      </c>
      <c r="G58" s="55">
        <v>0.4</v>
      </c>
      <c r="H58" s="55">
        <v>0.3</v>
      </c>
      <c r="I58" s="50"/>
      <c r="J58" s="52"/>
      <c r="K58" s="53"/>
      <c r="L58" s="53"/>
      <c r="M58" s="54"/>
    </row>
    <row r="59" spans="1:13" ht="39" thickBot="1" x14ac:dyDescent="0.25">
      <c r="A59" s="48" t="s">
        <v>155</v>
      </c>
      <c r="B59" s="49" t="s">
        <v>579</v>
      </c>
      <c r="C59" s="52" t="s">
        <v>3</v>
      </c>
      <c r="D59" s="52" t="s">
        <v>412</v>
      </c>
      <c r="E59" s="55">
        <v>8.1999999999999993</v>
      </c>
      <c r="F59" s="55">
        <v>8.1999999999999993</v>
      </c>
      <c r="G59" s="55">
        <v>7.1</v>
      </c>
      <c r="H59" s="55">
        <v>1.1000000000000001</v>
      </c>
      <c r="I59" s="50"/>
      <c r="J59" s="52"/>
      <c r="K59" s="53"/>
      <c r="L59" s="53"/>
      <c r="M59" s="54"/>
    </row>
    <row r="60" spans="1:13" ht="39" thickBot="1" x14ac:dyDescent="0.25">
      <c r="A60" s="48" t="s">
        <v>414</v>
      </c>
      <c r="B60" s="49" t="s">
        <v>415</v>
      </c>
      <c r="C60" s="52" t="s">
        <v>3</v>
      </c>
      <c r="D60" s="52" t="s">
        <v>412</v>
      </c>
      <c r="E60" s="55">
        <v>6.9</v>
      </c>
      <c r="F60" s="55">
        <v>6.9</v>
      </c>
      <c r="G60" s="55">
        <v>4.5999999999999996</v>
      </c>
      <c r="H60" s="55">
        <v>2.2999999999999998</v>
      </c>
      <c r="I60" s="50"/>
      <c r="J60" s="52"/>
      <c r="K60" s="53"/>
      <c r="L60" s="53"/>
      <c r="M60" s="54"/>
    </row>
    <row r="61" spans="1:13" ht="39" thickBot="1" x14ac:dyDescent="0.25">
      <c r="A61" s="48" t="s">
        <v>416</v>
      </c>
      <c r="B61" s="49" t="s">
        <v>584</v>
      </c>
      <c r="C61" s="52" t="s">
        <v>3</v>
      </c>
      <c r="D61" s="52" t="s">
        <v>412</v>
      </c>
      <c r="E61" s="55">
        <v>1.6</v>
      </c>
      <c r="F61" s="55">
        <v>1.6</v>
      </c>
      <c r="G61" s="55">
        <v>1.1000000000000001</v>
      </c>
      <c r="H61" s="55">
        <v>0.5</v>
      </c>
      <c r="I61" s="50"/>
      <c r="J61" s="52"/>
      <c r="K61" s="53"/>
      <c r="L61" s="53"/>
      <c r="M61" s="54"/>
    </row>
    <row r="62" spans="1:13" ht="39" thickBot="1" x14ac:dyDescent="0.25">
      <c r="A62" s="48" t="s">
        <v>417</v>
      </c>
      <c r="B62" s="49" t="s">
        <v>582</v>
      </c>
      <c r="C62" s="52" t="s">
        <v>3</v>
      </c>
      <c r="D62" s="52" t="s">
        <v>412</v>
      </c>
      <c r="E62" s="55">
        <v>6.2</v>
      </c>
      <c r="F62" s="55">
        <v>15</v>
      </c>
      <c r="G62" s="55">
        <v>15</v>
      </c>
      <c r="H62" s="55">
        <v>0</v>
      </c>
      <c r="I62" s="50"/>
      <c r="J62" s="52"/>
      <c r="K62" s="53"/>
      <c r="L62" s="53"/>
      <c r="M62" s="54"/>
    </row>
    <row r="63" spans="1:13" ht="39" thickBot="1" x14ac:dyDescent="0.25">
      <c r="A63" s="48" t="s">
        <v>418</v>
      </c>
      <c r="B63" s="49" t="s">
        <v>583</v>
      </c>
      <c r="C63" s="52" t="s">
        <v>3</v>
      </c>
      <c r="D63" s="52" t="s">
        <v>412</v>
      </c>
      <c r="E63" s="55">
        <v>3.7</v>
      </c>
      <c r="F63" s="55">
        <v>5.5</v>
      </c>
      <c r="G63" s="55">
        <v>4.8</v>
      </c>
      <c r="H63" s="55">
        <v>0.7</v>
      </c>
      <c r="I63" s="50"/>
      <c r="J63" s="52"/>
      <c r="K63" s="53"/>
      <c r="L63" s="53"/>
      <c r="M63" s="54"/>
    </row>
    <row r="64" spans="1:13" ht="39" thickBot="1" x14ac:dyDescent="0.25">
      <c r="A64" s="48" t="s">
        <v>156</v>
      </c>
      <c r="B64" s="49" t="s">
        <v>10</v>
      </c>
      <c r="C64" s="52" t="s">
        <v>4</v>
      </c>
      <c r="D64" s="52" t="s">
        <v>392</v>
      </c>
      <c r="E64" s="55">
        <v>423.8</v>
      </c>
      <c r="F64" s="55">
        <v>423.8</v>
      </c>
      <c r="G64" s="55">
        <v>337.8</v>
      </c>
      <c r="H64" s="55">
        <v>86</v>
      </c>
      <c r="I64" s="50" t="s">
        <v>40</v>
      </c>
      <c r="J64" s="52" t="s">
        <v>111</v>
      </c>
      <c r="K64" s="53" t="s">
        <v>661</v>
      </c>
      <c r="L64" s="53" t="s">
        <v>662</v>
      </c>
      <c r="M64" s="54" t="s">
        <v>767</v>
      </c>
    </row>
    <row r="65" spans="1:13" ht="59.25" customHeight="1" x14ac:dyDescent="0.2">
      <c r="A65" s="80" t="s">
        <v>157</v>
      </c>
      <c r="B65" s="81" t="s">
        <v>158</v>
      </c>
      <c r="C65" s="52"/>
      <c r="D65" s="52"/>
      <c r="E65" s="51">
        <f>SUM(E66:E68)</f>
        <v>724.4</v>
      </c>
      <c r="F65" s="51">
        <f>SUM(F66:F68)</f>
        <v>757.4</v>
      </c>
      <c r="G65" s="51">
        <f>SUM(G66:G68)+0.1</f>
        <v>741.4</v>
      </c>
      <c r="H65" s="51">
        <f>SUM(H66:H68)-0.1</f>
        <v>16</v>
      </c>
      <c r="I65" s="76" t="s">
        <v>28</v>
      </c>
      <c r="J65" s="77" t="s">
        <v>111</v>
      </c>
      <c r="K65" s="78" t="s">
        <v>159</v>
      </c>
      <c r="L65" s="78" t="s">
        <v>663</v>
      </c>
      <c r="M65" s="79" t="s">
        <v>800</v>
      </c>
    </row>
    <row r="66" spans="1:13" x14ac:dyDescent="0.2">
      <c r="A66" s="34"/>
      <c r="B66" s="35"/>
      <c r="C66" s="38" t="s">
        <v>47</v>
      </c>
      <c r="D66" s="38" t="s">
        <v>421</v>
      </c>
      <c r="E66" s="37">
        <v>155.6</v>
      </c>
      <c r="F66" s="37">
        <v>155.6</v>
      </c>
      <c r="G66" s="37">
        <v>140.30000000000001</v>
      </c>
      <c r="H66" s="37">
        <v>15.3</v>
      </c>
      <c r="I66" s="36"/>
      <c r="J66" s="38"/>
      <c r="K66" s="39"/>
      <c r="L66" s="39"/>
      <c r="M66" s="40"/>
    </row>
    <row r="67" spans="1:13" x14ac:dyDescent="0.2">
      <c r="A67" s="34"/>
      <c r="B67" s="35"/>
      <c r="C67" s="38" t="s">
        <v>54</v>
      </c>
      <c r="D67" s="38" t="s">
        <v>420</v>
      </c>
      <c r="E67" s="37">
        <v>61.3</v>
      </c>
      <c r="F67" s="37">
        <v>61.3</v>
      </c>
      <c r="G67" s="37">
        <v>60.7</v>
      </c>
      <c r="H67" s="37">
        <v>0.6</v>
      </c>
      <c r="I67" s="36"/>
      <c r="J67" s="38"/>
      <c r="K67" s="39"/>
      <c r="L67" s="39"/>
      <c r="M67" s="40"/>
    </row>
    <row r="68" spans="1:13" ht="13.5" thickBot="1" x14ac:dyDescent="0.25">
      <c r="A68" s="34"/>
      <c r="B68" s="35"/>
      <c r="C68" s="38" t="s">
        <v>3</v>
      </c>
      <c r="D68" s="38" t="s">
        <v>401</v>
      </c>
      <c r="E68" s="37">
        <v>507.5</v>
      </c>
      <c r="F68" s="37">
        <v>540.5</v>
      </c>
      <c r="G68" s="37">
        <v>540.29999999999995</v>
      </c>
      <c r="H68" s="37">
        <v>0.2</v>
      </c>
      <c r="I68" s="36"/>
      <c r="J68" s="38"/>
      <c r="K68" s="39"/>
      <c r="L68" s="39"/>
      <c r="M68" s="40"/>
    </row>
    <row r="69" spans="1:13" ht="51" x14ac:dyDescent="0.2">
      <c r="A69" s="48" t="s">
        <v>160</v>
      </c>
      <c r="B69" s="49" t="s">
        <v>813</v>
      </c>
      <c r="C69" s="52"/>
      <c r="D69" s="52"/>
      <c r="E69" s="51">
        <f>SUM(E70:E71)</f>
        <v>113.2</v>
      </c>
      <c r="F69" s="51">
        <f>SUM(F70:F71)</f>
        <v>113.2</v>
      </c>
      <c r="G69" s="51">
        <f>SUM(G70:G71)</f>
        <v>49.400000000000006</v>
      </c>
      <c r="H69" s="51">
        <f>SUM(H70:H71)</f>
        <v>63.8</v>
      </c>
      <c r="I69" s="50"/>
      <c r="J69" s="52"/>
      <c r="K69" s="53"/>
      <c r="L69" s="53"/>
      <c r="M69" s="54"/>
    </row>
    <row r="70" spans="1:13" x14ac:dyDescent="0.2">
      <c r="A70" s="34"/>
      <c r="B70" s="35"/>
      <c r="C70" s="38" t="s">
        <v>47</v>
      </c>
      <c r="D70" s="38" t="s">
        <v>421</v>
      </c>
      <c r="E70" s="37">
        <v>100.5</v>
      </c>
      <c r="F70" s="37">
        <v>100.5</v>
      </c>
      <c r="G70" s="37">
        <v>41.2</v>
      </c>
      <c r="H70" s="37">
        <v>59.3</v>
      </c>
      <c r="I70" s="36"/>
      <c r="J70" s="38"/>
      <c r="K70" s="39"/>
      <c r="L70" s="39"/>
      <c r="M70" s="40"/>
    </row>
    <row r="71" spans="1:13" ht="13.5" thickBot="1" x14ac:dyDescent="0.25">
      <c r="A71" s="34"/>
      <c r="B71" s="35"/>
      <c r="C71" s="38" t="s">
        <v>54</v>
      </c>
      <c r="D71" s="38" t="s">
        <v>420</v>
      </c>
      <c r="E71" s="37">
        <v>12.7</v>
      </c>
      <c r="F71" s="37">
        <v>12.7</v>
      </c>
      <c r="G71" s="37">
        <v>8.1999999999999993</v>
      </c>
      <c r="H71" s="37">
        <v>4.5</v>
      </c>
      <c r="I71" s="36"/>
      <c r="J71" s="38"/>
      <c r="K71" s="39"/>
      <c r="L71" s="39"/>
      <c r="M71" s="40"/>
    </row>
    <row r="72" spans="1:13" ht="52.5" customHeight="1" x14ac:dyDescent="0.2">
      <c r="A72" s="48" t="s">
        <v>161</v>
      </c>
      <c r="B72" s="49" t="s">
        <v>422</v>
      </c>
      <c r="C72" s="52"/>
      <c r="D72" s="52"/>
      <c r="E72" s="51">
        <f>SUM(E73:E75)</f>
        <v>145.6</v>
      </c>
      <c r="F72" s="51">
        <f>SUM(F73:F75)</f>
        <v>134.6</v>
      </c>
      <c r="G72" s="51">
        <f>SUM(G73:G75)</f>
        <v>120.1</v>
      </c>
      <c r="H72" s="51">
        <f>SUM(H73:H75)</f>
        <v>14.5</v>
      </c>
      <c r="I72" s="50" t="s">
        <v>162</v>
      </c>
      <c r="J72" s="52" t="s">
        <v>163</v>
      </c>
      <c r="K72" s="53" t="s">
        <v>218</v>
      </c>
      <c r="L72" s="53" t="s">
        <v>218</v>
      </c>
      <c r="M72" s="139" t="s">
        <v>825</v>
      </c>
    </row>
    <row r="73" spans="1:13" ht="51" x14ac:dyDescent="0.2">
      <c r="A73" s="34"/>
      <c r="B73" s="35"/>
      <c r="C73" s="38" t="s">
        <v>4</v>
      </c>
      <c r="D73" s="38" t="s">
        <v>392</v>
      </c>
      <c r="E73" s="37">
        <v>0</v>
      </c>
      <c r="F73" s="37">
        <v>2.7</v>
      </c>
      <c r="G73" s="37">
        <v>0</v>
      </c>
      <c r="H73" s="37">
        <v>2.7</v>
      </c>
      <c r="I73" s="36" t="s">
        <v>664</v>
      </c>
      <c r="J73" s="38" t="s">
        <v>163</v>
      </c>
      <c r="K73" s="39" t="s">
        <v>165</v>
      </c>
      <c r="L73" s="39" t="s">
        <v>165</v>
      </c>
      <c r="M73" s="140" t="s">
        <v>826</v>
      </c>
    </row>
    <row r="74" spans="1:13" x14ac:dyDescent="0.2">
      <c r="A74" s="34"/>
      <c r="B74" s="35"/>
      <c r="C74" s="38" t="s">
        <v>30</v>
      </c>
      <c r="D74" s="38" t="s">
        <v>390</v>
      </c>
      <c r="E74" s="37"/>
      <c r="F74" s="37">
        <v>6.3</v>
      </c>
      <c r="G74" s="37">
        <v>6.3</v>
      </c>
      <c r="H74" s="37"/>
      <c r="I74" s="36"/>
      <c r="J74" s="38"/>
      <c r="K74" s="39"/>
      <c r="L74" s="39"/>
      <c r="M74" s="40"/>
    </row>
    <row r="75" spans="1:13" ht="13.5" thickBot="1" x14ac:dyDescent="0.25">
      <c r="A75" s="34"/>
      <c r="B75" s="35"/>
      <c r="C75" s="38" t="s">
        <v>4</v>
      </c>
      <c r="D75" s="38" t="s">
        <v>650</v>
      </c>
      <c r="E75" s="37">
        <v>145.6</v>
      </c>
      <c r="F75" s="37">
        <v>125.6</v>
      </c>
      <c r="G75" s="37">
        <v>113.8</v>
      </c>
      <c r="H75" s="37">
        <v>11.8</v>
      </c>
      <c r="I75" s="36"/>
      <c r="J75" s="38"/>
      <c r="K75" s="39"/>
      <c r="L75" s="39"/>
      <c r="M75" s="40"/>
    </row>
    <row r="76" spans="1:13" ht="87.75" customHeight="1" thickBot="1" x14ac:dyDescent="0.25">
      <c r="A76" s="48" t="s">
        <v>425</v>
      </c>
      <c r="B76" s="49" t="s">
        <v>801</v>
      </c>
      <c r="C76" s="52"/>
      <c r="D76" s="52"/>
      <c r="E76" s="115">
        <v>0</v>
      </c>
      <c r="F76" s="115">
        <v>0</v>
      </c>
      <c r="G76" s="115">
        <v>0</v>
      </c>
      <c r="H76" s="115">
        <v>0</v>
      </c>
      <c r="I76" s="50" t="s">
        <v>426</v>
      </c>
      <c r="J76" s="52" t="s">
        <v>111</v>
      </c>
      <c r="K76" s="53" t="s">
        <v>665</v>
      </c>
      <c r="L76" s="53" t="s">
        <v>666</v>
      </c>
      <c r="M76" s="54" t="s">
        <v>827</v>
      </c>
    </row>
    <row r="77" spans="1:13" ht="270" customHeight="1" thickBot="1" x14ac:dyDescent="0.25">
      <c r="A77" s="48" t="s">
        <v>433</v>
      </c>
      <c r="B77" s="49" t="s">
        <v>434</v>
      </c>
      <c r="C77" s="52"/>
      <c r="D77" s="52"/>
      <c r="E77" s="115">
        <v>0</v>
      </c>
      <c r="F77" s="115">
        <v>0</v>
      </c>
      <c r="G77" s="115">
        <v>0</v>
      </c>
      <c r="H77" s="115">
        <v>0</v>
      </c>
      <c r="I77" s="50" t="s">
        <v>435</v>
      </c>
      <c r="J77" s="52" t="s">
        <v>111</v>
      </c>
      <c r="K77" s="53" t="s">
        <v>94</v>
      </c>
      <c r="L77" s="53" t="s">
        <v>94</v>
      </c>
      <c r="M77" s="54" t="s">
        <v>828</v>
      </c>
    </row>
    <row r="78" spans="1:13" ht="51.75" thickBot="1" x14ac:dyDescent="0.25">
      <c r="A78" s="48" t="s">
        <v>168</v>
      </c>
      <c r="B78" s="49" t="s">
        <v>11</v>
      </c>
      <c r="C78" s="52"/>
      <c r="D78" s="52"/>
      <c r="E78" s="51">
        <f>SUM(E79:E79)</f>
        <v>0</v>
      </c>
      <c r="F78" s="51">
        <f>SUM(F79:F79)</f>
        <v>8470.2999999999993</v>
      </c>
      <c r="G78" s="51">
        <f>SUM(G79:G79)</f>
        <v>8324.5</v>
      </c>
      <c r="H78" s="51">
        <f>SUM(H79:H79)</f>
        <v>145.80000000000001</v>
      </c>
      <c r="I78" s="50"/>
      <c r="J78" s="52"/>
      <c r="K78" s="53"/>
      <c r="L78" s="53"/>
      <c r="M78" s="54"/>
    </row>
    <row r="79" spans="1:13" ht="51.75" thickBot="1" x14ac:dyDescent="0.25">
      <c r="A79" s="48" t="s">
        <v>169</v>
      </c>
      <c r="B79" s="49" t="s">
        <v>170</v>
      </c>
      <c r="C79" s="52" t="s">
        <v>12</v>
      </c>
      <c r="D79" s="52" t="s">
        <v>424</v>
      </c>
      <c r="E79" s="55">
        <v>0</v>
      </c>
      <c r="F79" s="55">
        <v>8470.2999999999993</v>
      </c>
      <c r="G79" s="55">
        <v>8324.5</v>
      </c>
      <c r="H79" s="55">
        <v>145.80000000000001</v>
      </c>
      <c r="I79" s="50" t="s">
        <v>68</v>
      </c>
      <c r="J79" s="52" t="s">
        <v>109</v>
      </c>
      <c r="K79" s="53" t="s">
        <v>667</v>
      </c>
      <c r="L79" s="53" t="s">
        <v>668</v>
      </c>
      <c r="M79" s="54"/>
    </row>
    <row r="80" spans="1:13" ht="13.5" thickBot="1" x14ac:dyDescent="0.25">
      <c r="A80" s="48" t="s">
        <v>171</v>
      </c>
      <c r="B80" s="49" t="s">
        <v>13</v>
      </c>
      <c r="C80" s="52"/>
      <c r="D80" s="52"/>
      <c r="E80" s="51">
        <f>SUM(E81:E82)</f>
        <v>0</v>
      </c>
      <c r="F80" s="51">
        <f>SUM(F81:F82)</f>
        <v>28896.6</v>
      </c>
      <c r="G80" s="51">
        <f>SUM(G81:G82)</f>
        <v>28786.9</v>
      </c>
      <c r="H80" s="51">
        <f>SUM(H81:H82)</f>
        <v>109.69999999999999</v>
      </c>
      <c r="I80" s="50"/>
      <c r="J80" s="52"/>
      <c r="K80" s="53"/>
      <c r="L80" s="53"/>
      <c r="M80" s="54"/>
    </row>
    <row r="81" spans="1:13" ht="26.25" thickBot="1" x14ac:dyDescent="0.25">
      <c r="A81" s="48" t="s">
        <v>172</v>
      </c>
      <c r="B81" s="49" t="s">
        <v>13</v>
      </c>
      <c r="C81" s="52" t="s">
        <v>12</v>
      </c>
      <c r="D81" s="52" t="s">
        <v>424</v>
      </c>
      <c r="E81" s="55">
        <v>0</v>
      </c>
      <c r="F81" s="55">
        <v>28695.8</v>
      </c>
      <c r="G81" s="55">
        <v>28586.7</v>
      </c>
      <c r="H81" s="55">
        <v>109.1</v>
      </c>
      <c r="I81" s="50" t="s">
        <v>68</v>
      </c>
      <c r="J81" s="52" t="s">
        <v>109</v>
      </c>
      <c r="K81" s="53" t="s">
        <v>669</v>
      </c>
      <c r="L81" s="53" t="s">
        <v>670</v>
      </c>
      <c r="M81" s="54" t="s">
        <v>829</v>
      </c>
    </row>
    <row r="82" spans="1:13" ht="26.25" thickBot="1" x14ac:dyDescent="0.25">
      <c r="A82" s="48" t="s">
        <v>173</v>
      </c>
      <c r="B82" s="49" t="s">
        <v>174</v>
      </c>
      <c r="C82" s="52" t="s">
        <v>12</v>
      </c>
      <c r="D82" s="52" t="s">
        <v>424</v>
      </c>
      <c r="E82" s="55">
        <v>0</v>
      </c>
      <c r="F82" s="55">
        <v>200.8</v>
      </c>
      <c r="G82" s="55">
        <v>200.2</v>
      </c>
      <c r="H82" s="55">
        <v>0.6</v>
      </c>
      <c r="I82" s="50"/>
      <c r="J82" s="52"/>
      <c r="K82" s="53"/>
      <c r="L82" s="53"/>
      <c r="M82" s="54"/>
    </row>
    <row r="83" spans="1:13" ht="39" thickBot="1" x14ac:dyDescent="0.25">
      <c r="A83" s="48" t="s">
        <v>175</v>
      </c>
      <c r="B83" s="49" t="s">
        <v>56</v>
      </c>
      <c r="C83" s="52"/>
      <c r="D83" s="52"/>
      <c r="E83" s="51">
        <f>SUM(E84:E84)</f>
        <v>986</v>
      </c>
      <c r="F83" s="51">
        <f>SUM(F84:F84)</f>
        <v>986</v>
      </c>
      <c r="G83" s="51">
        <f>SUM(G84:G84)</f>
        <v>975.59999999999991</v>
      </c>
      <c r="H83" s="51">
        <f>SUM(H84:H84)</f>
        <v>10.4</v>
      </c>
      <c r="I83" s="50"/>
      <c r="J83" s="52"/>
      <c r="K83" s="53"/>
      <c r="L83" s="53"/>
      <c r="M83" s="54"/>
    </row>
    <row r="84" spans="1:13" ht="51" x14ac:dyDescent="0.2">
      <c r="A84" s="48" t="s">
        <v>176</v>
      </c>
      <c r="B84" s="49" t="s">
        <v>56</v>
      </c>
      <c r="C84" s="52"/>
      <c r="D84" s="52"/>
      <c r="E84" s="51">
        <f>SUM(E85:E86)</f>
        <v>986</v>
      </c>
      <c r="F84" s="51">
        <f>SUM(F85:F86)</f>
        <v>986</v>
      </c>
      <c r="G84" s="51">
        <f>SUM(G85:G86)</f>
        <v>975.59999999999991</v>
      </c>
      <c r="H84" s="51">
        <f>SUM(H85:H86)</f>
        <v>10.4</v>
      </c>
      <c r="I84" s="136" t="s">
        <v>57</v>
      </c>
      <c r="J84" s="137" t="s">
        <v>109</v>
      </c>
      <c r="K84" s="138" t="s">
        <v>448</v>
      </c>
      <c r="L84" s="138" t="s">
        <v>671</v>
      </c>
      <c r="M84" s="54" t="s">
        <v>830</v>
      </c>
    </row>
    <row r="85" spans="1:13" x14ac:dyDescent="0.2">
      <c r="A85" s="34"/>
      <c r="B85" s="35"/>
      <c r="C85" s="38" t="s">
        <v>4</v>
      </c>
      <c r="D85" s="38" t="s">
        <v>650</v>
      </c>
      <c r="E85" s="37">
        <v>859.6</v>
      </c>
      <c r="F85" s="37">
        <v>749.5</v>
      </c>
      <c r="G85" s="37">
        <v>749.4</v>
      </c>
      <c r="H85" s="37">
        <v>0.1</v>
      </c>
      <c r="I85" s="36"/>
      <c r="J85" s="38"/>
      <c r="K85" s="39"/>
      <c r="L85" s="39"/>
      <c r="M85" s="40"/>
    </row>
    <row r="86" spans="1:13" ht="13.5" thickBot="1" x14ac:dyDescent="0.25">
      <c r="A86" s="34"/>
      <c r="B86" s="35"/>
      <c r="C86" s="38" t="s">
        <v>4</v>
      </c>
      <c r="D86" s="38" t="s">
        <v>392</v>
      </c>
      <c r="E86" s="37">
        <v>126.4</v>
      </c>
      <c r="F86" s="37">
        <v>236.5</v>
      </c>
      <c r="G86" s="37">
        <v>226.2</v>
      </c>
      <c r="H86" s="37">
        <v>10.3</v>
      </c>
      <c r="I86" s="36"/>
      <c r="J86" s="38"/>
      <c r="K86" s="39"/>
      <c r="L86" s="39"/>
      <c r="M86" s="40"/>
    </row>
    <row r="87" spans="1:13" ht="39" thickBot="1" x14ac:dyDescent="0.25">
      <c r="A87" s="48" t="s">
        <v>177</v>
      </c>
      <c r="B87" s="49" t="s">
        <v>58</v>
      </c>
      <c r="C87" s="52"/>
      <c r="D87" s="52"/>
      <c r="E87" s="51">
        <f>SUM(E88:E88)</f>
        <v>261.5</v>
      </c>
      <c r="F87" s="51">
        <f>SUM(F88:F88)</f>
        <v>261.5</v>
      </c>
      <c r="G87" s="51">
        <f>SUM(G88:G88)</f>
        <v>230.4</v>
      </c>
      <c r="H87" s="51">
        <f>SUM(H88:H88)</f>
        <v>31.1</v>
      </c>
      <c r="I87" s="50"/>
      <c r="J87" s="52"/>
      <c r="K87" s="53"/>
      <c r="L87" s="53"/>
      <c r="M87" s="54"/>
    </row>
    <row r="88" spans="1:13" ht="38.25" x14ac:dyDescent="0.2">
      <c r="A88" s="48" t="s">
        <v>178</v>
      </c>
      <c r="B88" s="49" t="s">
        <v>58</v>
      </c>
      <c r="C88" s="52" t="s">
        <v>3</v>
      </c>
      <c r="D88" s="52" t="s">
        <v>450</v>
      </c>
      <c r="E88" s="51">
        <f>SUM(E89:E90)+261.5</f>
        <v>261.5</v>
      </c>
      <c r="F88" s="51">
        <f>SUM(F89:F90)+261.5</f>
        <v>261.5</v>
      </c>
      <c r="G88" s="51">
        <f>SUM(G89:G90)+230.4</f>
        <v>230.4</v>
      </c>
      <c r="H88" s="51">
        <f>SUM(H89:H90)+31.1</f>
        <v>31.1</v>
      </c>
      <c r="I88" s="50" t="s">
        <v>672</v>
      </c>
      <c r="J88" s="52" t="s">
        <v>163</v>
      </c>
      <c r="K88" s="53" t="s">
        <v>180</v>
      </c>
      <c r="L88" s="53" t="s">
        <v>673</v>
      </c>
      <c r="M88" s="54" t="s">
        <v>781</v>
      </c>
    </row>
    <row r="89" spans="1:13" x14ac:dyDescent="0.2">
      <c r="A89" s="34"/>
      <c r="B89" s="35"/>
      <c r="C89" s="38"/>
      <c r="D89" s="38"/>
      <c r="E89" s="37"/>
      <c r="F89" s="37"/>
      <c r="G89" s="37"/>
      <c r="H89" s="37"/>
      <c r="I89" s="36" t="s">
        <v>674</v>
      </c>
      <c r="J89" s="38" t="s">
        <v>111</v>
      </c>
      <c r="K89" s="39" t="s">
        <v>94</v>
      </c>
      <c r="L89" s="39" t="s">
        <v>94</v>
      </c>
      <c r="M89" s="40" t="s">
        <v>782</v>
      </c>
    </row>
    <row r="90" spans="1:13" ht="51.75" thickBot="1" x14ac:dyDescent="0.25">
      <c r="A90" s="34"/>
      <c r="B90" s="35"/>
      <c r="C90" s="38"/>
      <c r="D90" s="38"/>
      <c r="E90" s="37"/>
      <c r="F90" s="37"/>
      <c r="G90" s="37"/>
      <c r="H90" s="37"/>
      <c r="I90" s="36" t="s">
        <v>59</v>
      </c>
      <c r="J90" s="38" t="s">
        <v>111</v>
      </c>
      <c r="K90" s="39" t="s">
        <v>96</v>
      </c>
      <c r="L90" s="39" t="s">
        <v>645</v>
      </c>
      <c r="M90" s="40" t="s">
        <v>831</v>
      </c>
    </row>
    <row r="91" spans="1:13" ht="26.25" thickBot="1" x14ac:dyDescent="0.25">
      <c r="A91" s="48" t="s">
        <v>675</v>
      </c>
      <c r="B91" s="49" t="s">
        <v>676</v>
      </c>
      <c r="C91" s="52"/>
      <c r="D91" s="52"/>
      <c r="E91" s="51">
        <f>SUM(E92:E92)</f>
        <v>50.4</v>
      </c>
      <c r="F91" s="51">
        <f>SUM(F92:F92)</f>
        <v>50.4</v>
      </c>
      <c r="G91" s="51">
        <f>SUM(G92:G92)</f>
        <v>50.4</v>
      </c>
      <c r="H91" s="51">
        <f>SUM(H92:H92)</f>
        <v>0</v>
      </c>
      <c r="I91" s="50"/>
      <c r="J91" s="52"/>
      <c r="K91" s="53"/>
      <c r="L91" s="53"/>
      <c r="M91" s="54"/>
    </row>
    <row r="92" spans="1:13" ht="26.25" thickBot="1" x14ac:dyDescent="0.25">
      <c r="A92" s="48" t="s">
        <v>677</v>
      </c>
      <c r="B92" s="49" t="s">
        <v>676</v>
      </c>
      <c r="C92" s="52" t="s">
        <v>3</v>
      </c>
      <c r="D92" s="52" t="s">
        <v>678</v>
      </c>
      <c r="E92" s="55">
        <v>50.4</v>
      </c>
      <c r="F92" s="55">
        <v>50.4</v>
      </c>
      <c r="G92" s="55">
        <v>50.4</v>
      </c>
      <c r="H92" s="55">
        <v>0</v>
      </c>
      <c r="I92" s="50" t="s">
        <v>679</v>
      </c>
      <c r="J92" s="52" t="s">
        <v>111</v>
      </c>
      <c r="K92" s="53" t="s">
        <v>202</v>
      </c>
      <c r="L92" s="53" t="s">
        <v>202</v>
      </c>
      <c r="M92" s="54"/>
    </row>
    <row r="93" spans="1:13" ht="26.25" thickBot="1" x14ac:dyDescent="0.25">
      <c r="A93" s="48" t="s">
        <v>680</v>
      </c>
      <c r="B93" s="49" t="s">
        <v>681</v>
      </c>
      <c r="C93" s="52"/>
      <c r="D93" s="52"/>
      <c r="E93" s="51">
        <f>SUM(E94:E94)</f>
        <v>0</v>
      </c>
      <c r="F93" s="51">
        <f>SUM(F94:F94)</f>
        <v>45.5</v>
      </c>
      <c r="G93" s="51">
        <f>SUM(G94:G94)</f>
        <v>12.6</v>
      </c>
      <c r="H93" s="51">
        <f>SUM(H94:H94)</f>
        <v>32.9</v>
      </c>
      <c r="I93" s="50"/>
      <c r="J93" s="52"/>
      <c r="K93" s="53"/>
      <c r="L93" s="53"/>
      <c r="M93" s="54"/>
    </row>
    <row r="94" spans="1:13" ht="39" thickBot="1" x14ac:dyDescent="0.25">
      <c r="A94" s="80" t="s">
        <v>682</v>
      </c>
      <c r="B94" s="81" t="s">
        <v>681</v>
      </c>
      <c r="C94" s="52" t="s">
        <v>12</v>
      </c>
      <c r="D94" s="52" t="s">
        <v>424</v>
      </c>
      <c r="E94" s="55">
        <v>0</v>
      </c>
      <c r="F94" s="55">
        <v>45.5</v>
      </c>
      <c r="G94" s="55">
        <v>12.6</v>
      </c>
      <c r="H94" s="55">
        <v>32.9</v>
      </c>
      <c r="I94" s="76" t="s">
        <v>683</v>
      </c>
      <c r="J94" s="77" t="s">
        <v>163</v>
      </c>
      <c r="K94" s="78" t="s">
        <v>99</v>
      </c>
      <c r="L94" s="78" t="s">
        <v>684</v>
      </c>
      <c r="M94" s="79" t="s">
        <v>783</v>
      </c>
    </row>
    <row r="95" spans="1:13" ht="39" thickBot="1" x14ac:dyDescent="0.25">
      <c r="A95" s="41" t="s">
        <v>181</v>
      </c>
      <c r="B95" s="42" t="s">
        <v>182</v>
      </c>
      <c r="C95" s="45"/>
      <c r="D95" s="45"/>
      <c r="E95" s="44">
        <f>E96+E171+E176+E194+E202+E208+E210+E232+E237</f>
        <v>9798.9</v>
      </c>
      <c r="F95" s="44">
        <f>F96+F171+F176+F194+F202+F208+F210+F232+F237</f>
        <v>10725.500000000002</v>
      </c>
      <c r="G95" s="44">
        <f>G96+G171+G176+G194+G202+G208+G210+G232+G237-0.1</f>
        <v>9956.4999999999982</v>
      </c>
      <c r="H95" s="44">
        <f>H96+H171+H176+H194+H202+H208+H210+H232+H237</f>
        <v>769</v>
      </c>
      <c r="I95" s="43"/>
      <c r="J95" s="45"/>
      <c r="K95" s="46"/>
      <c r="L95" s="46"/>
      <c r="M95" s="47"/>
    </row>
    <row r="96" spans="1:13" ht="26.25" thickBot="1" x14ac:dyDescent="0.25">
      <c r="A96" s="48" t="s">
        <v>183</v>
      </c>
      <c r="B96" s="49" t="s">
        <v>184</v>
      </c>
      <c r="C96" s="52"/>
      <c r="D96" s="52"/>
      <c r="E96" s="51">
        <f>E97+E104+E113+E115+E116+E127+E136+E137+E138+E141+E145+E151+E152+E160+E163</f>
        <v>6941.9000000000005</v>
      </c>
      <c r="F96" s="51">
        <f>F97+F104+F113+F115+F116+F127+F136+F137+F138+F141+F145+F151+F152+F160+F163</f>
        <v>7105.6</v>
      </c>
      <c r="G96" s="51">
        <f>G97+G104+G113+G115+G116+G127+G136+G137+G138+G141+G145+G151+G152+G160+G163</f>
        <v>6972.0999999999995</v>
      </c>
      <c r="H96" s="51">
        <f>H97+H104+H113+H115+H116+H127+H136+H137+H138+H141+H145+H151+H152+H160+H163</f>
        <v>133.5</v>
      </c>
      <c r="I96" s="50"/>
      <c r="J96" s="52"/>
      <c r="K96" s="53"/>
      <c r="L96" s="53"/>
      <c r="M96" s="54"/>
    </row>
    <row r="97" spans="1:13" ht="25.5" x14ac:dyDescent="0.2">
      <c r="A97" s="48" t="s">
        <v>185</v>
      </c>
      <c r="B97" s="49" t="s">
        <v>186</v>
      </c>
      <c r="C97" s="52"/>
      <c r="D97" s="52"/>
      <c r="E97" s="51">
        <f>SUM(E98:E103)</f>
        <v>980.9</v>
      </c>
      <c r="F97" s="51">
        <f>SUM(F98:F103)</f>
        <v>982.8</v>
      </c>
      <c r="G97" s="51">
        <f>SUM(G98:G103)+0.1</f>
        <v>940.2</v>
      </c>
      <c r="H97" s="51">
        <f>SUM(H98:H103)-0.1</f>
        <v>42.6</v>
      </c>
      <c r="I97" s="50" t="s">
        <v>216</v>
      </c>
      <c r="J97" s="52" t="s">
        <v>111</v>
      </c>
      <c r="K97" s="53" t="s">
        <v>94</v>
      </c>
      <c r="L97" s="53" t="s">
        <v>94</v>
      </c>
      <c r="M97" s="54"/>
    </row>
    <row r="98" spans="1:13" ht="25.5" x14ac:dyDescent="0.2">
      <c r="A98" s="34"/>
      <c r="B98" s="35"/>
      <c r="C98" s="38" t="s">
        <v>3</v>
      </c>
      <c r="D98" s="38" t="s">
        <v>685</v>
      </c>
      <c r="E98" s="37">
        <v>0</v>
      </c>
      <c r="F98" s="37">
        <v>12.5</v>
      </c>
      <c r="G98" s="37">
        <v>12.5</v>
      </c>
      <c r="H98" s="37">
        <v>0</v>
      </c>
      <c r="I98" s="36" t="s">
        <v>686</v>
      </c>
      <c r="J98" s="38" t="s">
        <v>163</v>
      </c>
      <c r="K98" s="39" t="s">
        <v>203</v>
      </c>
      <c r="L98" s="39" t="s">
        <v>656</v>
      </c>
      <c r="M98" s="40"/>
    </row>
    <row r="99" spans="1:13" x14ac:dyDescent="0.2">
      <c r="A99" s="34"/>
      <c r="B99" s="35"/>
      <c r="C99" s="38" t="s">
        <v>14</v>
      </c>
      <c r="D99" s="38" t="s">
        <v>454</v>
      </c>
      <c r="E99" s="37">
        <v>405</v>
      </c>
      <c r="F99" s="37">
        <v>405</v>
      </c>
      <c r="G99" s="37">
        <v>367.9</v>
      </c>
      <c r="H99" s="37">
        <v>37.1</v>
      </c>
      <c r="I99" s="36" t="s">
        <v>29</v>
      </c>
      <c r="J99" s="38" t="s">
        <v>111</v>
      </c>
      <c r="K99" s="39" t="s">
        <v>187</v>
      </c>
      <c r="L99" s="39" t="s">
        <v>187</v>
      </c>
      <c r="M99" s="40"/>
    </row>
    <row r="100" spans="1:13" x14ac:dyDescent="0.2">
      <c r="A100" s="34"/>
      <c r="B100" s="35"/>
      <c r="C100" s="38" t="s">
        <v>4</v>
      </c>
      <c r="D100" s="38" t="s">
        <v>650</v>
      </c>
      <c r="E100" s="37">
        <v>188.4</v>
      </c>
      <c r="F100" s="37">
        <v>177.8</v>
      </c>
      <c r="G100" s="37">
        <v>177.6</v>
      </c>
      <c r="H100" s="37">
        <v>0.2</v>
      </c>
      <c r="I100" s="36"/>
      <c r="J100" s="38"/>
      <c r="K100" s="39"/>
      <c r="L100" s="39"/>
      <c r="M100" s="40"/>
    </row>
    <row r="101" spans="1:13" x14ac:dyDescent="0.2">
      <c r="A101" s="34"/>
      <c r="B101" s="35"/>
      <c r="C101" s="38" t="s">
        <v>4</v>
      </c>
      <c r="D101" s="38" t="s">
        <v>392</v>
      </c>
      <c r="E101" s="37">
        <v>287</v>
      </c>
      <c r="F101" s="37">
        <v>287</v>
      </c>
      <c r="G101" s="37">
        <v>281.89999999999998</v>
      </c>
      <c r="H101" s="37">
        <v>5.0999999999999996</v>
      </c>
      <c r="I101" s="36"/>
      <c r="J101" s="38"/>
      <c r="K101" s="39"/>
      <c r="L101" s="39"/>
      <c r="M101" s="40"/>
    </row>
    <row r="102" spans="1:13" x14ac:dyDescent="0.2">
      <c r="A102" s="34"/>
      <c r="B102" s="35"/>
      <c r="C102" s="38" t="s">
        <v>31</v>
      </c>
      <c r="D102" s="38" t="s">
        <v>455</v>
      </c>
      <c r="E102" s="37">
        <v>11</v>
      </c>
      <c r="F102" s="37">
        <v>11</v>
      </c>
      <c r="G102" s="37">
        <v>11</v>
      </c>
      <c r="H102" s="37"/>
      <c r="I102" s="36"/>
      <c r="J102" s="38"/>
      <c r="K102" s="39"/>
      <c r="L102" s="39"/>
      <c r="M102" s="40"/>
    </row>
    <row r="103" spans="1:13" ht="13.5" thickBot="1" x14ac:dyDescent="0.25">
      <c r="A103" s="34"/>
      <c r="B103" s="35"/>
      <c r="C103" s="38" t="s">
        <v>31</v>
      </c>
      <c r="D103" s="38" t="s">
        <v>452</v>
      </c>
      <c r="E103" s="37">
        <v>89.5</v>
      </c>
      <c r="F103" s="37">
        <v>89.5</v>
      </c>
      <c r="G103" s="37">
        <v>89.2</v>
      </c>
      <c r="H103" s="37">
        <v>0.3</v>
      </c>
      <c r="I103" s="36"/>
      <c r="J103" s="38"/>
      <c r="K103" s="39"/>
      <c r="L103" s="39"/>
      <c r="M103" s="40"/>
    </row>
    <row r="104" spans="1:13" ht="25.5" x14ac:dyDescent="0.2">
      <c r="A104" s="48" t="s">
        <v>191</v>
      </c>
      <c r="B104" s="49" t="s">
        <v>192</v>
      </c>
      <c r="C104" s="52"/>
      <c r="D104" s="52"/>
      <c r="E104" s="51">
        <f>SUM(E105:E112)</f>
        <v>1368</v>
      </c>
      <c r="F104" s="51">
        <f>SUM(F105:F112)</f>
        <v>1393.2</v>
      </c>
      <c r="G104" s="51">
        <f>SUM(G105:G112)</f>
        <v>1377.3000000000002</v>
      </c>
      <c r="H104" s="51">
        <f>SUM(H105:H112)</f>
        <v>15.9</v>
      </c>
      <c r="I104" s="50" t="s">
        <v>687</v>
      </c>
      <c r="J104" s="52" t="s">
        <v>109</v>
      </c>
      <c r="K104" s="53" t="s">
        <v>688</v>
      </c>
      <c r="L104" s="53" t="s">
        <v>208</v>
      </c>
      <c r="M104" s="54"/>
    </row>
    <row r="105" spans="1:13" x14ac:dyDescent="0.2">
      <c r="A105" s="34"/>
      <c r="B105" s="35"/>
      <c r="C105" s="38" t="s">
        <v>15</v>
      </c>
      <c r="D105" s="38" t="s">
        <v>475</v>
      </c>
      <c r="E105" s="37">
        <v>0</v>
      </c>
      <c r="F105" s="37">
        <v>0.1</v>
      </c>
      <c r="G105" s="37">
        <v>0.1</v>
      </c>
      <c r="H105" s="37">
        <v>0</v>
      </c>
      <c r="I105" s="36" t="s">
        <v>689</v>
      </c>
      <c r="J105" s="38" t="s">
        <v>163</v>
      </c>
      <c r="K105" s="39" t="s">
        <v>459</v>
      </c>
      <c r="L105" s="39" t="s">
        <v>690</v>
      </c>
      <c r="M105" s="40" t="s">
        <v>691</v>
      </c>
    </row>
    <row r="106" spans="1:13" ht="25.5" x14ac:dyDescent="0.2">
      <c r="A106" s="34"/>
      <c r="B106" s="35"/>
      <c r="C106" s="38" t="s">
        <v>12</v>
      </c>
      <c r="D106" s="38" t="s">
        <v>424</v>
      </c>
      <c r="E106" s="37">
        <v>0</v>
      </c>
      <c r="F106" s="37">
        <v>15.3</v>
      </c>
      <c r="G106" s="37">
        <v>2.9</v>
      </c>
      <c r="H106" s="37">
        <v>12.4</v>
      </c>
      <c r="I106" s="36" t="s">
        <v>692</v>
      </c>
      <c r="J106" s="38" t="s">
        <v>163</v>
      </c>
      <c r="K106" s="39" t="s">
        <v>141</v>
      </c>
      <c r="L106" s="39" t="s">
        <v>693</v>
      </c>
      <c r="M106" s="40" t="s">
        <v>694</v>
      </c>
    </row>
    <row r="107" spans="1:13" ht="25.5" x14ac:dyDescent="0.2">
      <c r="A107" s="34"/>
      <c r="B107" s="35"/>
      <c r="C107" s="38" t="s">
        <v>3</v>
      </c>
      <c r="D107" s="38" t="s">
        <v>695</v>
      </c>
      <c r="E107" s="37">
        <v>24.7</v>
      </c>
      <c r="F107" s="37">
        <v>10.3</v>
      </c>
      <c r="G107" s="37">
        <v>10.3</v>
      </c>
      <c r="H107" s="37">
        <v>0</v>
      </c>
      <c r="I107" s="36" t="s">
        <v>696</v>
      </c>
      <c r="J107" s="38" t="s">
        <v>163</v>
      </c>
      <c r="K107" s="39" t="s">
        <v>697</v>
      </c>
      <c r="L107" s="39" t="s">
        <v>698</v>
      </c>
      <c r="M107" s="40" t="s">
        <v>768</v>
      </c>
    </row>
    <row r="108" spans="1:13" ht="25.5" x14ac:dyDescent="0.2">
      <c r="A108" s="34"/>
      <c r="B108" s="35"/>
      <c r="C108" s="38" t="s">
        <v>3</v>
      </c>
      <c r="D108" s="38" t="s">
        <v>685</v>
      </c>
      <c r="E108" s="37">
        <v>0</v>
      </c>
      <c r="F108" s="37">
        <v>45</v>
      </c>
      <c r="G108" s="37">
        <v>45</v>
      </c>
      <c r="H108" s="37">
        <v>0</v>
      </c>
      <c r="I108" s="36" t="s">
        <v>686</v>
      </c>
      <c r="J108" s="38" t="s">
        <v>163</v>
      </c>
      <c r="K108" s="39" t="s">
        <v>673</v>
      </c>
      <c r="L108" s="39" t="s">
        <v>673</v>
      </c>
      <c r="M108" s="40"/>
    </row>
    <row r="109" spans="1:13" x14ac:dyDescent="0.2">
      <c r="A109" s="34"/>
      <c r="B109" s="35"/>
      <c r="C109" s="38" t="s">
        <v>4</v>
      </c>
      <c r="D109" s="38" t="s">
        <v>650</v>
      </c>
      <c r="E109" s="37">
        <v>393.6</v>
      </c>
      <c r="F109" s="37">
        <v>350.3</v>
      </c>
      <c r="G109" s="37">
        <v>350.3</v>
      </c>
      <c r="H109" s="37">
        <v>0</v>
      </c>
      <c r="I109" s="36" t="s">
        <v>814</v>
      </c>
      <c r="J109" s="38" t="s">
        <v>109</v>
      </c>
      <c r="K109" s="39" t="s">
        <v>194</v>
      </c>
      <c r="L109" s="39" t="s">
        <v>699</v>
      </c>
      <c r="M109" s="40" t="s">
        <v>700</v>
      </c>
    </row>
    <row r="110" spans="1:13" x14ac:dyDescent="0.2">
      <c r="A110" s="34"/>
      <c r="B110" s="35"/>
      <c r="C110" s="38" t="s">
        <v>14</v>
      </c>
      <c r="D110" s="38" t="s">
        <v>458</v>
      </c>
      <c r="E110" s="37">
        <v>129.9</v>
      </c>
      <c r="F110" s="37">
        <v>152.4</v>
      </c>
      <c r="G110" s="37">
        <v>149.30000000000001</v>
      </c>
      <c r="H110" s="37">
        <v>3.1</v>
      </c>
      <c r="I110" s="36" t="s">
        <v>195</v>
      </c>
      <c r="J110" s="38" t="s">
        <v>111</v>
      </c>
      <c r="K110" s="39" t="s">
        <v>701</v>
      </c>
      <c r="L110" s="39" t="s">
        <v>702</v>
      </c>
      <c r="M110" s="40" t="s">
        <v>769</v>
      </c>
    </row>
    <row r="111" spans="1:13" ht="25.5" x14ac:dyDescent="0.2">
      <c r="A111" s="34"/>
      <c r="B111" s="35"/>
      <c r="C111" s="38" t="s">
        <v>31</v>
      </c>
      <c r="D111" s="38" t="s">
        <v>463</v>
      </c>
      <c r="E111" s="37">
        <v>15.6</v>
      </c>
      <c r="F111" s="37">
        <v>15.6</v>
      </c>
      <c r="G111" s="37">
        <v>15.6</v>
      </c>
      <c r="H111" s="37">
        <v>0</v>
      </c>
      <c r="I111" s="36" t="s">
        <v>200</v>
      </c>
      <c r="J111" s="38" t="s">
        <v>111</v>
      </c>
      <c r="K111" s="39" t="s">
        <v>201</v>
      </c>
      <c r="L111" s="39" t="s">
        <v>703</v>
      </c>
      <c r="M111" s="40" t="s">
        <v>770</v>
      </c>
    </row>
    <row r="112" spans="1:13" ht="13.5" thickBot="1" x14ac:dyDescent="0.25">
      <c r="A112" s="34"/>
      <c r="B112" s="35"/>
      <c r="C112" s="38" t="s">
        <v>4</v>
      </c>
      <c r="D112" s="38" t="s">
        <v>392</v>
      </c>
      <c r="E112" s="37">
        <v>804.2</v>
      </c>
      <c r="F112" s="37">
        <v>804.2</v>
      </c>
      <c r="G112" s="37">
        <v>803.8</v>
      </c>
      <c r="H112" s="37">
        <v>0.4</v>
      </c>
      <c r="I112" s="36"/>
      <c r="J112" s="38"/>
      <c r="K112" s="39"/>
      <c r="L112" s="39"/>
      <c r="M112" s="40"/>
    </row>
    <row r="113" spans="1:13" ht="26.25" hidden="1" thickBot="1" x14ac:dyDescent="0.25">
      <c r="A113" s="141" t="s">
        <v>466</v>
      </c>
      <c r="B113" s="142" t="s">
        <v>704</v>
      </c>
      <c r="C113" s="88"/>
      <c r="D113" s="88"/>
      <c r="E113" s="112">
        <f>SUM(E114:E114)</f>
        <v>0</v>
      </c>
      <c r="F113" s="112">
        <f>SUM(F114:F114)</f>
        <v>0</v>
      </c>
      <c r="G113" s="112">
        <f>SUM(G114:G114)</f>
        <v>0</v>
      </c>
      <c r="H113" s="112">
        <f>SUM(H114:H114)</f>
        <v>0</v>
      </c>
      <c r="I113" s="87" t="s">
        <v>49</v>
      </c>
      <c r="J113" s="88" t="s">
        <v>109</v>
      </c>
      <c r="K113" s="89" t="s">
        <v>188</v>
      </c>
      <c r="L113" s="89" t="s">
        <v>188</v>
      </c>
      <c r="M113" s="143" t="s">
        <v>705</v>
      </c>
    </row>
    <row r="114" spans="1:13" ht="39" hidden="1" thickBot="1" x14ac:dyDescent="0.25">
      <c r="A114" s="144"/>
      <c r="B114" s="145"/>
      <c r="C114" s="147"/>
      <c r="D114" s="147"/>
      <c r="E114" s="100">
        <v>0</v>
      </c>
      <c r="F114" s="100">
        <v>0</v>
      </c>
      <c r="G114" s="100">
        <v>0</v>
      </c>
      <c r="H114" s="100">
        <v>0</v>
      </c>
      <c r="I114" s="146" t="s">
        <v>467</v>
      </c>
      <c r="J114" s="147" t="s">
        <v>109</v>
      </c>
      <c r="K114" s="148" t="s">
        <v>188</v>
      </c>
      <c r="L114" s="148" t="s">
        <v>188</v>
      </c>
      <c r="M114" s="149" t="s">
        <v>705</v>
      </c>
    </row>
    <row r="115" spans="1:13" ht="64.5" thickBot="1" x14ac:dyDescent="0.25">
      <c r="A115" s="48" t="s">
        <v>706</v>
      </c>
      <c r="B115" s="49" t="s">
        <v>707</v>
      </c>
      <c r="C115" s="52"/>
      <c r="D115" s="52"/>
      <c r="E115" s="55">
        <v>0</v>
      </c>
      <c r="F115" s="55">
        <v>0</v>
      </c>
      <c r="G115" s="55">
        <v>0</v>
      </c>
      <c r="H115" s="55">
        <v>0</v>
      </c>
      <c r="I115" s="50" t="s">
        <v>49</v>
      </c>
      <c r="J115" s="52" t="s">
        <v>109</v>
      </c>
      <c r="K115" s="53" t="s">
        <v>203</v>
      </c>
      <c r="L115" s="53" t="s">
        <v>94</v>
      </c>
      <c r="M115" s="54" t="s">
        <v>708</v>
      </c>
    </row>
    <row r="116" spans="1:13" ht="25.5" x14ac:dyDescent="0.2">
      <c r="A116" s="104" t="s">
        <v>204</v>
      </c>
      <c r="B116" s="105" t="s">
        <v>205</v>
      </c>
      <c r="C116" s="52"/>
      <c r="D116" s="52"/>
      <c r="E116" s="51">
        <f>SUM(E117:E126)</f>
        <v>796.69999999999993</v>
      </c>
      <c r="F116" s="51">
        <f>SUM(F117:F126)</f>
        <v>808.30000000000007</v>
      </c>
      <c r="G116" s="51">
        <f>SUM(G117:G126)</f>
        <v>798.1</v>
      </c>
      <c r="H116" s="51">
        <f>SUM(H117:H126)</f>
        <v>10.199999999999999</v>
      </c>
      <c r="I116" s="76" t="s">
        <v>206</v>
      </c>
      <c r="J116" s="77" t="s">
        <v>109</v>
      </c>
      <c r="K116" s="78" t="s">
        <v>653</v>
      </c>
      <c r="L116" s="78" t="s">
        <v>688</v>
      </c>
      <c r="M116" s="79" t="s">
        <v>771</v>
      </c>
    </row>
    <row r="117" spans="1:13" ht="25.5" x14ac:dyDescent="0.2">
      <c r="A117" s="34"/>
      <c r="B117" s="35"/>
      <c r="C117" s="38" t="s">
        <v>3</v>
      </c>
      <c r="D117" s="38" t="s">
        <v>685</v>
      </c>
      <c r="E117" s="37">
        <v>0</v>
      </c>
      <c r="F117" s="37">
        <v>21.9</v>
      </c>
      <c r="G117" s="37">
        <v>21.9</v>
      </c>
      <c r="H117" s="37">
        <v>0</v>
      </c>
      <c r="I117" s="36" t="s">
        <v>709</v>
      </c>
      <c r="J117" s="38" t="s">
        <v>109</v>
      </c>
      <c r="K117" s="39" t="s">
        <v>211</v>
      </c>
      <c r="L117" s="39" t="s">
        <v>710</v>
      </c>
      <c r="M117" s="151" t="s">
        <v>711</v>
      </c>
    </row>
    <row r="118" spans="1:13" ht="25.5" x14ac:dyDescent="0.2">
      <c r="A118" s="34"/>
      <c r="B118" s="35"/>
      <c r="C118" s="38" t="s">
        <v>31</v>
      </c>
      <c r="D118" s="38" t="s">
        <v>712</v>
      </c>
      <c r="E118" s="37">
        <v>1.2</v>
      </c>
      <c r="F118" s="37">
        <v>1.2</v>
      </c>
      <c r="G118" s="37">
        <v>1.2</v>
      </c>
      <c r="H118" s="37">
        <v>0</v>
      </c>
      <c r="I118" s="72" t="s">
        <v>713</v>
      </c>
      <c r="J118" s="73" t="s">
        <v>163</v>
      </c>
      <c r="K118" s="74" t="s">
        <v>304</v>
      </c>
      <c r="L118" s="74" t="s">
        <v>341</v>
      </c>
      <c r="M118" s="150" t="s">
        <v>771</v>
      </c>
    </row>
    <row r="119" spans="1:13" ht="25.5" x14ac:dyDescent="0.2">
      <c r="A119" s="34"/>
      <c r="B119" s="35"/>
      <c r="C119" s="38" t="s">
        <v>31</v>
      </c>
      <c r="D119" s="38" t="s">
        <v>455</v>
      </c>
      <c r="E119" s="37">
        <v>0.3</v>
      </c>
      <c r="F119" s="37">
        <v>0.3</v>
      </c>
      <c r="G119" s="37">
        <v>0.3</v>
      </c>
      <c r="H119" s="37">
        <v>0</v>
      </c>
      <c r="I119" s="36" t="s">
        <v>686</v>
      </c>
      <c r="J119" s="38" t="s">
        <v>163</v>
      </c>
      <c r="K119" s="39" t="s">
        <v>369</v>
      </c>
      <c r="L119" s="39" t="s">
        <v>419</v>
      </c>
      <c r="M119" s="40"/>
    </row>
    <row r="120" spans="1:13" x14ac:dyDescent="0.2">
      <c r="A120" s="34"/>
      <c r="B120" s="35"/>
      <c r="C120" s="38" t="s">
        <v>4</v>
      </c>
      <c r="D120" s="38" t="s">
        <v>650</v>
      </c>
      <c r="E120" s="37">
        <v>234</v>
      </c>
      <c r="F120" s="37">
        <v>213.9</v>
      </c>
      <c r="G120" s="37">
        <v>213.9</v>
      </c>
      <c r="H120" s="37"/>
      <c r="I120" s="36"/>
      <c r="J120" s="38"/>
      <c r="K120" s="39"/>
      <c r="L120" s="39"/>
      <c r="M120" s="40"/>
    </row>
    <row r="121" spans="1:13" x14ac:dyDescent="0.2">
      <c r="A121" s="34"/>
      <c r="B121" s="35"/>
      <c r="C121" s="38" t="s">
        <v>15</v>
      </c>
      <c r="D121" s="38" t="s">
        <v>475</v>
      </c>
      <c r="E121" s="37"/>
      <c r="F121" s="37">
        <v>0.3</v>
      </c>
      <c r="G121" s="37">
        <v>0.3</v>
      </c>
      <c r="H121" s="37"/>
      <c r="I121" s="36"/>
      <c r="J121" s="38"/>
      <c r="K121" s="39"/>
      <c r="L121" s="39"/>
      <c r="M121" s="40"/>
    </row>
    <row r="122" spans="1:13" x14ac:dyDescent="0.2">
      <c r="A122" s="34"/>
      <c r="B122" s="35"/>
      <c r="C122" s="38" t="s">
        <v>31</v>
      </c>
      <c r="D122" s="38" t="s">
        <v>452</v>
      </c>
      <c r="E122" s="37">
        <v>1.7</v>
      </c>
      <c r="F122" s="37">
        <v>1.7</v>
      </c>
      <c r="G122" s="37">
        <v>1.7</v>
      </c>
      <c r="H122" s="37"/>
      <c r="I122" s="36"/>
      <c r="J122" s="38"/>
      <c r="K122" s="39"/>
      <c r="L122" s="39"/>
      <c r="M122" s="40"/>
    </row>
    <row r="123" spans="1:13" x14ac:dyDescent="0.2">
      <c r="A123" s="34"/>
      <c r="B123" s="35"/>
      <c r="C123" s="38" t="s">
        <v>4</v>
      </c>
      <c r="D123" s="38" t="s">
        <v>392</v>
      </c>
      <c r="E123" s="37">
        <v>436.6</v>
      </c>
      <c r="F123" s="37">
        <v>436.6</v>
      </c>
      <c r="G123" s="37">
        <v>432.4</v>
      </c>
      <c r="H123" s="37">
        <v>4.2</v>
      </c>
      <c r="I123" s="36"/>
      <c r="J123" s="38"/>
      <c r="K123" s="39"/>
      <c r="L123" s="39"/>
      <c r="M123" s="40"/>
    </row>
    <row r="124" spans="1:13" x14ac:dyDescent="0.2">
      <c r="A124" s="34"/>
      <c r="B124" s="35"/>
      <c r="C124" s="38" t="s">
        <v>31</v>
      </c>
      <c r="D124" s="38" t="s">
        <v>463</v>
      </c>
      <c r="E124" s="37">
        <v>15.5</v>
      </c>
      <c r="F124" s="37">
        <v>15.5</v>
      </c>
      <c r="G124" s="37">
        <v>15.4</v>
      </c>
      <c r="H124" s="37">
        <v>0.1</v>
      </c>
      <c r="I124" s="36"/>
      <c r="J124" s="38"/>
      <c r="K124" s="39"/>
      <c r="L124" s="39"/>
      <c r="M124" s="40"/>
    </row>
    <row r="125" spans="1:13" x14ac:dyDescent="0.2">
      <c r="A125" s="34"/>
      <c r="B125" s="35"/>
      <c r="C125" s="38" t="s">
        <v>14</v>
      </c>
      <c r="D125" s="38" t="s">
        <v>454</v>
      </c>
      <c r="E125" s="37">
        <v>51.4</v>
      </c>
      <c r="F125" s="37">
        <v>51.4</v>
      </c>
      <c r="G125" s="37">
        <v>48.2</v>
      </c>
      <c r="H125" s="37">
        <v>3.2</v>
      </c>
      <c r="I125" s="36"/>
      <c r="J125" s="38"/>
      <c r="K125" s="39"/>
      <c r="L125" s="39"/>
      <c r="M125" s="40"/>
    </row>
    <row r="126" spans="1:13" ht="13.5" thickBot="1" x14ac:dyDescent="0.25">
      <c r="A126" s="34"/>
      <c r="B126" s="35"/>
      <c r="C126" s="38" t="s">
        <v>14</v>
      </c>
      <c r="D126" s="38" t="s">
        <v>458</v>
      </c>
      <c r="E126" s="37">
        <v>56</v>
      </c>
      <c r="F126" s="37">
        <v>65.5</v>
      </c>
      <c r="G126" s="37">
        <v>62.8</v>
      </c>
      <c r="H126" s="37">
        <v>2.7</v>
      </c>
      <c r="I126" s="36"/>
      <c r="J126" s="38"/>
      <c r="K126" s="39"/>
      <c r="L126" s="39"/>
      <c r="M126" s="40"/>
    </row>
    <row r="127" spans="1:13" ht="25.5" x14ac:dyDescent="0.2">
      <c r="A127" s="48" t="s">
        <v>212</v>
      </c>
      <c r="B127" s="49" t="s">
        <v>213</v>
      </c>
      <c r="C127" s="52"/>
      <c r="D127" s="52"/>
      <c r="E127" s="51">
        <f>SUM(E128:E135)</f>
        <v>1021</v>
      </c>
      <c r="F127" s="51">
        <f>SUM(F128:F135)</f>
        <v>1006.3</v>
      </c>
      <c r="G127" s="51">
        <f>SUM(G128:G135)</f>
        <v>994.8</v>
      </c>
      <c r="H127" s="51">
        <f>SUM(H128:H135)</f>
        <v>11.499999999999998</v>
      </c>
      <c r="I127" s="50" t="s">
        <v>477</v>
      </c>
      <c r="J127" s="52" t="s">
        <v>109</v>
      </c>
      <c r="K127" s="53" t="s">
        <v>93</v>
      </c>
      <c r="L127" s="53" t="s">
        <v>93</v>
      </c>
      <c r="M127" s="54"/>
    </row>
    <row r="128" spans="1:13" ht="25.5" x14ac:dyDescent="0.2">
      <c r="A128" s="34"/>
      <c r="B128" s="35"/>
      <c r="C128" s="38" t="s">
        <v>3</v>
      </c>
      <c r="D128" s="38" t="s">
        <v>695</v>
      </c>
      <c r="E128" s="37">
        <v>30.4</v>
      </c>
      <c r="F128" s="37">
        <v>10.7</v>
      </c>
      <c r="G128" s="37">
        <v>0</v>
      </c>
      <c r="H128" s="37">
        <v>10.7</v>
      </c>
      <c r="I128" s="36" t="s">
        <v>214</v>
      </c>
      <c r="J128" s="38" t="s">
        <v>109</v>
      </c>
      <c r="K128" s="39" t="s">
        <v>714</v>
      </c>
      <c r="L128" s="39" t="s">
        <v>715</v>
      </c>
      <c r="M128" s="40" t="s">
        <v>716</v>
      </c>
    </row>
    <row r="129" spans="1:13" x14ac:dyDescent="0.2">
      <c r="A129" s="34"/>
      <c r="B129" s="35"/>
      <c r="C129" s="38" t="s">
        <v>3</v>
      </c>
      <c r="D129" s="38" t="s">
        <v>685</v>
      </c>
      <c r="E129" s="37">
        <v>0</v>
      </c>
      <c r="F129" s="37">
        <v>32.4</v>
      </c>
      <c r="G129" s="37">
        <v>32.4</v>
      </c>
      <c r="H129" s="37">
        <v>0</v>
      </c>
      <c r="I129" s="36" t="s">
        <v>478</v>
      </c>
      <c r="J129" s="38" t="s">
        <v>109</v>
      </c>
      <c r="K129" s="39" t="s">
        <v>202</v>
      </c>
      <c r="L129" s="39" t="s">
        <v>129</v>
      </c>
      <c r="M129" s="40" t="s">
        <v>717</v>
      </c>
    </row>
    <row r="130" spans="1:13" ht="38.25" x14ac:dyDescent="0.2">
      <c r="A130" s="34"/>
      <c r="B130" s="35"/>
      <c r="C130" s="38" t="s">
        <v>14</v>
      </c>
      <c r="D130" s="38" t="s">
        <v>454</v>
      </c>
      <c r="E130" s="37">
        <v>0.8</v>
      </c>
      <c r="F130" s="37">
        <v>0.8</v>
      </c>
      <c r="G130" s="37">
        <v>0.6</v>
      </c>
      <c r="H130" s="37">
        <v>0.2</v>
      </c>
      <c r="I130" s="36" t="s">
        <v>718</v>
      </c>
      <c r="J130" s="38" t="s">
        <v>719</v>
      </c>
      <c r="K130" s="39" t="s">
        <v>720</v>
      </c>
      <c r="L130" s="39" t="s">
        <v>721</v>
      </c>
      <c r="M130" s="40"/>
    </row>
    <row r="131" spans="1:13" ht="89.25" x14ac:dyDescent="0.2">
      <c r="A131" s="34"/>
      <c r="B131" s="35"/>
      <c r="C131" s="38" t="s">
        <v>31</v>
      </c>
      <c r="D131" s="38" t="s">
        <v>452</v>
      </c>
      <c r="E131" s="37">
        <v>0.5</v>
      </c>
      <c r="F131" s="37">
        <v>0.5</v>
      </c>
      <c r="G131" s="37">
        <v>0.5</v>
      </c>
      <c r="H131" s="37">
        <v>0</v>
      </c>
      <c r="I131" s="108" t="s">
        <v>687</v>
      </c>
      <c r="J131" s="109" t="s">
        <v>109</v>
      </c>
      <c r="K131" s="110" t="s">
        <v>211</v>
      </c>
      <c r="L131" s="110" t="s">
        <v>188</v>
      </c>
      <c r="M131" s="111" t="s">
        <v>832</v>
      </c>
    </row>
    <row r="132" spans="1:13" x14ac:dyDescent="0.2">
      <c r="A132" s="34"/>
      <c r="B132" s="35"/>
      <c r="C132" s="38" t="s">
        <v>4</v>
      </c>
      <c r="D132" s="38" t="s">
        <v>650</v>
      </c>
      <c r="E132" s="37">
        <v>284.5</v>
      </c>
      <c r="F132" s="37">
        <v>271.5</v>
      </c>
      <c r="G132" s="37">
        <v>271.5</v>
      </c>
      <c r="H132" s="37">
        <v>0</v>
      </c>
      <c r="I132" s="36" t="s">
        <v>216</v>
      </c>
      <c r="J132" s="38" t="s">
        <v>111</v>
      </c>
      <c r="K132" s="39" t="s">
        <v>129</v>
      </c>
      <c r="L132" s="39" t="s">
        <v>129</v>
      </c>
      <c r="M132" s="40"/>
    </row>
    <row r="133" spans="1:13" ht="38.25" x14ac:dyDescent="0.2">
      <c r="A133" s="34"/>
      <c r="B133" s="35"/>
      <c r="C133" s="38" t="s">
        <v>4</v>
      </c>
      <c r="D133" s="38" t="s">
        <v>392</v>
      </c>
      <c r="E133" s="37">
        <v>704.8</v>
      </c>
      <c r="F133" s="37">
        <v>690.4</v>
      </c>
      <c r="G133" s="37">
        <v>689.8</v>
      </c>
      <c r="H133" s="37">
        <v>0.6</v>
      </c>
      <c r="I133" s="36" t="s">
        <v>686</v>
      </c>
      <c r="J133" s="38" t="s">
        <v>163</v>
      </c>
      <c r="K133" s="39" t="s">
        <v>722</v>
      </c>
      <c r="L133" s="39" t="s">
        <v>723</v>
      </c>
      <c r="M133" s="40" t="s">
        <v>724</v>
      </c>
    </row>
    <row r="134" spans="1:13" ht="25.5" x14ac:dyDescent="0.2">
      <c r="A134" s="34"/>
      <c r="B134" s="35"/>
      <c r="C134" s="38"/>
      <c r="D134" s="38"/>
      <c r="E134" s="37"/>
      <c r="F134" s="37"/>
      <c r="G134" s="37"/>
      <c r="H134" s="37"/>
      <c r="I134" s="36" t="s">
        <v>217</v>
      </c>
      <c r="J134" s="38" t="s">
        <v>111</v>
      </c>
      <c r="K134" s="39" t="s">
        <v>165</v>
      </c>
      <c r="L134" s="39" t="s">
        <v>218</v>
      </c>
      <c r="M134" s="40"/>
    </row>
    <row r="135" spans="1:13" ht="26.25" thickBot="1" x14ac:dyDescent="0.25">
      <c r="A135" s="34"/>
      <c r="B135" s="35"/>
      <c r="C135" s="38"/>
      <c r="D135" s="38"/>
      <c r="E135" s="37"/>
      <c r="F135" s="37"/>
      <c r="G135" s="37"/>
      <c r="H135" s="37"/>
      <c r="I135" s="36" t="s">
        <v>219</v>
      </c>
      <c r="J135" s="38" t="s">
        <v>111</v>
      </c>
      <c r="K135" s="39" t="s">
        <v>128</v>
      </c>
      <c r="L135" s="39" t="s">
        <v>224</v>
      </c>
      <c r="M135" s="40"/>
    </row>
    <row r="136" spans="1:13" ht="26.25" hidden="1" thickBot="1" x14ac:dyDescent="0.25">
      <c r="A136" s="141" t="s">
        <v>479</v>
      </c>
      <c r="B136" s="142" t="s">
        <v>480</v>
      </c>
      <c r="C136" s="88"/>
      <c r="D136" s="88"/>
      <c r="E136" s="115">
        <v>0</v>
      </c>
      <c r="F136" s="115">
        <v>0</v>
      </c>
      <c r="G136" s="115">
        <v>0</v>
      </c>
      <c r="H136" s="115">
        <v>0</v>
      </c>
      <c r="I136" s="50"/>
      <c r="J136" s="52"/>
      <c r="K136" s="53"/>
      <c r="L136" s="53"/>
      <c r="M136" s="54"/>
    </row>
    <row r="137" spans="1:13" ht="26.25" hidden="1" thickBot="1" x14ac:dyDescent="0.25">
      <c r="A137" s="141" t="s">
        <v>481</v>
      </c>
      <c r="B137" s="142" t="s">
        <v>482</v>
      </c>
      <c r="C137" s="88"/>
      <c r="D137" s="88"/>
      <c r="E137" s="115">
        <v>0</v>
      </c>
      <c r="F137" s="115">
        <v>0</v>
      </c>
      <c r="G137" s="115">
        <v>0</v>
      </c>
      <c r="H137" s="115">
        <v>0</v>
      </c>
      <c r="I137" s="50"/>
      <c r="J137" s="52"/>
      <c r="K137" s="53"/>
      <c r="L137" s="53"/>
      <c r="M137" s="54"/>
    </row>
    <row r="138" spans="1:13" ht="25.5" x14ac:dyDescent="0.2">
      <c r="A138" s="48" t="s">
        <v>220</v>
      </c>
      <c r="B138" s="49" t="s">
        <v>588</v>
      </c>
      <c r="C138" s="52"/>
      <c r="D138" s="52"/>
      <c r="E138" s="51">
        <f>SUM(E139:E140)</f>
        <v>0</v>
      </c>
      <c r="F138" s="51">
        <f>SUM(F139:F140)</f>
        <v>1.9000000000000001</v>
      </c>
      <c r="G138" s="51">
        <f>SUM(G139:G140)</f>
        <v>0</v>
      </c>
      <c r="H138" s="51">
        <f>SUM(H139:H140)</f>
        <v>1.9000000000000001</v>
      </c>
      <c r="I138" s="50"/>
      <c r="J138" s="52"/>
      <c r="K138" s="53"/>
      <c r="L138" s="53"/>
      <c r="M138" s="54"/>
    </row>
    <row r="139" spans="1:13" x14ac:dyDescent="0.2">
      <c r="A139" s="34"/>
      <c r="B139" s="35"/>
      <c r="C139" s="38" t="s">
        <v>12</v>
      </c>
      <c r="D139" s="38" t="s">
        <v>424</v>
      </c>
      <c r="E139" s="37">
        <v>0</v>
      </c>
      <c r="F139" s="37">
        <v>0.1</v>
      </c>
      <c r="G139" s="37">
        <v>0</v>
      </c>
      <c r="H139" s="37">
        <v>0.1</v>
      </c>
      <c r="I139" s="36"/>
      <c r="J139" s="38"/>
      <c r="K139" s="39"/>
      <c r="L139" s="39"/>
      <c r="M139" s="40"/>
    </row>
    <row r="140" spans="1:13" ht="13.5" thickBot="1" x14ac:dyDescent="0.25">
      <c r="A140" s="34"/>
      <c r="B140" s="35"/>
      <c r="C140" s="38" t="s">
        <v>47</v>
      </c>
      <c r="D140" s="38" t="s">
        <v>421</v>
      </c>
      <c r="E140" s="37">
        <v>0</v>
      </c>
      <c r="F140" s="37">
        <v>1.8</v>
      </c>
      <c r="G140" s="37">
        <v>0</v>
      </c>
      <c r="H140" s="37">
        <v>1.8</v>
      </c>
      <c r="I140" s="36"/>
      <c r="J140" s="38"/>
      <c r="K140" s="39"/>
      <c r="L140" s="39"/>
      <c r="M140" s="40"/>
    </row>
    <row r="141" spans="1:13" ht="51" x14ac:dyDescent="0.2">
      <c r="A141" s="48" t="s">
        <v>725</v>
      </c>
      <c r="B141" s="49" t="s">
        <v>223</v>
      </c>
      <c r="C141" s="52"/>
      <c r="D141" s="52"/>
      <c r="E141" s="51">
        <f>SUM(E142:E144)</f>
        <v>97.1</v>
      </c>
      <c r="F141" s="51">
        <f>SUM(F142:F144)</f>
        <v>194.3</v>
      </c>
      <c r="G141" s="51">
        <f>SUM(G142:G144)</f>
        <v>186.4</v>
      </c>
      <c r="H141" s="51">
        <f>SUM(H142:H144)</f>
        <v>7.9</v>
      </c>
      <c r="I141" s="50" t="s">
        <v>69</v>
      </c>
      <c r="J141" s="52" t="s">
        <v>111</v>
      </c>
      <c r="K141" s="53" t="s">
        <v>94</v>
      </c>
      <c r="L141" s="53" t="s">
        <v>94</v>
      </c>
      <c r="M141" s="54"/>
    </row>
    <row r="142" spans="1:13" x14ac:dyDescent="0.2">
      <c r="A142" s="34"/>
      <c r="B142" s="35"/>
      <c r="C142" s="38" t="s">
        <v>4</v>
      </c>
      <c r="D142" s="38" t="s">
        <v>392</v>
      </c>
      <c r="E142" s="37">
        <v>6.5</v>
      </c>
      <c r="F142" s="37">
        <v>6.5</v>
      </c>
      <c r="G142" s="37">
        <v>0</v>
      </c>
      <c r="H142" s="37">
        <v>6.5</v>
      </c>
      <c r="I142" s="36" t="s">
        <v>70</v>
      </c>
      <c r="J142" s="38" t="s">
        <v>109</v>
      </c>
      <c r="K142" s="39" t="s">
        <v>224</v>
      </c>
      <c r="L142" s="39" t="s">
        <v>224</v>
      </c>
      <c r="M142" s="40"/>
    </row>
    <row r="143" spans="1:13" x14ac:dyDescent="0.2">
      <c r="A143" s="34"/>
      <c r="B143" s="35"/>
      <c r="C143" s="38" t="s">
        <v>20</v>
      </c>
      <c r="D143" s="38" t="s">
        <v>486</v>
      </c>
      <c r="E143" s="37">
        <v>90.6</v>
      </c>
      <c r="F143" s="37">
        <v>93.9</v>
      </c>
      <c r="G143" s="37">
        <v>93</v>
      </c>
      <c r="H143" s="37">
        <v>0.9</v>
      </c>
      <c r="I143" s="36"/>
      <c r="J143" s="38"/>
      <c r="K143" s="39"/>
      <c r="L143" s="39"/>
      <c r="M143" s="40"/>
    </row>
    <row r="144" spans="1:13" ht="13.5" thickBot="1" x14ac:dyDescent="0.25">
      <c r="A144" s="34"/>
      <c r="B144" s="35"/>
      <c r="C144" s="38" t="s">
        <v>47</v>
      </c>
      <c r="D144" s="38" t="s">
        <v>421</v>
      </c>
      <c r="E144" s="37"/>
      <c r="F144" s="37">
        <v>93.9</v>
      </c>
      <c r="G144" s="37">
        <v>93.4</v>
      </c>
      <c r="H144" s="37">
        <v>0.5</v>
      </c>
      <c r="I144" s="36"/>
      <c r="J144" s="38"/>
      <c r="K144" s="39"/>
      <c r="L144" s="39"/>
      <c r="M144" s="40"/>
    </row>
    <row r="145" spans="1:13" ht="38.25" x14ac:dyDescent="0.2">
      <c r="A145" s="80" t="s">
        <v>225</v>
      </c>
      <c r="B145" s="81" t="s">
        <v>226</v>
      </c>
      <c r="C145" s="52"/>
      <c r="D145" s="52"/>
      <c r="E145" s="51">
        <f>SUM(E146:E150)</f>
        <v>678.6</v>
      </c>
      <c r="F145" s="51">
        <f>SUM(F146:F150)</f>
        <v>682.8</v>
      </c>
      <c r="G145" s="51">
        <f>SUM(G146:G150)</f>
        <v>682.2</v>
      </c>
      <c r="H145" s="51">
        <f>SUM(H146:H150)</f>
        <v>0.60000000000000009</v>
      </c>
      <c r="I145" s="76" t="s">
        <v>686</v>
      </c>
      <c r="J145" s="77" t="s">
        <v>163</v>
      </c>
      <c r="K145" s="78" t="s">
        <v>239</v>
      </c>
      <c r="L145" s="78" t="s">
        <v>402</v>
      </c>
      <c r="M145" s="79" t="s">
        <v>833</v>
      </c>
    </row>
    <row r="146" spans="1:13" ht="51" x14ac:dyDescent="0.2">
      <c r="A146" s="34"/>
      <c r="B146" s="35"/>
      <c r="C146" s="38" t="s">
        <v>3</v>
      </c>
      <c r="D146" s="38" t="s">
        <v>685</v>
      </c>
      <c r="E146" s="37">
        <v>0</v>
      </c>
      <c r="F146" s="37">
        <v>20.399999999999999</v>
      </c>
      <c r="G146" s="37">
        <v>20.399999999999999</v>
      </c>
      <c r="H146" s="37">
        <v>0</v>
      </c>
      <c r="I146" s="36" t="s">
        <v>29</v>
      </c>
      <c r="J146" s="38" t="s">
        <v>111</v>
      </c>
      <c r="K146" s="39" t="s">
        <v>487</v>
      </c>
      <c r="L146" s="39" t="s">
        <v>487</v>
      </c>
      <c r="M146" s="40" t="s">
        <v>834</v>
      </c>
    </row>
    <row r="147" spans="1:13" ht="63.75" x14ac:dyDescent="0.2">
      <c r="A147" s="34"/>
      <c r="B147" s="35"/>
      <c r="C147" s="38" t="s">
        <v>31</v>
      </c>
      <c r="D147" s="38" t="s">
        <v>452</v>
      </c>
      <c r="E147" s="37">
        <v>2</v>
      </c>
      <c r="F147" s="37">
        <v>2</v>
      </c>
      <c r="G147" s="37">
        <v>2</v>
      </c>
      <c r="H147" s="37">
        <v>0</v>
      </c>
      <c r="I147" s="72" t="s">
        <v>815</v>
      </c>
      <c r="J147" s="73" t="s">
        <v>111</v>
      </c>
      <c r="K147" s="74" t="s">
        <v>726</v>
      </c>
      <c r="L147" s="74" t="s">
        <v>218</v>
      </c>
      <c r="M147" s="75" t="s">
        <v>835</v>
      </c>
    </row>
    <row r="148" spans="1:13" x14ac:dyDescent="0.2">
      <c r="A148" s="34"/>
      <c r="B148" s="35"/>
      <c r="C148" s="38" t="s">
        <v>4</v>
      </c>
      <c r="D148" s="38" t="s">
        <v>650</v>
      </c>
      <c r="E148" s="37">
        <v>221.6</v>
      </c>
      <c r="F148" s="37">
        <v>204.4</v>
      </c>
      <c r="G148" s="37">
        <v>204.2</v>
      </c>
      <c r="H148" s="37">
        <v>0.2</v>
      </c>
      <c r="I148" s="36"/>
      <c r="J148" s="38"/>
      <c r="K148" s="39"/>
      <c r="L148" s="39"/>
      <c r="M148" s="40"/>
    </row>
    <row r="149" spans="1:13" x14ac:dyDescent="0.2">
      <c r="A149" s="34"/>
      <c r="B149" s="35"/>
      <c r="C149" s="38" t="s">
        <v>14</v>
      </c>
      <c r="D149" s="38" t="s">
        <v>454</v>
      </c>
      <c r="E149" s="37">
        <v>4.5</v>
      </c>
      <c r="F149" s="37">
        <v>5.5</v>
      </c>
      <c r="G149" s="37">
        <v>5.5</v>
      </c>
      <c r="H149" s="37"/>
      <c r="I149" s="36"/>
      <c r="J149" s="38"/>
      <c r="K149" s="39"/>
      <c r="L149" s="39"/>
      <c r="M149" s="40"/>
    </row>
    <row r="150" spans="1:13" ht="13.5" thickBot="1" x14ac:dyDescent="0.25">
      <c r="A150" s="34"/>
      <c r="B150" s="35"/>
      <c r="C150" s="38" t="s">
        <v>4</v>
      </c>
      <c r="D150" s="38" t="s">
        <v>392</v>
      </c>
      <c r="E150" s="37">
        <v>450.5</v>
      </c>
      <c r="F150" s="37">
        <v>450.5</v>
      </c>
      <c r="G150" s="37">
        <v>450.1</v>
      </c>
      <c r="H150" s="37">
        <v>0.4</v>
      </c>
      <c r="I150" s="36"/>
      <c r="J150" s="38"/>
      <c r="K150" s="39"/>
      <c r="L150" s="39"/>
      <c r="M150" s="40"/>
    </row>
    <row r="151" spans="1:13" ht="26.25" hidden="1" thickBot="1" x14ac:dyDescent="0.25">
      <c r="A151" s="141" t="s">
        <v>227</v>
      </c>
      <c r="B151" s="142" t="s">
        <v>228</v>
      </c>
      <c r="C151" s="88"/>
      <c r="D151" s="88"/>
      <c r="E151" s="115">
        <v>0</v>
      </c>
      <c r="F151" s="115">
        <v>0</v>
      </c>
      <c r="G151" s="115">
        <v>0</v>
      </c>
      <c r="H151" s="115">
        <v>0</v>
      </c>
      <c r="I151" s="50"/>
      <c r="J151" s="52"/>
      <c r="K151" s="53"/>
      <c r="L151" s="53"/>
      <c r="M151" s="54"/>
    </row>
    <row r="152" spans="1:13" ht="25.5" x14ac:dyDescent="0.2">
      <c r="A152" s="80" t="s">
        <v>230</v>
      </c>
      <c r="B152" s="81" t="s">
        <v>231</v>
      </c>
      <c r="C152" s="52"/>
      <c r="D152" s="52"/>
      <c r="E152" s="51">
        <f>SUM(E153:E159)</f>
        <v>479.8</v>
      </c>
      <c r="F152" s="51">
        <f>SUM(F153:F159)</f>
        <v>498</v>
      </c>
      <c r="G152" s="51">
        <f>SUM(G153:G159)</f>
        <v>475.59999999999997</v>
      </c>
      <c r="H152" s="51">
        <f>SUM(H153:H159)</f>
        <v>22.400000000000006</v>
      </c>
      <c r="I152" s="50" t="s">
        <v>686</v>
      </c>
      <c r="J152" s="52" t="s">
        <v>163</v>
      </c>
      <c r="K152" s="53" t="s">
        <v>491</v>
      </c>
      <c r="L152" s="53" t="s">
        <v>491</v>
      </c>
      <c r="M152" s="54"/>
    </row>
    <row r="153" spans="1:13" ht="25.5" x14ac:dyDescent="0.2">
      <c r="A153" s="34"/>
      <c r="B153" s="35"/>
      <c r="C153" s="38" t="s">
        <v>15</v>
      </c>
      <c r="D153" s="38" t="s">
        <v>475</v>
      </c>
      <c r="E153" s="37">
        <v>0</v>
      </c>
      <c r="F153" s="37">
        <v>17.7</v>
      </c>
      <c r="G153" s="37">
        <v>6.9</v>
      </c>
      <c r="H153" s="37">
        <v>10.8</v>
      </c>
      <c r="I153" s="72" t="s">
        <v>63</v>
      </c>
      <c r="J153" s="73" t="s">
        <v>111</v>
      </c>
      <c r="K153" s="74" t="s">
        <v>139</v>
      </c>
      <c r="L153" s="74" t="s">
        <v>333</v>
      </c>
      <c r="M153" s="75" t="s">
        <v>727</v>
      </c>
    </row>
    <row r="154" spans="1:13" ht="38.25" x14ac:dyDescent="0.2">
      <c r="A154" s="34"/>
      <c r="B154" s="35"/>
      <c r="C154" s="38" t="s">
        <v>31</v>
      </c>
      <c r="D154" s="38" t="s">
        <v>452</v>
      </c>
      <c r="E154" s="37">
        <v>9.9</v>
      </c>
      <c r="F154" s="37">
        <v>9.9</v>
      </c>
      <c r="G154" s="37">
        <v>9.9</v>
      </c>
      <c r="H154" s="37">
        <v>0</v>
      </c>
      <c r="I154" s="72" t="s">
        <v>64</v>
      </c>
      <c r="J154" s="73" t="s">
        <v>111</v>
      </c>
      <c r="K154" s="74" t="s">
        <v>203</v>
      </c>
      <c r="L154" s="74" t="s">
        <v>221</v>
      </c>
      <c r="M154" s="75" t="s">
        <v>728</v>
      </c>
    </row>
    <row r="155" spans="1:13" x14ac:dyDescent="0.2">
      <c r="A155" s="34"/>
      <c r="B155" s="35"/>
      <c r="C155" s="38" t="s">
        <v>4</v>
      </c>
      <c r="D155" s="38" t="s">
        <v>392</v>
      </c>
      <c r="E155" s="37">
        <v>65.7</v>
      </c>
      <c r="F155" s="37">
        <v>65.7</v>
      </c>
      <c r="G155" s="37">
        <v>65.7</v>
      </c>
      <c r="H155" s="37"/>
      <c r="I155" s="36"/>
      <c r="J155" s="38"/>
      <c r="K155" s="39"/>
      <c r="L155" s="39"/>
      <c r="M155" s="40"/>
    </row>
    <row r="156" spans="1:13" x14ac:dyDescent="0.2">
      <c r="A156" s="34"/>
      <c r="B156" s="35"/>
      <c r="C156" s="38" t="s">
        <v>3</v>
      </c>
      <c r="D156" s="38" t="s">
        <v>685</v>
      </c>
      <c r="E156" s="37"/>
      <c r="F156" s="37">
        <v>10.199999999999999</v>
      </c>
      <c r="G156" s="37">
        <v>10.199999999999999</v>
      </c>
      <c r="H156" s="37"/>
      <c r="I156" s="36"/>
      <c r="J156" s="38"/>
      <c r="K156" s="39"/>
      <c r="L156" s="39"/>
      <c r="M156" s="40"/>
    </row>
    <row r="157" spans="1:13" x14ac:dyDescent="0.2">
      <c r="A157" s="34"/>
      <c r="B157" s="35"/>
      <c r="C157" s="38" t="s">
        <v>3</v>
      </c>
      <c r="D157" s="38" t="s">
        <v>493</v>
      </c>
      <c r="E157" s="37">
        <v>65.7</v>
      </c>
      <c r="F157" s="37">
        <v>65.7</v>
      </c>
      <c r="G157" s="37">
        <v>57.8</v>
      </c>
      <c r="H157" s="37">
        <v>7.9</v>
      </c>
      <c r="I157" s="36"/>
      <c r="J157" s="38"/>
      <c r="K157" s="39"/>
      <c r="L157" s="39"/>
      <c r="M157" s="40"/>
    </row>
    <row r="158" spans="1:13" x14ac:dyDescent="0.2">
      <c r="A158" s="34"/>
      <c r="B158" s="35"/>
      <c r="C158" s="38" t="s">
        <v>4</v>
      </c>
      <c r="D158" s="38" t="s">
        <v>650</v>
      </c>
      <c r="E158" s="37">
        <v>276.5</v>
      </c>
      <c r="F158" s="37">
        <v>266.8</v>
      </c>
      <c r="G158" s="37">
        <v>266.7</v>
      </c>
      <c r="H158" s="37">
        <v>0.1</v>
      </c>
      <c r="I158" s="36"/>
      <c r="J158" s="38"/>
      <c r="K158" s="39"/>
      <c r="L158" s="39"/>
      <c r="M158" s="40"/>
    </row>
    <row r="159" spans="1:13" ht="13.5" thickBot="1" x14ac:dyDescent="0.25">
      <c r="A159" s="34"/>
      <c r="B159" s="35"/>
      <c r="C159" s="38" t="s">
        <v>14</v>
      </c>
      <c r="D159" s="38" t="s">
        <v>454</v>
      </c>
      <c r="E159" s="37">
        <v>62</v>
      </c>
      <c r="F159" s="37">
        <v>62</v>
      </c>
      <c r="G159" s="37">
        <v>58.4</v>
      </c>
      <c r="H159" s="37">
        <v>3.6</v>
      </c>
      <c r="I159" s="36"/>
      <c r="J159" s="38"/>
      <c r="K159" s="39"/>
      <c r="L159" s="39"/>
      <c r="M159" s="40"/>
    </row>
    <row r="160" spans="1:13" ht="38.25" x14ac:dyDescent="0.2">
      <c r="A160" s="48" t="s">
        <v>232</v>
      </c>
      <c r="B160" s="49" t="s">
        <v>816</v>
      </c>
      <c r="C160" s="52"/>
      <c r="D160" s="52"/>
      <c r="E160" s="51">
        <f>SUM(E161:E162)</f>
        <v>476.9</v>
      </c>
      <c r="F160" s="51">
        <f>SUM(F161:F162)</f>
        <v>478.7</v>
      </c>
      <c r="G160" s="51">
        <f>SUM(G161:G162)</f>
        <v>478.6</v>
      </c>
      <c r="H160" s="51">
        <f>SUM(H161:H162)</f>
        <v>0.1</v>
      </c>
      <c r="I160" s="50"/>
      <c r="J160" s="52"/>
      <c r="K160" s="53"/>
      <c r="L160" s="53"/>
      <c r="M160" s="54"/>
    </row>
    <row r="161" spans="1:13" x14ac:dyDescent="0.2">
      <c r="A161" s="34"/>
      <c r="B161" s="35"/>
      <c r="C161" s="38" t="s">
        <v>3</v>
      </c>
      <c r="D161" s="38" t="s">
        <v>685</v>
      </c>
      <c r="E161" s="37">
        <v>0</v>
      </c>
      <c r="F161" s="37">
        <v>12</v>
      </c>
      <c r="G161" s="37">
        <v>12</v>
      </c>
      <c r="H161" s="37">
        <v>0</v>
      </c>
      <c r="I161" s="36"/>
      <c r="J161" s="38"/>
      <c r="K161" s="39"/>
      <c r="L161" s="39"/>
      <c r="M161" s="40"/>
    </row>
    <row r="162" spans="1:13" ht="13.5" thickBot="1" x14ac:dyDescent="0.25">
      <c r="A162" s="34"/>
      <c r="B162" s="35"/>
      <c r="C162" s="38" t="s">
        <v>4</v>
      </c>
      <c r="D162" s="38" t="s">
        <v>650</v>
      </c>
      <c r="E162" s="37">
        <v>476.9</v>
      </c>
      <c r="F162" s="37">
        <v>466.7</v>
      </c>
      <c r="G162" s="37">
        <v>466.6</v>
      </c>
      <c r="H162" s="37">
        <v>0.1</v>
      </c>
      <c r="I162" s="36"/>
      <c r="J162" s="38"/>
      <c r="K162" s="39"/>
      <c r="L162" s="39"/>
      <c r="M162" s="40"/>
    </row>
    <row r="163" spans="1:13" ht="25.5" x14ac:dyDescent="0.2">
      <c r="A163" s="48" t="s">
        <v>234</v>
      </c>
      <c r="B163" s="49" t="s">
        <v>235</v>
      </c>
      <c r="C163" s="52"/>
      <c r="D163" s="52"/>
      <c r="E163" s="51">
        <f>SUM(E164:E170)</f>
        <v>1042.8999999999999</v>
      </c>
      <c r="F163" s="51">
        <f>SUM(F164:F170)</f>
        <v>1059.3</v>
      </c>
      <c r="G163" s="51">
        <f>SUM(G164:G170)</f>
        <v>1038.8999999999999</v>
      </c>
      <c r="H163" s="51">
        <f>SUM(H164:H170)</f>
        <v>20.399999999999999</v>
      </c>
      <c r="I163" s="50" t="s">
        <v>729</v>
      </c>
      <c r="J163" s="52" t="s">
        <v>163</v>
      </c>
      <c r="K163" s="53" t="s">
        <v>494</v>
      </c>
      <c r="L163" s="53" t="s">
        <v>494</v>
      </c>
      <c r="M163" s="54"/>
    </row>
    <row r="164" spans="1:13" ht="25.5" x14ac:dyDescent="0.2">
      <c r="A164" s="34"/>
      <c r="B164" s="35"/>
      <c r="C164" s="38" t="s">
        <v>31</v>
      </c>
      <c r="D164" s="38" t="s">
        <v>452</v>
      </c>
      <c r="E164" s="37">
        <v>5.2</v>
      </c>
      <c r="F164" s="37">
        <v>5.2</v>
      </c>
      <c r="G164" s="37">
        <v>5.2</v>
      </c>
      <c r="H164" s="37">
        <v>0</v>
      </c>
      <c r="I164" s="36" t="s">
        <v>686</v>
      </c>
      <c r="J164" s="38" t="s">
        <v>163</v>
      </c>
      <c r="K164" s="39" t="s">
        <v>140</v>
      </c>
      <c r="L164" s="39" t="s">
        <v>494</v>
      </c>
      <c r="M164" s="40"/>
    </row>
    <row r="165" spans="1:13" x14ac:dyDescent="0.2">
      <c r="A165" s="34"/>
      <c r="B165" s="35"/>
      <c r="C165" s="38" t="s">
        <v>3</v>
      </c>
      <c r="D165" s="38" t="s">
        <v>685</v>
      </c>
      <c r="E165" s="37"/>
      <c r="F165" s="37">
        <v>32.9</v>
      </c>
      <c r="G165" s="37">
        <v>32.9</v>
      </c>
      <c r="H165" s="37"/>
      <c r="I165" s="36"/>
      <c r="J165" s="38"/>
      <c r="K165" s="39"/>
      <c r="L165" s="39"/>
      <c r="M165" s="40"/>
    </row>
    <row r="166" spans="1:13" x14ac:dyDescent="0.2">
      <c r="A166" s="34"/>
      <c r="B166" s="35"/>
      <c r="C166" s="38" t="s">
        <v>31</v>
      </c>
      <c r="D166" s="38" t="s">
        <v>455</v>
      </c>
      <c r="E166" s="37">
        <v>1.9</v>
      </c>
      <c r="F166" s="37">
        <v>1.9</v>
      </c>
      <c r="G166" s="37">
        <v>1.9</v>
      </c>
      <c r="H166" s="37"/>
      <c r="I166" s="36"/>
      <c r="J166" s="38"/>
      <c r="K166" s="39"/>
      <c r="L166" s="39"/>
      <c r="M166" s="40"/>
    </row>
    <row r="167" spans="1:13" x14ac:dyDescent="0.2">
      <c r="A167" s="34"/>
      <c r="B167" s="35"/>
      <c r="C167" s="38" t="s">
        <v>4</v>
      </c>
      <c r="D167" s="38" t="s">
        <v>650</v>
      </c>
      <c r="E167" s="37">
        <v>974.8</v>
      </c>
      <c r="F167" s="37">
        <v>958.3</v>
      </c>
      <c r="G167" s="37">
        <v>958.3</v>
      </c>
      <c r="H167" s="37"/>
      <c r="I167" s="36"/>
      <c r="J167" s="38"/>
      <c r="K167" s="39"/>
      <c r="L167" s="39"/>
      <c r="M167" s="40"/>
    </row>
    <row r="168" spans="1:13" x14ac:dyDescent="0.2">
      <c r="A168" s="34"/>
      <c r="B168" s="35"/>
      <c r="C168" s="38" t="s">
        <v>14</v>
      </c>
      <c r="D168" s="38" t="s">
        <v>454</v>
      </c>
      <c r="E168" s="37">
        <v>8.4</v>
      </c>
      <c r="F168" s="37">
        <v>8.4</v>
      </c>
      <c r="G168" s="37">
        <v>8.4</v>
      </c>
      <c r="H168" s="37"/>
      <c r="I168" s="36"/>
      <c r="J168" s="38"/>
      <c r="K168" s="39"/>
      <c r="L168" s="39"/>
      <c r="M168" s="40"/>
    </row>
    <row r="169" spans="1:13" x14ac:dyDescent="0.2">
      <c r="A169" s="34"/>
      <c r="B169" s="35"/>
      <c r="C169" s="38" t="s">
        <v>4</v>
      </c>
      <c r="D169" s="38" t="s">
        <v>392</v>
      </c>
      <c r="E169" s="37">
        <v>26.3</v>
      </c>
      <c r="F169" s="37">
        <v>26.3</v>
      </c>
      <c r="G169" s="37">
        <v>5.9</v>
      </c>
      <c r="H169" s="37">
        <v>20.399999999999999</v>
      </c>
      <c r="I169" s="36"/>
      <c r="J169" s="38"/>
      <c r="K169" s="39"/>
      <c r="L169" s="39"/>
      <c r="M169" s="40"/>
    </row>
    <row r="170" spans="1:13" ht="13.5" thickBot="1" x14ac:dyDescent="0.25">
      <c r="A170" s="34"/>
      <c r="B170" s="35"/>
      <c r="C170" s="38" t="s">
        <v>3</v>
      </c>
      <c r="D170" s="38" t="s">
        <v>493</v>
      </c>
      <c r="E170" s="37">
        <v>26.3</v>
      </c>
      <c r="F170" s="37">
        <v>26.3</v>
      </c>
      <c r="G170" s="37">
        <v>26.3</v>
      </c>
      <c r="H170" s="37"/>
      <c r="I170" s="36"/>
      <c r="J170" s="38"/>
      <c r="K170" s="39"/>
      <c r="L170" s="39"/>
      <c r="M170" s="40"/>
    </row>
    <row r="171" spans="1:13" ht="26.25" thickBot="1" x14ac:dyDescent="0.25">
      <c r="A171" s="48" t="s">
        <v>243</v>
      </c>
      <c r="B171" s="49" t="s">
        <v>730</v>
      </c>
      <c r="C171" s="52"/>
      <c r="D171" s="52"/>
      <c r="E171" s="51">
        <f>E172+E175</f>
        <v>640</v>
      </c>
      <c r="F171" s="51">
        <f>F172+F175</f>
        <v>857</v>
      </c>
      <c r="G171" s="51">
        <f>G172+G175</f>
        <v>821.7</v>
      </c>
      <c r="H171" s="51">
        <f>H172+H175</f>
        <v>35.299999999999997</v>
      </c>
      <c r="I171" s="50"/>
      <c r="J171" s="52"/>
      <c r="K171" s="53"/>
      <c r="L171" s="53"/>
      <c r="M171" s="54"/>
    </row>
    <row r="172" spans="1:13" ht="38.25" x14ac:dyDescent="0.2">
      <c r="A172" s="48" t="s">
        <v>244</v>
      </c>
      <c r="B172" s="49" t="s">
        <v>731</v>
      </c>
      <c r="C172" s="52"/>
      <c r="D172" s="52"/>
      <c r="E172" s="51">
        <f>SUM(E173:E174)</f>
        <v>640</v>
      </c>
      <c r="F172" s="51">
        <f>SUM(F173:F174)</f>
        <v>843.3</v>
      </c>
      <c r="G172" s="51">
        <f>SUM(G173:G174)</f>
        <v>808</v>
      </c>
      <c r="H172" s="51">
        <f>SUM(H173:H174)</f>
        <v>35.299999999999997</v>
      </c>
      <c r="I172" s="50" t="s">
        <v>41</v>
      </c>
      <c r="J172" s="52" t="s">
        <v>111</v>
      </c>
      <c r="K172" s="53" t="s">
        <v>502</v>
      </c>
      <c r="L172" s="53" t="s">
        <v>732</v>
      </c>
      <c r="M172" s="54" t="s">
        <v>836</v>
      </c>
    </row>
    <row r="173" spans="1:13" x14ac:dyDescent="0.2">
      <c r="A173" s="34"/>
      <c r="B173" s="35"/>
      <c r="C173" s="38" t="s">
        <v>4</v>
      </c>
      <c r="D173" s="38" t="s">
        <v>392</v>
      </c>
      <c r="E173" s="37">
        <v>255.9</v>
      </c>
      <c r="F173" s="37">
        <v>472.9</v>
      </c>
      <c r="G173" s="37">
        <v>437.6</v>
      </c>
      <c r="H173" s="37">
        <v>35.299999999999997</v>
      </c>
      <c r="I173" s="36"/>
      <c r="J173" s="38"/>
      <c r="K173" s="39"/>
      <c r="L173" s="39"/>
      <c r="M173" s="40"/>
    </row>
    <row r="174" spans="1:13" ht="13.5" thickBot="1" x14ac:dyDescent="0.25">
      <c r="A174" s="34"/>
      <c r="B174" s="35"/>
      <c r="C174" s="38" t="s">
        <v>4</v>
      </c>
      <c r="D174" s="38" t="s">
        <v>650</v>
      </c>
      <c r="E174" s="37">
        <v>384.1</v>
      </c>
      <c r="F174" s="37">
        <v>370.4</v>
      </c>
      <c r="G174" s="37">
        <v>370.4</v>
      </c>
      <c r="H174" s="37">
        <v>0</v>
      </c>
      <c r="I174" s="36"/>
      <c r="J174" s="38"/>
      <c r="K174" s="39"/>
      <c r="L174" s="39"/>
      <c r="M174" s="40"/>
    </row>
    <row r="175" spans="1:13" ht="26.25" thickBot="1" x14ac:dyDescent="0.25">
      <c r="A175" s="48" t="s">
        <v>733</v>
      </c>
      <c r="B175" s="49" t="s">
        <v>734</v>
      </c>
      <c r="C175" s="52" t="s">
        <v>4</v>
      </c>
      <c r="D175" s="52" t="s">
        <v>650</v>
      </c>
      <c r="E175" s="55">
        <v>0</v>
      </c>
      <c r="F175" s="55">
        <v>13.7</v>
      </c>
      <c r="G175" s="55">
        <v>13.7</v>
      </c>
      <c r="H175" s="55">
        <v>0</v>
      </c>
      <c r="I175" s="50" t="s">
        <v>735</v>
      </c>
      <c r="J175" s="52" t="s">
        <v>109</v>
      </c>
      <c r="K175" s="53" t="s">
        <v>94</v>
      </c>
      <c r="L175" s="53" t="s">
        <v>94</v>
      </c>
      <c r="M175" s="54" t="s">
        <v>772</v>
      </c>
    </row>
    <row r="176" spans="1:13" ht="64.5" thickBot="1" x14ac:dyDescent="0.25">
      <c r="A176" s="48" t="s">
        <v>245</v>
      </c>
      <c r="B176" s="49" t="s">
        <v>246</v>
      </c>
      <c r="C176" s="52"/>
      <c r="D176" s="52"/>
      <c r="E176" s="51">
        <f>E177+E179+E180+E183+E186+E189+E191</f>
        <v>1074.2</v>
      </c>
      <c r="F176" s="51">
        <f>F177+F179+F180+F183+F186+F189+F191</f>
        <v>1093.2</v>
      </c>
      <c r="G176" s="51">
        <f>G177+G179+G180+G183+G186+G189+G191-0.1</f>
        <v>959.30000000000007</v>
      </c>
      <c r="H176" s="51">
        <f>H177+H179+H180+H183+H186+H189+H191+0.1</f>
        <v>133.89999999999998</v>
      </c>
      <c r="I176" s="50"/>
      <c r="J176" s="52"/>
      <c r="K176" s="53"/>
      <c r="L176" s="53"/>
      <c r="M176" s="54"/>
    </row>
    <row r="177" spans="1:13" ht="38.25" x14ac:dyDescent="0.2">
      <c r="A177" s="48" t="s">
        <v>247</v>
      </c>
      <c r="B177" s="49" t="s">
        <v>32</v>
      </c>
      <c r="C177" s="52"/>
      <c r="D177" s="52"/>
      <c r="E177" s="51">
        <f>SUM(E178:E178)</f>
        <v>70</v>
      </c>
      <c r="F177" s="51">
        <f>SUM(F178:F178)</f>
        <v>70</v>
      </c>
      <c r="G177" s="51">
        <f>SUM(G178:G178)</f>
        <v>64.7</v>
      </c>
      <c r="H177" s="51">
        <f>SUM(H178:H178)</f>
        <v>5.3</v>
      </c>
      <c r="I177" s="50" t="s">
        <v>736</v>
      </c>
      <c r="J177" s="52" t="s">
        <v>163</v>
      </c>
      <c r="K177" s="53" t="s">
        <v>249</v>
      </c>
      <c r="L177" s="53" t="s">
        <v>249</v>
      </c>
      <c r="M177" s="54" t="s">
        <v>802</v>
      </c>
    </row>
    <row r="178" spans="1:13" ht="13.5" thickBot="1" x14ac:dyDescent="0.25">
      <c r="A178" s="34"/>
      <c r="B178" s="35"/>
      <c r="C178" s="38" t="s">
        <v>4</v>
      </c>
      <c r="D178" s="38" t="s">
        <v>650</v>
      </c>
      <c r="E178" s="37">
        <v>70</v>
      </c>
      <c r="F178" s="37">
        <v>70</v>
      </c>
      <c r="G178" s="37">
        <v>64.7</v>
      </c>
      <c r="H178" s="37">
        <v>5.3</v>
      </c>
      <c r="I178" s="36"/>
      <c r="J178" s="38"/>
      <c r="K178" s="39"/>
      <c r="L178" s="39"/>
      <c r="M178" s="40"/>
    </row>
    <row r="179" spans="1:13" ht="51.75" thickBot="1" x14ac:dyDescent="0.25">
      <c r="A179" s="80" t="s">
        <v>250</v>
      </c>
      <c r="B179" s="81" t="s">
        <v>33</v>
      </c>
      <c r="C179" s="52" t="s">
        <v>4</v>
      </c>
      <c r="D179" s="52" t="s">
        <v>392</v>
      </c>
      <c r="E179" s="55">
        <v>72</v>
      </c>
      <c r="F179" s="55">
        <v>63</v>
      </c>
      <c r="G179" s="55">
        <v>34.1</v>
      </c>
      <c r="H179" s="55">
        <v>28.9</v>
      </c>
      <c r="I179" s="76" t="s">
        <v>737</v>
      </c>
      <c r="J179" s="77" t="s">
        <v>163</v>
      </c>
      <c r="K179" s="78" t="s">
        <v>203</v>
      </c>
      <c r="L179" s="78" t="s">
        <v>142</v>
      </c>
      <c r="M179" s="79" t="s">
        <v>803</v>
      </c>
    </row>
    <row r="180" spans="1:13" ht="38.25" x14ac:dyDescent="0.2">
      <c r="A180" s="48" t="s">
        <v>252</v>
      </c>
      <c r="B180" s="49" t="s">
        <v>504</v>
      </c>
      <c r="C180" s="52"/>
      <c r="D180" s="52"/>
      <c r="E180" s="51">
        <f>SUM(E181:E182)</f>
        <v>403.4</v>
      </c>
      <c r="F180" s="51">
        <f>SUM(F181:F182)</f>
        <v>403.4</v>
      </c>
      <c r="G180" s="51">
        <f>SUM(G181:G182)</f>
        <v>401.1</v>
      </c>
      <c r="H180" s="51">
        <f>SUM(H181:H182)</f>
        <v>2.2999999999999998</v>
      </c>
      <c r="I180" s="94" t="s">
        <v>738</v>
      </c>
      <c r="J180" s="95" t="s">
        <v>163</v>
      </c>
      <c r="K180" s="96" t="s">
        <v>203</v>
      </c>
      <c r="L180" s="96" t="s">
        <v>188</v>
      </c>
      <c r="M180" s="97" t="s">
        <v>739</v>
      </c>
    </row>
    <row r="181" spans="1:13" ht="63.75" x14ac:dyDescent="0.2">
      <c r="A181" s="34"/>
      <c r="B181" s="35"/>
      <c r="C181" s="38" t="s">
        <v>4</v>
      </c>
      <c r="D181" s="38" t="s">
        <v>650</v>
      </c>
      <c r="E181" s="37">
        <v>322.5</v>
      </c>
      <c r="F181" s="37">
        <v>271</v>
      </c>
      <c r="G181" s="37">
        <v>271</v>
      </c>
      <c r="H181" s="37">
        <v>0</v>
      </c>
      <c r="I181" s="36" t="s">
        <v>740</v>
      </c>
      <c r="J181" s="38" t="s">
        <v>163</v>
      </c>
      <c r="K181" s="39" t="s">
        <v>505</v>
      </c>
      <c r="L181" s="39" t="s">
        <v>507</v>
      </c>
      <c r="M181" s="40" t="s">
        <v>837</v>
      </c>
    </row>
    <row r="182" spans="1:13" ht="13.5" thickBot="1" x14ac:dyDescent="0.25">
      <c r="A182" s="34"/>
      <c r="B182" s="35"/>
      <c r="C182" s="38" t="s">
        <v>4</v>
      </c>
      <c r="D182" s="38" t="s">
        <v>392</v>
      </c>
      <c r="E182" s="37">
        <v>80.900000000000006</v>
      </c>
      <c r="F182" s="37">
        <v>132.4</v>
      </c>
      <c r="G182" s="37">
        <v>130.1</v>
      </c>
      <c r="H182" s="37">
        <v>2.2999999999999998</v>
      </c>
      <c r="I182" s="36"/>
      <c r="J182" s="38"/>
      <c r="K182" s="39"/>
      <c r="L182" s="39"/>
      <c r="M182" s="40"/>
    </row>
    <row r="183" spans="1:13" ht="102" x14ac:dyDescent="0.2">
      <c r="A183" s="80" t="s">
        <v>254</v>
      </c>
      <c r="B183" s="81" t="s">
        <v>34</v>
      </c>
      <c r="C183" s="52"/>
      <c r="D183" s="52"/>
      <c r="E183" s="51">
        <f>SUM(E184:E185)</f>
        <v>422</v>
      </c>
      <c r="F183" s="51">
        <f>SUM(F184:F185)</f>
        <v>422</v>
      </c>
      <c r="G183" s="51">
        <f>SUM(G184:G185)</f>
        <v>384.6</v>
      </c>
      <c r="H183" s="51">
        <f>SUM(H184:H185)</f>
        <v>37.4</v>
      </c>
      <c r="I183" s="76" t="s">
        <v>255</v>
      </c>
      <c r="J183" s="77" t="s">
        <v>111</v>
      </c>
      <c r="K183" s="78" t="s">
        <v>179</v>
      </c>
      <c r="L183" s="78" t="s">
        <v>741</v>
      </c>
      <c r="M183" s="79" t="s">
        <v>838</v>
      </c>
    </row>
    <row r="184" spans="1:13" x14ac:dyDescent="0.2">
      <c r="A184" s="34"/>
      <c r="B184" s="35"/>
      <c r="C184" s="38" t="s">
        <v>4</v>
      </c>
      <c r="D184" s="38" t="s">
        <v>392</v>
      </c>
      <c r="E184" s="37">
        <v>0</v>
      </c>
      <c r="F184" s="37">
        <v>54.2</v>
      </c>
      <c r="G184" s="37">
        <v>16.8</v>
      </c>
      <c r="H184" s="37">
        <v>37.4</v>
      </c>
      <c r="I184" s="36"/>
      <c r="J184" s="38"/>
      <c r="K184" s="39"/>
      <c r="L184" s="39"/>
      <c r="M184" s="40"/>
    </row>
    <row r="185" spans="1:13" ht="13.5" thickBot="1" x14ac:dyDescent="0.25">
      <c r="A185" s="34"/>
      <c r="B185" s="35"/>
      <c r="C185" s="38" t="s">
        <v>4</v>
      </c>
      <c r="D185" s="38" t="s">
        <v>650</v>
      </c>
      <c r="E185" s="37">
        <v>422</v>
      </c>
      <c r="F185" s="37">
        <v>367.8</v>
      </c>
      <c r="G185" s="37">
        <v>367.8</v>
      </c>
      <c r="H185" s="37">
        <v>0</v>
      </c>
      <c r="I185" s="36"/>
      <c r="J185" s="38"/>
      <c r="K185" s="39"/>
      <c r="L185" s="39"/>
      <c r="M185" s="40"/>
    </row>
    <row r="186" spans="1:13" ht="95.25" customHeight="1" x14ac:dyDescent="0.2">
      <c r="A186" s="80" t="s">
        <v>256</v>
      </c>
      <c r="B186" s="81" t="s">
        <v>35</v>
      </c>
      <c r="C186" s="52"/>
      <c r="D186" s="52"/>
      <c r="E186" s="51">
        <f>SUM(E187:E188)</f>
        <v>26</v>
      </c>
      <c r="F186" s="51">
        <f>SUM(F187:F188)</f>
        <v>47.4</v>
      </c>
      <c r="G186" s="51">
        <f>SUM(G187:G188)</f>
        <v>29.5</v>
      </c>
      <c r="H186" s="51">
        <f>SUM(H187:H188)</f>
        <v>17.899999999999999</v>
      </c>
      <c r="I186" s="76" t="s">
        <v>66</v>
      </c>
      <c r="J186" s="77" t="s">
        <v>111</v>
      </c>
      <c r="K186" s="78" t="s">
        <v>257</v>
      </c>
      <c r="L186" s="78" t="s">
        <v>742</v>
      </c>
      <c r="M186" s="79" t="s">
        <v>839</v>
      </c>
    </row>
    <row r="187" spans="1:13" x14ac:dyDescent="0.2">
      <c r="A187" s="34"/>
      <c r="B187" s="35"/>
      <c r="C187" s="38" t="s">
        <v>4</v>
      </c>
      <c r="D187" s="38" t="s">
        <v>650</v>
      </c>
      <c r="E187" s="37">
        <v>26</v>
      </c>
      <c r="F187" s="37">
        <v>26</v>
      </c>
      <c r="G187" s="37">
        <v>26</v>
      </c>
      <c r="H187" s="37">
        <v>0</v>
      </c>
      <c r="I187" s="36"/>
      <c r="J187" s="38"/>
      <c r="K187" s="39"/>
      <c r="L187" s="39"/>
      <c r="M187" s="40"/>
    </row>
    <row r="188" spans="1:13" ht="13.5" thickBot="1" x14ac:dyDescent="0.25">
      <c r="A188" s="34"/>
      <c r="B188" s="35"/>
      <c r="C188" s="38" t="s">
        <v>4</v>
      </c>
      <c r="D188" s="38" t="s">
        <v>392</v>
      </c>
      <c r="E188" s="37">
        <v>0</v>
      </c>
      <c r="F188" s="37">
        <v>21.4</v>
      </c>
      <c r="G188" s="37">
        <v>3.5</v>
      </c>
      <c r="H188" s="37">
        <v>17.899999999999999</v>
      </c>
      <c r="I188" s="36"/>
      <c r="J188" s="38"/>
      <c r="K188" s="39"/>
      <c r="L188" s="39"/>
      <c r="M188" s="40"/>
    </row>
    <row r="189" spans="1:13" ht="51" x14ac:dyDescent="0.2">
      <c r="A189" s="98" t="s">
        <v>260</v>
      </c>
      <c r="B189" s="99" t="s">
        <v>17</v>
      </c>
      <c r="C189" s="52"/>
      <c r="D189" s="52"/>
      <c r="E189" s="51">
        <f>SUM(E190:E190)</f>
        <v>21.2</v>
      </c>
      <c r="F189" s="51">
        <f>SUM(F190:F190)</f>
        <v>3.6</v>
      </c>
      <c r="G189" s="51">
        <f>SUM(G190:G190)</f>
        <v>1.7</v>
      </c>
      <c r="H189" s="51">
        <f>SUM(H190:H190)</f>
        <v>1.9</v>
      </c>
      <c r="I189" s="94" t="s">
        <v>261</v>
      </c>
      <c r="J189" s="95" t="s">
        <v>111</v>
      </c>
      <c r="K189" s="96" t="s">
        <v>203</v>
      </c>
      <c r="L189" s="96" t="s">
        <v>188</v>
      </c>
      <c r="M189" s="97" t="s">
        <v>773</v>
      </c>
    </row>
    <row r="190" spans="1:13" ht="13.5" thickBot="1" x14ac:dyDescent="0.25">
      <c r="A190" s="34"/>
      <c r="B190" s="35"/>
      <c r="C190" s="38" t="s">
        <v>4</v>
      </c>
      <c r="D190" s="38" t="s">
        <v>650</v>
      </c>
      <c r="E190" s="37">
        <v>21.2</v>
      </c>
      <c r="F190" s="37">
        <v>3.6</v>
      </c>
      <c r="G190" s="37">
        <v>1.7</v>
      </c>
      <c r="H190" s="37">
        <v>1.9</v>
      </c>
      <c r="I190" s="36"/>
      <c r="J190" s="38"/>
      <c r="K190" s="39"/>
      <c r="L190" s="39"/>
      <c r="M190" s="40"/>
    </row>
    <row r="191" spans="1:13" ht="82.5" customHeight="1" x14ac:dyDescent="0.2">
      <c r="A191" s="80" t="s">
        <v>509</v>
      </c>
      <c r="B191" s="81" t="s">
        <v>510</v>
      </c>
      <c r="C191" s="52"/>
      <c r="D191" s="52"/>
      <c r="E191" s="51">
        <f>SUM(E192:E193)</f>
        <v>59.6</v>
      </c>
      <c r="F191" s="51">
        <f>SUM(F192:F193)</f>
        <v>83.8</v>
      </c>
      <c r="G191" s="51">
        <f>SUM(G192:G193)</f>
        <v>43.7</v>
      </c>
      <c r="H191" s="51">
        <f>SUM(H192:H193)</f>
        <v>40.1</v>
      </c>
      <c r="I191" s="76" t="s">
        <v>511</v>
      </c>
      <c r="J191" s="77" t="s">
        <v>109</v>
      </c>
      <c r="K191" s="78" t="s">
        <v>517</v>
      </c>
      <c r="L191" s="78" t="s">
        <v>266</v>
      </c>
      <c r="M191" s="79" t="s">
        <v>840</v>
      </c>
    </row>
    <row r="192" spans="1:13" x14ac:dyDescent="0.2">
      <c r="A192" s="34"/>
      <c r="B192" s="35"/>
      <c r="C192" s="38" t="s">
        <v>4</v>
      </c>
      <c r="D192" s="38" t="s">
        <v>650</v>
      </c>
      <c r="E192" s="37">
        <v>59.6</v>
      </c>
      <c r="F192" s="37">
        <v>24.2</v>
      </c>
      <c r="G192" s="37">
        <v>24.2</v>
      </c>
      <c r="H192" s="37">
        <v>0</v>
      </c>
      <c r="I192" s="36"/>
      <c r="J192" s="38"/>
      <c r="K192" s="39"/>
      <c r="L192" s="39"/>
      <c r="M192" s="40"/>
    </row>
    <row r="193" spans="1:13" ht="13.5" thickBot="1" x14ac:dyDescent="0.25">
      <c r="A193" s="34"/>
      <c r="B193" s="35"/>
      <c r="C193" s="38" t="s">
        <v>4</v>
      </c>
      <c r="D193" s="38" t="s">
        <v>392</v>
      </c>
      <c r="E193" s="37">
        <v>0</v>
      </c>
      <c r="F193" s="37">
        <v>59.6</v>
      </c>
      <c r="G193" s="37">
        <v>19.5</v>
      </c>
      <c r="H193" s="37">
        <v>40.1</v>
      </c>
      <c r="I193" s="36"/>
      <c r="J193" s="38"/>
      <c r="K193" s="39"/>
      <c r="L193" s="39"/>
      <c r="M193" s="40"/>
    </row>
    <row r="194" spans="1:13" ht="13.5" thickBot="1" x14ac:dyDescent="0.25">
      <c r="A194" s="48" t="s">
        <v>263</v>
      </c>
      <c r="B194" s="49" t="s">
        <v>264</v>
      </c>
      <c r="C194" s="52"/>
      <c r="D194" s="52"/>
      <c r="E194" s="51">
        <f>E195+E198</f>
        <v>97.8</v>
      </c>
      <c r="F194" s="51">
        <f>F195+F198</f>
        <v>361.40000000000003</v>
      </c>
      <c r="G194" s="51">
        <f>G195+G198</f>
        <v>355.40000000000003</v>
      </c>
      <c r="H194" s="51">
        <f>H195+H198</f>
        <v>6.1</v>
      </c>
      <c r="I194" s="50"/>
      <c r="J194" s="52"/>
      <c r="K194" s="53"/>
      <c r="L194" s="53"/>
      <c r="M194" s="54"/>
    </row>
    <row r="195" spans="1:13" ht="25.5" x14ac:dyDescent="0.2">
      <c r="A195" s="80" t="s">
        <v>265</v>
      </c>
      <c r="B195" s="81" t="s">
        <v>36</v>
      </c>
      <c r="C195" s="52"/>
      <c r="D195" s="52"/>
      <c r="E195" s="51">
        <f>SUM(E196:E197)</f>
        <v>45</v>
      </c>
      <c r="F195" s="51">
        <f>SUM(F196:F197)</f>
        <v>45</v>
      </c>
      <c r="G195" s="51">
        <f>SUM(G196:G197)</f>
        <v>45</v>
      </c>
      <c r="H195" s="51">
        <f>SUM(H196:H197)</f>
        <v>0</v>
      </c>
      <c r="I195" s="76" t="s">
        <v>743</v>
      </c>
      <c r="J195" s="77" t="s">
        <v>109</v>
      </c>
      <c r="K195" s="78" t="s">
        <v>203</v>
      </c>
      <c r="L195" s="78" t="s">
        <v>684</v>
      </c>
      <c r="M195" s="79" t="s">
        <v>784</v>
      </c>
    </row>
    <row r="196" spans="1:13" x14ac:dyDescent="0.2">
      <c r="A196" s="34"/>
      <c r="B196" s="35"/>
      <c r="C196" s="38" t="s">
        <v>4</v>
      </c>
      <c r="D196" s="38" t="s">
        <v>650</v>
      </c>
      <c r="E196" s="37">
        <v>21.8</v>
      </c>
      <c r="F196" s="37">
        <v>21.8</v>
      </c>
      <c r="G196" s="37">
        <v>21.8</v>
      </c>
      <c r="H196" s="37">
        <v>0</v>
      </c>
      <c r="I196" s="36"/>
      <c r="J196" s="38"/>
      <c r="K196" s="39"/>
      <c r="L196" s="39"/>
      <c r="M196" s="40"/>
    </row>
    <row r="197" spans="1:13" ht="13.5" thickBot="1" x14ac:dyDescent="0.25">
      <c r="A197" s="34"/>
      <c r="B197" s="35"/>
      <c r="C197" s="38" t="s">
        <v>4</v>
      </c>
      <c r="D197" s="38" t="s">
        <v>392</v>
      </c>
      <c r="E197" s="37">
        <v>23.2</v>
      </c>
      <c r="F197" s="37">
        <v>23.2</v>
      </c>
      <c r="G197" s="37">
        <v>23.2</v>
      </c>
      <c r="H197" s="37">
        <v>0</v>
      </c>
      <c r="I197" s="36"/>
      <c r="J197" s="38"/>
      <c r="K197" s="39"/>
      <c r="L197" s="39"/>
      <c r="M197" s="40"/>
    </row>
    <row r="198" spans="1:13" ht="106.5" customHeight="1" x14ac:dyDescent="0.2">
      <c r="A198" s="48" t="s">
        <v>267</v>
      </c>
      <c r="B198" s="49" t="s">
        <v>268</v>
      </c>
      <c r="C198" s="52"/>
      <c r="D198" s="52"/>
      <c r="E198" s="51">
        <f>SUM(E199:E201)</f>
        <v>52.8</v>
      </c>
      <c r="F198" s="51">
        <f>SUM(F199:F201)</f>
        <v>316.40000000000003</v>
      </c>
      <c r="G198" s="51">
        <f>SUM(G199:G201)</f>
        <v>310.40000000000003</v>
      </c>
      <c r="H198" s="51">
        <f>SUM(H199:H201)</f>
        <v>6.1</v>
      </c>
      <c r="I198" s="50" t="s">
        <v>744</v>
      </c>
      <c r="J198" s="52" t="s">
        <v>111</v>
      </c>
      <c r="K198" s="53" t="s">
        <v>218</v>
      </c>
      <c r="L198" s="53" t="s">
        <v>528</v>
      </c>
      <c r="M198" s="54" t="s">
        <v>774</v>
      </c>
    </row>
    <row r="199" spans="1:13" x14ac:dyDescent="0.2">
      <c r="A199" s="34"/>
      <c r="B199" s="35"/>
      <c r="C199" s="38" t="s">
        <v>4</v>
      </c>
      <c r="D199" s="38" t="s">
        <v>650</v>
      </c>
      <c r="E199" s="37">
        <v>32.799999999999997</v>
      </c>
      <c r="F199" s="37">
        <v>32.799999999999997</v>
      </c>
      <c r="G199" s="37">
        <v>32.799999999999997</v>
      </c>
      <c r="H199" s="37">
        <v>0</v>
      </c>
      <c r="I199" s="36"/>
      <c r="J199" s="38"/>
      <c r="K199" s="39"/>
      <c r="L199" s="39"/>
      <c r="M199" s="40"/>
    </row>
    <row r="200" spans="1:13" x14ac:dyDescent="0.2">
      <c r="A200" s="34"/>
      <c r="B200" s="35"/>
      <c r="C200" s="38" t="s">
        <v>4</v>
      </c>
      <c r="D200" s="38" t="s">
        <v>392</v>
      </c>
      <c r="E200" s="37">
        <v>20</v>
      </c>
      <c r="F200" s="37">
        <v>20</v>
      </c>
      <c r="G200" s="37">
        <v>20</v>
      </c>
      <c r="H200" s="37">
        <v>0</v>
      </c>
      <c r="I200" s="36"/>
      <c r="J200" s="38"/>
      <c r="K200" s="39"/>
      <c r="L200" s="39"/>
      <c r="M200" s="40"/>
    </row>
    <row r="201" spans="1:13" ht="13.5" thickBot="1" x14ac:dyDescent="0.25">
      <c r="A201" s="34"/>
      <c r="B201" s="35"/>
      <c r="C201" s="38" t="s">
        <v>12</v>
      </c>
      <c r="D201" s="38" t="s">
        <v>424</v>
      </c>
      <c r="E201" s="37">
        <v>0</v>
      </c>
      <c r="F201" s="37">
        <v>263.60000000000002</v>
      </c>
      <c r="G201" s="37">
        <v>257.60000000000002</v>
      </c>
      <c r="H201" s="37">
        <v>6.1</v>
      </c>
      <c r="I201" s="36"/>
      <c r="J201" s="38"/>
      <c r="K201" s="39"/>
      <c r="L201" s="39"/>
      <c r="M201" s="40"/>
    </row>
    <row r="202" spans="1:13" ht="13.5" thickBot="1" x14ac:dyDescent="0.25">
      <c r="A202" s="48" t="s">
        <v>271</v>
      </c>
      <c r="B202" s="49" t="s">
        <v>19</v>
      </c>
      <c r="C202" s="52"/>
      <c r="D202" s="52"/>
      <c r="E202" s="51">
        <f>SUM(E203:E203)</f>
        <v>81.3</v>
      </c>
      <c r="F202" s="51">
        <f>SUM(F203:F203)</f>
        <v>344.6</v>
      </c>
      <c r="G202" s="51">
        <f>SUM(G203:G203)</f>
        <v>327</v>
      </c>
      <c r="H202" s="51">
        <f>SUM(H203:H203)</f>
        <v>17.600000000000001</v>
      </c>
      <c r="I202" s="50"/>
      <c r="J202" s="52"/>
      <c r="K202" s="53"/>
      <c r="L202" s="53"/>
      <c r="M202" s="54"/>
    </row>
    <row r="203" spans="1:13" ht="153" x14ac:dyDescent="0.2">
      <c r="A203" s="48" t="s">
        <v>272</v>
      </c>
      <c r="B203" s="49" t="s">
        <v>19</v>
      </c>
      <c r="C203" s="52"/>
      <c r="D203" s="52"/>
      <c r="E203" s="51">
        <f>SUM(E204:E207)</f>
        <v>81.3</v>
      </c>
      <c r="F203" s="51">
        <f>SUM(F204:F207)</f>
        <v>344.6</v>
      </c>
      <c r="G203" s="51">
        <f>SUM(G204:G207)-0.1</f>
        <v>327</v>
      </c>
      <c r="H203" s="51">
        <f>SUM(H204:H207)+0.1</f>
        <v>17.600000000000001</v>
      </c>
      <c r="I203" s="50" t="s">
        <v>745</v>
      </c>
      <c r="J203" s="52" t="s">
        <v>109</v>
      </c>
      <c r="K203" s="53" t="s">
        <v>517</v>
      </c>
      <c r="L203" s="53" t="s">
        <v>746</v>
      </c>
      <c r="M203" s="54" t="s">
        <v>841</v>
      </c>
    </row>
    <row r="204" spans="1:13" ht="42.75" customHeight="1" x14ac:dyDescent="0.2">
      <c r="A204" s="34"/>
      <c r="B204" s="35"/>
      <c r="C204" s="38" t="s">
        <v>12</v>
      </c>
      <c r="D204" s="38" t="s">
        <v>424</v>
      </c>
      <c r="E204" s="37">
        <v>0</v>
      </c>
      <c r="F204" s="37">
        <v>227.9</v>
      </c>
      <c r="G204" s="37">
        <v>215.5</v>
      </c>
      <c r="H204" s="37">
        <v>12.4</v>
      </c>
      <c r="I204" s="36" t="s">
        <v>273</v>
      </c>
      <c r="J204" s="38" t="s">
        <v>109</v>
      </c>
      <c r="K204" s="39" t="s">
        <v>142</v>
      </c>
      <c r="L204" s="39" t="s">
        <v>203</v>
      </c>
      <c r="M204" s="40" t="s">
        <v>842</v>
      </c>
    </row>
    <row r="205" spans="1:13" ht="140.25" x14ac:dyDescent="0.2">
      <c r="A205" s="34"/>
      <c r="B205" s="35"/>
      <c r="C205" s="38" t="s">
        <v>4</v>
      </c>
      <c r="D205" s="38" t="s">
        <v>392</v>
      </c>
      <c r="E205" s="37">
        <v>16.7</v>
      </c>
      <c r="F205" s="37">
        <v>16.7</v>
      </c>
      <c r="G205" s="37">
        <v>12.8</v>
      </c>
      <c r="H205" s="37">
        <v>3.9</v>
      </c>
      <c r="I205" s="36" t="s">
        <v>747</v>
      </c>
      <c r="J205" s="38" t="s">
        <v>111</v>
      </c>
      <c r="K205" s="39" t="s">
        <v>491</v>
      </c>
      <c r="L205" s="39" t="s">
        <v>491</v>
      </c>
      <c r="M205" s="40" t="s">
        <v>804</v>
      </c>
    </row>
    <row r="206" spans="1:13" ht="63.75" x14ac:dyDescent="0.2">
      <c r="A206" s="34"/>
      <c r="B206" s="35"/>
      <c r="C206" s="38" t="s">
        <v>30</v>
      </c>
      <c r="D206" s="38" t="s">
        <v>390</v>
      </c>
      <c r="E206" s="37">
        <v>1.3</v>
      </c>
      <c r="F206" s="37">
        <v>1.3</v>
      </c>
      <c r="G206" s="37">
        <v>1.1000000000000001</v>
      </c>
      <c r="H206" s="37">
        <v>0.2</v>
      </c>
      <c r="I206" s="36" t="s">
        <v>748</v>
      </c>
      <c r="J206" s="38" t="s">
        <v>163</v>
      </c>
      <c r="K206" s="39" t="s">
        <v>142</v>
      </c>
      <c r="L206" s="39" t="s">
        <v>188</v>
      </c>
      <c r="M206" s="40" t="s">
        <v>749</v>
      </c>
    </row>
    <row r="207" spans="1:13" ht="13.5" thickBot="1" x14ac:dyDescent="0.25">
      <c r="A207" s="34"/>
      <c r="B207" s="35"/>
      <c r="C207" s="38" t="s">
        <v>4</v>
      </c>
      <c r="D207" s="38" t="s">
        <v>650</v>
      </c>
      <c r="E207" s="37">
        <v>63.3</v>
      </c>
      <c r="F207" s="37">
        <v>98.7</v>
      </c>
      <c r="G207" s="37">
        <v>97.7</v>
      </c>
      <c r="H207" s="37">
        <v>1</v>
      </c>
      <c r="I207" s="36"/>
      <c r="J207" s="38"/>
      <c r="K207" s="39"/>
      <c r="L207" s="39"/>
      <c r="M207" s="40"/>
    </row>
    <row r="208" spans="1:13" ht="13.5" thickBot="1" x14ac:dyDescent="0.25">
      <c r="A208" s="48" t="s">
        <v>278</v>
      </c>
      <c r="B208" s="49" t="s">
        <v>43</v>
      </c>
      <c r="C208" s="52"/>
      <c r="D208" s="52"/>
      <c r="E208" s="51">
        <f>SUM(E209:E209)</f>
        <v>5.2</v>
      </c>
      <c r="F208" s="51">
        <f>SUM(F209:F209)</f>
        <v>5.2</v>
      </c>
      <c r="G208" s="51">
        <f>SUM(G209:G209)</f>
        <v>0</v>
      </c>
      <c r="H208" s="51">
        <f>SUM(H209:H209)</f>
        <v>5.2</v>
      </c>
      <c r="I208" s="50"/>
      <c r="J208" s="52"/>
      <c r="K208" s="53"/>
      <c r="L208" s="53"/>
      <c r="M208" s="54"/>
    </row>
    <row r="209" spans="1:13" ht="13.5" thickBot="1" x14ac:dyDescent="0.25">
      <c r="A209" s="98" t="s">
        <v>279</v>
      </c>
      <c r="B209" s="99" t="s">
        <v>43</v>
      </c>
      <c r="C209" s="52" t="s">
        <v>4</v>
      </c>
      <c r="D209" s="52" t="s">
        <v>392</v>
      </c>
      <c r="E209" s="55">
        <v>5.2</v>
      </c>
      <c r="F209" s="55">
        <v>5.2</v>
      </c>
      <c r="G209" s="55">
        <v>0</v>
      </c>
      <c r="H209" s="55">
        <v>5.2</v>
      </c>
      <c r="I209" s="94" t="s">
        <v>45</v>
      </c>
      <c r="J209" s="95" t="s">
        <v>109</v>
      </c>
      <c r="K209" s="96" t="s">
        <v>93</v>
      </c>
      <c r="L209" s="96" t="s">
        <v>188</v>
      </c>
      <c r="M209" s="97" t="s">
        <v>750</v>
      </c>
    </row>
    <row r="210" spans="1:13" ht="26.25" thickBot="1" x14ac:dyDescent="0.25">
      <c r="A210" s="48" t="s">
        <v>280</v>
      </c>
      <c r="B210" s="49" t="s">
        <v>48</v>
      </c>
      <c r="C210" s="52"/>
      <c r="D210" s="52"/>
      <c r="E210" s="51">
        <f>E211+E216+E220+E224+E228</f>
        <v>532.29999999999995</v>
      </c>
      <c r="F210" s="51">
        <f>F211+F216+F220+F224+F228</f>
        <v>532.30000000000007</v>
      </c>
      <c r="G210" s="51">
        <f>G211+G216+G220+G224+G228+0.1</f>
        <v>405.2</v>
      </c>
      <c r="H210" s="51">
        <f>H211+H216+H220+H224+H228-0.1</f>
        <v>127.10000000000001</v>
      </c>
      <c r="I210" s="50" t="s">
        <v>751</v>
      </c>
      <c r="J210" s="52" t="s">
        <v>109</v>
      </c>
      <c r="K210" s="53" t="s">
        <v>281</v>
      </c>
      <c r="L210" s="53" t="s">
        <v>752</v>
      </c>
      <c r="M210" s="54"/>
    </row>
    <row r="211" spans="1:13" ht="51" x14ac:dyDescent="0.2">
      <c r="A211" s="48" t="s">
        <v>282</v>
      </c>
      <c r="B211" s="49" t="s">
        <v>589</v>
      </c>
      <c r="C211" s="52"/>
      <c r="D211" s="52"/>
      <c r="E211" s="51">
        <f>SUM(E212:E215)</f>
        <v>20</v>
      </c>
      <c r="F211" s="51">
        <f>SUM(F212:F215)</f>
        <v>20.6</v>
      </c>
      <c r="G211" s="51">
        <f>SUM(G212:G215)-0.1</f>
        <v>19.399999999999999</v>
      </c>
      <c r="H211" s="51">
        <f>SUM(H212:H215)+0.1</f>
        <v>1.2</v>
      </c>
      <c r="I211" s="50"/>
      <c r="J211" s="52"/>
      <c r="K211" s="53"/>
      <c r="L211" s="53"/>
      <c r="M211" s="54"/>
    </row>
    <row r="212" spans="1:13" x14ac:dyDescent="0.2">
      <c r="A212" s="34"/>
      <c r="B212" s="35"/>
      <c r="C212" s="38" t="s">
        <v>753</v>
      </c>
      <c r="D212" s="38" t="s">
        <v>520</v>
      </c>
      <c r="E212" s="37">
        <v>0.5</v>
      </c>
      <c r="F212" s="37">
        <v>0.5</v>
      </c>
      <c r="G212" s="37">
        <v>0.5</v>
      </c>
      <c r="H212" s="37">
        <v>0</v>
      </c>
      <c r="I212" s="36"/>
      <c r="J212" s="38"/>
      <c r="K212" s="39"/>
      <c r="L212" s="39"/>
      <c r="M212" s="40"/>
    </row>
    <row r="213" spans="1:13" x14ac:dyDescent="0.2">
      <c r="A213" s="34"/>
      <c r="B213" s="35"/>
      <c r="C213" s="38" t="s">
        <v>47</v>
      </c>
      <c r="D213" s="38" t="s">
        <v>421</v>
      </c>
      <c r="E213" s="37">
        <v>7.9</v>
      </c>
      <c r="F213" s="37">
        <v>8.5</v>
      </c>
      <c r="G213" s="37">
        <v>8.1999999999999993</v>
      </c>
      <c r="H213" s="37">
        <v>0.3</v>
      </c>
      <c r="I213" s="36"/>
      <c r="J213" s="38"/>
      <c r="K213" s="39"/>
      <c r="L213" s="39"/>
      <c r="M213" s="40"/>
    </row>
    <row r="214" spans="1:13" x14ac:dyDescent="0.2">
      <c r="A214" s="34"/>
      <c r="B214" s="35"/>
      <c r="C214" s="38" t="s">
        <v>521</v>
      </c>
      <c r="D214" s="38" t="s">
        <v>522</v>
      </c>
      <c r="E214" s="37">
        <v>1.9</v>
      </c>
      <c r="F214" s="37">
        <v>1.9</v>
      </c>
      <c r="G214" s="37">
        <v>1.3</v>
      </c>
      <c r="H214" s="37">
        <v>0.6</v>
      </c>
      <c r="I214" s="36"/>
      <c r="J214" s="38"/>
      <c r="K214" s="39"/>
      <c r="L214" s="39"/>
      <c r="M214" s="40"/>
    </row>
    <row r="215" spans="1:13" ht="13.5" thickBot="1" x14ac:dyDescent="0.25">
      <c r="A215" s="34"/>
      <c r="B215" s="35"/>
      <c r="C215" s="38" t="s">
        <v>54</v>
      </c>
      <c r="D215" s="38" t="s">
        <v>420</v>
      </c>
      <c r="E215" s="37">
        <v>9.6999999999999993</v>
      </c>
      <c r="F215" s="37">
        <v>9.6999999999999993</v>
      </c>
      <c r="G215" s="37">
        <v>9.5</v>
      </c>
      <c r="H215" s="37">
        <v>0.2</v>
      </c>
      <c r="I215" s="36"/>
      <c r="J215" s="38"/>
      <c r="K215" s="39"/>
      <c r="L215" s="39"/>
      <c r="M215" s="40"/>
    </row>
    <row r="216" spans="1:13" ht="51" x14ac:dyDescent="0.2">
      <c r="A216" s="48" t="s">
        <v>283</v>
      </c>
      <c r="B216" s="49" t="s">
        <v>590</v>
      </c>
      <c r="C216" s="52"/>
      <c r="D216" s="52"/>
      <c r="E216" s="51">
        <f>SUM(E217:E219)</f>
        <v>23.5</v>
      </c>
      <c r="F216" s="51">
        <f>SUM(F217:F219)</f>
        <v>22.9</v>
      </c>
      <c r="G216" s="51">
        <f>SUM(G217:G219)+0.1</f>
        <v>13.2</v>
      </c>
      <c r="H216" s="51">
        <f>SUM(H217:H219)-0.1</f>
        <v>9.7000000000000011</v>
      </c>
      <c r="I216" s="50"/>
      <c r="J216" s="52"/>
      <c r="K216" s="53"/>
      <c r="L216" s="53"/>
      <c r="M216" s="54"/>
    </row>
    <row r="217" spans="1:13" x14ac:dyDescent="0.2">
      <c r="A217" s="34"/>
      <c r="B217" s="35"/>
      <c r="C217" s="38" t="s">
        <v>521</v>
      </c>
      <c r="D217" s="38" t="s">
        <v>522</v>
      </c>
      <c r="E217" s="37">
        <v>4.3</v>
      </c>
      <c r="F217" s="37">
        <v>4.3</v>
      </c>
      <c r="G217" s="37">
        <v>1</v>
      </c>
      <c r="H217" s="37">
        <v>3.3</v>
      </c>
      <c r="I217" s="36"/>
      <c r="J217" s="38"/>
      <c r="K217" s="39"/>
      <c r="L217" s="39"/>
      <c r="M217" s="40"/>
    </row>
    <row r="218" spans="1:13" x14ac:dyDescent="0.2">
      <c r="A218" s="34"/>
      <c r="B218" s="35"/>
      <c r="C218" s="38" t="s">
        <v>54</v>
      </c>
      <c r="D218" s="38" t="s">
        <v>524</v>
      </c>
      <c r="E218" s="37">
        <v>0.3</v>
      </c>
      <c r="F218" s="37">
        <v>0.3</v>
      </c>
      <c r="G218" s="37">
        <v>0</v>
      </c>
      <c r="H218" s="37">
        <v>0.3</v>
      </c>
      <c r="I218" s="36"/>
      <c r="J218" s="38"/>
      <c r="K218" s="39"/>
      <c r="L218" s="39"/>
      <c r="M218" s="40"/>
    </row>
    <row r="219" spans="1:13" ht="13.5" thickBot="1" x14ac:dyDescent="0.25">
      <c r="A219" s="34"/>
      <c r="B219" s="35"/>
      <c r="C219" s="38" t="s">
        <v>47</v>
      </c>
      <c r="D219" s="38" t="s">
        <v>421</v>
      </c>
      <c r="E219" s="37">
        <v>18.899999999999999</v>
      </c>
      <c r="F219" s="37">
        <v>18.3</v>
      </c>
      <c r="G219" s="37">
        <v>12.1</v>
      </c>
      <c r="H219" s="37">
        <v>6.2</v>
      </c>
      <c r="I219" s="36"/>
      <c r="J219" s="38"/>
      <c r="K219" s="39"/>
      <c r="L219" s="39"/>
      <c r="M219" s="40"/>
    </row>
    <row r="220" spans="1:13" ht="38.25" x14ac:dyDescent="0.2">
      <c r="A220" s="48" t="s">
        <v>284</v>
      </c>
      <c r="B220" s="49" t="s">
        <v>817</v>
      </c>
      <c r="C220" s="52"/>
      <c r="D220" s="52"/>
      <c r="E220" s="51">
        <f>SUM(E221:E223)</f>
        <v>240</v>
      </c>
      <c r="F220" s="51">
        <f>SUM(F221:F223)</f>
        <v>225.20000000000002</v>
      </c>
      <c r="G220" s="51">
        <f>SUM(G221:G223)</f>
        <v>127.8</v>
      </c>
      <c r="H220" s="51">
        <f>SUM(H221:H223)</f>
        <v>97.4</v>
      </c>
      <c r="I220" s="50"/>
      <c r="J220" s="52"/>
      <c r="K220" s="53"/>
      <c r="L220" s="53"/>
      <c r="M220" s="54"/>
    </row>
    <row r="221" spans="1:13" x14ac:dyDescent="0.2">
      <c r="A221" s="34"/>
      <c r="B221" s="35"/>
      <c r="C221" s="38" t="s">
        <v>521</v>
      </c>
      <c r="D221" s="38" t="s">
        <v>522</v>
      </c>
      <c r="E221" s="37">
        <v>41.8</v>
      </c>
      <c r="F221" s="37">
        <v>41.8</v>
      </c>
      <c r="G221" s="37">
        <v>8.6</v>
      </c>
      <c r="H221" s="37">
        <v>33.200000000000003</v>
      </c>
      <c r="I221" s="36"/>
      <c r="J221" s="38"/>
      <c r="K221" s="39"/>
      <c r="L221" s="39"/>
      <c r="M221" s="40"/>
    </row>
    <row r="222" spans="1:13" x14ac:dyDescent="0.2">
      <c r="A222" s="34"/>
      <c r="B222" s="35"/>
      <c r="C222" s="38" t="s">
        <v>54</v>
      </c>
      <c r="D222" s="38" t="s">
        <v>420</v>
      </c>
      <c r="E222" s="37">
        <v>7.1</v>
      </c>
      <c r="F222" s="37">
        <v>7.1</v>
      </c>
      <c r="G222" s="37">
        <v>7.1</v>
      </c>
      <c r="H222" s="37">
        <v>0</v>
      </c>
      <c r="I222" s="36"/>
      <c r="J222" s="38"/>
      <c r="K222" s="39"/>
      <c r="L222" s="39"/>
      <c r="M222" s="40"/>
    </row>
    <row r="223" spans="1:13" ht="13.5" thickBot="1" x14ac:dyDescent="0.25">
      <c r="A223" s="34"/>
      <c r="B223" s="35"/>
      <c r="C223" s="38" t="s">
        <v>47</v>
      </c>
      <c r="D223" s="38" t="s">
        <v>421</v>
      </c>
      <c r="E223" s="37">
        <v>191.1</v>
      </c>
      <c r="F223" s="37">
        <v>176.3</v>
      </c>
      <c r="G223" s="37">
        <v>112.1</v>
      </c>
      <c r="H223" s="37">
        <v>64.2</v>
      </c>
      <c r="I223" s="36"/>
      <c r="J223" s="38"/>
      <c r="K223" s="39"/>
      <c r="L223" s="39"/>
      <c r="M223" s="40"/>
    </row>
    <row r="224" spans="1:13" ht="51" x14ac:dyDescent="0.2">
      <c r="A224" s="48" t="s">
        <v>285</v>
      </c>
      <c r="B224" s="49" t="s">
        <v>818</v>
      </c>
      <c r="C224" s="52"/>
      <c r="D224" s="52"/>
      <c r="E224" s="51">
        <f>SUM(E225:E227)</f>
        <v>158</v>
      </c>
      <c r="F224" s="51">
        <f>SUM(F225:F227)</f>
        <v>113.6</v>
      </c>
      <c r="G224" s="51">
        <f>SUM(G225:G227)-0.1</f>
        <v>95.800000000000011</v>
      </c>
      <c r="H224" s="51">
        <f>SUM(H225:H227)+0.1</f>
        <v>17.8</v>
      </c>
      <c r="I224" s="50"/>
      <c r="J224" s="52"/>
      <c r="K224" s="53"/>
      <c r="L224" s="53"/>
      <c r="M224" s="54"/>
    </row>
    <row r="225" spans="1:13" x14ac:dyDescent="0.2">
      <c r="A225" s="34"/>
      <c r="B225" s="35"/>
      <c r="C225" s="38" t="s">
        <v>54</v>
      </c>
      <c r="D225" s="38" t="s">
        <v>420</v>
      </c>
      <c r="E225" s="37">
        <v>9.9</v>
      </c>
      <c r="F225" s="37">
        <v>9.9</v>
      </c>
      <c r="G225" s="37">
        <v>9.9</v>
      </c>
      <c r="H225" s="37">
        <v>0</v>
      </c>
      <c r="I225" s="36"/>
      <c r="J225" s="38"/>
      <c r="K225" s="39"/>
      <c r="L225" s="39"/>
      <c r="M225" s="40"/>
    </row>
    <row r="226" spans="1:13" x14ac:dyDescent="0.2">
      <c r="A226" s="34"/>
      <c r="B226" s="35"/>
      <c r="C226" s="38" t="s">
        <v>47</v>
      </c>
      <c r="D226" s="38" t="s">
        <v>421</v>
      </c>
      <c r="E226" s="37">
        <v>121.5</v>
      </c>
      <c r="F226" s="37">
        <v>77.099999999999994</v>
      </c>
      <c r="G226" s="37">
        <v>76.400000000000006</v>
      </c>
      <c r="H226" s="37">
        <v>0.7</v>
      </c>
      <c r="I226" s="36"/>
      <c r="J226" s="38"/>
      <c r="K226" s="39"/>
      <c r="L226" s="39"/>
      <c r="M226" s="40"/>
    </row>
    <row r="227" spans="1:13" ht="13.5" thickBot="1" x14ac:dyDescent="0.25">
      <c r="A227" s="34"/>
      <c r="B227" s="35"/>
      <c r="C227" s="38" t="s">
        <v>521</v>
      </c>
      <c r="D227" s="38" t="s">
        <v>522</v>
      </c>
      <c r="E227" s="37">
        <v>26.6</v>
      </c>
      <c r="F227" s="37">
        <v>26.6</v>
      </c>
      <c r="G227" s="37">
        <v>9.6</v>
      </c>
      <c r="H227" s="37">
        <v>17</v>
      </c>
      <c r="I227" s="36"/>
      <c r="J227" s="38"/>
      <c r="K227" s="39"/>
      <c r="L227" s="39"/>
      <c r="M227" s="40"/>
    </row>
    <row r="228" spans="1:13" ht="38.25" x14ac:dyDescent="0.2">
      <c r="A228" s="48" t="s">
        <v>286</v>
      </c>
      <c r="B228" s="49" t="s">
        <v>592</v>
      </c>
      <c r="C228" s="52"/>
      <c r="D228" s="52"/>
      <c r="E228" s="51">
        <f>SUM(E229:E231)</f>
        <v>90.8</v>
      </c>
      <c r="F228" s="51">
        <f>SUM(F229:F231)</f>
        <v>150</v>
      </c>
      <c r="G228" s="51">
        <f>SUM(G229:G231)+0.1</f>
        <v>148.89999999999998</v>
      </c>
      <c r="H228" s="51">
        <f>SUM(H229:H231)-0.1</f>
        <v>1.1000000000000001</v>
      </c>
      <c r="I228" s="50"/>
      <c r="J228" s="52"/>
      <c r="K228" s="53"/>
      <c r="L228" s="53"/>
      <c r="M228" s="54"/>
    </row>
    <row r="229" spans="1:13" x14ac:dyDescent="0.2">
      <c r="A229" s="34"/>
      <c r="B229" s="35"/>
      <c r="C229" s="38" t="s">
        <v>54</v>
      </c>
      <c r="D229" s="38" t="s">
        <v>420</v>
      </c>
      <c r="E229" s="37">
        <v>11</v>
      </c>
      <c r="F229" s="37">
        <v>11</v>
      </c>
      <c r="G229" s="37">
        <v>10.9</v>
      </c>
      <c r="H229" s="37">
        <v>0.1</v>
      </c>
      <c r="I229" s="36"/>
      <c r="J229" s="38"/>
      <c r="K229" s="39"/>
      <c r="L229" s="39"/>
      <c r="M229" s="40"/>
    </row>
    <row r="230" spans="1:13" x14ac:dyDescent="0.2">
      <c r="A230" s="34"/>
      <c r="B230" s="35"/>
      <c r="C230" s="38" t="s">
        <v>47</v>
      </c>
      <c r="D230" s="38" t="s">
        <v>421</v>
      </c>
      <c r="E230" s="37">
        <v>65.5</v>
      </c>
      <c r="F230" s="37">
        <v>124.7</v>
      </c>
      <c r="G230" s="37">
        <v>124.7</v>
      </c>
      <c r="H230" s="37">
        <v>0</v>
      </c>
      <c r="I230" s="36"/>
      <c r="J230" s="38"/>
      <c r="K230" s="39"/>
      <c r="L230" s="39"/>
      <c r="M230" s="40"/>
    </row>
    <row r="231" spans="1:13" ht="13.5" thickBot="1" x14ac:dyDescent="0.25">
      <c r="A231" s="34"/>
      <c r="B231" s="35"/>
      <c r="C231" s="38" t="s">
        <v>521</v>
      </c>
      <c r="D231" s="38" t="s">
        <v>522</v>
      </c>
      <c r="E231" s="37">
        <v>14.3</v>
      </c>
      <c r="F231" s="37">
        <v>14.3</v>
      </c>
      <c r="G231" s="37">
        <v>13.2</v>
      </c>
      <c r="H231" s="37">
        <v>1.1000000000000001</v>
      </c>
      <c r="I231" s="36"/>
      <c r="J231" s="38"/>
      <c r="K231" s="39"/>
      <c r="L231" s="39"/>
      <c r="M231" s="40"/>
    </row>
    <row r="232" spans="1:13" ht="90" thickBot="1" x14ac:dyDescent="0.25">
      <c r="A232" s="48" t="s">
        <v>289</v>
      </c>
      <c r="B232" s="49" t="s">
        <v>290</v>
      </c>
      <c r="C232" s="52"/>
      <c r="D232" s="52"/>
      <c r="E232" s="51">
        <f>SUM(E233:E233)</f>
        <v>426.20000000000005</v>
      </c>
      <c r="F232" s="51">
        <f>SUM(F233:F233)</f>
        <v>426.20000000000005</v>
      </c>
      <c r="G232" s="51">
        <f>SUM(G233:G233)</f>
        <v>115.89999999999998</v>
      </c>
      <c r="H232" s="51">
        <f>SUM(H233:H233)</f>
        <v>310.29999999999995</v>
      </c>
      <c r="I232" s="50"/>
      <c r="J232" s="52"/>
      <c r="K232" s="53"/>
      <c r="L232" s="53"/>
      <c r="M232" s="54"/>
    </row>
    <row r="233" spans="1:13" ht="102" x14ac:dyDescent="0.2">
      <c r="A233" s="48" t="s">
        <v>291</v>
      </c>
      <c r="B233" s="49" t="s">
        <v>290</v>
      </c>
      <c r="C233" s="52"/>
      <c r="D233" s="52"/>
      <c r="E233" s="51">
        <f>SUM(E234:E236)</f>
        <v>426.20000000000005</v>
      </c>
      <c r="F233" s="51">
        <f>SUM(F234:F236)</f>
        <v>426.20000000000005</v>
      </c>
      <c r="G233" s="51">
        <f>SUM(G234:G236)+0.1</f>
        <v>115.89999999999998</v>
      </c>
      <c r="H233" s="51">
        <f>SUM(H234:H236)-0.1</f>
        <v>310.29999999999995</v>
      </c>
      <c r="I233" s="50" t="s">
        <v>754</v>
      </c>
      <c r="J233" s="52" t="s">
        <v>111</v>
      </c>
      <c r="K233" s="53" t="s">
        <v>94</v>
      </c>
      <c r="L233" s="53" t="s">
        <v>94</v>
      </c>
      <c r="M233" s="54" t="s">
        <v>843</v>
      </c>
    </row>
    <row r="234" spans="1:13" ht="51" x14ac:dyDescent="0.2">
      <c r="A234" s="34"/>
      <c r="B234" s="35"/>
      <c r="C234" s="38" t="s">
        <v>54</v>
      </c>
      <c r="D234" s="38" t="s">
        <v>420</v>
      </c>
      <c r="E234" s="37">
        <v>0.8</v>
      </c>
      <c r="F234" s="37">
        <v>0.8</v>
      </c>
      <c r="G234" s="37">
        <v>0.8</v>
      </c>
      <c r="H234" s="37">
        <v>0</v>
      </c>
      <c r="I234" s="36" t="s">
        <v>294</v>
      </c>
      <c r="J234" s="38" t="s">
        <v>111</v>
      </c>
      <c r="K234" s="39" t="s">
        <v>94</v>
      </c>
      <c r="L234" s="39" t="s">
        <v>94</v>
      </c>
      <c r="M234" s="40" t="s">
        <v>844</v>
      </c>
    </row>
    <row r="235" spans="1:13" ht="25.5" x14ac:dyDescent="0.2">
      <c r="A235" s="34"/>
      <c r="B235" s="35"/>
      <c r="C235" s="38" t="s">
        <v>47</v>
      </c>
      <c r="D235" s="38" t="s">
        <v>421</v>
      </c>
      <c r="E235" s="37">
        <v>361.6</v>
      </c>
      <c r="F235" s="37">
        <v>361.6</v>
      </c>
      <c r="G235" s="37">
        <v>95.6</v>
      </c>
      <c r="H235" s="37">
        <v>266</v>
      </c>
      <c r="I235" s="36" t="s">
        <v>819</v>
      </c>
      <c r="J235" s="38" t="s">
        <v>111</v>
      </c>
      <c r="K235" s="39" t="s">
        <v>293</v>
      </c>
      <c r="L235" s="39" t="s">
        <v>755</v>
      </c>
      <c r="M235" s="40" t="s">
        <v>775</v>
      </c>
    </row>
    <row r="236" spans="1:13" ht="13.5" thickBot="1" x14ac:dyDescent="0.25">
      <c r="A236" s="34"/>
      <c r="B236" s="35"/>
      <c r="C236" s="38" t="s">
        <v>4</v>
      </c>
      <c r="D236" s="38" t="s">
        <v>392</v>
      </c>
      <c r="E236" s="37">
        <v>63.8</v>
      </c>
      <c r="F236" s="37">
        <v>63.8</v>
      </c>
      <c r="G236" s="37">
        <v>19.399999999999999</v>
      </c>
      <c r="H236" s="37">
        <v>44.4</v>
      </c>
      <c r="I236" s="36"/>
      <c r="J236" s="38"/>
      <c r="K236" s="39"/>
      <c r="L236" s="39"/>
      <c r="M236" s="40"/>
    </row>
    <row r="237" spans="1:13" ht="51.75" hidden="1" thickBot="1" x14ac:dyDescent="0.25">
      <c r="A237" s="141" t="s">
        <v>295</v>
      </c>
      <c r="B237" s="142" t="s">
        <v>296</v>
      </c>
      <c r="C237" s="88"/>
      <c r="D237" s="88"/>
      <c r="E237" s="112">
        <f>SUM(E238:E238)</f>
        <v>0</v>
      </c>
      <c r="F237" s="112">
        <f>SUM(F238:F238)</f>
        <v>0</v>
      </c>
      <c r="G237" s="112">
        <f>SUM(G238:G238)</f>
        <v>0</v>
      </c>
      <c r="H237" s="112">
        <f>SUM(H238:H238)</f>
        <v>0</v>
      </c>
      <c r="I237" s="87"/>
      <c r="J237" s="88"/>
      <c r="K237" s="89"/>
      <c r="L237" s="89"/>
      <c r="M237" s="54"/>
    </row>
    <row r="238" spans="1:13" ht="51.75" hidden="1" thickBot="1" x14ac:dyDescent="0.25">
      <c r="A238" s="141" t="s">
        <v>297</v>
      </c>
      <c r="B238" s="142" t="s">
        <v>296</v>
      </c>
      <c r="C238" s="88"/>
      <c r="D238" s="88"/>
      <c r="E238" s="115">
        <v>0</v>
      </c>
      <c r="F238" s="115">
        <v>0</v>
      </c>
      <c r="G238" s="115">
        <v>0</v>
      </c>
      <c r="H238" s="115">
        <v>0</v>
      </c>
      <c r="I238" s="87" t="s">
        <v>298</v>
      </c>
      <c r="J238" s="88" t="s">
        <v>111</v>
      </c>
      <c r="K238" s="89" t="s">
        <v>188</v>
      </c>
      <c r="L238" s="89" t="s">
        <v>188</v>
      </c>
      <c r="M238" s="54"/>
    </row>
    <row r="239" spans="1:13" ht="64.5" thickBot="1" x14ac:dyDescent="0.25">
      <c r="A239" s="41" t="s">
        <v>299</v>
      </c>
      <c r="B239" s="42" t="s">
        <v>529</v>
      </c>
      <c r="C239" s="45"/>
      <c r="D239" s="45"/>
      <c r="E239" s="44">
        <f>SUM(E240:E240)</f>
        <v>635.49999999999989</v>
      </c>
      <c r="F239" s="44">
        <f>SUM(F240:F240)</f>
        <v>690.49999999999989</v>
      </c>
      <c r="G239" s="44">
        <f>SUM(G240:G240)</f>
        <v>571.79999999999995</v>
      </c>
      <c r="H239" s="44">
        <f>SUM(H240:H240)</f>
        <v>118.69999999999997</v>
      </c>
      <c r="I239" s="43"/>
      <c r="J239" s="45"/>
      <c r="K239" s="46"/>
      <c r="L239" s="46"/>
      <c r="M239" s="47"/>
    </row>
    <row r="240" spans="1:13" ht="39" thickBot="1" x14ac:dyDescent="0.25">
      <c r="A240" s="48" t="s">
        <v>300</v>
      </c>
      <c r="B240" s="49" t="s">
        <v>301</v>
      </c>
      <c r="C240" s="52"/>
      <c r="D240" s="52"/>
      <c r="E240" s="51">
        <f>E241+E243+E248+E250+E251+E254+E255+E257+E259</f>
        <v>635.49999999999989</v>
      </c>
      <c r="F240" s="51">
        <f>F241+F243+F248+F250+F251+F254+F255+F257+F259</f>
        <v>690.49999999999989</v>
      </c>
      <c r="G240" s="51">
        <f>G241+G243+G248+G250+G251+G254+G255+G257+G259+0.1</f>
        <v>571.79999999999995</v>
      </c>
      <c r="H240" s="51">
        <f>H241+H243+H248+H250+H251+H254+H255+H257+H259-0.1</f>
        <v>118.69999999999997</v>
      </c>
      <c r="I240" s="50"/>
      <c r="J240" s="52"/>
      <c r="K240" s="53"/>
      <c r="L240" s="53"/>
      <c r="M240" s="54"/>
    </row>
    <row r="241" spans="1:13" ht="102" x14ac:dyDescent="0.2">
      <c r="A241" s="48" t="s">
        <v>302</v>
      </c>
      <c r="B241" s="49" t="s">
        <v>303</v>
      </c>
      <c r="C241" s="52"/>
      <c r="D241" s="52"/>
      <c r="E241" s="51">
        <f>SUM(E242:E242)</f>
        <v>0</v>
      </c>
      <c r="F241" s="51">
        <f>SUM(F242:F242)</f>
        <v>19.600000000000001</v>
      </c>
      <c r="G241" s="51">
        <f>SUM(G242:G242)</f>
        <v>19.5</v>
      </c>
      <c r="H241" s="51">
        <f>SUM(H242:H242)</f>
        <v>0.1</v>
      </c>
      <c r="I241" s="50" t="s">
        <v>756</v>
      </c>
      <c r="J241" s="52" t="s">
        <v>101</v>
      </c>
      <c r="K241" s="53" t="s">
        <v>304</v>
      </c>
      <c r="L241" s="53" t="s">
        <v>304</v>
      </c>
      <c r="M241" s="54" t="s">
        <v>845</v>
      </c>
    </row>
    <row r="242" spans="1:13" ht="13.5" thickBot="1" x14ac:dyDescent="0.25">
      <c r="A242" s="34"/>
      <c r="B242" s="35"/>
      <c r="C242" s="38" t="s">
        <v>30</v>
      </c>
      <c r="D242" s="38" t="s">
        <v>390</v>
      </c>
      <c r="E242" s="37">
        <v>0</v>
      </c>
      <c r="F242" s="37">
        <v>19.600000000000001</v>
      </c>
      <c r="G242" s="37">
        <v>19.5</v>
      </c>
      <c r="H242" s="37">
        <v>0.1</v>
      </c>
      <c r="I242" s="36"/>
      <c r="J242" s="38"/>
      <c r="K242" s="39"/>
      <c r="L242" s="39"/>
      <c r="M242" s="40"/>
    </row>
    <row r="243" spans="1:13" ht="38.25" x14ac:dyDescent="0.2">
      <c r="A243" s="48" t="s">
        <v>306</v>
      </c>
      <c r="B243" s="49" t="s">
        <v>307</v>
      </c>
      <c r="C243" s="52"/>
      <c r="D243" s="52"/>
      <c r="E243" s="51">
        <f>SUM(E244:E247)</f>
        <v>400.7</v>
      </c>
      <c r="F243" s="51">
        <f>SUM(F244:F247)</f>
        <v>455.7</v>
      </c>
      <c r="G243" s="51">
        <f>SUM(G244:G247)</f>
        <v>351.4</v>
      </c>
      <c r="H243" s="51">
        <f>SUM(H244:H247)</f>
        <v>104.29999999999998</v>
      </c>
      <c r="I243" s="50" t="s">
        <v>531</v>
      </c>
      <c r="J243" s="52" t="s">
        <v>101</v>
      </c>
      <c r="K243" s="53" t="s">
        <v>304</v>
      </c>
      <c r="L243" s="53" t="s">
        <v>304</v>
      </c>
      <c r="M243" s="54" t="s">
        <v>776</v>
      </c>
    </row>
    <row r="244" spans="1:13" ht="51" x14ac:dyDescent="0.2">
      <c r="A244" s="34"/>
      <c r="B244" s="35"/>
      <c r="C244" s="38" t="s">
        <v>47</v>
      </c>
      <c r="D244" s="38" t="s">
        <v>421</v>
      </c>
      <c r="E244" s="37">
        <v>251.3</v>
      </c>
      <c r="F244" s="37">
        <v>251.3</v>
      </c>
      <c r="G244" s="37">
        <v>148</v>
      </c>
      <c r="H244" s="37">
        <v>103.3</v>
      </c>
      <c r="I244" s="36" t="s">
        <v>757</v>
      </c>
      <c r="J244" s="38" t="s">
        <v>101</v>
      </c>
      <c r="K244" s="39" t="s">
        <v>304</v>
      </c>
      <c r="L244" s="39" t="s">
        <v>304</v>
      </c>
      <c r="M244" s="40" t="s">
        <v>777</v>
      </c>
    </row>
    <row r="245" spans="1:13" x14ac:dyDescent="0.2">
      <c r="A245" s="34"/>
      <c r="B245" s="35"/>
      <c r="C245" s="38" t="s">
        <v>30</v>
      </c>
      <c r="D245" s="38" t="s">
        <v>390</v>
      </c>
      <c r="E245" s="37">
        <v>10.5</v>
      </c>
      <c r="F245" s="37">
        <v>65.5</v>
      </c>
      <c r="G245" s="37">
        <v>65.2</v>
      </c>
      <c r="H245" s="37">
        <v>0.3</v>
      </c>
      <c r="I245" s="36"/>
      <c r="J245" s="38"/>
      <c r="K245" s="39"/>
      <c r="L245" s="39"/>
      <c r="M245" s="40"/>
    </row>
    <row r="246" spans="1:13" x14ac:dyDescent="0.2">
      <c r="A246" s="34"/>
      <c r="B246" s="35"/>
      <c r="C246" s="38" t="s">
        <v>54</v>
      </c>
      <c r="D246" s="38" t="s">
        <v>420</v>
      </c>
      <c r="E246" s="37">
        <v>18.399999999999999</v>
      </c>
      <c r="F246" s="37">
        <v>18.399999999999999</v>
      </c>
      <c r="G246" s="37">
        <v>18.3</v>
      </c>
      <c r="H246" s="37">
        <v>0.1</v>
      </c>
      <c r="I246" s="36"/>
      <c r="J246" s="38"/>
      <c r="K246" s="39"/>
      <c r="L246" s="39"/>
      <c r="M246" s="40"/>
    </row>
    <row r="247" spans="1:13" ht="13.5" thickBot="1" x14ac:dyDescent="0.25">
      <c r="A247" s="34"/>
      <c r="B247" s="35"/>
      <c r="C247" s="38" t="s">
        <v>4</v>
      </c>
      <c r="D247" s="38" t="s">
        <v>650</v>
      </c>
      <c r="E247" s="37">
        <v>120.5</v>
      </c>
      <c r="F247" s="37">
        <v>120.5</v>
      </c>
      <c r="G247" s="37">
        <v>119.9</v>
      </c>
      <c r="H247" s="37">
        <v>0.6</v>
      </c>
      <c r="I247" s="36"/>
      <c r="J247" s="38"/>
      <c r="K247" s="39"/>
      <c r="L247" s="39"/>
      <c r="M247" s="40"/>
    </row>
    <row r="248" spans="1:13" ht="51.75" hidden="1" thickBot="1" x14ac:dyDescent="0.25">
      <c r="A248" s="141" t="s">
        <v>310</v>
      </c>
      <c r="B248" s="142" t="s">
        <v>311</v>
      </c>
      <c r="C248" s="88"/>
      <c r="D248" s="88"/>
      <c r="E248" s="112">
        <f>SUM(E249:E249)</f>
        <v>0</v>
      </c>
      <c r="F248" s="112">
        <f>SUM(F249:F249)</f>
        <v>0</v>
      </c>
      <c r="G248" s="112">
        <f>SUM(G249:G249)</f>
        <v>0</v>
      </c>
      <c r="H248" s="112">
        <f>SUM(H249:H249)</f>
        <v>0</v>
      </c>
      <c r="I248" s="87" t="s">
        <v>531</v>
      </c>
      <c r="J248" s="88" t="s">
        <v>101</v>
      </c>
      <c r="K248" s="89" t="s">
        <v>188</v>
      </c>
      <c r="L248" s="89" t="s">
        <v>188</v>
      </c>
      <c r="M248" s="143" t="s">
        <v>805</v>
      </c>
    </row>
    <row r="249" spans="1:13" ht="13.5" hidden="1" thickBot="1" x14ac:dyDescent="0.25">
      <c r="A249" s="144"/>
      <c r="B249" s="145"/>
      <c r="C249" s="147"/>
      <c r="D249" s="147"/>
      <c r="E249" s="100">
        <v>0</v>
      </c>
      <c r="F249" s="100">
        <v>0</v>
      </c>
      <c r="G249" s="100">
        <v>0</v>
      </c>
      <c r="H249" s="100">
        <v>0</v>
      </c>
      <c r="I249" s="146" t="s">
        <v>312</v>
      </c>
      <c r="J249" s="147" t="s">
        <v>101</v>
      </c>
      <c r="K249" s="148" t="s">
        <v>188</v>
      </c>
      <c r="L249" s="148" t="s">
        <v>188</v>
      </c>
      <c r="M249" s="149"/>
    </row>
    <row r="250" spans="1:13" ht="26.25" hidden="1" thickBot="1" x14ac:dyDescent="0.25">
      <c r="A250" s="141" t="s">
        <v>313</v>
      </c>
      <c r="B250" s="142" t="s">
        <v>314</v>
      </c>
      <c r="C250" s="88" t="s">
        <v>30</v>
      </c>
      <c r="D250" s="88" t="s">
        <v>390</v>
      </c>
      <c r="E250" s="115">
        <v>0</v>
      </c>
      <c r="F250" s="115">
        <v>0</v>
      </c>
      <c r="G250" s="115">
        <v>0</v>
      </c>
      <c r="H250" s="115">
        <v>0</v>
      </c>
      <c r="I250" s="87" t="s">
        <v>308</v>
      </c>
      <c r="J250" s="88" t="s">
        <v>101</v>
      </c>
      <c r="K250" s="89" t="s">
        <v>188</v>
      </c>
      <c r="L250" s="89" t="s">
        <v>188</v>
      </c>
      <c r="M250" s="54"/>
    </row>
    <row r="251" spans="1:13" ht="25.5" x14ac:dyDescent="0.2">
      <c r="A251" s="48" t="s">
        <v>315</v>
      </c>
      <c r="B251" s="49" t="s">
        <v>316</v>
      </c>
      <c r="C251" s="52"/>
      <c r="D251" s="52"/>
      <c r="E251" s="51">
        <f>SUM(E252:E253)</f>
        <v>138.1</v>
      </c>
      <c r="F251" s="51">
        <f>SUM(F252:F253)</f>
        <v>138.1</v>
      </c>
      <c r="G251" s="51">
        <f>SUM(G252:G253)</f>
        <v>137.5</v>
      </c>
      <c r="H251" s="51">
        <f>SUM(H252:H253)</f>
        <v>0.6</v>
      </c>
      <c r="I251" s="50" t="s">
        <v>533</v>
      </c>
      <c r="J251" s="52" t="s">
        <v>534</v>
      </c>
      <c r="K251" s="53" t="s">
        <v>128</v>
      </c>
      <c r="L251" s="53" t="s">
        <v>128</v>
      </c>
      <c r="M251" s="54" t="s">
        <v>758</v>
      </c>
    </row>
    <row r="252" spans="1:13" ht="25.5" x14ac:dyDescent="0.2">
      <c r="A252" s="34"/>
      <c r="B252" s="35"/>
      <c r="C252" s="38" t="s">
        <v>4</v>
      </c>
      <c r="D252" s="38" t="s">
        <v>392</v>
      </c>
      <c r="E252" s="37">
        <v>121.8</v>
      </c>
      <c r="F252" s="37">
        <v>121.8</v>
      </c>
      <c r="G252" s="37">
        <v>121.2</v>
      </c>
      <c r="H252" s="37">
        <v>0.6</v>
      </c>
      <c r="I252" s="36" t="s">
        <v>535</v>
      </c>
      <c r="J252" s="38" t="s">
        <v>534</v>
      </c>
      <c r="K252" s="39" t="s">
        <v>202</v>
      </c>
      <c r="L252" s="39" t="s">
        <v>202</v>
      </c>
      <c r="M252" s="40"/>
    </row>
    <row r="253" spans="1:13" ht="13.5" thickBot="1" x14ac:dyDescent="0.25">
      <c r="A253" s="34"/>
      <c r="B253" s="35"/>
      <c r="C253" s="38" t="s">
        <v>30</v>
      </c>
      <c r="D253" s="38" t="s">
        <v>391</v>
      </c>
      <c r="E253" s="37">
        <v>16.3</v>
      </c>
      <c r="F253" s="37">
        <v>16.3</v>
      </c>
      <c r="G253" s="37">
        <v>16.3</v>
      </c>
      <c r="H253" s="37">
        <v>0</v>
      </c>
      <c r="I253" s="36" t="s">
        <v>317</v>
      </c>
      <c r="J253" s="38" t="s">
        <v>109</v>
      </c>
      <c r="K253" s="39" t="s">
        <v>164</v>
      </c>
      <c r="L253" s="39" t="s">
        <v>164</v>
      </c>
      <c r="M253" s="40"/>
    </row>
    <row r="254" spans="1:13" ht="26.25" hidden="1" thickBot="1" x14ac:dyDescent="0.25">
      <c r="A254" s="141" t="s">
        <v>318</v>
      </c>
      <c r="B254" s="142" t="s">
        <v>46</v>
      </c>
      <c r="C254" s="88" t="s">
        <v>30</v>
      </c>
      <c r="D254" s="88" t="s">
        <v>390</v>
      </c>
      <c r="E254" s="115">
        <v>0</v>
      </c>
      <c r="F254" s="115">
        <v>0</v>
      </c>
      <c r="G254" s="115">
        <v>0</v>
      </c>
      <c r="H254" s="115">
        <v>0</v>
      </c>
      <c r="I254" s="87" t="s">
        <v>319</v>
      </c>
      <c r="J254" s="88" t="s">
        <v>109</v>
      </c>
      <c r="K254" s="89" t="s">
        <v>188</v>
      </c>
      <c r="L254" s="89" t="s">
        <v>188</v>
      </c>
      <c r="M254" s="54"/>
    </row>
    <row r="255" spans="1:13" ht="120.75" customHeight="1" x14ac:dyDescent="0.2">
      <c r="A255" s="48" t="s">
        <v>537</v>
      </c>
      <c r="B255" s="49" t="s">
        <v>595</v>
      </c>
      <c r="C255" s="52"/>
      <c r="D255" s="52"/>
      <c r="E255" s="51">
        <f>SUM(E256:E256)</f>
        <v>29.4</v>
      </c>
      <c r="F255" s="51">
        <f>SUM(F256:F256)</f>
        <v>9.8000000000000007</v>
      </c>
      <c r="G255" s="51">
        <f>SUM(G256:G256)</f>
        <v>0</v>
      </c>
      <c r="H255" s="51">
        <f>SUM(H256:H256)</f>
        <v>9.8000000000000007</v>
      </c>
      <c r="I255" s="50" t="s">
        <v>312</v>
      </c>
      <c r="J255" s="52" t="s">
        <v>101</v>
      </c>
      <c r="K255" s="53" t="s">
        <v>188</v>
      </c>
      <c r="L255" s="53" t="s">
        <v>188</v>
      </c>
      <c r="M255" s="54" t="s">
        <v>785</v>
      </c>
    </row>
    <row r="256" spans="1:13" ht="13.5" thickBot="1" x14ac:dyDescent="0.25">
      <c r="A256" s="34"/>
      <c r="B256" s="35"/>
      <c r="C256" s="38" t="s">
        <v>30</v>
      </c>
      <c r="D256" s="38" t="s">
        <v>390</v>
      </c>
      <c r="E256" s="37">
        <v>29.4</v>
      </c>
      <c r="F256" s="37">
        <v>9.8000000000000007</v>
      </c>
      <c r="G256" s="37">
        <v>0</v>
      </c>
      <c r="H256" s="37">
        <v>9.8000000000000007</v>
      </c>
      <c r="I256" s="36"/>
      <c r="J256" s="38"/>
      <c r="K256" s="39"/>
      <c r="L256" s="39"/>
      <c r="M256" s="40"/>
    </row>
    <row r="257" spans="1:13" ht="38.25" x14ac:dyDescent="0.2">
      <c r="A257" s="48" t="s">
        <v>539</v>
      </c>
      <c r="B257" s="49" t="s">
        <v>540</v>
      </c>
      <c r="C257" s="52"/>
      <c r="D257" s="52"/>
      <c r="E257" s="51">
        <f>SUM(E258:E258)</f>
        <v>27.3</v>
      </c>
      <c r="F257" s="51">
        <f>SUM(F258:F258)</f>
        <v>27.3</v>
      </c>
      <c r="G257" s="51">
        <f>SUM(G258:G258)</f>
        <v>23.4</v>
      </c>
      <c r="H257" s="51">
        <f>SUM(H258:H258)</f>
        <v>3.9</v>
      </c>
      <c r="I257" s="50" t="s">
        <v>759</v>
      </c>
      <c r="J257" s="52" t="s">
        <v>111</v>
      </c>
      <c r="K257" s="53" t="s">
        <v>94</v>
      </c>
      <c r="L257" s="53" t="s">
        <v>94</v>
      </c>
      <c r="M257" s="54" t="s">
        <v>778</v>
      </c>
    </row>
    <row r="258" spans="1:13" ht="13.5" thickBot="1" x14ac:dyDescent="0.25">
      <c r="A258" s="34"/>
      <c r="B258" s="35"/>
      <c r="C258" s="38" t="s">
        <v>47</v>
      </c>
      <c r="D258" s="38" t="s">
        <v>421</v>
      </c>
      <c r="E258" s="37">
        <v>27.3</v>
      </c>
      <c r="F258" s="37">
        <v>27.3</v>
      </c>
      <c r="G258" s="37">
        <v>23.4</v>
      </c>
      <c r="H258" s="37">
        <v>3.9</v>
      </c>
      <c r="I258" s="36"/>
      <c r="J258" s="38"/>
      <c r="K258" s="39"/>
      <c r="L258" s="39"/>
      <c r="M258" s="40"/>
    </row>
    <row r="259" spans="1:13" ht="25.5" x14ac:dyDescent="0.2">
      <c r="A259" s="48" t="s">
        <v>760</v>
      </c>
      <c r="B259" s="49" t="s">
        <v>761</v>
      </c>
      <c r="C259" s="52"/>
      <c r="D259" s="52"/>
      <c r="E259" s="51">
        <f>SUM(E260:E260)</f>
        <v>40</v>
      </c>
      <c r="F259" s="51">
        <f>SUM(F260:F260)</f>
        <v>40</v>
      </c>
      <c r="G259" s="51">
        <f>SUM(G260:G260)</f>
        <v>39.9</v>
      </c>
      <c r="H259" s="51">
        <f>SUM(H260:H260)</f>
        <v>0.1</v>
      </c>
      <c r="I259" s="50" t="s">
        <v>762</v>
      </c>
      <c r="J259" s="52" t="s">
        <v>101</v>
      </c>
      <c r="K259" s="53" t="s">
        <v>304</v>
      </c>
      <c r="L259" s="53" t="s">
        <v>304</v>
      </c>
      <c r="M259" s="54" t="s">
        <v>786</v>
      </c>
    </row>
    <row r="260" spans="1:13" ht="13.5" thickBot="1" x14ac:dyDescent="0.25">
      <c r="A260" s="34"/>
      <c r="B260" s="35"/>
      <c r="C260" s="38" t="s">
        <v>4</v>
      </c>
      <c r="D260" s="38" t="s">
        <v>650</v>
      </c>
      <c r="E260" s="37">
        <v>40</v>
      </c>
      <c r="F260" s="37">
        <v>40</v>
      </c>
      <c r="G260" s="37">
        <v>39.9</v>
      </c>
      <c r="H260" s="37">
        <v>0.1</v>
      </c>
      <c r="I260" s="36"/>
      <c r="J260" s="38"/>
      <c r="K260" s="39"/>
      <c r="L260" s="39"/>
      <c r="M260" s="40"/>
    </row>
    <row r="261" spans="1:13" ht="51.75" thickBot="1" x14ac:dyDescent="0.25">
      <c r="A261" s="41" t="s">
        <v>320</v>
      </c>
      <c r="B261" s="42" t="s">
        <v>321</v>
      </c>
      <c r="C261" s="45"/>
      <c r="D261" s="45"/>
      <c r="E261" s="44">
        <f>E262+E273+E294</f>
        <v>1858.8</v>
      </c>
      <c r="F261" s="44">
        <f>F262+F273+F294</f>
        <v>1978.1999999999998</v>
      </c>
      <c r="G261" s="44">
        <f>G262+G273+G294+0.1</f>
        <v>1245.8999999999999</v>
      </c>
      <c r="H261" s="44">
        <f>H262+H273+H294</f>
        <v>732.30000000000007</v>
      </c>
      <c r="I261" s="43"/>
      <c r="J261" s="45"/>
      <c r="K261" s="46"/>
      <c r="L261" s="46"/>
      <c r="M261" s="47"/>
    </row>
    <row r="262" spans="1:13" ht="13.5" thickBot="1" x14ac:dyDescent="0.25">
      <c r="A262" s="48" t="s">
        <v>322</v>
      </c>
      <c r="B262" s="49" t="s">
        <v>323</v>
      </c>
      <c r="C262" s="52"/>
      <c r="D262" s="52"/>
      <c r="E262" s="51">
        <f>E263+E264+E270+E272</f>
        <v>605</v>
      </c>
      <c r="F262" s="51">
        <f>F263+F264+F270+F272</f>
        <v>621.6</v>
      </c>
      <c r="G262" s="51">
        <f>G263+G264+G270+G272</f>
        <v>359.7</v>
      </c>
      <c r="H262" s="51">
        <f>H263+H264+H270+H272</f>
        <v>261.90000000000003</v>
      </c>
      <c r="I262" s="50"/>
      <c r="J262" s="52"/>
      <c r="K262" s="53"/>
      <c r="L262" s="53"/>
      <c r="M262" s="54"/>
    </row>
    <row r="263" spans="1:13" ht="13.5" hidden="1" thickBot="1" x14ac:dyDescent="0.25">
      <c r="A263" s="141" t="s">
        <v>324</v>
      </c>
      <c r="B263" s="142" t="s">
        <v>60</v>
      </c>
      <c r="C263" s="88"/>
      <c r="D263" s="88"/>
      <c r="E263" s="115">
        <v>0</v>
      </c>
      <c r="F263" s="115">
        <v>0</v>
      </c>
      <c r="G263" s="115">
        <v>0</v>
      </c>
      <c r="H263" s="115">
        <v>0</v>
      </c>
      <c r="I263" s="87" t="s">
        <v>325</v>
      </c>
      <c r="J263" s="88" t="s">
        <v>111</v>
      </c>
      <c r="K263" s="89" t="s">
        <v>188</v>
      </c>
      <c r="L263" s="89" t="s">
        <v>188</v>
      </c>
      <c r="M263" s="54"/>
    </row>
    <row r="264" spans="1:13" ht="165.75" x14ac:dyDescent="0.2">
      <c r="A264" s="48" t="s">
        <v>326</v>
      </c>
      <c r="B264" s="49" t="s">
        <v>61</v>
      </c>
      <c r="C264" s="52"/>
      <c r="D264" s="52"/>
      <c r="E264" s="51">
        <f>SUM(E265:E269)</f>
        <v>566.29999999999995</v>
      </c>
      <c r="F264" s="51">
        <f>SUM(F265:F269)</f>
        <v>582.9</v>
      </c>
      <c r="G264" s="51">
        <f>SUM(G265:G269)</f>
        <v>325.8</v>
      </c>
      <c r="H264" s="51">
        <f>SUM(H265:H269)</f>
        <v>257.10000000000002</v>
      </c>
      <c r="I264" s="50" t="s">
        <v>542</v>
      </c>
      <c r="J264" s="52" t="s">
        <v>111</v>
      </c>
      <c r="K264" s="53" t="s">
        <v>94</v>
      </c>
      <c r="L264" s="53" t="s">
        <v>94</v>
      </c>
      <c r="M264" s="54" t="s">
        <v>846</v>
      </c>
    </row>
    <row r="265" spans="1:13" ht="76.5" x14ac:dyDescent="0.2">
      <c r="A265" s="34"/>
      <c r="B265" s="35"/>
      <c r="C265" s="38" t="s">
        <v>4</v>
      </c>
      <c r="D265" s="38" t="s">
        <v>543</v>
      </c>
      <c r="E265" s="37">
        <v>211.3</v>
      </c>
      <c r="F265" s="37">
        <v>211.3</v>
      </c>
      <c r="G265" s="37">
        <v>92.5</v>
      </c>
      <c r="H265" s="37">
        <v>118.8</v>
      </c>
      <c r="I265" s="36" t="s">
        <v>763</v>
      </c>
      <c r="J265" s="38" t="s">
        <v>109</v>
      </c>
      <c r="K265" s="39" t="s">
        <v>139</v>
      </c>
      <c r="L265" s="39" t="s">
        <v>139</v>
      </c>
      <c r="M265" s="40" t="s">
        <v>847</v>
      </c>
    </row>
    <row r="266" spans="1:13" ht="51" x14ac:dyDescent="0.2">
      <c r="A266" s="34"/>
      <c r="B266" s="35"/>
      <c r="C266" s="38" t="s">
        <v>54</v>
      </c>
      <c r="D266" s="38" t="s">
        <v>420</v>
      </c>
      <c r="E266" s="37">
        <v>328</v>
      </c>
      <c r="F266" s="37">
        <v>328</v>
      </c>
      <c r="G266" s="37">
        <v>198.7</v>
      </c>
      <c r="H266" s="37">
        <v>129.30000000000001</v>
      </c>
      <c r="I266" s="36" t="s">
        <v>327</v>
      </c>
      <c r="J266" s="38" t="s">
        <v>111</v>
      </c>
      <c r="K266" s="39" t="s">
        <v>304</v>
      </c>
      <c r="L266" s="39" t="s">
        <v>304</v>
      </c>
      <c r="M266" s="40" t="s">
        <v>779</v>
      </c>
    </row>
    <row r="267" spans="1:13" x14ac:dyDescent="0.2">
      <c r="A267" s="34"/>
      <c r="B267" s="35"/>
      <c r="C267" s="38" t="s">
        <v>30</v>
      </c>
      <c r="D267" s="38" t="s">
        <v>390</v>
      </c>
      <c r="E267" s="37"/>
      <c r="F267" s="37">
        <v>6.6</v>
      </c>
      <c r="G267" s="37">
        <v>5.6</v>
      </c>
      <c r="H267" s="37">
        <v>1</v>
      </c>
      <c r="I267" s="36"/>
      <c r="J267" s="38"/>
      <c r="K267" s="39"/>
      <c r="L267" s="39"/>
      <c r="M267" s="40"/>
    </row>
    <row r="268" spans="1:13" x14ac:dyDescent="0.2">
      <c r="A268" s="34"/>
      <c r="B268" s="35"/>
      <c r="C268" s="38" t="s">
        <v>4</v>
      </c>
      <c r="D268" s="38" t="s">
        <v>392</v>
      </c>
      <c r="E268" s="37"/>
      <c r="F268" s="37">
        <v>10</v>
      </c>
      <c r="G268" s="37">
        <v>2</v>
      </c>
      <c r="H268" s="37">
        <v>8</v>
      </c>
      <c r="I268" s="36"/>
      <c r="J268" s="38"/>
      <c r="K268" s="39"/>
      <c r="L268" s="39"/>
      <c r="M268" s="40"/>
    </row>
    <row r="269" spans="1:13" ht="13.5" thickBot="1" x14ac:dyDescent="0.25">
      <c r="A269" s="34"/>
      <c r="B269" s="35"/>
      <c r="C269" s="38" t="s">
        <v>4</v>
      </c>
      <c r="D269" s="38" t="s">
        <v>541</v>
      </c>
      <c r="E269" s="37">
        <v>27</v>
      </c>
      <c r="F269" s="37">
        <v>27</v>
      </c>
      <c r="G269" s="37">
        <v>27</v>
      </c>
      <c r="H269" s="37"/>
      <c r="I269" s="36"/>
      <c r="J269" s="38"/>
      <c r="K269" s="39"/>
      <c r="L269" s="39"/>
      <c r="M269" s="40"/>
    </row>
    <row r="270" spans="1:13" ht="26.25" hidden="1" thickBot="1" x14ac:dyDescent="0.25">
      <c r="A270" s="141" t="s">
        <v>544</v>
      </c>
      <c r="B270" s="142" t="s">
        <v>545</v>
      </c>
      <c r="C270" s="88" t="s">
        <v>30</v>
      </c>
      <c r="D270" s="88" t="s">
        <v>390</v>
      </c>
      <c r="E270" s="112">
        <f>SUM(E271:E271)</f>
        <v>0</v>
      </c>
      <c r="F270" s="112">
        <f>SUM(F271:F271)</f>
        <v>0</v>
      </c>
      <c r="G270" s="112">
        <f>SUM(G271:G271)</f>
        <v>0</v>
      </c>
      <c r="H270" s="112">
        <f>SUM(H271:H271)</f>
        <v>0</v>
      </c>
      <c r="I270" s="87" t="s">
        <v>531</v>
      </c>
      <c r="J270" s="88" t="s">
        <v>101</v>
      </c>
      <c r="K270" s="89" t="s">
        <v>188</v>
      </c>
      <c r="L270" s="89" t="s">
        <v>188</v>
      </c>
      <c r="M270" s="54"/>
    </row>
    <row r="271" spans="1:13" ht="13.5" hidden="1" thickBot="1" x14ac:dyDescent="0.25">
      <c r="A271" s="144"/>
      <c r="B271" s="145"/>
      <c r="C271" s="147"/>
      <c r="D271" s="147"/>
      <c r="E271" s="100">
        <v>0</v>
      </c>
      <c r="F271" s="100">
        <v>0</v>
      </c>
      <c r="G271" s="100">
        <v>0</v>
      </c>
      <c r="H271" s="100">
        <v>0</v>
      </c>
      <c r="I271" s="146" t="s">
        <v>312</v>
      </c>
      <c r="J271" s="147" t="s">
        <v>101</v>
      </c>
      <c r="K271" s="148" t="s">
        <v>188</v>
      </c>
      <c r="L271" s="148" t="s">
        <v>188</v>
      </c>
      <c r="M271" s="40"/>
    </row>
    <row r="272" spans="1:13" ht="77.25" thickBot="1" x14ac:dyDescent="0.25">
      <c r="A272" s="80" t="s">
        <v>546</v>
      </c>
      <c r="B272" s="81" t="s">
        <v>596</v>
      </c>
      <c r="C272" s="52" t="s">
        <v>4</v>
      </c>
      <c r="D272" s="52" t="s">
        <v>543</v>
      </c>
      <c r="E272" s="55">
        <v>38.700000000000003</v>
      </c>
      <c r="F272" s="55">
        <v>38.700000000000003</v>
      </c>
      <c r="G272" s="55">
        <v>33.9</v>
      </c>
      <c r="H272" s="55">
        <v>4.8</v>
      </c>
      <c r="I272" s="76" t="s">
        <v>759</v>
      </c>
      <c r="J272" s="77" t="s">
        <v>111</v>
      </c>
      <c r="K272" s="78" t="s">
        <v>468</v>
      </c>
      <c r="L272" s="78" t="s">
        <v>188</v>
      </c>
      <c r="M272" s="79" t="s">
        <v>848</v>
      </c>
    </row>
    <row r="273" spans="1:13" ht="39" thickBot="1" x14ac:dyDescent="0.25">
      <c r="A273" s="48" t="s">
        <v>328</v>
      </c>
      <c r="B273" s="49" t="s">
        <v>329</v>
      </c>
      <c r="C273" s="52"/>
      <c r="D273" s="52"/>
      <c r="E273" s="51">
        <f>E274+E277+E282+E285+E289+E290</f>
        <v>1253.8</v>
      </c>
      <c r="F273" s="51">
        <f>F274+F277+F282+F285+F289+F290</f>
        <v>1356.6</v>
      </c>
      <c r="G273" s="51">
        <f>G274+G277+G282+G285+G289+G290-0.1</f>
        <v>886.1</v>
      </c>
      <c r="H273" s="51">
        <f>H274+H277+H282+H285+H289+H290</f>
        <v>470.40000000000003</v>
      </c>
      <c r="I273" s="50"/>
      <c r="J273" s="52"/>
      <c r="K273" s="53"/>
      <c r="L273" s="53"/>
      <c r="M273" s="54"/>
    </row>
    <row r="274" spans="1:13" ht="25.5" x14ac:dyDescent="0.2">
      <c r="A274" s="48" t="s">
        <v>330</v>
      </c>
      <c r="B274" s="49" t="s">
        <v>331</v>
      </c>
      <c r="C274" s="52"/>
      <c r="D274" s="52"/>
      <c r="E274" s="51">
        <f>SUM(E275:E276)</f>
        <v>522.29999999999995</v>
      </c>
      <c r="F274" s="51">
        <f>SUM(F275:F276)</f>
        <v>522.29999999999995</v>
      </c>
      <c r="G274" s="51">
        <f>SUM(G275:G276)</f>
        <v>233.7</v>
      </c>
      <c r="H274" s="51">
        <f>SUM(H275:H276)</f>
        <v>288.60000000000002</v>
      </c>
      <c r="I274" s="50" t="s">
        <v>332</v>
      </c>
      <c r="J274" s="52" t="s">
        <v>109</v>
      </c>
      <c r="K274" s="53" t="s">
        <v>99</v>
      </c>
      <c r="L274" s="53" t="s">
        <v>402</v>
      </c>
      <c r="M274" s="54"/>
    </row>
    <row r="275" spans="1:13" x14ac:dyDescent="0.2">
      <c r="A275" s="34"/>
      <c r="B275" s="35"/>
      <c r="C275" s="38" t="s">
        <v>31</v>
      </c>
      <c r="D275" s="38" t="s">
        <v>548</v>
      </c>
      <c r="E275" s="37">
        <v>60</v>
      </c>
      <c r="F275" s="37">
        <v>60</v>
      </c>
      <c r="G275" s="37">
        <v>60</v>
      </c>
      <c r="H275" s="37">
        <v>0</v>
      </c>
      <c r="I275" s="36"/>
      <c r="J275" s="38"/>
      <c r="K275" s="39"/>
      <c r="L275" s="39"/>
      <c r="M275" s="40"/>
    </row>
    <row r="276" spans="1:13" ht="13.5" thickBot="1" x14ac:dyDescent="0.25">
      <c r="A276" s="34"/>
      <c r="B276" s="35"/>
      <c r="C276" s="38" t="s">
        <v>14</v>
      </c>
      <c r="D276" s="38" t="s">
        <v>549</v>
      </c>
      <c r="E276" s="37">
        <v>462.3</v>
      </c>
      <c r="F276" s="37">
        <v>462.3</v>
      </c>
      <c r="G276" s="37">
        <v>173.7</v>
      </c>
      <c r="H276" s="37">
        <v>288.60000000000002</v>
      </c>
      <c r="I276" s="36"/>
      <c r="J276" s="38"/>
      <c r="K276" s="39"/>
      <c r="L276" s="39"/>
      <c r="M276" s="40"/>
    </row>
    <row r="277" spans="1:13" ht="165.75" x14ac:dyDescent="0.2">
      <c r="A277" s="48" t="s">
        <v>334</v>
      </c>
      <c r="B277" s="49" t="s">
        <v>335</v>
      </c>
      <c r="C277" s="52"/>
      <c r="D277" s="52"/>
      <c r="E277" s="51">
        <f>SUM(E278:E281)</f>
        <v>225.5</v>
      </c>
      <c r="F277" s="51">
        <f>SUM(F278:F281)</f>
        <v>316.5</v>
      </c>
      <c r="G277" s="51">
        <f>SUM(G278:G281)</f>
        <v>192.9</v>
      </c>
      <c r="H277" s="51">
        <f>SUM(H278:H281)</f>
        <v>123.60000000000001</v>
      </c>
      <c r="I277" s="50" t="s">
        <v>764</v>
      </c>
      <c r="J277" s="52" t="s">
        <v>109</v>
      </c>
      <c r="K277" s="53" t="s">
        <v>697</v>
      </c>
      <c r="L277" s="53" t="s">
        <v>457</v>
      </c>
      <c r="M277" s="54" t="s">
        <v>849</v>
      </c>
    </row>
    <row r="278" spans="1:13" x14ac:dyDescent="0.2">
      <c r="A278" s="34"/>
      <c r="B278" s="35"/>
      <c r="C278" s="38" t="s">
        <v>12</v>
      </c>
      <c r="D278" s="38" t="s">
        <v>424</v>
      </c>
      <c r="E278" s="37">
        <v>0</v>
      </c>
      <c r="F278" s="37">
        <v>91</v>
      </c>
      <c r="G278" s="37">
        <v>91</v>
      </c>
      <c r="H278" s="37">
        <v>0</v>
      </c>
      <c r="I278" s="36"/>
      <c r="J278" s="38"/>
      <c r="K278" s="39"/>
      <c r="L278" s="39"/>
      <c r="M278" s="40"/>
    </row>
    <row r="279" spans="1:13" x14ac:dyDescent="0.2">
      <c r="A279" s="34"/>
      <c r="B279" s="35"/>
      <c r="C279" s="38" t="s">
        <v>31</v>
      </c>
      <c r="D279" s="38" t="s">
        <v>548</v>
      </c>
      <c r="E279" s="37">
        <v>78.5</v>
      </c>
      <c r="F279" s="37">
        <v>78.5</v>
      </c>
      <c r="G279" s="37">
        <v>78.5</v>
      </c>
      <c r="H279" s="37">
        <v>0</v>
      </c>
      <c r="I279" s="36"/>
      <c r="J279" s="38"/>
      <c r="K279" s="39"/>
      <c r="L279" s="39"/>
      <c r="M279" s="40"/>
    </row>
    <row r="280" spans="1:13" x14ac:dyDescent="0.2">
      <c r="A280" s="34"/>
      <c r="B280" s="35"/>
      <c r="C280" s="38" t="s">
        <v>14</v>
      </c>
      <c r="D280" s="38" t="s">
        <v>549</v>
      </c>
      <c r="E280" s="37">
        <v>131</v>
      </c>
      <c r="F280" s="37">
        <v>131</v>
      </c>
      <c r="G280" s="37">
        <v>15.6</v>
      </c>
      <c r="H280" s="37">
        <v>115.4</v>
      </c>
      <c r="I280" s="36"/>
      <c r="J280" s="38"/>
      <c r="K280" s="39"/>
      <c r="L280" s="39"/>
      <c r="M280" s="40"/>
    </row>
    <row r="281" spans="1:13" ht="13.5" thickBot="1" x14ac:dyDescent="0.25">
      <c r="A281" s="34"/>
      <c r="B281" s="35"/>
      <c r="C281" s="38" t="s">
        <v>31</v>
      </c>
      <c r="D281" s="38" t="s">
        <v>551</v>
      </c>
      <c r="E281" s="37">
        <v>16</v>
      </c>
      <c r="F281" s="37">
        <v>16</v>
      </c>
      <c r="G281" s="37">
        <v>7.8</v>
      </c>
      <c r="H281" s="37">
        <v>8.1999999999999993</v>
      </c>
      <c r="I281" s="36"/>
      <c r="J281" s="38"/>
      <c r="K281" s="39"/>
      <c r="L281" s="39"/>
      <c r="M281" s="40"/>
    </row>
    <row r="282" spans="1:13" ht="76.5" x14ac:dyDescent="0.2">
      <c r="A282" s="48" t="s">
        <v>337</v>
      </c>
      <c r="B282" s="49" t="s">
        <v>21</v>
      </c>
      <c r="C282" s="52"/>
      <c r="D282" s="52"/>
      <c r="E282" s="51">
        <f>SUM(E283:E284)</f>
        <v>42</v>
      </c>
      <c r="F282" s="51">
        <f>SUM(F283:F284)</f>
        <v>42</v>
      </c>
      <c r="G282" s="51">
        <f>SUM(G283:G284)</f>
        <v>31.3</v>
      </c>
      <c r="H282" s="51">
        <f>SUM(H283:H284)</f>
        <v>10.7</v>
      </c>
      <c r="I282" s="50" t="s">
        <v>338</v>
      </c>
      <c r="J282" s="52" t="s">
        <v>109</v>
      </c>
      <c r="K282" s="53" t="s">
        <v>333</v>
      </c>
      <c r="L282" s="53" t="s">
        <v>655</v>
      </c>
      <c r="M282" s="54" t="s">
        <v>806</v>
      </c>
    </row>
    <row r="283" spans="1:13" x14ac:dyDescent="0.2">
      <c r="A283" s="34"/>
      <c r="B283" s="35"/>
      <c r="C283" s="38" t="s">
        <v>14</v>
      </c>
      <c r="D283" s="38" t="s">
        <v>549</v>
      </c>
      <c r="E283" s="37">
        <v>32</v>
      </c>
      <c r="F283" s="37">
        <v>32</v>
      </c>
      <c r="G283" s="37">
        <v>21.3</v>
      </c>
      <c r="H283" s="37">
        <v>10.7</v>
      </c>
      <c r="I283" s="36"/>
      <c r="J283" s="38"/>
      <c r="K283" s="39"/>
      <c r="L283" s="39"/>
      <c r="M283" s="40"/>
    </row>
    <row r="284" spans="1:13" ht="13.5" thickBot="1" x14ac:dyDescent="0.25">
      <c r="A284" s="34"/>
      <c r="B284" s="35"/>
      <c r="C284" s="38" t="s">
        <v>31</v>
      </c>
      <c r="D284" s="38" t="s">
        <v>548</v>
      </c>
      <c r="E284" s="37">
        <v>10</v>
      </c>
      <c r="F284" s="37">
        <v>10</v>
      </c>
      <c r="G284" s="37">
        <v>10</v>
      </c>
      <c r="H284" s="37">
        <v>0</v>
      </c>
      <c r="I284" s="36"/>
      <c r="J284" s="38"/>
      <c r="K284" s="39"/>
      <c r="L284" s="39"/>
      <c r="M284" s="40"/>
    </row>
    <row r="285" spans="1:13" ht="76.5" x14ac:dyDescent="0.2">
      <c r="A285" s="80" t="s">
        <v>339</v>
      </c>
      <c r="B285" s="81" t="s">
        <v>22</v>
      </c>
      <c r="C285" s="52"/>
      <c r="D285" s="52"/>
      <c r="E285" s="51">
        <f>SUM(E286:E288)</f>
        <v>277</v>
      </c>
      <c r="F285" s="51">
        <f>SUM(F286:F288)</f>
        <v>277</v>
      </c>
      <c r="G285" s="51">
        <f>SUM(G286:G288)</f>
        <v>241.5</v>
      </c>
      <c r="H285" s="51">
        <f>SUM(H286:H288)</f>
        <v>35.5</v>
      </c>
      <c r="I285" s="76" t="s">
        <v>340</v>
      </c>
      <c r="J285" s="77" t="s">
        <v>101</v>
      </c>
      <c r="K285" s="78" t="s">
        <v>637</v>
      </c>
      <c r="L285" s="78" t="s">
        <v>638</v>
      </c>
      <c r="M285" s="75" t="s">
        <v>821</v>
      </c>
    </row>
    <row r="286" spans="1:13" x14ac:dyDescent="0.2">
      <c r="A286" s="34"/>
      <c r="B286" s="35"/>
      <c r="C286" s="38" t="s">
        <v>31</v>
      </c>
      <c r="D286" s="38" t="s">
        <v>551</v>
      </c>
      <c r="E286" s="37">
        <v>1.3</v>
      </c>
      <c r="F286" s="37">
        <v>1.3</v>
      </c>
      <c r="G286" s="37">
        <v>1.3</v>
      </c>
      <c r="H286" s="37">
        <v>0</v>
      </c>
      <c r="I286" s="36"/>
      <c r="J286" s="38"/>
      <c r="K286" s="39"/>
      <c r="L286" s="39"/>
      <c r="M286" s="40"/>
    </row>
    <row r="287" spans="1:13" x14ac:dyDescent="0.2">
      <c r="A287" s="34"/>
      <c r="B287" s="35"/>
      <c r="C287" s="38" t="s">
        <v>31</v>
      </c>
      <c r="D287" s="38" t="s">
        <v>548</v>
      </c>
      <c r="E287" s="37">
        <v>38.700000000000003</v>
      </c>
      <c r="F287" s="37">
        <v>38.700000000000003</v>
      </c>
      <c r="G287" s="37">
        <v>38.700000000000003</v>
      </c>
      <c r="H287" s="37">
        <v>0</v>
      </c>
      <c r="I287" s="36"/>
      <c r="J287" s="38"/>
      <c r="K287" s="39"/>
      <c r="L287" s="39"/>
      <c r="M287" s="40"/>
    </row>
    <row r="288" spans="1:13" ht="13.5" thickBot="1" x14ac:dyDescent="0.25">
      <c r="A288" s="34"/>
      <c r="B288" s="35"/>
      <c r="C288" s="38" t="s">
        <v>14</v>
      </c>
      <c r="D288" s="38" t="s">
        <v>549</v>
      </c>
      <c r="E288" s="37">
        <v>237</v>
      </c>
      <c r="F288" s="37">
        <v>237</v>
      </c>
      <c r="G288" s="37">
        <v>201.5</v>
      </c>
      <c r="H288" s="37">
        <v>35.5</v>
      </c>
      <c r="I288" s="36"/>
      <c r="J288" s="38"/>
      <c r="K288" s="39"/>
      <c r="L288" s="39"/>
      <c r="M288" s="40"/>
    </row>
    <row r="289" spans="1:13" ht="64.5" thickBot="1" x14ac:dyDescent="0.25">
      <c r="A289" s="48" t="s">
        <v>553</v>
      </c>
      <c r="B289" s="49" t="s">
        <v>23</v>
      </c>
      <c r="C289" s="52" t="s">
        <v>12</v>
      </c>
      <c r="D289" s="52" t="s">
        <v>424</v>
      </c>
      <c r="E289" s="55">
        <v>0</v>
      </c>
      <c r="F289" s="55">
        <v>11.8</v>
      </c>
      <c r="G289" s="55">
        <v>0</v>
      </c>
      <c r="H289" s="55">
        <v>11.8</v>
      </c>
      <c r="I289" s="50" t="s">
        <v>67</v>
      </c>
      <c r="J289" s="52" t="s">
        <v>109</v>
      </c>
      <c r="K289" s="53" t="s">
        <v>218</v>
      </c>
      <c r="L289" s="53" t="s">
        <v>218</v>
      </c>
      <c r="M289" s="54" t="s">
        <v>850</v>
      </c>
    </row>
    <row r="290" spans="1:13" ht="63.75" x14ac:dyDescent="0.2">
      <c r="A290" s="48" t="s">
        <v>342</v>
      </c>
      <c r="B290" s="49" t="s">
        <v>24</v>
      </c>
      <c r="C290" s="52"/>
      <c r="D290" s="52"/>
      <c r="E290" s="51">
        <f>SUM(E291:E293)</f>
        <v>187</v>
      </c>
      <c r="F290" s="51">
        <f>SUM(F291:F293)</f>
        <v>187</v>
      </c>
      <c r="G290" s="51">
        <f>SUM(G291:G293)</f>
        <v>186.8</v>
      </c>
      <c r="H290" s="51">
        <f>SUM(H291:H293)</f>
        <v>0.2</v>
      </c>
      <c r="I290" s="50" t="s">
        <v>343</v>
      </c>
      <c r="J290" s="52" t="s">
        <v>101</v>
      </c>
      <c r="K290" s="53" t="s">
        <v>304</v>
      </c>
      <c r="L290" s="53" t="s">
        <v>304</v>
      </c>
      <c r="M290" s="54" t="s">
        <v>851</v>
      </c>
    </row>
    <row r="291" spans="1:13" x14ac:dyDescent="0.2">
      <c r="A291" s="34"/>
      <c r="B291" s="35"/>
      <c r="C291" s="38" t="s">
        <v>14</v>
      </c>
      <c r="D291" s="38" t="s">
        <v>549</v>
      </c>
      <c r="E291" s="37">
        <v>157</v>
      </c>
      <c r="F291" s="37">
        <v>157</v>
      </c>
      <c r="G291" s="37">
        <v>156.80000000000001</v>
      </c>
      <c r="H291" s="37">
        <v>0.2</v>
      </c>
      <c r="I291" s="36"/>
      <c r="J291" s="38"/>
      <c r="K291" s="39"/>
      <c r="L291" s="39"/>
      <c r="M291" s="40"/>
    </row>
    <row r="292" spans="1:13" x14ac:dyDescent="0.2">
      <c r="A292" s="34"/>
      <c r="B292" s="35"/>
      <c r="C292" s="38" t="s">
        <v>31</v>
      </c>
      <c r="D292" s="38" t="s">
        <v>551</v>
      </c>
      <c r="E292" s="37">
        <v>5.9</v>
      </c>
      <c r="F292" s="37">
        <v>5.9</v>
      </c>
      <c r="G292" s="37">
        <v>5.9</v>
      </c>
      <c r="H292" s="37">
        <v>0</v>
      </c>
      <c r="I292" s="36"/>
      <c r="J292" s="38"/>
      <c r="K292" s="39"/>
      <c r="L292" s="39"/>
      <c r="M292" s="40"/>
    </row>
    <row r="293" spans="1:13" ht="13.5" thickBot="1" x14ac:dyDescent="0.25">
      <c r="A293" s="34"/>
      <c r="B293" s="35"/>
      <c r="C293" s="38" t="s">
        <v>31</v>
      </c>
      <c r="D293" s="38" t="s">
        <v>548</v>
      </c>
      <c r="E293" s="37">
        <v>24.1</v>
      </c>
      <c r="F293" s="37">
        <v>24.1</v>
      </c>
      <c r="G293" s="37">
        <v>24.1</v>
      </c>
      <c r="H293" s="37">
        <v>0</v>
      </c>
      <c r="I293" s="36"/>
      <c r="J293" s="38"/>
      <c r="K293" s="39"/>
      <c r="L293" s="39"/>
      <c r="M293" s="40"/>
    </row>
    <row r="294" spans="1:13" ht="39" thickBot="1" x14ac:dyDescent="0.25">
      <c r="A294" s="48" t="s">
        <v>344</v>
      </c>
      <c r="B294" s="49" t="s">
        <v>345</v>
      </c>
      <c r="C294" s="52"/>
      <c r="D294" s="52"/>
      <c r="E294" s="51">
        <f>SUM(E295:E295)</f>
        <v>0</v>
      </c>
      <c r="F294" s="51">
        <f>SUM(F295:F295)</f>
        <v>0</v>
      </c>
      <c r="G294" s="51">
        <f>SUM(G295:G295)</f>
        <v>0</v>
      </c>
      <c r="H294" s="51">
        <f>SUM(H295:H295)</f>
        <v>0</v>
      </c>
      <c r="I294" s="50"/>
      <c r="J294" s="52"/>
      <c r="K294" s="53"/>
      <c r="L294" s="53"/>
      <c r="M294" s="54"/>
    </row>
    <row r="295" spans="1:13" ht="39" thickBot="1" x14ac:dyDescent="0.25">
      <c r="A295" s="152" t="s">
        <v>346</v>
      </c>
      <c r="B295" s="153" t="s">
        <v>347</v>
      </c>
      <c r="C295" s="60" t="s">
        <v>3</v>
      </c>
      <c r="D295" s="60" t="s">
        <v>554</v>
      </c>
      <c r="E295" s="59">
        <v>0</v>
      </c>
      <c r="F295" s="59">
        <v>0</v>
      </c>
      <c r="G295" s="59">
        <v>0</v>
      </c>
      <c r="H295" s="59">
        <v>0</v>
      </c>
      <c r="I295" s="154" t="s">
        <v>325</v>
      </c>
      <c r="J295" s="155" t="s">
        <v>111</v>
      </c>
      <c r="K295" s="156" t="s">
        <v>94</v>
      </c>
      <c r="L295" s="156" t="s">
        <v>188</v>
      </c>
      <c r="M295" s="157" t="s">
        <v>852</v>
      </c>
    </row>
    <row r="296" spans="1:13" x14ac:dyDescent="0.2">
      <c r="A296" s="63"/>
      <c r="B296" s="63"/>
      <c r="C296" s="64"/>
      <c r="D296" s="64"/>
      <c r="E296" s="65"/>
      <c r="F296" s="65"/>
      <c r="G296" s="65"/>
      <c r="H296" s="65"/>
      <c r="I296" s="64"/>
      <c r="J296" s="66"/>
      <c r="K296" s="67"/>
      <c r="L296" s="67"/>
      <c r="M296" s="64"/>
    </row>
    <row r="297" spans="1:13" x14ac:dyDescent="0.2">
      <c r="A297" s="63"/>
      <c r="B297" s="63"/>
      <c r="C297" s="64"/>
      <c r="D297" s="64"/>
      <c r="E297" s="65"/>
      <c r="F297" s="65"/>
      <c r="G297" s="65"/>
      <c r="H297" s="65"/>
      <c r="I297" s="64"/>
      <c r="J297" s="66"/>
      <c r="K297" s="67"/>
      <c r="L297" s="67"/>
      <c r="M297" s="64"/>
    </row>
    <row r="298" spans="1:13" x14ac:dyDescent="0.2">
      <c r="A298" s="63"/>
      <c r="B298" s="63"/>
      <c r="C298" s="64"/>
      <c r="D298" s="64"/>
      <c r="E298" s="65"/>
      <c r="F298" s="65"/>
      <c r="G298" s="65"/>
      <c r="H298" s="65"/>
      <c r="I298" s="64"/>
      <c r="J298" s="66"/>
      <c r="K298" s="67"/>
      <c r="L298" s="67"/>
      <c r="M298" s="64"/>
    </row>
    <row r="299" spans="1:13" x14ac:dyDescent="0.2">
      <c r="A299" s="63"/>
      <c r="B299" s="63"/>
      <c r="C299" s="64"/>
      <c r="D299" s="64"/>
      <c r="E299" s="65"/>
      <c r="F299" s="65"/>
      <c r="G299" s="65"/>
      <c r="H299" s="65"/>
      <c r="I299" s="64"/>
      <c r="J299" s="66"/>
      <c r="K299" s="67"/>
      <c r="L299" s="67"/>
      <c r="M299" s="64"/>
    </row>
    <row r="300" spans="1:13" x14ac:dyDescent="0.2">
      <c r="A300" s="63"/>
      <c r="B300" s="63"/>
      <c r="C300" s="64"/>
      <c r="D300" s="64"/>
      <c r="E300" s="65"/>
      <c r="F300" s="65"/>
      <c r="G300" s="65"/>
      <c r="H300" s="65"/>
      <c r="I300" s="64"/>
      <c r="J300" s="66"/>
      <c r="K300" s="67"/>
      <c r="L300" s="67"/>
      <c r="M300" s="64"/>
    </row>
    <row r="301" spans="1:13" ht="38.25" x14ac:dyDescent="0.2">
      <c r="A301" s="160" t="s">
        <v>77</v>
      </c>
      <c r="B301" s="160" t="s">
        <v>78</v>
      </c>
      <c r="C301" s="160" t="s">
        <v>80</v>
      </c>
      <c r="D301" s="160" t="s">
        <v>81</v>
      </c>
      <c r="E301" s="160" t="s">
        <v>82</v>
      </c>
      <c r="F301" s="160" t="s">
        <v>83</v>
      </c>
    </row>
    <row r="302" spans="1:13" x14ac:dyDescent="0.2">
      <c r="A302" s="35" t="s">
        <v>4</v>
      </c>
      <c r="B302" s="35" t="s">
        <v>820</v>
      </c>
      <c r="C302" s="37">
        <v>11163.5</v>
      </c>
      <c r="D302" s="37">
        <v>11666.6</v>
      </c>
      <c r="E302" s="37">
        <v>11026</v>
      </c>
      <c r="F302" s="37">
        <v>640.6</v>
      </c>
    </row>
    <row r="303" spans="1:13" ht="25.5" x14ac:dyDescent="0.2">
      <c r="A303" s="35" t="s">
        <v>3</v>
      </c>
      <c r="B303" s="35" t="s">
        <v>352</v>
      </c>
      <c r="C303" s="37">
        <v>7557.3</v>
      </c>
      <c r="D303" s="37">
        <v>9917.5</v>
      </c>
      <c r="E303" s="37">
        <v>9564.2999999999993</v>
      </c>
      <c r="F303" s="37">
        <v>353.2</v>
      </c>
    </row>
    <row r="304" spans="1:13" x14ac:dyDescent="0.2">
      <c r="A304" s="35" t="s">
        <v>521</v>
      </c>
      <c r="B304" s="35" t="s">
        <v>556</v>
      </c>
      <c r="C304" s="37">
        <v>88.9</v>
      </c>
      <c r="D304" s="37">
        <v>88.9</v>
      </c>
      <c r="E304" s="37">
        <v>33.799999999999997</v>
      </c>
      <c r="F304" s="37">
        <v>55.1</v>
      </c>
    </row>
    <row r="305" spans="1:9" ht="25.5" x14ac:dyDescent="0.2">
      <c r="A305" s="35" t="s">
        <v>47</v>
      </c>
      <c r="B305" s="35" t="s">
        <v>598</v>
      </c>
      <c r="C305" s="37">
        <v>1301.2</v>
      </c>
      <c r="D305" s="37">
        <v>1396.9</v>
      </c>
      <c r="E305" s="37">
        <v>875.4</v>
      </c>
      <c r="F305" s="37">
        <v>521.5</v>
      </c>
    </row>
    <row r="306" spans="1:9" x14ac:dyDescent="0.2">
      <c r="A306" s="35" t="s">
        <v>14</v>
      </c>
      <c r="B306" s="35" t="s">
        <v>350</v>
      </c>
      <c r="C306" s="37">
        <v>1737.3</v>
      </c>
      <c r="D306" s="37">
        <v>1770.3</v>
      </c>
      <c r="E306" s="37">
        <v>1270</v>
      </c>
      <c r="F306" s="37">
        <v>500.3</v>
      </c>
    </row>
    <row r="307" spans="1:9" ht="25.5" x14ac:dyDescent="0.2">
      <c r="A307" s="35" t="s">
        <v>54</v>
      </c>
      <c r="B307" s="35" t="s">
        <v>597</v>
      </c>
      <c r="C307" s="37">
        <v>459.2</v>
      </c>
      <c r="D307" s="37">
        <v>459.2</v>
      </c>
      <c r="E307" s="37">
        <v>324.10000000000002</v>
      </c>
      <c r="F307" s="37">
        <v>135.1</v>
      </c>
    </row>
    <row r="308" spans="1:9" ht="25.5" x14ac:dyDescent="0.2">
      <c r="A308" s="35" t="s">
        <v>30</v>
      </c>
      <c r="B308" s="35" t="s">
        <v>349</v>
      </c>
      <c r="C308" s="37">
        <v>857.5</v>
      </c>
      <c r="D308" s="37">
        <v>940.8</v>
      </c>
      <c r="E308" s="37">
        <v>797.3</v>
      </c>
      <c r="F308" s="37">
        <v>143.5</v>
      </c>
    </row>
    <row r="309" spans="1:9" x14ac:dyDescent="0.2">
      <c r="A309" s="35" t="s">
        <v>31</v>
      </c>
      <c r="B309" s="35" t="s">
        <v>351</v>
      </c>
      <c r="C309" s="37">
        <v>388.8</v>
      </c>
      <c r="D309" s="37">
        <v>388.8</v>
      </c>
      <c r="E309" s="37">
        <v>380.3</v>
      </c>
      <c r="F309" s="37">
        <v>8.5</v>
      </c>
    </row>
    <row r="310" spans="1:9" ht="25.5" x14ac:dyDescent="0.2">
      <c r="A310" s="35" t="s">
        <v>753</v>
      </c>
      <c r="B310" s="35" t="s">
        <v>765</v>
      </c>
      <c r="C310" s="37">
        <v>0.5</v>
      </c>
      <c r="D310" s="37">
        <v>0.5</v>
      </c>
      <c r="E310" s="37">
        <v>0.5</v>
      </c>
      <c r="F310" s="37">
        <v>0</v>
      </c>
    </row>
    <row r="311" spans="1:9" x14ac:dyDescent="0.2">
      <c r="A311" s="35" t="s">
        <v>20</v>
      </c>
      <c r="B311" s="35" t="s">
        <v>348</v>
      </c>
      <c r="C311" s="37">
        <v>90.6</v>
      </c>
      <c r="D311" s="37">
        <v>93.9</v>
      </c>
      <c r="E311" s="37">
        <v>93</v>
      </c>
      <c r="F311" s="37">
        <v>0.9</v>
      </c>
    </row>
    <row r="312" spans="1:9" x14ac:dyDescent="0.2">
      <c r="A312" s="35" t="s">
        <v>12</v>
      </c>
      <c r="B312" s="35" t="s">
        <v>354</v>
      </c>
      <c r="C312" s="37">
        <v>0</v>
      </c>
      <c r="D312" s="37">
        <v>38022</v>
      </c>
      <c r="E312" s="37">
        <v>37690.9</v>
      </c>
      <c r="F312" s="37">
        <v>331.2</v>
      </c>
    </row>
    <row r="313" spans="1:9" x14ac:dyDescent="0.2">
      <c r="A313" s="35" t="s">
        <v>15</v>
      </c>
      <c r="B313" s="35" t="s">
        <v>353</v>
      </c>
      <c r="C313" s="37">
        <v>0</v>
      </c>
      <c r="D313" s="37">
        <v>18.100000000000001</v>
      </c>
      <c r="E313" s="37">
        <v>7.3</v>
      </c>
      <c r="F313" s="37">
        <v>10.8</v>
      </c>
    </row>
    <row r="314" spans="1:9" x14ac:dyDescent="0.2">
      <c r="A314" s="69"/>
      <c r="B314" s="70" t="s">
        <v>27</v>
      </c>
      <c r="C314" s="134">
        <f>SUM(C302:C313)</f>
        <v>23644.799999999999</v>
      </c>
      <c r="D314" s="134">
        <f>SUM(D302:D313)</f>
        <v>64763.5</v>
      </c>
      <c r="E314" s="134">
        <f>SUM(E302:E313)</f>
        <v>62062.9</v>
      </c>
      <c r="F314" s="134">
        <f>SUM(F302:F313)</f>
        <v>2700.7</v>
      </c>
    </row>
    <row r="316" spans="1:9" x14ac:dyDescent="0.2">
      <c r="F316" s="162"/>
      <c r="G316" s="162"/>
      <c r="H316" s="162"/>
      <c r="I316" s="162"/>
    </row>
  </sheetData>
  <mergeCells count="15">
    <mergeCell ref="F4:F6"/>
    <mergeCell ref="A1:M1"/>
    <mergeCell ref="A2:M2"/>
    <mergeCell ref="A4:A6"/>
    <mergeCell ref="B4:B6"/>
    <mergeCell ref="C4:C6"/>
    <mergeCell ref="D4:D6"/>
    <mergeCell ref="E4:E6"/>
    <mergeCell ref="G4:G6"/>
    <mergeCell ref="H4:H6"/>
    <mergeCell ref="I4:M4"/>
    <mergeCell ref="I5:I6"/>
    <mergeCell ref="J5:J6"/>
    <mergeCell ref="K5:L5"/>
    <mergeCell ref="M5:M6"/>
  </mergeCells>
  <pageMargins left="0.39370078740157483" right="0.39370078740157483" top="0.39370078740157483" bottom="0.39370078740157483" header="0.31496062992125984" footer="0.31496062992125984"/>
  <pageSetup paperSize="9" scale="65" orientation="landscape" r:id="rId1"/>
  <rowBreaks count="13" manualBreakCount="13">
    <brk id="23" max="16383" man="1"/>
    <brk id="39" max="16383" man="1"/>
    <brk id="58" max="16383" man="1"/>
    <brk id="76" max="16383" man="1"/>
    <brk id="91" max="16383" man="1"/>
    <brk id="126" max="16383" man="1"/>
    <brk id="154" max="12" man="1"/>
    <brk id="182" max="16383" man="1"/>
    <brk id="201" max="16383" man="1"/>
    <brk id="223" max="16383" man="1"/>
    <brk id="243" max="12" man="1"/>
    <brk id="265" max="12" man="1"/>
    <brk id="28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senas</vt:lpstr>
      <vt:lpstr>12 programa</vt:lpstr>
      <vt:lpstr>'12 programa'!Print_Area</vt:lpstr>
      <vt:lpstr>Ataskaita!Print_Area</vt:lpstr>
      <vt:lpstr>'12 programa'!Print_Titles</vt:lpstr>
      <vt:lpstr>senas!Print_Titles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Deimante Buteniene</cp:lastModifiedBy>
  <cp:lastPrinted>2022-02-28T11:02:24Z</cp:lastPrinted>
  <dcterms:created xsi:type="dcterms:W3CDTF">2015-11-25T08:56:30Z</dcterms:created>
  <dcterms:modified xsi:type="dcterms:W3CDTF">2022-03-28T06:47:29Z</dcterms:modified>
</cp:coreProperties>
</file>