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0" yWindow="0" windowWidth="28800" windowHeight="12300"/>
  </bookViews>
  <sheets>
    <sheet name="Ataskaita" sheetId="13" r:id="rId1"/>
    <sheet name="1 programa" sheetId="20" r:id="rId2"/>
  </sheets>
  <definedNames>
    <definedName name="_xlnm.Print_Area" localSheetId="1">'1 programa'!$A$1:$M$84</definedName>
    <definedName name="_xlnm.Print_Area" localSheetId="0">Ataskaita!$A$1:$I$39</definedName>
    <definedName name="_xlnm.Print_Titles" localSheetId="1">'1 programa'!$4:$6</definedName>
  </definedNames>
  <calcPr calcId="162913" fullPrecision="0"/>
</workbook>
</file>

<file path=xl/calcChain.xml><?xml version="1.0" encoding="utf-8"?>
<calcChain xmlns="http://schemas.openxmlformats.org/spreadsheetml/2006/main">
  <c r="F81" i="20" l="1"/>
  <c r="E81" i="20"/>
  <c r="D81" i="20"/>
  <c r="C81" i="20"/>
  <c r="H67" i="20"/>
  <c r="H65" i="20" s="1"/>
  <c r="G67" i="20"/>
  <c r="G65" i="20" s="1"/>
  <c r="F67" i="20"/>
  <c r="F65" i="20" s="1"/>
  <c r="E67" i="20"/>
  <c r="E65" i="20" s="1"/>
  <c r="H62" i="20"/>
  <c r="H58" i="20" s="1"/>
  <c r="G62" i="20"/>
  <c r="G58" i="20" s="1"/>
  <c r="F62" i="20"/>
  <c r="F58" i="20" s="1"/>
  <c r="E62" i="20"/>
  <c r="E58" i="20" s="1"/>
  <c r="H53" i="20"/>
  <c r="G53" i="20"/>
  <c r="F53" i="20"/>
  <c r="E53" i="20"/>
  <c r="E52" i="20" s="1"/>
  <c r="E51" i="20" s="1"/>
  <c r="H52" i="20"/>
  <c r="G52" i="20"/>
  <c r="G51" i="20" s="1"/>
  <c r="F52" i="20"/>
  <c r="F51" i="20" s="1"/>
  <c r="H51" i="20"/>
  <c r="H49" i="20"/>
  <c r="G49" i="20"/>
  <c r="F49" i="20"/>
  <c r="E49" i="20"/>
  <c r="H46" i="20"/>
  <c r="G46" i="20"/>
  <c r="F46" i="20"/>
  <c r="E46" i="20"/>
  <c r="H43" i="20"/>
  <c r="G43" i="20"/>
  <c r="F43" i="20"/>
  <c r="E43" i="20"/>
  <c r="E42" i="20" s="1"/>
  <c r="H42" i="20"/>
  <c r="G42" i="20"/>
  <c r="F42" i="20"/>
  <c r="H31" i="20"/>
  <c r="G31" i="20"/>
  <c r="F31" i="20"/>
  <c r="E31" i="20"/>
  <c r="H27" i="20"/>
  <c r="G27" i="20"/>
  <c r="F27" i="20"/>
  <c r="E27" i="20"/>
  <c r="H25" i="20"/>
  <c r="G25" i="20"/>
  <c r="F25" i="20"/>
  <c r="E25" i="20"/>
  <c r="H15" i="20"/>
  <c r="G15" i="20"/>
  <c r="F15" i="20"/>
  <c r="F14" i="20" s="1"/>
  <c r="F13" i="20" s="1"/>
  <c r="E15" i="20"/>
  <c r="H14" i="20" l="1"/>
  <c r="H13" i="20" s="1"/>
  <c r="G14" i="20"/>
  <c r="G13" i="20" s="1"/>
  <c r="G8" i="20" s="1"/>
  <c r="G7" i="20" s="1"/>
  <c r="H57" i="20"/>
  <c r="F57" i="20"/>
  <c r="F8" i="20" s="1"/>
  <c r="F7" i="20" s="1"/>
  <c r="G57" i="20"/>
  <c r="E14" i="20"/>
  <c r="E13" i="20" s="1"/>
  <c r="E57" i="20"/>
  <c r="H8" i="20" l="1"/>
  <c r="H7" i="20" s="1"/>
  <c r="E8" i="20"/>
  <c r="E7" i="20" s="1"/>
</calcChain>
</file>

<file path=xl/sharedStrings.xml><?xml version="1.0" encoding="utf-8"?>
<sst xmlns="http://schemas.openxmlformats.org/spreadsheetml/2006/main" count="379" uniqueCount="229">
  <si>
    <t>01</t>
  </si>
  <si>
    <t>IŠ VISO:</t>
  </si>
  <si>
    <t>SB</t>
  </si>
  <si>
    <t>MIESTO URBANISTINIO PLANAVIMO PROGRAMOS (NR. 01)</t>
  </si>
  <si>
    <t>Užtikrinti kompleksišką ir darnų miesto planavimą</t>
  </si>
  <si>
    <t>Savivaldybės administracijos GIS programinės įrangos ir informacinių sistemų, veikiančių GIS pagrindu, atnaujinimas, papildymas</t>
  </si>
  <si>
    <t>Kultūrinės vertės nustatymo objektų dokumentacijos parengimas</t>
  </si>
  <si>
    <t>Bendrojo plano parengimas</t>
  </si>
  <si>
    <t>SB(ŽPL)</t>
  </si>
  <si>
    <t>Archeologinių tyrimų vykdymas Klaipėdos miesto teritorijoje</t>
  </si>
  <si>
    <t>Topografinėms-inžinerinėms nuotraukoms vykdyti reikalingų išeitinių duomenų išdavimas, atliktų geodezinių darbų kontrolės vykdymas, Klaipėdos miesto žemės kadastro skaitmeninių duomenų įsigijimas</t>
  </si>
  <si>
    <t>Žemės sklypo Turgaus g. 24 detaliojo plano keitimas (Šv. Jono bažnyčios detalusis planas)</t>
  </si>
  <si>
    <t>Kultūros paveldo objektų tvarkybos darbų vykdymas</t>
  </si>
  <si>
    <t>SB(L)</t>
  </si>
  <si>
    <t xml:space="preserve"> </t>
  </si>
  <si>
    <t xml:space="preserve">STRATEGINIO VEIKLOS PLANO VYKDYMO ATASKAITA </t>
  </si>
  <si>
    <t>MIESTO URBANISTINIO PLANAVIMO PROGRAMA (NR. 01)</t>
  </si>
  <si>
    <t>ĮVYKDYMO ATASKAITA</t>
  </si>
  <si>
    <t>faktiškai įvykdyta</t>
  </si>
  <si>
    <t>iš dalies įvykdyta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</si>
  <si>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</si>
  <si>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</si>
  <si>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</si>
  <si>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</si>
  <si>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</si>
  <si>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</si>
  <si>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</si>
  <si>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</si>
  <si>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</si>
  <si>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</si>
  <si>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</si>
  <si>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</si>
  <si>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</si>
  <si>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</si>
  <si>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</si>
  <si>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Miesto urbanistinio planavimo programa</t>
  </si>
  <si>
    <t>01.01.</t>
  </si>
  <si>
    <t>01.01.01.</t>
  </si>
  <si>
    <t>Rengti miesto teritorijų planavimo bei susijusius dokumentus</t>
  </si>
  <si>
    <t>01.01.01.01.</t>
  </si>
  <si>
    <t>Detaliųjų ir kitų planų rengimas</t>
  </si>
  <si>
    <t>01.01.01.01.01.</t>
  </si>
  <si>
    <t>Parengtas planas</t>
  </si>
  <si>
    <t>vnt.</t>
  </si>
  <si>
    <t>1,00</t>
  </si>
  <si>
    <t>0,00</t>
  </si>
  <si>
    <t>01.01.01.01.02.</t>
  </si>
  <si>
    <t>Atlikta ekspertizių</t>
  </si>
  <si>
    <t>2,00</t>
  </si>
  <si>
    <t>3,00</t>
  </si>
  <si>
    <t>01.01.01.01.03</t>
  </si>
  <si>
    <t>Detaliųjų ar specialiųjų planų koregavimas ar keitimas</t>
  </si>
  <si>
    <t>Pakoreguota teritorijų planavimo dokumentų</t>
  </si>
  <si>
    <t>01.01.01.01.05.</t>
  </si>
  <si>
    <t>Pakeistas detalusis planas</t>
  </si>
  <si>
    <t>SB(ŽP)</t>
  </si>
  <si>
    <t>01.01.01.01.08.</t>
  </si>
  <si>
    <t>01.01.01.01.10.</t>
  </si>
  <si>
    <t>Leidinio apie Klaipėdos miesto architektūrą ir urbanistiką išleidimas ir architektūrinės parodos organizavimas</t>
  </si>
  <si>
    <t>Suorganizuota paroda</t>
  </si>
  <si>
    <t>Išleistas leidinys</t>
  </si>
  <si>
    <t>egz.</t>
  </si>
  <si>
    <t>100,00</t>
  </si>
  <si>
    <t>01.01.01.01.11.</t>
  </si>
  <si>
    <t>Planavimo dokumentų viešinimas ir sklaida</t>
  </si>
  <si>
    <t>Suorganizuota renginių</t>
  </si>
  <si>
    <t>5,00</t>
  </si>
  <si>
    <t>01.01.01.02.</t>
  </si>
  <si>
    <t>Žemės sklypų planų rengimas</t>
  </si>
  <si>
    <t>01.01.01.02.01.</t>
  </si>
  <si>
    <t>Atskirų žemės sklypų planų bei susijusių dokumentų parengimas</t>
  </si>
  <si>
    <t>Parengta planų</t>
  </si>
  <si>
    <t>80,00</t>
  </si>
  <si>
    <t>01.01.01.02.02.</t>
  </si>
  <si>
    <t>Žemės visuomenės poreikiams paėmimas ir turto įsigijimas inžinerinės infrastruktūros plėtrai</t>
  </si>
  <si>
    <t>4,00</t>
  </si>
  <si>
    <t>01.01.02.</t>
  </si>
  <si>
    <t>Užtikrinti geoinformacinių sistemų (GIS) administravimą ir vykdomų geodezinių darbų kontrolę</t>
  </si>
  <si>
    <t>01.01.02.01.</t>
  </si>
  <si>
    <t>Geoinformacinių sistemų (GIS) administravimas ir kontrolė</t>
  </si>
  <si>
    <t>01.01.02.01.01.</t>
  </si>
  <si>
    <t>Atnaujinta GIS licencijuotų darbo vietų</t>
  </si>
  <si>
    <t>Atnaujinta duomenų bazių</t>
  </si>
  <si>
    <t>01.01.02.01.02.</t>
  </si>
  <si>
    <t>Atnaujinta topografinių-inžinerinių nuotraukų kokybės tikrinimo programų</t>
  </si>
  <si>
    <t>proc.</t>
  </si>
  <si>
    <t>01.01.03.</t>
  </si>
  <si>
    <t>Vykdyti paveldo objektų išsaugojimo priemones</t>
  </si>
  <si>
    <t>01.01.03.01.</t>
  </si>
  <si>
    <t>Kultūros paveldo objektų apskaitos, tvarkybos ir sklaidos dokumentacijos parengimas</t>
  </si>
  <si>
    <t>01.01.03.01.01.</t>
  </si>
  <si>
    <t>Parengta objektų kultūrinės vertės nustatymo dokumentacija</t>
  </si>
  <si>
    <t>01.01.03.01.04.</t>
  </si>
  <si>
    <t>Surengta posėdžių</t>
  </si>
  <si>
    <t>6,00</t>
  </si>
  <si>
    <t>01.01.03.01.06.</t>
  </si>
  <si>
    <t>Kultūros paveldo sklaida</t>
  </si>
  <si>
    <t>01.01.03.01.07.</t>
  </si>
  <si>
    <t>Atlikta archeologinių tyrimų</t>
  </si>
  <si>
    <t>01.01.03.02.</t>
  </si>
  <si>
    <t>Kultūros paveldo objektų tvarkyba</t>
  </si>
  <si>
    <t>01.01.03.02.01.</t>
  </si>
  <si>
    <t>Sutvarkyta kultūros paveldo objektų</t>
  </si>
  <si>
    <t>Programų lėšų likučių laikinai laisvos lėšos  (apyvartos lėšų likutis)</t>
  </si>
  <si>
    <t>Žemės pardavimų lėšos</t>
  </si>
  <si>
    <t>Žemės pardavimų likučio lėšos</t>
  </si>
  <si>
    <t>neįvykdyta</t>
  </si>
  <si>
    <t>BVS lėšos</t>
  </si>
  <si>
    <t>Visuomenės reikmėms atlaisvintos teritorijos plotas</t>
  </si>
  <si>
    <t>ha</t>
  </si>
  <si>
    <t>Į Lietuvos Respublikos nekilnojamųjų vertybių registrą įtrauktų objektų arba objektų, kurių vertingosios savybės patikslintos, skaičius</t>
  </si>
  <si>
    <t>Suderintų teritorijų planavimo dokumentų (specialiųjų planų, detaliųjų planų) skaičius</t>
  </si>
  <si>
    <t>Atnaujintas topografinių duomenų bazės plotas</t>
  </si>
  <si>
    <t>1,90</t>
  </si>
  <si>
    <t>1560502</t>
  </si>
  <si>
    <t>151</t>
  </si>
  <si>
    <t>01.01.01.01.07.</t>
  </si>
  <si>
    <t>Šilumos ūkio specialiojo plano parengimas</t>
  </si>
  <si>
    <t>1560503</t>
  </si>
  <si>
    <t>01.01.01.01.09.</t>
  </si>
  <si>
    <t>01.01.01.01.13.</t>
  </si>
  <si>
    <t>01.01.01.01.14.</t>
  </si>
  <si>
    <t>Galimybių studijos dėl AB „Klaipėdos energija“ teritorijos Danės g. 8, Klaipėdoje, konversijos parengimas</t>
  </si>
  <si>
    <t>Parengta galimybių studija</t>
  </si>
  <si>
    <t>01.01.01.01.15.</t>
  </si>
  <si>
    <t>Galimybių studijos dėl kapinių plėtros papildymas</t>
  </si>
  <si>
    <t>Parengtas galimybių studijos papildymas</t>
  </si>
  <si>
    <t>01.01.01.01.16</t>
  </si>
  <si>
    <t>Klaipėdos miesto lietaus nuotekų tvarkymo infrastruktūros plėtros specialiojo plano parengimas</t>
  </si>
  <si>
    <t>01.01.01.01.17.</t>
  </si>
  <si>
    <t>Smiltynės ir Girulių bendrųjų planų parengimas</t>
  </si>
  <si>
    <t>01.01.01.01.20</t>
  </si>
  <si>
    <t>Schemos ir vertinimo dėl vietų, kuriose gali būti statomi ar įrengiami atsinaujinančių išteklių energijos bendrijos energijos gamybos įrenginiai, parengimas</t>
  </si>
  <si>
    <t>155</t>
  </si>
  <si>
    <t>01.01.01.02.03.</t>
  </si>
  <si>
    <t>Miško žemės keitimas kitomis naudmenomis inžinerinės infrastruktūros plėtrai</t>
  </si>
  <si>
    <t>Paversta kitomis naudmenomis miško žemės</t>
  </si>
  <si>
    <t>01.01.02.01.05.</t>
  </si>
  <si>
    <t>Klaipėdos miesto realistinio modelio, ortofotografinio žemėlapio ir aplikacijos viešinimui sukūrimas</t>
  </si>
  <si>
    <t>01.01.03.01.05.</t>
  </si>
  <si>
    <t>Karinių paveldo objektų ženklinimas Klaipėdoje</t>
  </si>
  <si>
    <t>Objektų, kurie paženklinti, skaičius</t>
  </si>
  <si>
    <t>20,00</t>
  </si>
  <si>
    <t>01.01.03.02.02.</t>
  </si>
  <si>
    <t>Šv. Jono bažnyčios atstatymas Klaipėdoje</t>
  </si>
  <si>
    <t>tūkst. Eur</t>
  </si>
  <si>
    <t>–</t>
  </si>
  <si>
    <t>2021</t>
  </si>
  <si>
    <t>30,00</t>
  </si>
  <si>
    <t>43,00</t>
  </si>
  <si>
    <t>1,47</t>
  </si>
  <si>
    <t>1,44</t>
  </si>
  <si>
    <t>2 400,00</t>
  </si>
  <si>
    <t>1,72</t>
  </si>
  <si>
    <t>Parengtas naujas Bendrasis planas</t>
  </si>
  <si>
    <t>01.01.01.01.06.</t>
  </si>
  <si>
    <t>Žemės sklypo Taikos pr. 54 detaliojo plano, patvirtinto Klaipėdos miesto savivaldybės tarybos 2007-08-02 sprendimu Nr. T2-252 koregavimas</t>
  </si>
  <si>
    <t>Rytinės dalies B teritorijos (tarp Pajūrio g., kelio A13, Liepų g. ir Dangės g.) susisiekimo infrastruktūros vystymo specialiojo plano parengimas</t>
  </si>
  <si>
    <t>Klaipėdos miesto vandens tiekimo ir nuotekų bei paviršinių nuotekų tvarkymo infrastruktūros plėtros specialiojo plano parengimas</t>
  </si>
  <si>
    <t>Suorganizuotas renginys</t>
  </si>
  <si>
    <t>01.01.01.01.21.</t>
  </si>
  <si>
    <t>Savivaldybės infrastruktūros schemos parengimas</t>
  </si>
  <si>
    <t>Parengta infrastruktūros schema</t>
  </si>
  <si>
    <t>01.01.01.01.22.</t>
  </si>
  <si>
    <t>Savivaldybės infrastruktūros plėtros organizatoriaus funkcijų įgyvendinimo modelio  parengimas</t>
  </si>
  <si>
    <t>Parengtas dokumentų paketas</t>
  </si>
  <si>
    <t>2021 m.: Statybos ir infrastruktūros plėtros skyrius šios priemonės įgyvendinimo dar nepradėjo.</t>
  </si>
  <si>
    <t>01.01.01.01.23.</t>
  </si>
  <si>
    <t>Atlikta analizė</t>
  </si>
  <si>
    <t>2021 m.: Sutartys susistemintos ir analizuojamos. Šiuo metu svarstomas klausimas dėl darbo grupių sudarymo.</t>
  </si>
  <si>
    <t>01.01.01.01.24.</t>
  </si>
  <si>
    <t>Detaliojo plano korektūros parengimas dėl dengto futbolo maniežo statybos teritorijoje prie Baltijos pr.</t>
  </si>
  <si>
    <t>Parengta detaliojo plano korekcija</t>
  </si>
  <si>
    <t>05.01.03.02.07.</t>
  </si>
  <si>
    <t>Steigiamo Girulių draustinio ribų ir tvarkymo specialiojo plano parengimas su būtinai tyrimai</t>
  </si>
  <si>
    <t>SB(AAL)</t>
  </si>
  <si>
    <t>2021 m.: Šioje priemonėje planuojami asignavimai atskirų žemės sklypų planų ir susijusių dokumentų parengimui. Asignavimai naudojami žemės sklypų registravimo paslaugoms ir žemės sklypų planavimo dokumentams rengti. 2021 m. parengta 80 žemės sklypų formavimo ir pertvarkymo projektų ir kadastrinių matavimų.  Įvyko  kadastrinių matavimų paslaugos pirkimas. Pasirašytos sutartys su laimėtojais, paslaugos suplanuotos 2022 m.</t>
  </si>
  <si>
    <t>Išmokėta kompensacijų projektams ir įsigyta turto</t>
  </si>
  <si>
    <t>Parengta žemės paėmimo visuomenės poreikiams dokumentų</t>
  </si>
  <si>
    <t>0,40</t>
  </si>
  <si>
    <t>0,10</t>
  </si>
  <si>
    <t>2021 m.: Sutartis įvykdyta. Vertinimo dokumentacija parengta 4 objektams.</t>
  </si>
  <si>
    <t>8,00</t>
  </si>
  <si>
    <t>Informacinė lentelė</t>
  </si>
  <si>
    <t>Atlikti darbai</t>
  </si>
  <si>
    <t>Parengtas techninis projektas ir jo ekspertizė</t>
  </si>
  <si>
    <t>15202</t>
  </si>
  <si>
    <t>Rengiamų planavimo dokumentų ekspertinis vertinimas</t>
  </si>
  <si>
    <t xml:space="preserve">2021 m.: Paroda įvyko nustatytu laiku. </t>
  </si>
  <si>
    <t xml:space="preserve">2021 m.: 2020-10-30 su UAB „Stilit“ pasirašyta paslaugų sutartis Nr. J9-2922. Paslaugos teikėjas blogai vykdė sutartinius įsipareigojimus, todėl 2021-03-29 vykusiame pasitarime nuspręsta nutraukti sutartį ir ieškoti kompetentingų ir patikimų Klaipėdos miesto kapinių plėtros galimybių studijos papildymo naujomis galimomis teritorijomis rengėjų. Sutartis su UAB „Stilit“ nutraukta 2021-05-12. 2021-06-10 vykusiame pasitarime nuspręsta techninės specifikacijos nekeisti, skelbti atvirą konkursą. Skelbiamos apklausos CVP IS buvo paskelbtos 3 kartus. 2021-11-15 pasirašyta sutartis su UAB „Bau projektas“ dėl studijos papildymo parengimo. </t>
  </si>
  <si>
    <t>2021 m.: Per 2021 m. I ketvirtį buvo įvykdytas viešasis pirkimas, pasirašyta Paslaugų sutartis Nr. J9-276, parengta infrastruktūros schema.</t>
  </si>
  <si>
    <t xml:space="preserve">2021 m.: 2021-08-13 pasirašyta detaliojo plano keitimo paslaugų sutartis Nr. J9-2091. Sutarties kaina 9800 Eur. Numatyta keitimą parengti per 7 mėn. (t. y. iki 2022-03-13), su galimu pratęsimu 2 mėn. dėl nenumatytų aplinkybių. Šiemet pagal sutartį panaudota 20 proc., t. y. 1960,0 Eur. </t>
  </si>
  <si>
    <t>2021 m.: Iš viso buvo surengti 8 Klaipėdos miesto nekilnojamojo kultūros paveldo vertinimo tarybos posėdžiai, jos nariai suteikė ekspertavimo paslaugas, apsvarstydami 20 objektų.</t>
  </si>
  <si>
    <t xml:space="preserve">Klaipėdos miesto savivaldybės 2021–2023 m. 
strateginio veiklos plano įgyvendinimo                 2021 m. ataskaitos dalis
</t>
  </si>
  <si>
    <t xml:space="preserve">2021 M. KLAIPĖDOS MIESTO SAVIVALDYBĖS </t>
  </si>
  <si>
    <t>2021 m. SVP programos Nr. 01 įvykdymas</t>
  </si>
  <si>
    <r>
      <rPr>
        <b/>
        <sz val="12"/>
        <rFont val="Times New Roman"/>
        <family val="1"/>
        <charset val="186"/>
      </rPr>
      <t>Programą vykdė:</t>
    </r>
    <r>
      <rPr>
        <sz val="12"/>
        <rFont val="Times New Roman"/>
        <family val="1"/>
        <charset val="186"/>
      </rPr>
      <t xml:space="preserve"> Urbanistikos ir architektūros skyrius, Geodezijos ir GIS skyrius, Žemėtvarkos skyrius, Paveldosaugos skyrius, Projektų skyrius, Statybos ir infrastruktūros plėtros skyrius, vyriausiasis patarėjas K. Macijauskas, vyriausiasis patarėjas R. Zulcas.</t>
    </r>
  </si>
  <si>
    <t xml:space="preserve">2021 m.: Įvykdytas pirkimas, pasirašyta paslaugų teikimo sutartis. </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</si>
  <si>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</si>
  <si>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2021 m.: Išmokėtos kompensacijos savininkams už paimamą visuomenės poreikiams turtą naujos gatvės tiesimui žemės sklypo tarp Klemiškės g.  ir Tilžės g. (1,44 ha). Dėl sudėtingų derybų su paimamo turto savininkais buvo pakartotinai vykdoma paimamo turto vertinimo procedūra Danės g. 6. Kompensavimas planuojamas 2022 m.</t>
  </si>
  <si>
    <t>(pagal planą arba geriau);</t>
  </si>
  <si>
    <t>(blogiau, nei planuota);</t>
  </si>
  <si>
    <t>(nepasiekta planuota reikšmė).</t>
  </si>
  <si>
    <r>
      <rPr>
        <b/>
        <sz val="12"/>
        <rFont val="Times New Roman"/>
        <family val="1"/>
        <charset val="186"/>
      </rPr>
      <t xml:space="preserve">Iš 2021 m. </t>
    </r>
    <r>
      <rPr>
        <sz val="12"/>
        <rFont val="Times New Roman"/>
        <family val="1"/>
        <charset val="186"/>
      </rPr>
      <t xml:space="preserve">planuotų įvykdyti 23 priemonių ir papriemonių (kurioms patvirtinti / skirti asignavimai): </t>
    </r>
  </si>
  <si>
    <r>
      <t xml:space="preserve">Asignavimų valdytoja – </t>
    </r>
    <r>
      <rPr>
        <sz val="12"/>
        <rFont val="Times New Roman"/>
        <family val="1"/>
        <charset val="186"/>
      </rPr>
      <t xml:space="preserve"> Klaipėdos miesto savivaldybės administracija.</t>
    </r>
  </si>
  <si>
    <t>Efekto / Rezultato / Produkto</t>
  </si>
  <si>
    <t>„Memelio miesto“ teritorijos išvystymo veiksmų plano parengimas</t>
  </si>
  <si>
    <t>2021 m.: Tikslinga būtų pakeisti rodiklį iš „išleistas leidinys“ į „įsigytas leidinys“. Leidiniai įsigyti gruodžio mėn. ir dalis jau išdalyta skyriams, perduota Savivaldybės tarybos sekretoriatui.</t>
  </si>
  <si>
    <t>Savivaldybės infrastruktūros plėtros sutarčių, sudarytų su investuotojais iki 2021-12-31, analizės atlikimas</t>
  </si>
  <si>
    <t>Klaipėdos miesto savivaldybės nekilnojamojo kultūros paveldo vertinimo tarybos ekspertų paslaugų pirkimas</t>
  </si>
  <si>
    <t>Šv. Jono bažnyčios Turgaus g. 24, Klaipėdoje, pamatų uždengimas</t>
  </si>
  <si>
    <t>Padaugėjo detaliųjų planų koregavimų, teikiamų derinti, nes mieste suintensyvėjo statybos. Rengiant techninius projektus  statyboms, kartais iškyla poreikis koreguoti ir teritorijų planavimo dokumentus.</t>
  </si>
  <si>
    <r>
      <t>Paveldosaugos skyrius iš savivaldybės biudžeto lėšų kiekvienais metais perka apytiksliai 5 kultūros paveldo objektų vertingųjų savybių nustatymo dokumentacijos parengimo paslaugas.</t>
    </r>
    <r>
      <rPr>
        <sz val="10"/>
        <rFont val="Times New Roman"/>
        <family val="1"/>
        <charset val="186"/>
      </rPr>
      <t xml:space="preserve"> Likusi dalis – istorinių pastatų, patekusių į saugomų vietovių – Klaipėdos senamiesčio ir Naujamiesčio teritorijas ir Kultūros vertybių registre pažymėtų kaip vertingųjų savybių požymių turinčius, kuriai taip pat atliekami vertinimai paveldosauginiu aspektu. </t>
    </r>
    <r>
      <rPr>
        <sz val="10"/>
        <color rgb="FF000000"/>
        <rFont val="Times New Roman"/>
        <family val="1"/>
        <charset val="186"/>
      </rPr>
      <t xml:space="preserve">Tokių pastatų savininkai, prieš jį tvarkant, teisės aktų nustatyta tvarka privalo parengti vertinimo medžiagą paveldosauginiu aspektu (paprastai valdytojai iš savo lėšų samdo paveldosaugos ekspertą, t.y. atlieka tokias pat procedūras kaip ir Paveldosaugos skyrius). Ši medžiaga teikiama svarstyti prie savivaldybės veikiančiai Nekilnojamojo kultūros paveldo vertinimo tarybai. 2021 m. 15 kultūros paveldo objektų vertinimas buvo atliktas valdytojų lėšomis. </t>
    </r>
  </si>
  <si>
    <t>Kultūros paveldo objektų, kurių tvarkybos darbai atlikti, dalis nuo visų kultūros paveldo objektų</t>
  </si>
  <si>
    <t>2021 m.: Bendrojo plano keitimas parengtas ir patvirtintas Saivaldybės tarybos 2021-09-30 sprendimu Nr. T2-191.</t>
  </si>
  <si>
    <t xml:space="preserve">2021 m.: Ekspertinis vertinimas 2021 m. buvo planuojamas Apsaugos apsaugos rėmimo programoje numatyto architektūrinio konkurso techninės specifikacijos ir pateiktų projektų ekspertiniam vertinimui. Įsigytos dviejų ekspertų paslaugos, bendra suma – 1970 Eur. 2021 m. sumokėta už pirmą vertinimo etapą 20 proc., t. y. 394 Eur. Kita suma numatyta 2022–2024 m. veiklos plano projekte. </t>
  </si>
  <si>
    <t>2021 m.: Detaliojo plano korektūra patvirtinta Savivaldybės administracijos direktoriaus 2021-05-06 įsakymu Nr. AD1-574.</t>
  </si>
  <si>
    <t>2021 m.: Detaliojo plano keitimas pradėtas rengti pagal 2017-11-27 sutartį Nr. J9-2708. 2019-01-17 susitarimu Nr. J9-166 sutarties vykdymas sustabdytas dėl nuo šalių nepriklausančių aplinkybių – laiku nepatvirtinus Bendrojo plano keitimo, konkretizuoti sprendinius detaliojo plano keitimui, numatant šv. Jono bažnyčios bokšto atstatymą, tapo negalima, nes galiojančiame Bendrajame plane ir Aukštybinių statinių išdėstymo schemoje (specialiajame plane) aukštybinių pastatų statyba planuojamoje teritorijoje negalima. Seimas pripažino Šv. Jono bažnyčios su bokštu atkūrimo Klaipėdoje projektą svarbiu valstybei projektu, bet nepaskyrė atsakingos įstaigos už įgyvendinimą. Teritorijų planavimo įstatymo 23 straipsnio 2 dalyje nurodyta, kad „Valstybei svarbių projektų teritorijų planavimo dokumentai pradedami rengti ir (ar) keičiami Vyriausybei priėmus nutarimą. Valstybei svarbių projektų teritorijų planavimo dokumentų planavimo organizatorius yra už atitinkamo valstybei svarbaus projekto įgyvendinimą atsakinga Vyriausybės įgaliota ar Seimo paskirta valstybės institucija, išskyrus šio straipsnio 1 dalyje nurodytą atvejį, kai vietovės lygmens valstybei svarbaus projekto teritorijų planavimo dokumentui už atitinkamo valstybei svarbaus projekto įgyvendinimą atsakingos Vyriausybės įgaliotos ar Seimo paskirtos valstybės institucijos sprendimu taikoma atitinkamos rūšies vietovės lygmens teritorijų planavimo dokumentų rengimo, derinimo, keitimo, koregavimo, tikrinimo, tvirtinimo, galiojimo, viešinimo ir ginčų sprendimo tvarka“. Dėl neaiškios situacijos Savivaldybės mero 2021-10-25 raštu buvo kreiptasi į Aplinkos ministeriją išaiškinimo. Atsakymas gautas 2021-11-26. Ministerijos nuomone, valstybės svarbaus projekto įgyvendinimui turi būti paskirta Valstybės institucija, o detaliojo plano keitimo procedūra pradėta Vyriausybės nutarimu. Kol kas nėra paskirta nei institucija, nei parengtas Vyriausybės nutarimas dėl detaliojo plano keitimo rengimo pradžios ir tikslų.</t>
  </si>
  <si>
    <t xml:space="preserve">2021 m.: Šiuo metu vyksta administracinio pastato projektavimo darbai, planuojama statybų pradžia 2022 m. birželio mėnesį. Pagal teritorijų planavimo dokumento sprendinių įgyvendinimo sutartį Memelio miestas, UAB, įsipareigojo po krantinių (24 ir 25) perėmimo procedūrų organizuoti ir finansuoti viešą krantinių sutvarkymo architektūrinį konkursą, parengti krantinių sutvarkymo projektus, gauti statybos leidimus ir perduoti planavimo organizatoriui. Memelio miestas, UAB, planuoja, kad, kai savivaldybė perims krantines, Memelio miestas, UAB, per 12 mėn. atliks konkursą ir per 12 mėn. nuo konkurso parengs techninį projektą, kurį perduos savivaldybei. Tai būtų 2023–2024 m. Savivaldybė turi susiderinti su KVJUD projekto rengimo veiksmus, terminus ir sąlygas. Sankryžos perprojektavimo techniniai poreikiai (dėl išaugusių srautų) paaiškės, kai bus išvystytas pirmas „Memelio miesto“ etapas ir pastatytas KVJUD pastatas. Manome, kad techniniai darbai turėtų prasidėti 2024–2025 m. 
Memelio miestas, UAB, užsakė Danės krantinės galimybių studiją, į kurią įtraukta ir visuomenės apklausa. Ši galimybių studija suformuos architektūrinio konkurso užduoties gaires. Taip pat Memelio miestas, UAB, vykdo derybas su Architektų sąjunga dėl architektūrinio konkurso organizavimo. Memelio miestas, UAB, (per galimybių studijos rengėją) prašys savivaldybės pateikti savivaldybės lūkesčius, poreikius krantinės sutvarkymui. Galimybių studijos rengėjas taip pat kreipsis į savivaldybę su prašymu paskirti savivaldybės atstovą, kuris bus kontaktinis asmuo dėl krantinės galimybių studijos ir konkurso. Memelio miestas, UAB, planuoja, kad galimybių studija bus parengta 2022 m. I ketvirtį, o 2023 m. III ketvirtį bus parengtas techninis projektas ir jau žinomas preliminarus biudžetas, reikalingas krantinių sutvarkymui. Šiuo metu Memelio miestas, UAB, projektuoja už savivaldybę, AB „Klaipėdos vanduo“ ir AB „Klaipėdos energija“  magistralinius šilumos ir vandens, nuotekų ir lietaus nuotekų tinklus. Iš savivaldybės Memelio miestas, UAB, prašo koordinacijos su KVJUD ir kitomis suinteresuotomis šalimis. </t>
  </si>
  <si>
    <t>2021 m.: Galimybių studija parengta ir pasirašytas su paslaugos teikėju paslaugų perdavimo priėmimo aktas.</t>
  </si>
  <si>
    <t>2021 m.: Palnuoti dokumentai parengti.  IV ketv. planuoti parengti Žemės paėmimo visuomenės poreikiams projektai nevykdyti, nes Nacionalinė žemės tarnyba nepriėmė sprendimų dėl jų rengimo pradžios. Įvyko paslaugų pirkimas, pasirašyta sutartis dėl Žemės paėmimo visuomenės poreikiams projektų parengimo. Projektų vykdymas suplanuotas 2022 m.</t>
  </si>
  <si>
    <t xml:space="preserve">2021 m.: Pagal Lietuvos Respublikos Vyriausybės 2020-11-18 nutarimu Nr. 1281 patvirtintą Valstybinės reikšmės miškų plotų schemos pakeitimą kitomis naudmenomis paversta ~0,1 ha miško žemės: Medelyno kvartalas (miško naudmenos, trukdančios dubliuojančios gatvės projektavimui) – 0,0114 ha; Naujos M. Jankaus g. ruožas tarp Labrenciškės r. ir geležinkelio – 0,0861 ha. </t>
  </si>
  <si>
    <t xml:space="preserve">2021 m.: Pasirašyta paslaugų teikimo sutartis (2021-04-22 sutartis Nr. J9-1120). </t>
  </si>
  <si>
    <t>2021 m.: Europos paveldo dienų renginys įvyko. Rugsėjo mėnesio antroje pusėje įvykusio renginio tema – (Ne)matomas paveldas, matomi žmonės. Renginys buvo skirtas Klaipėdos miesto techniniam paveldui aktualizuoti. Dėl COVID-19 pandemijos buvo pasirinktas mažiau rizikingas renginio modelis – interviu su viešaisiais miesto asmenimis (menininkais, mokslininkais ir pan.), kuriuose buvo nagrinėjama techninio paveldo aktualizavimo tema.  Interviu ciklas paskelbtas socialiniuose tinkluose, „Youtube“ platformoje.</t>
  </si>
  <si>
    <t>2021 m.: Informacinė lentelė, suderinus tekstą su Lietuvos gyventojų genocido ir rezistencijos tyrimo centru, o patį projektą – su Kultūros paveldo departamentu ir Savivaldybės administracija, buvo įrengta.</t>
  </si>
  <si>
    <t>2021 m.: Archeologiniai tyrimai, įrengiant geriamojo vandens fontanėlius Klaipėdos mieste, atlikti.</t>
  </si>
  <si>
    <t>2021 m.: Visuose objektuose, kurių tvarkybos darbai buvo iš dalies finansuoti iš savivaldybės biudžeto lėšų, numatyti darbai atlikti. Iš viso buvo tvarkomi 6 objektai: Žvejų g. 18 (antrasis etapas), Tiltų g. 1 (pirmasis etapas), Pylimo g. 2 (antrasis etapas), Jūros g. 1A, Turgaus g. 24 (Jono bažnyčios archeologinių tyrimų antrasis etapas), Pievų Tako g. 4.</t>
  </si>
  <si>
    <t>2021 m.: 2021-07-02 pasirašyta projektavimo sutartis Nr.765a/PER  tarp Evangelikų liuteronų parapijos ir projektavimo firmos „Senamiesčio projektai“. Parengtas ir derinamas Šv. Jono bažnyčios bokšto projektavimo finansavimo sutarties projektas.</t>
  </si>
  <si>
    <t>Savivaldybės biudžeto lėšos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</si>
</sst>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0"/>
      <name val="Arial"/>
      <charset val="186"/>
    </font>
    <font>
      <sz val="10"/>
      <name val="Times New Roman"/>
      <family val="1"/>
      <charset val="186"/>
    </font>
    <font>
      <sz val="12"/>
      <name val="Times New Roman"/>
      <family val="1"/>
      <charset val="186"/>
    </font>
    <font>
      <sz val="10"/>
      <name val="Arial"/>
      <family val="2"/>
      <charset val="186"/>
    </font>
    <font>
      <sz val="11"/>
      <name val="Times New Roman"/>
      <family val="1"/>
      <charset val="186"/>
    </font>
    <font>
      <b/>
      <sz val="11"/>
      <name val="Times New Roman"/>
      <family val="1"/>
      <charset val="186"/>
    </font>
    <font>
      <b/>
      <sz val="12"/>
      <name val="Times New Roman"/>
      <family val="1"/>
      <charset val="186"/>
    </font>
    <font>
      <b/>
      <sz val="10"/>
      <name val="Arial"/>
      <family val="2"/>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sz val="10"/>
      <color rgb="FFFF0000"/>
      <name val="Times New Roman"/>
      <family val="1"/>
      <charset val="186"/>
    </font>
    <font>
      <b/>
      <sz val="10"/>
      <name val="Times New Roman"/>
      <family val="1"/>
      <charset val="186"/>
    </font>
    <font>
      <sz val="12"/>
      <name val="Arial"/>
      <family val="2"/>
      <charset val="186"/>
    </font>
  </fonts>
  <fills count="9">
    <fill>
      <patternFill patternType="none"/>
    </fill>
    <fill>
      <patternFill patternType="gray125"/>
    </fill>
    <fill>
      <patternFill patternType="solid">
        <fgColor rgb="FFFFCCFF"/>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
      <patternFill patternType="solid">
        <fgColor theme="0"/>
        <bgColor indexed="64"/>
      </patternFill>
    </fill>
  </fills>
  <borders count="45">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medium">
        <color rgb="FF000000"/>
      </top>
      <bottom style="medium">
        <color indexed="64"/>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medium">
        <color rgb="FF000000"/>
      </bottom>
      <diagonal/>
    </border>
    <border>
      <left style="thin">
        <color rgb="FF000000"/>
      </left>
      <right style="thin">
        <color rgb="FF000000"/>
      </right>
      <top style="thin">
        <color indexed="64"/>
      </top>
      <bottom/>
      <diagonal/>
    </border>
    <border>
      <left style="thin">
        <color rgb="FF000000"/>
      </left>
      <right style="thin">
        <color rgb="FF000000"/>
      </right>
      <top style="medium">
        <color rgb="FF000000"/>
      </top>
      <bottom style="thin">
        <color indexed="64"/>
      </bottom>
      <diagonal/>
    </border>
    <border>
      <left style="thin">
        <color rgb="FF000000"/>
      </left>
      <right style="medium">
        <color rgb="FF000000"/>
      </right>
      <top style="thin">
        <color rgb="FF000000"/>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rgb="FF000000"/>
      </right>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style="medium">
        <color rgb="FF000000"/>
      </bottom>
      <diagonal/>
    </border>
    <border>
      <left style="thin">
        <color rgb="FF000000"/>
      </left>
      <right style="medium">
        <color indexed="64"/>
      </right>
      <top/>
      <bottom/>
      <diagonal/>
    </border>
    <border>
      <left style="medium">
        <color rgb="FF000000"/>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style="medium">
        <color rgb="FF000000"/>
      </right>
      <top style="medium">
        <color indexed="64"/>
      </top>
      <bottom style="medium">
        <color rgb="FF000000"/>
      </bottom>
      <diagonal/>
    </border>
    <border>
      <left style="medium">
        <color rgb="FF000000"/>
      </left>
      <right style="thin">
        <color rgb="FF000000"/>
      </right>
      <top style="medium">
        <color rgb="FF000000"/>
      </top>
      <bottom style="medium">
        <color indexed="64"/>
      </bottom>
      <diagonal/>
    </border>
    <border>
      <left style="thin">
        <color rgb="FF000000"/>
      </left>
      <right style="medium">
        <color rgb="FF000000"/>
      </right>
      <top style="medium">
        <color rgb="FF000000"/>
      </top>
      <bottom style="medium">
        <color indexed="64"/>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right/>
      <top/>
      <bottom style="thin">
        <color indexed="64"/>
      </bottom>
      <diagonal/>
    </border>
  </borders>
  <cellStyleXfs count="2">
    <xf numFmtId="0" fontId="0" fillId="0" borderId="0"/>
    <xf numFmtId="0" fontId="3" fillId="0" borderId="0"/>
  </cellStyleXfs>
  <cellXfs count="230">
    <xf numFmtId="0" fontId="0" fillId="0" borderId="0" xfId="0"/>
    <xf numFmtId="0" fontId="2" fillId="0" borderId="0" xfId="0" applyFont="1"/>
    <xf numFmtId="0" fontId="2" fillId="0" borderId="0" xfId="0" applyFont="1" applyAlignment="1">
      <alignment horizontal="left" vertical="top" wrapText="1"/>
    </xf>
    <xf numFmtId="0" fontId="6" fillId="0" borderId="0" xfId="0" applyFont="1" applyAlignment="1">
      <alignment horizontal="center"/>
    </xf>
    <xf numFmtId="0" fontId="2" fillId="0" borderId="0" xfId="0" applyFont="1" applyAlignment="1">
      <alignment horizontal="center" vertical="top"/>
    </xf>
    <xf numFmtId="0" fontId="6" fillId="0" borderId="0" xfId="0" applyFont="1" applyAlignment="1">
      <alignment horizontal="left" vertical="top"/>
    </xf>
    <xf numFmtId="0" fontId="2" fillId="0" borderId="0" xfId="0" applyFont="1" applyAlignment="1">
      <alignment horizontal="left" vertical="top"/>
    </xf>
    <xf numFmtId="0" fontId="0" fillId="0" borderId="0" xfId="0" applyAlignment="1">
      <alignment vertical="top" wrapText="1"/>
    </xf>
    <xf numFmtId="0" fontId="2" fillId="0" borderId="0" xfId="0" applyFont="1" applyAlignment="1">
      <alignment horizontal="center" vertical="top" wrapText="1"/>
    </xf>
    <xf numFmtId="0" fontId="2" fillId="0" borderId="0" xfId="0" applyFont="1" applyAlignment="1">
      <alignment horizontal="center"/>
    </xf>
    <xf numFmtId="0" fontId="2" fillId="0" borderId="0" xfId="0" applyFont="1" applyAlignment="1">
      <alignment horizontal="right" vertical="top"/>
    </xf>
    <xf numFmtId="0" fontId="7" fillId="0" borderId="0" xfId="0" applyFont="1" applyAlignment="1">
      <alignment horizontal="center"/>
    </xf>
    <xf numFmtId="0" fontId="4" fillId="0" borderId="0" xfId="0" applyFont="1" applyBorder="1" applyAlignment="1">
      <alignment horizontal="left" vertical="top"/>
    </xf>
    <xf numFmtId="0" fontId="4" fillId="0" borderId="0" xfId="0" applyFont="1" applyAlignment="1">
      <alignment horizontal="left" vertical="center"/>
    </xf>
    <xf numFmtId="0" fontId="2" fillId="0" borderId="0" xfId="0" applyFont="1" applyAlignment="1">
      <alignment horizontal="left" vertical="top"/>
    </xf>
    <xf numFmtId="14" fontId="2" fillId="0" borderId="0" xfId="0" applyNumberFormat="1" applyFont="1"/>
    <xf numFmtId="0" fontId="2" fillId="0" borderId="0" xfId="0" applyFont="1" applyAlignment="1">
      <alignment horizontal="left" vertical="top" wrapText="1"/>
    </xf>
    <xf numFmtId="0" fontId="6" fillId="0" borderId="0" xfId="0" applyFont="1" applyAlignment="1">
      <alignment horizontal="center" vertical="center"/>
    </xf>
    <xf numFmtId="0" fontId="2" fillId="0" borderId="0" xfId="0" applyFont="1" applyAlignment="1">
      <alignment vertical="top" wrapText="1"/>
    </xf>
    <xf numFmtId="0" fontId="0" fillId="0" borderId="0" xfId="0" applyNumberFormat="1" applyFill="1" applyAlignment="1" applyProtection="1">
      <alignment wrapText="1"/>
    </xf>
    <xf numFmtId="0" fontId="6" fillId="0" borderId="0" xfId="0" applyFont="1" applyAlignment="1">
      <alignment horizontal="center" wrapText="1"/>
    </xf>
    <xf numFmtId="0" fontId="0" fillId="0" borderId="0" xfId="0" applyAlignment="1">
      <alignment horizontal="center" wrapText="1"/>
    </xf>
    <xf numFmtId="0" fontId="1" fillId="0" borderId="0" xfId="0" applyNumberFormat="1" applyFont="1" applyFill="1" applyAlignment="1" applyProtection="1">
      <alignment horizontal="right" wrapText="1"/>
    </xf>
    <xf numFmtId="0" fontId="8" fillId="0" borderId="5" xfId="0" applyNumberFormat="1" applyFont="1" applyFill="1" applyBorder="1" applyAlignment="1" applyProtection="1">
      <alignment horizontal="center" vertical="center" wrapText="1"/>
    </xf>
    <xf numFmtId="0" fontId="1" fillId="0" borderId="0" xfId="0" applyNumberFormat="1" applyFont="1" applyFill="1" applyAlignment="1" applyProtection="1">
      <alignment wrapText="1"/>
    </xf>
    <xf numFmtId="0" fontId="9" fillId="0" borderId="5" xfId="0" applyNumberFormat="1" applyFont="1" applyFill="1" applyBorder="1" applyAlignment="1" applyProtection="1">
      <alignment vertical="top" wrapText="1"/>
      <protection locked="0"/>
    </xf>
    <xf numFmtId="0" fontId="9" fillId="0" borderId="5" xfId="0" applyNumberFormat="1" applyFont="1" applyFill="1" applyBorder="1" applyAlignment="1" applyProtection="1">
      <alignment horizontal="left" vertical="top" wrapText="1"/>
      <protection locked="0"/>
    </xf>
    <xf numFmtId="164" fontId="9" fillId="0" borderId="5" xfId="0" applyNumberFormat="1" applyFont="1" applyFill="1" applyBorder="1" applyAlignment="1" applyProtection="1">
      <alignment horizontal="right" vertical="top" wrapText="1"/>
      <protection locked="0"/>
    </xf>
    <xf numFmtId="0" fontId="9" fillId="0" borderId="5" xfId="0" applyNumberFormat="1" applyFont="1" applyFill="1" applyBorder="1" applyAlignment="1" applyProtection="1">
      <alignment horizontal="center" vertical="top" wrapText="1"/>
      <protection locked="0"/>
    </xf>
    <xf numFmtId="0" fontId="9" fillId="0" borderId="5" xfId="0" applyNumberFormat="1" applyFont="1" applyFill="1" applyBorder="1" applyAlignment="1" applyProtection="1">
      <alignment horizontal="right" vertical="top" wrapText="1"/>
      <protection locked="0"/>
    </xf>
    <xf numFmtId="0" fontId="9" fillId="0" borderId="6" xfId="0" applyNumberFormat="1" applyFont="1" applyFill="1" applyBorder="1" applyAlignment="1" applyProtection="1">
      <alignment horizontal="left" vertical="top" wrapText="1"/>
      <protection locked="0"/>
    </xf>
    <xf numFmtId="0" fontId="8" fillId="6" borderId="5" xfId="0" applyNumberFormat="1" applyFont="1" applyFill="1" applyBorder="1" applyAlignment="1" applyProtection="1">
      <alignment vertical="top" wrapText="1"/>
      <protection locked="0"/>
    </xf>
    <xf numFmtId="0" fontId="8" fillId="6" borderId="5" xfId="0" applyNumberFormat="1" applyFont="1" applyFill="1" applyBorder="1" applyAlignment="1" applyProtection="1">
      <alignment horizontal="right" vertical="top" wrapText="1"/>
      <protection locked="0"/>
    </xf>
    <xf numFmtId="164" fontId="8" fillId="6" borderId="5" xfId="0" applyNumberFormat="1" applyFont="1" applyFill="1" applyBorder="1" applyAlignment="1" applyProtection="1">
      <alignment horizontal="right" vertical="top" wrapText="1"/>
    </xf>
    <xf numFmtId="0" fontId="8" fillId="0" borderId="8"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vertical="top" wrapText="1"/>
      <protection locked="0"/>
    </xf>
    <xf numFmtId="0" fontId="8" fillId="3" borderId="2" xfId="0" applyNumberFormat="1" applyFont="1" applyFill="1" applyBorder="1" applyAlignment="1" applyProtection="1">
      <alignment vertical="top" wrapText="1"/>
      <protection locked="0"/>
    </xf>
    <xf numFmtId="0" fontId="8" fillId="3" borderId="2" xfId="0" applyNumberFormat="1" applyFont="1" applyFill="1" applyBorder="1" applyAlignment="1" applyProtection="1">
      <alignment horizontal="left" vertical="top" wrapText="1"/>
      <protection locked="0"/>
    </xf>
    <xf numFmtId="164" fontId="8" fillId="3" borderId="2" xfId="0" applyNumberFormat="1" applyFont="1" applyFill="1" applyBorder="1" applyAlignment="1" applyProtection="1">
      <alignment horizontal="right" vertical="top" wrapText="1"/>
    </xf>
    <xf numFmtId="0" fontId="8" fillId="3" borderId="2" xfId="0" applyNumberFormat="1" applyFont="1" applyFill="1" applyBorder="1" applyAlignment="1" applyProtection="1">
      <alignment horizontal="center" vertical="top" wrapText="1"/>
      <protection locked="0"/>
    </xf>
    <xf numFmtId="0" fontId="8" fillId="3" borderId="2" xfId="0" applyNumberFormat="1" applyFont="1" applyFill="1" applyBorder="1" applyAlignment="1" applyProtection="1">
      <alignment horizontal="right" vertical="top" wrapText="1"/>
      <protection locked="0"/>
    </xf>
    <xf numFmtId="0" fontId="8" fillId="3" borderId="3" xfId="0" applyNumberFormat="1" applyFont="1" applyFill="1" applyBorder="1" applyAlignment="1" applyProtection="1">
      <alignment horizontal="left" vertical="top" wrapText="1"/>
      <protection locked="0"/>
    </xf>
    <xf numFmtId="0" fontId="8" fillId="5" borderId="1" xfId="0" applyNumberFormat="1" applyFont="1" applyFill="1" applyBorder="1" applyAlignment="1" applyProtection="1">
      <alignment vertical="top" wrapText="1"/>
      <protection locked="0"/>
    </xf>
    <xf numFmtId="0" fontId="8" fillId="5" borderId="2" xfId="0" applyNumberFormat="1" applyFont="1" applyFill="1" applyBorder="1" applyAlignment="1" applyProtection="1">
      <alignment vertical="top" wrapText="1"/>
      <protection locked="0"/>
    </xf>
    <xf numFmtId="0" fontId="8" fillId="5" borderId="2" xfId="0" applyNumberFormat="1" applyFont="1" applyFill="1" applyBorder="1" applyAlignment="1" applyProtection="1">
      <alignment horizontal="left" vertical="top" wrapText="1"/>
      <protection locked="0"/>
    </xf>
    <xf numFmtId="164" fontId="8" fillId="5" borderId="2" xfId="0" applyNumberFormat="1" applyFont="1" applyFill="1" applyBorder="1" applyAlignment="1" applyProtection="1">
      <alignment horizontal="right" vertical="top" wrapText="1"/>
    </xf>
    <xf numFmtId="0" fontId="8" fillId="5" borderId="2" xfId="0" applyNumberFormat="1" applyFont="1" applyFill="1" applyBorder="1" applyAlignment="1" applyProtection="1">
      <alignment horizontal="center" vertical="top" wrapText="1"/>
      <protection locked="0"/>
    </xf>
    <xf numFmtId="0" fontId="8" fillId="5" borderId="2" xfId="0" applyNumberFormat="1" applyFont="1" applyFill="1" applyBorder="1" applyAlignment="1" applyProtection="1">
      <alignment horizontal="right" vertical="top" wrapText="1"/>
      <protection locked="0"/>
    </xf>
    <xf numFmtId="0" fontId="8" fillId="5" borderId="3" xfId="0" applyNumberFormat="1" applyFont="1" applyFill="1" applyBorder="1" applyAlignment="1" applyProtection="1">
      <alignment horizontal="left" vertical="top" wrapText="1"/>
      <protection locked="0"/>
    </xf>
    <xf numFmtId="0" fontId="9" fillId="0" borderId="1" xfId="0" applyNumberFormat="1" applyFont="1" applyFill="1" applyBorder="1" applyAlignment="1" applyProtection="1">
      <alignment vertical="top" wrapText="1"/>
      <protection locked="0"/>
    </xf>
    <xf numFmtId="0" fontId="9" fillId="0" borderId="2" xfId="0" applyNumberFormat="1" applyFont="1" applyFill="1" applyBorder="1" applyAlignment="1" applyProtection="1">
      <alignment vertical="top" wrapText="1"/>
      <protection locked="0"/>
    </xf>
    <xf numFmtId="0" fontId="9" fillId="0" borderId="2" xfId="0" applyNumberFormat="1" applyFont="1" applyFill="1" applyBorder="1" applyAlignment="1" applyProtection="1">
      <alignment horizontal="left" vertical="top" wrapText="1"/>
      <protection locked="0"/>
    </xf>
    <xf numFmtId="164" fontId="9" fillId="0" borderId="2" xfId="0" applyNumberFormat="1" applyFont="1" applyFill="1" applyBorder="1" applyAlignment="1" applyProtection="1">
      <alignment horizontal="right" vertical="top" wrapText="1"/>
    </xf>
    <xf numFmtId="0" fontId="9" fillId="0" borderId="2" xfId="0" applyNumberFormat="1" applyFont="1" applyFill="1" applyBorder="1" applyAlignment="1" applyProtection="1">
      <alignment horizontal="center" vertical="top" wrapText="1"/>
      <protection locked="0"/>
    </xf>
    <xf numFmtId="0" fontId="9" fillId="0" borderId="2" xfId="0" applyNumberFormat="1" applyFont="1" applyFill="1" applyBorder="1" applyAlignment="1" applyProtection="1">
      <alignment horizontal="right" vertical="top" wrapText="1"/>
      <protection locked="0"/>
    </xf>
    <xf numFmtId="0" fontId="9" fillId="0" borderId="3" xfId="0" applyNumberFormat="1" applyFont="1" applyFill="1" applyBorder="1" applyAlignment="1" applyProtection="1">
      <alignment horizontal="left" vertical="top" wrapText="1"/>
      <protection locked="0"/>
    </xf>
    <xf numFmtId="164" fontId="9" fillId="0" borderId="2" xfId="0" applyNumberFormat="1" applyFont="1" applyFill="1" applyBorder="1" applyAlignment="1" applyProtection="1">
      <alignment horizontal="right" vertical="top" wrapText="1"/>
      <protection locked="0"/>
    </xf>
    <xf numFmtId="0" fontId="9" fillId="0" borderId="0" xfId="0" applyNumberFormat="1" applyFont="1" applyFill="1" applyAlignment="1" applyProtection="1">
      <alignment vertical="top" wrapText="1"/>
      <protection locked="0"/>
    </xf>
    <xf numFmtId="0" fontId="9" fillId="0" borderId="0" xfId="0" applyNumberFormat="1" applyFont="1" applyFill="1" applyAlignment="1" applyProtection="1">
      <alignment horizontal="left" vertical="top" wrapText="1"/>
      <protection locked="0"/>
    </xf>
    <xf numFmtId="164" fontId="9" fillId="0" borderId="0" xfId="0" applyNumberFormat="1" applyFont="1" applyFill="1" applyAlignment="1" applyProtection="1">
      <alignment horizontal="right" vertical="top" wrapText="1"/>
      <protection locked="0"/>
    </xf>
    <xf numFmtId="0" fontId="9" fillId="0" borderId="0" xfId="0" applyNumberFormat="1" applyFont="1" applyFill="1" applyAlignment="1" applyProtection="1">
      <alignment horizontal="center" vertical="top" wrapText="1"/>
      <protection locked="0"/>
    </xf>
    <xf numFmtId="0" fontId="9" fillId="0" borderId="0" xfId="0" applyNumberFormat="1" applyFont="1" applyFill="1" applyAlignment="1" applyProtection="1">
      <alignment horizontal="right" vertical="top" wrapText="1"/>
      <protection locked="0"/>
    </xf>
    <xf numFmtId="0" fontId="1" fillId="0" borderId="0" xfId="0" applyNumberFormat="1" applyFont="1" applyFill="1" applyAlignment="1" applyProtection="1">
      <alignment horizontal="center" wrapText="1"/>
    </xf>
    <xf numFmtId="164" fontId="9" fillId="0" borderId="5" xfId="0" applyNumberFormat="1" applyFont="1" applyFill="1" applyBorder="1" applyAlignment="1" applyProtection="1">
      <alignment horizontal="center" vertical="top" wrapText="1"/>
      <protection locked="0"/>
    </xf>
    <xf numFmtId="164" fontId="8" fillId="6" borderId="5" xfId="0" applyNumberFormat="1" applyFont="1" applyFill="1" applyBorder="1" applyAlignment="1" applyProtection="1">
      <alignment horizontal="center" vertical="top" wrapText="1"/>
    </xf>
    <xf numFmtId="0" fontId="10" fillId="0" borderId="1" xfId="0" applyNumberFormat="1" applyFont="1" applyFill="1" applyBorder="1" applyAlignment="1" applyProtection="1">
      <alignment vertical="top" wrapText="1"/>
      <protection locked="0"/>
    </xf>
    <xf numFmtId="0" fontId="10" fillId="0" borderId="2" xfId="0" applyNumberFormat="1" applyFont="1" applyFill="1" applyBorder="1" applyAlignment="1" applyProtection="1">
      <alignment vertical="top" wrapText="1"/>
      <protection locked="0"/>
    </xf>
    <xf numFmtId="0" fontId="10" fillId="0" borderId="2" xfId="0" applyNumberFormat="1" applyFont="1" applyFill="1" applyBorder="1" applyAlignment="1" applyProtection="1">
      <alignment horizontal="center" vertical="top" wrapText="1"/>
      <protection locked="0"/>
    </xf>
    <xf numFmtId="164" fontId="10" fillId="0" borderId="2" xfId="0" applyNumberFormat="1" applyFont="1" applyFill="1" applyBorder="1" applyAlignment="1" applyProtection="1">
      <alignment horizontal="right" vertical="top" wrapText="1"/>
      <protection locked="0"/>
    </xf>
    <xf numFmtId="0" fontId="10" fillId="0" borderId="2" xfId="0" applyNumberFormat="1" applyFont="1" applyFill="1" applyBorder="1" applyAlignment="1" applyProtection="1">
      <alignment horizontal="left" vertical="top" wrapText="1"/>
      <protection locked="0"/>
    </xf>
    <xf numFmtId="0" fontId="10" fillId="0" borderId="2" xfId="0" applyNumberFormat="1" applyFont="1" applyFill="1" applyBorder="1" applyAlignment="1" applyProtection="1">
      <alignment horizontal="right" vertical="top" wrapText="1"/>
      <protection locked="0"/>
    </xf>
    <xf numFmtId="0" fontId="10" fillId="0" borderId="3" xfId="0" applyNumberFormat="1" applyFont="1" applyFill="1" applyBorder="1" applyAlignment="1" applyProtection="1">
      <alignment horizontal="left" vertical="top" wrapText="1"/>
      <protection locked="0"/>
    </xf>
    <xf numFmtId="0" fontId="8" fillId="4" borderId="15" xfId="0" applyNumberFormat="1" applyFont="1" applyFill="1" applyBorder="1" applyAlignment="1" applyProtection="1">
      <alignment horizontal="left" vertical="top" wrapText="1"/>
      <protection locked="0"/>
    </xf>
    <xf numFmtId="0" fontId="8" fillId="4" borderId="25" xfId="0" applyNumberFormat="1" applyFont="1" applyFill="1" applyBorder="1" applyAlignment="1" applyProtection="1">
      <alignment horizontal="left" vertical="top" wrapText="1"/>
      <protection locked="0"/>
    </xf>
    <xf numFmtId="0" fontId="8" fillId="4" borderId="11" xfId="0" applyNumberFormat="1" applyFont="1" applyFill="1" applyBorder="1" applyAlignment="1" applyProtection="1">
      <alignment horizontal="left" vertical="top" wrapText="1"/>
      <protection locked="0"/>
    </xf>
    <xf numFmtId="0" fontId="8" fillId="4" borderId="23" xfId="0" applyNumberFormat="1" applyFont="1" applyFill="1" applyBorder="1" applyAlignment="1" applyProtection="1">
      <alignment horizontal="left" vertical="top" wrapText="1"/>
      <protection locked="0"/>
    </xf>
    <xf numFmtId="0" fontId="8" fillId="4" borderId="26" xfId="0" applyNumberFormat="1" applyFont="1" applyFill="1" applyBorder="1" applyAlignment="1" applyProtection="1">
      <alignment horizontal="center" vertical="top" wrapText="1"/>
      <protection locked="0"/>
    </xf>
    <xf numFmtId="0" fontId="8" fillId="4" borderId="15" xfId="0" applyNumberFormat="1" applyFont="1" applyFill="1" applyBorder="1" applyAlignment="1" applyProtection="1">
      <alignment horizontal="right" vertical="top" wrapText="1"/>
      <protection locked="0"/>
    </xf>
    <xf numFmtId="0" fontId="8" fillId="4" borderId="23" xfId="0" applyNumberFormat="1" applyFont="1" applyFill="1" applyBorder="1" applyAlignment="1" applyProtection="1">
      <alignment horizontal="right" vertical="top" wrapText="1"/>
      <protection locked="0"/>
    </xf>
    <xf numFmtId="0" fontId="8" fillId="4" borderId="13" xfId="0" applyNumberFormat="1" applyFont="1" applyFill="1" applyBorder="1" applyAlignment="1" applyProtection="1">
      <alignment horizontal="right" vertical="top" wrapText="1"/>
      <protection locked="0"/>
    </xf>
    <xf numFmtId="0" fontId="8" fillId="4" borderId="24" xfId="0" applyNumberFormat="1" applyFont="1" applyFill="1" applyBorder="1" applyAlignment="1" applyProtection="1">
      <alignment horizontal="right" vertical="top" wrapText="1"/>
      <protection locked="0"/>
    </xf>
    <xf numFmtId="0" fontId="8" fillId="4" borderId="13" xfId="0" applyNumberFormat="1" applyFont="1" applyFill="1" applyBorder="1" applyAlignment="1" applyProtection="1">
      <alignment horizontal="center" vertical="top" wrapText="1"/>
      <protection locked="0"/>
    </xf>
    <xf numFmtId="0" fontId="8" fillId="4" borderId="25" xfId="0" applyNumberFormat="1" applyFont="1" applyFill="1" applyBorder="1" applyAlignment="1" applyProtection="1">
      <alignment horizontal="center" vertical="top" wrapText="1"/>
      <protection locked="0"/>
    </xf>
    <xf numFmtId="0" fontId="8" fillId="4" borderId="24" xfId="0" applyNumberFormat="1" applyFont="1" applyFill="1" applyBorder="1" applyAlignment="1" applyProtection="1">
      <alignment horizontal="center" vertical="top" wrapText="1"/>
      <protection locked="0"/>
    </xf>
    <xf numFmtId="0" fontId="9" fillId="7" borderId="1" xfId="0" applyNumberFormat="1" applyFont="1" applyFill="1" applyBorder="1" applyAlignment="1" applyProtection="1">
      <alignment vertical="top" wrapText="1"/>
      <protection locked="0"/>
    </xf>
    <xf numFmtId="0" fontId="9" fillId="7" borderId="2" xfId="0" applyNumberFormat="1" applyFont="1" applyFill="1" applyBorder="1" applyAlignment="1" applyProtection="1">
      <alignment vertical="top" wrapText="1"/>
      <protection locked="0"/>
    </xf>
    <xf numFmtId="0" fontId="9" fillId="7" borderId="2" xfId="0" applyNumberFormat="1" applyFont="1" applyFill="1" applyBorder="1" applyAlignment="1" applyProtection="1">
      <alignment horizontal="center" vertical="top" wrapText="1"/>
      <protection locked="0"/>
    </xf>
    <xf numFmtId="164" fontId="9" fillId="7" borderId="2" xfId="0" applyNumberFormat="1" applyFont="1" applyFill="1" applyBorder="1" applyAlignment="1" applyProtection="1">
      <alignment horizontal="right" vertical="top" wrapText="1"/>
      <protection locked="0"/>
    </xf>
    <xf numFmtId="0" fontId="9" fillId="7" borderId="2" xfId="0" applyNumberFormat="1" applyFont="1" applyFill="1" applyBorder="1" applyAlignment="1" applyProtection="1">
      <alignment horizontal="left" vertical="top" wrapText="1"/>
      <protection locked="0"/>
    </xf>
    <xf numFmtId="0" fontId="9" fillId="7" borderId="2" xfId="0" applyNumberFormat="1" applyFont="1" applyFill="1" applyBorder="1" applyAlignment="1" applyProtection="1">
      <alignment horizontal="right" vertical="top" wrapText="1"/>
      <protection locked="0"/>
    </xf>
    <xf numFmtId="0" fontId="9" fillId="7" borderId="3" xfId="0" applyNumberFormat="1" applyFont="1" applyFill="1" applyBorder="1" applyAlignment="1" applyProtection="1">
      <alignment horizontal="left" vertical="top" wrapText="1"/>
      <protection locked="0"/>
    </xf>
    <xf numFmtId="0" fontId="9" fillId="2" borderId="1" xfId="0" applyNumberFormat="1" applyFont="1" applyFill="1" applyBorder="1" applyAlignment="1" applyProtection="1">
      <alignment vertical="top" wrapText="1"/>
      <protection locked="0"/>
    </xf>
    <xf numFmtId="0" fontId="9" fillId="2" borderId="2" xfId="0" applyNumberFormat="1" applyFont="1" applyFill="1" applyBorder="1" applyAlignment="1" applyProtection="1">
      <alignment vertical="top" wrapText="1"/>
      <protection locked="0"/>
    </xf>
    <xf numFmtId="0" fontId="9" fillId="2" borderId="2" xfId="0" applyNumberFormat="1" applyFont="1" applyFill="1" applyBorder="1" applyAlignment="1" applyProtection="1">
      <alignment horizontal="center" vertical="top" wrapText="1"/>
      <protection locked="0"/>
    </xf>
    <xf numFmtId="164" fontId="9" fillId="2" borderId="2" xfId="0" applyNumberFormat="1" applyFont="1" applyFill="1" applyBorder="1" applyAlignment="1" applyProtection="1">
      <alignment horizontal="right" vertical="top" wrapText="1"/>
      <protection locked="0"/>
    </xf>
    <xf numFmtId="0" fontId="9" fillId="2" borderId="2" xfId="0" applyNumberFormat="1" applyFont="1" applyFill="1" applyBorder="1" applyAlignment="1" applyProtection="1">
      <alignment horizontal="left" vertical="top" wrapText="1"/>
      <protection locked="0"/>
    </xf>
    <xf numFmtId="0" fontId="9" fillId="2" borderId="2" xfId="0" applyNumberFormat="1" applyFont="1" applyFill="1" applyBorder="1" applyAlignment="1" applyProtection="1">
      <alignment horizontal="right" vertical="top" wrapText="1"/>
      <protection locked="0"/>
    </xf>
    <xf numFmtId="0" fontId="9" fillId="2" borderId="3" xfId="0" applyNumberFormat="1" applyFont="1" applyFill="1" applyBorder="1" applyAlignment="1" applyProtection="1">
      <alignment horizontal="left" vertical="top" wrapText="1"/>
      <protection locked="0"/>
    </xf>
    <xf numFmtId="164" fontId="10" fillId="0" borderId="5" xfId="0" applyNumberFormat="1" applyFont="1" applyFill="1" applyBorder="1" applyAlignment="1" applyProtection="1">
      <alignment horizontal="right" vertical="top" wrapText="1"/>
      <protection locked="0"/>
    </xf>
    <xf numFmtId="0" fontId="11" fillId="0" borderId="3" xfId="0" applyNumberFormat="1" applyFont="1" applyFill="1" applyBorder="1" applyAlignment="1" applyProtection="1">
      <alignment horizontal="left" vertical="top" wrapText="1"/>
      <protection locked="0"/>
    </xf>
    <xf numFmtId="164" fontId="9" fillId="7" borderId="2" xfId="0" applyNumberFormat="1" applyFont="1" applyFill="1" applyBorder="1" applyAlignment="1" applyProtection="1">
      <alignment horizontal="right" vertical="top" wrapText="1"/>
    </xf>
    <xf numFmtId="0" fontId="9" fillId="7" borderId="5" xfId="0" applyNumberFormat="1" applyFont="1" applyFill="1" applyBorder="1" applyAlignment="1" applyProtection="1">
      <alignment horizontal="center" vertical="top" wrapText="1"/>
      <protection locked="0"/>
    </xf>
    <xf numFmtId="164" fontId="9" fillId="7" borderId="5" xfId="0" applyNumberFormat="1" applyFont="1" applyFill="1" applyBorder="1" applyAlignment="1" applyProtection="1">
      <alignment horizontal="right" vertical="top" wrapText="1"/>
      <protection locked="0"/>
    </xf>
    <xf numFmtId="0" fontId="9" fillId="0" borderId="16" xfId="0" applyNumberFormat="1" applyFont="1" applyFill="1" applyBorder="1" applyAlignment="1" applyProtection="1">
      <alignment vertical="top" wrapText="1"/>
      <protection locked="0"/>
    </xf>
    <xf numFmtId="0" fontId="9" fillId="0" borderId="24" xfId="0" applyNumberFormat="1" applyFont="1" applyFill="1" applyBorder="1" applyAlignment="1" applyProtection="1">
      <alignment horizontal="center" vertical="top" wrapText="1"/>
      <protection locked="0"/>
    </xf>
    <xf numFmtId="164" fontId="9" fillId="0" borderId="24" xfId="0" applyNumberFormat="1" applyFont="1" applyFill="1" applyBorder="1" applyAlignment="1" applyProtection="1">
      <alignment horizontal="right" vertical="top" wrapText="1"/>
      <protection locked="0"/>
    </xf>
    <xf numFmtId="164" fontId="9" fillId="0" borderId="16" xfId="0" applyNumberFormat="1" applyFont="1" applyFill="1" applyBorder="1" applyAlignment="1" applyProtection="1">
      <alignment horizontal="right" vertical="top" wrapText="1"/>
      <protection locked="0"/>
    </xf>
    <xf numFmtId="0" fontId="9" fillId="0" borderId="10" xfId="0" applyNumberFormat="1" applyFont="1" applyFill="1" applyBorder="1" applyAlignment="1" applyProtection="1">
      <alignment horizontal="left" vertical="top" wrapText="1"/>
      <protection locked="0"/>
    </xf>
    <xf numFmtId="0" fontId="9" fillId="0" borderId="24" xfId="0" applyNumberFormat="1" applyFont="1" applyFill="1" applyBorder="1" applyAlignment="1" applyProtection="1">
      <alignment horizontal="left" vertical="top" wrapText="1"/>
      <protection locked="0"/>
    </xf>
    <xf numFmtId="0" fontId="9" fillId="0" borderId="16" xfId="0" applyNumberFormat="1" applyFont="1" applyFill="1" applyBorder="1" applyAlignment="1" applyProtection="1">
      <alignment horizontal="center" vertical="top" wrapText="1"/>
      <protection locked="0"/>
    </xf>
    <xf numFmtId="0" fontId="9" fillId="0" borderId="29" xfId="0" applyNumberFormat="1" applyFont="1" applyFill="1" applyBorder="1" applyAlignment="1" applyProtection="1">
      <alignment horizontal="center" vertical="top" wrapText="1"/>
      <protection locked="0"/>
    </xf>
    <xf numFmtId="0" fontId="9" fillId="0" borderId="10" xfId="0" applyNumberFormat="1" applyFont="1" applyFill="1" applyBorder="1" applyAlignment="1" applyProtection="1">
      <alignment horizontal="right" vertical="top" wrapText="1"/>
      <protection locked="0"/>
    </xf>
    <xf numFmtId="0" fontId="9" fillId="0" borderId="24" xfId="0" applyNumberFormat="1" applyFont="1" applyFill="1" applyBorder="1" applyAlignment="1" applyProtection="1">
      <alignment horizontal="right" vertical="top" wrapText="1"/>
      <protection locked="0"/>
    </xf>
    <xf numFmtId="0" fontId="9" fillId="0" borderId="22" xfId="0" applyNumberFormat="1" applyFont="1" applyFill="1" applyBorder="1" applyAlignment="1" applyProtection="1">
      <alignment horizontal="left" vertical="top" wrapText="1"/>
      <protection locked="0"/>
    </xf>
    <xf numFmtId="0" fontId="12" fillId="4" borderId="13" xfId="0" applyNumberFormat="1" applyFont="1" applyFill="1" applyBorder="1" applyAlignment="1" applyProtection="1">
      <alignment horizontal="right" vertical="top" wrapText="1"/>
      <protection locked="0"/>
    </xf>
    <xf numFmtId="0" fontId="8" fillId="4" borderId="31" xfId="0" applyNumberFormat="1" applyFont="1" applyFill="1" applyBorder="1" applyAlignment="1" applyProtection="1">
      <alignment horizontal="left" vertical="top" wrapText="1"/>
      <protection locked="0"/>
    </xf>
    <xf numFmtId="0" fontId="8" fillId="4" borderId="32" xfId="0" applyNumberFormat="1" applyFont="1" applyFill="1" applyBorder="1" applyAlignment="1" applyProtection="1">
      <alignment horizontal="left" vertical="top" wrapText="1"/>
      <protection locked="0"/>
    </xf>
    <xf numFmtId="0" fontId="9" fillId="2" borderId="34" xfId="0" applyNumberFormat="1" applyFont="1" applyFill="1" applyBorder="1" applyAlignment="1" applyProtection="1">
      <alignment vertical="top" wrapText="1"/>
      <protection locked="0"/>
    </xf>
    <xf numFmtId="0" fontId="9" fillId="2" borderId="35" xfId="0" applyNumberFormat="1" applyFont="1" applyFill="1" applyBorder="1" applyAlignment="1" applyProtection="1">
      <alignment vertical="top" wrapText="1"/>
      <protection locked="0"/>
    </xf>
    <xf numFmtId="0" fontId="9" fillId="2" borderId="35" xfId="0" applyNumberFormat="1" applyFont="1" applyFill="1" applyBorder="1" applyAlignment="1" applyProtection="1">
      <alignment horizontal="center" vertical="top" wrapText="1"/>
      <protection locked="0"/>
    </xf>
    <xf numFmtId="0" fontId="9" fillId="0" borderId="14" xfId="0" applyNumberFormat="1" applyFont="1" applyFill="1" applyBorder="1" applyAlignment="1" applyProtection="1">
      <alignment horizontal="center" vertical="top" wrapText="1"/>
      <protection locked="0"/>
    </xf>
    <xf numFmtId="164" fontId="9" fillId="2" borderId="35" xfId="0" applyNumberFormat="1" applyFont="1" applyFill="1" applyBorder="1" applyAlignment="1" applyProtection="1">
      <alignment horizontal="right" vertical="top" wrapText="1"/>
      <protection locked="0"/>
    </xf>
    <xf numFmtId="164" fontId="9" fillId="0" borderId="14" xfId="0" applyNumberFormat="1" applyFont="1" applyFill="1" applyBorder="1" applyAlignment="1" applyProtection="1">
      <alignment horizontal="right" vertical="top" wrapText="1"/>
      <protection locked="0"/>
    </xf>
    <xf numFmtId="0" fontId="9" fillId="2" borderId="35" xfId="0" applyNumberFormat="1" applyFont="1" applyFill="1" applyBorder="1" applyAlignment="1" applyProtection="1">
      <alignment horizontal="left" vertical="top" wrapText="1"/>
      <protection locked="0"/>
    </xf>
    <xf numFmtId="0" fontId="9" fillId="2" borderId="35" xfId="0" applyNumberFormat="1" applyFont="1" applyFill="1" applyBorder="1" applyAlignment="1" applyProtection="1">
      <alignment horizontal="right" vertical="top" wrapText="1"/>
      <protection locked="0"/>
    </xf>
    <xf numFmtId="0" fontId="9" fillId="2" borderId="36" xfId="0" applyNumberFormat="1" applyFont="1" applyFill="1" applyBorder="1" applyAlignment="1" applyProtection="1">
      <alignment horizontal="left" vertical="top" wrapText="1"/>
      <protection locked="0"/>
    </xf>
    <xf numFmtId="0" fontId="9" fillId="0" borderId="37" xfId="0" applyNumberFormat="1" applyFont="1" applyFill="1" applyBorder="1" applyAlignment="1" applyProtection="1">
      <alignment vertical="top" wrapText="1"/>
      <protection locked="0"/>
    </xf>
    <xf numFmtId="0" fontId="9" fillId="0" borderId="14" xfId="0" applyNumberFormat="1" applyFont="1" applyFill="1" applyBorder="1" applyAlignment="1" applyProtection="1">
      <alignment vertical="top" wrapText="1"/>
      <protection locked="0"/>
    </xf>
    <xf numFmtId="0" fontId="9" fillId="0" borderId="14" xfId="0" applyNumberFormat="1" applyFont="1" applyFill="1" applyBorder="1" applyAlignment="1" applyProtection="1">
      <alignment horizontal="left" vertical="top" wrapText="1"/>
      <protection locked="0"/>
    </xf>
    <xf numFmtId="0" fontId="9" fillId="0" borderId="14" xfId="0" applyNumberFormat="1" applyFont="1" applyFill="1" applyBorder="1" applyAlignment="1" applyProtection="1">
      <alignment horizontal="right" vertical="top" wrapText="1"/>
      <protection locked="0"/>
    </xf>
    <xf numFmtId="0" fontId="9" fillId="0" borderId="38" xfId="0" applyNumberFormat="1" applyFont="1" applyFill="1" applyBorder="1" applyAlignment="1" applyProtection="1">
      <alignment horizontal="left" vertical="top" wrapText="1"/>
      <protection locked="0"/>
    </xf>
    <xf numFmtId="0" fontId="9" fillId="0" borderId="39" xfId="0" applyNumberFormat="1" applyFont="1" applyFill="1" applyBorder="1" applyAlignment="1" applyProtection="1">
      <alignment vertical="top" wrapText="1"/>
      <protection locked="0"/>
    </xf>
    <xf numFmtId="0" fontId="9" fillId="0" borderId="11" xfId="0" applyNumberFormat="1" applyFont="1" applyFill="1" applyBorder="1" applyAlignment="1" applyProtection="1">
      <alignment vertical="top" wrapText="1"/>
      <protection locked="0"/>
    </xf>
    <xf numFmtId="0" fontId="9" fillId="0" borderId="11" xfId="0" applyNumberFormat="1" applyFont="1" applyFill="1" applyBorder="1" applyAlignment="1" applyProtection="1">
      <alignment horizontal="center" vertical="top" wrapText="1"/>
      <protection locked="0"/>
    </xf>
    <xf numFmtId="164" fontId="9" fillId="0" borderId="11" xfId="0" applyNumberFormat="1" applyFont="1" applyFill="1" applyBorder="1" applyAlignment="1" applyProtection="1">
      <alignment horizontal="right" vertical="top" wrapText="1"/>
      <protection locked="0"/>
    </xf>
    <xf numFmtId="164" fontId="1" fillId="0" borderId="11" xfId="0" applyNumberFormat="1" applyFont="1" applyFill="1" applyBorder="1" applyAlignment="1" applyProtection="1">
      <alignment horizontal="right" vertical="top" wrapText="1"/>
      <protection locked="0"/>
    </xf>
    <xf numFmtId="0" fontId="9" fillId="0" borderId="11" xfId="0" applyNumberFormat="1" applyFont="1" applyFill="1" applyBorder="1" applyAlignment="1" applyProtection="1">
      <alignment horizontal="left" vertical="top" wrapText="1"/>
      <protection locked="0"/>
    </xf>
    <xf numFmtId="0" fontId="9" fillId="0" borderId="11" xfId="0" applyNumberFormat="1" applyFont="1" applyFill="1" applyBorder="1" applyAlignment="1" applyProtection="1">
      <alignment horizontal="right" vertical="top" wrapText="1"/>
      <protection locked="0"/>
    </xf>
    <xf numFmtId="2" fontId="1" fillId="0" borderId="11" xfId="0" applyNumberFormat="1" applyFont="1" applyFill="1" applyBorder="1" applyAlignment="1" applyProtection="1">
      <alignment horizontal="right" vertical="top" wrapText="1"/>
      <protection locked="0"/>
    </xf>
    <xf numFmtId="0" fontId="9" fillId="0" borderId="12" xfId="0" applyNumberFormat="1" applyFont="1" applyFill="1" applyBorder="1" applyAlignment="1" applyProtection="1">
      <alignment horizontal="left" vertical="top" wrapText="1"/>
      <protection locked="0"/>
    </xf>
    <xf numFmtId="0" fontId="9" fillId="0" borderId="42" xfId="0" applyNumberFormat="1" applyFont="1" applyFill="1" applyBorder="1" applyAlignment="1" applyProtection="1">
      <alignment horizontal="center" vertical="top" wrapText="1"/>
      <protection locked="0"/>
    </xf>
    <xf numFmtId="164" fontId="9" fillId="0" borderId="42" xfId="0" applyNumberFormat="1" applyFont="1" applyFill="1" applyBorder="1" applyAlignment="1" applyProtection="1">
      <alignment horizontal="right" vertical="top" wrapText="1"/>
      <protection locked="0"/>
    </xf>
    <xf numFmtId="0" fontId="9" fillId="0" borderId="42" xfId="0" applyNumberFormat="1" applyFont="1" applyFill="1" applyBorder="1" applyAlignment="1" applyProtection="1">
      <alignment horizontal="left" vertical="top" wrapText="1"/>
      <protection locked="0"/>
    </xf>
    <xf numFmtId="0" fontId="11" fillId="0" borderId="43" xfId="0" applyNumberFormat="1" applyFont="1" applyFill="1" applyBorder="1" applyAlignment="1" applyProtection="1">
      <alignment horizontal="left" vertical="top" wrapText="1"/>
      <protection locked="0"/>
    </xf>
    <xf numFmtId="0" fontId="1" fillId="0" borderId="2" xfId="0" applyNumberFormat="1" applyFont="1" applyFill="1" applyBorder="1" applyAlignment="1" applyProtection="1">
      <alignment horizontal="right" vertical="top" wrapText="1"/>
      <protection locked="0"/>
    </xf>
    <xf numFmtId="0" fontId="1" fillId="0" borderId="42" xfId="0" applyNumberFormat="1" applyFont="1" applyFill="1" applyBorder="1" applyAlignment="1" applyProtection="1">
      <alignment horizontal="right" vertical="top" wrapText="1"/>
      <protection locked="0"/>
    </xf>
    <xf numFmtId="2" fontId="1" fillId="0" borderId="2" xfId="0" applyNumberFormat="1" applyFont="1" applyFill="1" applyBorder="1" applyAlignment="1" applyProtection="1">
      <alignment horizontal="right" vertical="top" wrapText="1"/>
      <protection locked="0"/>
    </xf>
    <xf numFmtId="2" fontId="1" fillId="0" borderId="5" xfId="0" applyNumberFormat="1" applyFont="1" applyFill="1" applyBorder="1" applyAlignment="1" applyProtection="1">
      <alignment horizontal="right" vertical="top" wrapText="1"/>
      <protection locked="0"/>
    </xf>
    <xf numFmtId="0" fontId="1" fillId="0" borderId="2" xfId="0" applyNumberFormat="1" applyFont="1" applyFill="1" applyBorder="1" applyAlignment="1" applyProtection="1">
      <alignment horizontal="left" vertical="top" wrapText="1"/>
      <protection locked="0"/>
    </xf>
    <xf numFmtId="0" fontId="1" fillId="0" borderId="5" xfId="0" applyNumberFormat="1" applyFont="1" applyFill="1" applyBorder="1" applyAlignment="1" applyProtection="1">
      <alignment horizontal="left" vertical="top" wrapText="1"/>
      <protection locked="0"/>
    </xf>
    <xf numFmtId="0" fontId="9" fillId="4" borderId="33" xfId="0" applyNumberFormat="1" applyFont="1" applyFill="1" applyBorder="1" applyAlignment="1" applyProtection="1">
      <alignment horizontal="left" vertical="top" wrapText="1"/>
      <protection locked="0"/>
    </xf>
    <xf numFmtId="0" fontId="12" fillId="4" borderId="25" xfId="0" applyNumberFormat="1" applyFont="1" applyFill="1" applyBorder="1" applyAlignment="1" applyProtection="1">
      <alignment horizontal="right" vertical="top" wrapText="1"/>
      <protection locked="0"/>
    </xf>
    <xf numFmtId="0" fontId="9" fillId="4" borderId="19" xfId="0" applyNumberFormat="1" applyFont="1" applyFill="1" applyBorder="1" applyAlignment="1" applyProtection="1">
      <alignment horizontal="left" vertical="top" wrapText="1"/>
      <protection locked="0"/>
    </xf>
    <xf numFmtId="0" fontId="12" fillId="4" borderId="15" xfId="0" applyNumberFormat="1" applyFont="1" applyFill="1" applyBorder="1" applyAlignment="1" applyProtection="1">
      <alignment horizontal="right" vertical="top" wrapText="1"/>
      <protection locked="0"/>
    </xf>
    <xf numFmtId="2" fontId="9" fillId="0" borderId="2" xfId="0" applyNumberFormat="1" applyFont="1" applyFill="1" applyBorder="1" applyAlignment="1" applyProtection="1">
      <alignment horizontal="right" vertical="top" wrapText="1"/>
      <protection locked="0"/>
    </xf>
    <xf numFmtId="0" fontId="1" fillId="0" borderId="44" xfId="0" applyNumberFormat="1" applyFont="1" applyFill="1" applyBorder="1" applyAlignment="1" applyProtection="1">
      <alignment wrapText="1"/>
    </xf>
    <xf numFmtId="164" fontId="9" fillId="8" borderId="15" xfId="0" applyNumberFormat="1" applyFont="1" applyFill="1" applyBorder="1" applyAlignment="1" applyProtection="1">
      <alignment horizontal="right" vertical="top" wrapText="1"/>
    </xf>
    <xf numFmtId="164" fontId="9" fillId="8" borderId="16" xfId="0" applyNumberFormat="1" applyFont="1" applyFill="1" applyBorder="1" applyAlignment="1" applyProtection="1">
      <alignment horizontal="right" vertical="top" wrapText="1"/>
      <protection locked="0"/>
    </xf>
    <xf numFmtId="0" fontId="2" fillId="0" borderId="0" xfId="0"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vertical="top" wrapText="1"/>
    </xf>
    <xf numFmtId="0" fontId="6" fillId="0" borderId="0" xfId="0" applyFont="1" applyAlignment="1">
      <alignment horizontal="center" wrapText="1"/>
    </xf>
    <xf numFmtId="0" fontId="0" fillId="0" borderId="0" xfId="0" applyAlignment="1">
      <alignment horizontal="center" wrapText="1"/>
    </xf>
    <xf numFmtId="0" fontId="2" fillId="0" borderId="0" xfId="0" applyFont="1" applyAlignment="1">
      <alignment horizontal="justify" vertical="justify" wrapText="1"/>
    </xf>
    <xf numFmtId="0" fontId="13" fillId="0" borderId="0" xfId="0" applyFont="1" applyAlignment="1">
      <alignment horizontal="justify" vertical="justify" wrapText="1"/>
    </xf>
    <xf numFmtId="0" fontId="2" fillId="0" borderId="0" xfId="0" applyFont="1" applyAlignment="1">
      <alignment horizontal="left"/>
    </xf>
    <xf numFmtId="0" fontId="2" fillId="0" borderId="0" xfId="0" applyFont="1" applyAlignment="1">
      <alignment horizontal="left" vertical="top"/>
    </xf>
    <xf numFmtId="0" fontId="2" fillId="0" borderId="0" xfId="0" applyFont="1" applyBorder="1" applyAlignment="1">
      <alignment horizontal="justify" vertical="justify" wrapText="1"/>
    </xf>
    <xf numFmtId="0" fontId="2" fillId="0" borderId="0" xfId="0" applyFont="1" applyFill="1" applyAlignment="1">
      <alignment horizontal="left" vertical="top" wrapText="1"/>
    </xf>
    <xf numFmtId="0" fontId="0" fillId="0" borderId="0" xfId="0" applyFill="1" applyAlignment="1">
      <alignment horizontal="left" vertical="top" wrapText="1"/>
    </xf>
    <xf numFmtId="0" fontId="6" fillId="0" borderId="0" xfId="0" applyFont="1" applyAlignment="1">
      <alignment horizontal="left" vertical="top" wrapText="1"/>
    </xf>
    <xf numFmtId="0" fontId="0" fillId="0" borderId="0" xfId="0" applyAlignment="1">
      <alignment horizontal="justify" vertical="justify" wrapText="1"/>
    </xf>
    <xf numFmtId="164" fontId="9" fillId="0" borderId="15" xfId="0" applyNumberFormat="1" applyFont="1" applyFill="1" applyBorder="1" applyAlignment="1" applyProtection="1">
      <alignment horizontal="right" vertical="top" wrapText="1"/>
    </xf>
    <xf numFmtId="164" fontId="9" fillId="0" borderId="13" xfId="0" applyNumberFormat="1" applyFont="1" applyFill="1" applyBorder="1" applyAlignment="1" applyProtection="1">
      <alignment horizontal="right" vertical="top" wrapText="1"/>
    </xf>
    <xf numFmtId="0" fontId="0" fillId="0" borderId="13" xfId="0" applyBorder="1" applyAlignment="1">
      <alignment horizontal="right" vertical="top" wrapText="1"/>
    </xf>
    <xf numFmtId="0" fontId="9" fillId="0" borderId="19" xfId="0" applyNumberFormat="1" applyFont="1" applyFill="1" applyBorder="1" applyAlignment="1" applyProtection="1">
      <alignment horizontal="left" vertical="top" wrapText="1"/>
      <protection locked="0"/>
    </xf>
    <xf numFmtId="0" fontId="9" fillId="0" borderId="21" xfId="0" applyNumberFormat="1" applyFont="1" applyFill="1" applyBorder="1" applyAlignment="1" applyProtection="1">
      <alignment horizontal="left" vertical="top" wrapText="1"/>
      <protection locked="0"/>
    </xf>
    <xf numFmtId="0" fontId="9" fillId="0" borderId="30" xfId="0" applyNumberFormat="1" applyFont="1" applyFill="1" applyBorder="1" applyAlignment="1" applyProtection="1">
      <alignment horizontal="left" vertical="top" wrapText="1"/>
      <protection locked="0"/>
    </xf>
    <xf numFmtId="164" fontId="9" fillId="0" borderId="16" xfId="0" applyNumberFormat="1" applyFont="1" applyFill="1" applyBorder="1" applyAlignment="1" applyProtection="1">
      <alignment horizontal="right" vertical="top" wrapText="1"/>
    </xf>
    <xf numFmtId="0" fontId="0" fillId="0" borderId="16" xfId="0" applyBorder="1" applyAlignment="1">
      <alignment horizontal="right" vertical="top" wrapText="1"/>
    </xf>
    <xf numFmtId="0" fontId="0" fillId="0" borderId="28" xfId="0" applyBorder="1" applyAlignment="1">
      <alignment horizontal="right" vertical="top" wrapText="1"/>
    </xf>
    <xf numFmtId="0" fontId="9" fillId="0" borderId="17" xfId="0" applyNumberFormat="1" applyFont="1" applyFill="1" applyBorder="1" applyAlignment="1" applyProtection="1">
      <alignment horizontal="left" vertical="top" wrapText="1"/>
      <protection locked="0"/>
    </xf>
    <xf numFmtId="0" fontId="9" fillId="0" borderId="20" xfId="0" applyNumberFormat="1" applyFont="1" applyFill="1" applyBorder="1" applyAlignment="1" applyProtection="1">
      <alignment horizontal="left" vertical="top" wrapText="1"/>
      <protection locked="0"/>
    </xf>
    <xf numFmtId="0" fontId="9" fillId="0" borderId="18" xfId="0" applyNumberFormat="1" applyFont="1" applyFill="1" applyBorder="1" applyAlignment="1" applyProtection="1">
      <alignment horizontal="left" vertical="top" wrapText="1"/>
      <protection locked="0"/>
    </xf>
    <xf numFmtId="0" fontId="9" fillId="0" borderId="15" xfId="0" applyNumberFormat="1" applyFont="1" applyFill="1" applyBorder="1" applyAlignment="1" applyProtection="1">
      <alignment horizontal="left" vertical="top" wrapText="1"/>
      <protection locked="0"/>
    </xf>
    <xf numFmtId="0" fontId="9" fillId="0" borderId="16" xfId="0" applyNumberFormat="1" applyFont="1" applyFill="1" applyBorder="1" applyAlignment="1" applyProtection="1">
      <alignment horizontal="left" vertical="top" wrapText="1"/>
      <protection locked="0"/>
    </xf>
    <xf numFmtId="0" fontId="9" fillId="0" borderId="15" xfId="0" applyNumberFormat="1" applyFont="1" applyFill="1" applyBorder="1" applyAlignment="1" applyProtection="1">
      <alignment horizontal="center" vertical="top" wrapText="1"/>
      <protection locked="0"/>
    </xf>
    <xf numFmtId="0" fontId="9" fillId="0" borderId="16" xfId="0" applyNumberFormat="1" applyFont="1" applyFill="1" applyBorder="1" applyAlignment="1" applyProtection="1">
      <alignment horizontal="center" vertical="top" wrapText="1"/>
      <protection locked="0"/>
    </xf>
    <xf numFmtId="0" fontId="0" fillId="0" borderId="16" xfId="0" applyBorder="1" applyAlignment="1">
      <alignment horizontal="left" vertical="top" wrapText="1"/>
    </xf>
    <xf numFmtId="0" fontId="0" fillId="0" borderId="16" xfId="0" applyBorder="1" applyAlignment="1">
      <alignment horizontal="center" vertical="top" wrapText="1"/>
    </xf>
    <xf numFmtId="0" fontId="0" fillId="0" borderId="13" xfId="0" applyBorder="1" applyAlignment="1">
      <alignment horizontal="left" vertical="top" wrapText="1"/>
    </xf>
    <xf numFmtId="0" fontId="0" fillId="0" borderId="28" xfId="0" applyBorder="1" applyAlignment="1">
      <alignment horizontal="left" vertical="top" wrapText="1"/>
    </xf>
    <xf numFmtId="0" fontId="0" fillId="0" borderId="13" xfId="0" applyBorder="1" applyAlignment="1">
      <alignment horizontal="center" vertical="top" wrapText="1"/>
    </xf>
    <xf numFmtId="0" fontId="9" fillId="7" borderId="10" xfId="0" applyNumberFormat="1" applyFont="1" applyFill="1" applyBorder="1" applyAlignment="1" applyProtection="1">
      <alignment horizontal="right" vertical="top" wrapText="1"/>
      <protection locked="0"/>
    </xf>
    <xf numFmtId="0" fontId="0" fillId="7" borderId="16" xfId="0" applyFill="1" applyBorder="1" applyAlignment="1">
      <alignment horizontal="right" vertical="top" wrapText="1"/>
    </xf>
    <xf numFmtId="0" fontId="9" fillId="7" borderId="27" xfId="0" applyNumberFormat="1" applyFont="1" applyFill="1" applyBorder="1" applyAlignment="1" applyProtection="1">
      <alignment horizontal="left" vertical="top" wrapText="1"/>
      <protection locked="0"/>
    </xf>
    <xf numFmtId="0" fontId="0" fillId="7" borderId="22" xfId="0" applyFill="1" applyBorder="1" applyAlignment="1">
      <alignment horizontal="left" vertical="top" wrapText="1"/>
    </xf>
    <xf numFmtId="0" fontId="9" fillId="7" borderId="17" xfId="0" applyNumberFormat="1" applyFont="1" applyFill="1" applyBorder="1" applyAlignment="1" applyProtection="1">
      <alignment horizontal="left" vertical="top" wrapText="1"/>
      <protection locked="0"/>
    </xf>
    <xf numFmtId="0" fontId="9" fillId="7" borderId="18" xfId="0" applyNumberFormat="1" applyFont="1" applyFill="1" applyBorder="1" applyAlignment="1" applyProtection="1">
      <alignment horizontal="left" vertical="top" wrapText="1"/>
      <protection locked="0"/>
    </xf>
    <xf numFmtId="0" fontId="9" fillId="7" borderId="15" xfId="0" applyNumberFormat="1" applyFont="1" applyFill="1" applyBorder="1" applyAlignment="1" applyProtection="1">
      <alignment horizontal="left" vertical="top" wrapText="1"/>
      <protection locked="0"/>
    </xf>
    <xf numFmtId="0" fontId="0" fillId="7" borderId="16" xfId="0" applyFill="1" applyBorder="1" applyAlignment="1">
      <alignment horizontal="left" vertical="top" wrapText="1"/>
    </xf>
    <xf numFmtId="0" fontId="9" fillId="7" borderId="19" xfId="0" applyNumberFormat="1" applyFont="1" applyFill="1" applyBorder="1" applyAlignment="1" applyProtection="1">
      <alignment horizontal="left" vertical="top" wrapText="1"/>
      <protection locked="0"/>
    </xf>
    <xf numFmtId="0" fontId="9" fillId="7" borderId="15" xfId="0" applyNumberFormat="1" applyFont="1" applyFill="1" applyBorder="1" applyAlignment="1" applyProtection="1">
      <alignment horizontal="center" vertical="top" wrapText="1"/>
      <protection locked="0"/>
    </xf>
    <xf numFmtId="0" fontId="0" fillId="7" borderId="16" xfId="0" applyFill="1" applyBorder="1" applyAlignment="1">
      <alignment horizontal="center" vertical="top" wrapText="1"/>
    </xf>
    <xf numFmtId="0" fontId="9" fillId="7" borderId="15" xfId="0" applyNumberFormat="1" applyFont="1" applyFill="1" applyBorder="1" applyAlignment="1" applyProtection="1">
      <alignment horizontal="right" vertical="top" wrapText="1"/>
      <protection locked="0"/>
    </xf>
    <xf numFmtId="0" fontId="9" fillId="7" borderId="20" xfId="0" applyNumberFormat="1" applyFont="1" applyFill="1" applyBorder="1" applyAlignment="1" applyProtection="1">
      <alignment horizontal="left" vertical="top" wrapText="1"/>
      <protection locked="0"/>
    </xf>
    <xf numFmtId="0" fontId="0" fillId="7" borderId="13" xfId="0" applyFill="1" applyBorder="1" applyAlignment="1">
      <alignment horizontal="left" vertical="top" wrapText="1"/>
    </xf>
    <xf numFmtId="0" fontId="9" fillId="7" borderId="10" xfId="0" applyNumberFormat="1" applyFont="1" applyFill="1" applyBorder="1" applyAlignment="1" applyProtection="1">
      <alignment horizontal="left" vertical="top" wrapText="1"/>
      <protection locked="0"/>
    </xf>
    <xf numFmtId="0" fontId="9" fillId="7" borderId="10" xfId="0" applyNumberFormat="1" applyFont="1" applyFill="1" applyBorder="1" applyAlignment="1" applyProtection="1">
      <alignment horizontal="center" vertical="top" wrapText="1"/>
      <protection locked="0"/>
    </xf>
    <xf numFmtId="0" fontId="0" fillId="0" borderId="21" xfId="0" applyBorder="1" applyAlignment="1">
      <alignment horizontal="left" vertical="top" wrapText="1"/>
    </xf>
    <xf numFmtId="0" fontId="0" fillId="0" borderId="22" xfId="0" applyBorder="1" applyAlignment="1">
      <alignment horizontal="left" vertical="top" wrapText="1"/>
    </xf>
    <xf numFmtId="0" fontId="9" fillId="0" borderId="15" xfId="0" applyNumberFormat="1" applyFont="1" applyFill="1" applyBorder="1" applyAlignment="1" applyProtection="1">
      <alignment horizontal="right" vertical="top" wrapText="1"/>
      <protection locked="0"/>
    </xf>
    <xf numFmtId="0" fontId="9" fillId="0" borderId="40" xfId="0" applyNumberFormat="1" applyFont="1" applyFill="1" applyBorder="1" applyAlignment="1" applyProtection="1">
      <alignment horizontal="left" vertical="top" wrapText="1"/>
      <protection locked="0"/>
    </xf>
    <xf numFmtId="0" fontId="0" fillId="0" borderId="41" xfId="0" applyBorder="1" applyAlignment="1">
      <alignment horizontal="left" vertical="top" wrapText="1"/>
    </xf>
    <xf numFmtId="164" fontId="8" fillId="4" borderId="15" xfId="0" applyNumberFormat="1" applyFont="1" applyFill="1" applyBorder="1" applyAlignment="1" applyProtection="1">
      <alignment horizontal="right" vertical="top" wrapText="1"/>
    </xf>
    <xf numFmtId="0" fontId="8" fillId="4" borderId="17" xfId="0" applyNumberFormat="1" applyFont="1" applyFill="1" applyBorder="1" applyAlignment="1" applyProtection="1">
      <alignment horizontal="left" vertical="top" wrapText="1"/>
      <protection locked="0"/>
    </xf>
    <xf numFmtId="0" fontId="8" fillId="4" borderId="20" xfId="0" applyNumberFormat="1" applyFont="1" applyFill="1" applyBorder="1" applyAlignment="1" applyProtection="1">
      <alignment horizontal="left" vertical="top" wrapText="1"/>
      <protection locked="0"/>
    </xf>
    <xf numFmtId="0" fontId="8" fillId="4" borderId="18" xfId="0" applyNumberFormat="1" applyFont="1" applyFill="1" applyBorder="1" applyAlignment="1" applyProtection="1">
      <alignment horizontal="left" vertical="top" wrapText="1"/>
      <protection locked="0"/>
    </xf>
    <xf numFmtId="0" fontId="8" fillId="4" borderId="15" xfId="0" applyNumberFormat="1" applyFont="1" applyFill="1" applyBorder="1" applyAlignment="1" applyProtection="1">
      <alignment horizontal="left" vertical="top" wrapText="1"/>
      <protection locked="0"/>
    </xf>
    <xf numFmtId="0" fontId="4" fillId="0" borderId="0" xfId="0" applyNumberFormat="1" applyFont="1" applyFill="1" applyAlignment="1" applyProtection="1">
      <alignment horizontal="center" wrapText="1"/>
    </xf>
    <xf numFmtId="0" fontId="5" fillId="0" borderId="0" xfId="0" applyNumberFormat="1" applyFont="1" applyFill="1" applyAlignment="1" applyProtection="1">
      <alignment horizontal="center" wrapText="1"/>
    </xf>
    <xf numFmtId="0" fontId="8" fillId="0" borderId="1"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0" fontId="8" fillId="0" borderId="7"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center" vertical="center" wrapText="1"/>
    </xf>
    <xf numFmtId="0" fontId="8" fillId="0" borderId="8"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wrapText="1"/>
    </xf>
    <xf numFmtId="0" fontId="8" fillId="0" borderId="9" xfId="0" applyNumberFormat="1" applyFont="1" applyFill="1" applyBorder="1" applyAlignment="1" applyProtection="1">
      <alignment horizontal="center" vertical="center" wrapText="1"/>
    </xf>
  </cellXfs>
  <cellStyles count="2">
    <cellStyle name="Įprastas" xfId="0" builtinId="0"/>
    <cellStyle name="Įprastas 2" xfId="1"/>
  </cellStyles>
  <dxfs count="0"/>
  <tableStyles count="0" defaultTableStyle="TableStyleMedium2" defaultPivotStyle="PivotStyleLight16"/>
  <colors>
    <mruColors>
      <color rgb="FFCCECFF"/>
      <color rgb="FFFFCCFF"/>
      <color rgb="FFCCFFCC"/>
      <color rgb="FF99FFCC"/>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8930047992022112E-2"/>
          <c:y val="7.329503295189492E-2"/>
          <c:w val="0.93566264309309599"/>
          <c:h val="0.79036176640941747"/>
        </c:manualLayout>
      </c:layout>
      <c:pie3DChart>
        <c:varyColors val="1"/>
        <c:ser>
          <c:idx val="0"/>
          <c:order val="0"/>
          <c:dPt>
            <c:idx val="0"/>
            <c:bubble3D val="0"/>
            <c:spPr>
              <a:solidFill>
                <a:sysClr val="window" lastClr="FFFFFF"/>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2-A051-4A4F-AA7F-2114B37A616E}"/>
              </c:ext>
            </c:extLst>
          </c:dPt>
          <c:dPt>
            <c:idx val="1"/>
            <c:bubble3D val="0"/>
            <c:spPr>
              <a:solidFill>
                <a:schemeClr val="accent5">
                  <a:lumMod val="20000"/>
                  <a:lumOff val="8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A051-4A4F-AA7F-2114B37A616E}"/>
              </c:ext>
            </c:extLst>
          </c:dPt>
          <c:dPt>
            <c:idx val="2"/>
            <c:bubble3D val="0"/>
            <c:spPr>
              <a:solidFill>
                <a:srgbClr val="FFCCFF"/>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A051-4A4F-AA7F-2114B37A616E}"/>
              </c:ext>
            </c:extLst>
          </c:dPt>
          <c:dLbls>
            <c:dLbl>
              <c:idx val="0"/>
              <c:layout>
                <c:manualLayout>
                  <c:x val="-0.1350826914471242"/>
                  <c:y val="0.17504710949592825"/>
                </c:manualLayout>
              </c:layout>
              <c:spPr>
                <a:solidFill>
                  <a:schemeClr val="lt1"/>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lt-LT"/>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15:layout/>
                </c:ext>
                <c:ext xmlns:c16="http://schemas.microsoft.com/office/drawing/2014/chart" uri="{C3380CC4-5D6E-409C-BE32-E72D297353CC}">
                  <c16:uniqueId val="{00000002-A051-4A4F-AA7F-2114B37A616E}"/>
                </c:ext>
              </c:extLst>
            </c:dLbl>
            <c:dLbl>
              <c:idx val="1"/>
              <c:layout>
                <c:manualLayout>
                  <c:x val="2.332400265823549E-3"/>
                  <c:y val="-5.5970119119725416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A051-4A4F-AA7F-2114B37A616E}"/>
                </c:ext>
              </c:extLst>
            </c:dLbl>
            <c:dLbl>
              <c:idx val="2"/>
              <c:layout>
                <c:manualLayout>
                  <c:x val="-8.8303968715319994E-2"/>
                  <c:y val="-1.5875431301424453E-3"/>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A051-4A4F-AA7F-2114B37A616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t-LT"/>
              </a:p>
            </c:txPr>
            <c:dLblPos val="in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Ataskaita!$B$12:$D$14</c:f>
              <c:multiLvlStrCache>
                <c:ptCount val="3"/>
                <c:lvl>
                  <c:pt idx="0">
                    <c:v>–</c:v>
                  </c:pt>
                  <c:pt idx="1">
                    <c:v>–</c:v>
                  </c:pt>
                  <c:pt idx="2">
                    <c:v>–</c:v>
                  </c:pt>
                </c:lvl>
                <c:lvl>
                  <c:pt idx="0">
                    <c:v>faktiškai įvykdyta</c:v>
                  </c:pt>
                  <c:pt idx="1">
                    <c:v>iš dalies įvykdyta</c:v>
                  </c:pt>
                  <c:pt idx="2">
                    <c:v>neįvykdyta</c:v>
                  </c:pt>
                </c:lvl>
              </c:multiLvlStrCache>
            </c:multiLvlStrRef>
          </c:cat>
          <c:val>
            <c:numRef>
              <c:f>Ataskaita!$E$12:$E$14</c:f>
              <c:numCache>
                <c:formatCode>General</c:formatCode>
                <c:ptCount val="3"/>
                <c:pt idx="0">
                  <c:v>17</c:v>
                </c:pt>
                <c:pt idx="1">
                  <c:v>4</c:v>
                </c:pt>
                <c:pt idx="2">
                  <c:v>2</c:v>
                </c:pt>
              </c:numCache>
            </c:numRef>
          </c:val>
          <c:extLst>
            <c:ext xmlns:c16="http://schemas.microsoft.com/office/drawing/2014/chart" uri="{C3380CC4-5D6E-409C-BE32-E72D297353CC}">
              <c16:uniqueId val="{00000000-A051-4A4F-AA7F-2114B37A616E}"/>
            </c:ext>
          </c:extLst>
        </c:ser>
        <c:dLbls>
          <c:dLblPos val="in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12700</xdr:colOff>
      <xdr:row>17</xdr:row>
      <xdr:rowOff>63500</xdr:rowOff>
    </xdr:from>
    <xdr:to>
      <xdr:col>8</xdr:col>
      <xdr:colOff>711200</xdr:colOff>
      <xdr:row>32</xdr:row>
      <xdr:rowOff>82550</xdr:rowOff>
    </xdr:to>
    <xdr:graphicFrame macro="">
      <xdr:nvGraphicFramePr>
        <xdr:cNvPr id="2" name="Diagrama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tabSelected="1" zoomScaleNormal="100" zoomScaleSheetLayoutView="100" workbookViewId="0">
      <selection activeCell="A5" sqref="A5:I5"/>
    </sheetView>
  </sheetViews>
  <sheetFormatPr defaultRowHeight="12.75" x14ac:dyDescent="0.2"/>
  <cols>
    <col min="9" max="9" width="17.5703125" customWidth="1"/>
    <col min="10" max="10" width="7.42578125" customWidth="1"/>
    <col min="13" max="13" width="11.42578125" bestFit="1" customWidth="1"/>
  </cols>
  <sheetData>
    <row r="1" spans="1:11" ht="48.75" customHeight="1" x14ac:dyDescent="0.2">
      <c r="E1" s="18"/>
      <c r="F1" s="158" t="s">
        <v>193</v>
      </c>
      <c r="G1" s="158"/>
      <c r="H1" s="158"/>
      <c r="I1" s="158"/>
      <c r="J1" s="17"/>
    </row>
    <row r="2" spans="1:11" ht="15" customHeight="1" x14ac:dyDescent="0.2">
      <c r="E2" s="18"/>
      <c r="F2" s="16"/>
      <c r="G2" s="16"/>
      <c r="H2" s="16"/>
      <c r="I2" s="16"/>
      <c r="J2" s="17"/>
    </row>
    <row r="3" spans="1:11" s="1" customFormat="1" ht="15.75" x14ac:dyDescent="0.25">
      <c r="A3" s="161" t="s">
        <v>194</v>
      </c>
      <c r="B3" s="162"/>
      <c r="C3" s="162"/>
      <c r="D3" s="162"/>
      <c r="E3" s="162"/>
      <c r="F3" s="162"/>
      <c r="G3" s="162"/>
      <c r="H3" s="162"/>
      <c r="I3" s="162"/>
      <c r="J3" s="3"/>
      <c r="K3" s="3"/>
    </row>
    <row r="4" spans="1:11" s="1" customFormat="1" ht="15.75" x14ac:dyDescent="0.25">
      <c r="A4" s="161" t="s">
        <v>3</v>
      </c>
      <c r="B4" s="162"/>
      <c r="C4" s="162"/>
      <c r="D4" s="162"/>
      <c r="E4" s="162"/>
      <c r="F4" s="162"/>
      <c r="G4" s="162"/>
      <c r="H4" s="162"/>
      <c r="I4" s="162"/>
      <c r="J4" s="3"/>
      <c r="K4" s="3"/>
    </row>
    <row r="5" spans="1:11" s="1" customFormat="1" ht="15.75" x14ac:dyDescent="0.25">
      <c r="A5" s="161" t="s">
        <v>17</v>
      </c>
      <c r="B5" s="162"/>
      <c r="C5" s="162"/>
      <c r="D5" s="162"/>
      <c r="E5" s="162"/>
      <c r="F5" s="162"/>
      <c r="G5" s="162"/>
      <c r="H5" s="162"/>
      <c r="I5" s="162"/>
      <c r="J5" s="3"/>
      <c r="K5" s="3"/>
    </row>
    <row r="6" spans="1:11" s="1" customFormat="1" ht="15.75" x14ac:dyDescent="0.25">
      <c r="E6" s="4"/>
    </row>
    <row r="7" spans="1:11" s="1" customFormat="1" ht="15.75" x14ac:dyDescent="0.25">
      <c r="A7" s="170" t="s">
        <v>204</v>
      </c>
      <c r="B7" s="160"/>
      <c r="C7" s="160"/>
      <c r="D7" s="160"/>
      <c r="E7" s="160"/>
      <c r="F7" s="160"/>
      <c r="G7" s="160"/>
      <c r="H7" s="160"/>
      <c r="I7" s="160"/>
      <c r="J7" s="5"/>
      <c r="K7" s="5"/>
    </row>
    <row r="8" spans="1:11" s="1" customFormat="1" ht="50.25" customHeight="1" x14ac:dyDescent="0.25">
      <c r="A8" s="163" t="s">
        <v>196</v>
      </c>
      <c r="B8" s="171"/>
      <c r="C8" s="171"/>
      <c r="D8" s="171"/>
      <c r="E8" s="171"/>
      <c r="F8" s="171"/>
      <c r="G8" s="171"/>
      <c r="H8" s="171"/>
      <c r="I8" s="171"/>
      <c r="J8" s="6"/>
      <c r="K8" s="6"/>
    </row>
    <row r="9" spans="1:11" s="1" customFormat="1" ht="15.75" x14ac:dyDescent="0.25">
      <c r="A9" s="2"/>
      <c r="B9" s="7"/>
      <c r="C9" s="7"/>
      <c r="D9" s="7"/>
      <c r="E9" s="7"/>
      <c r="F9" s="7"/>
      <c r="G9" s="7"/>
      <c r="H9" s="7"/>
      <c r="I9" s="7"/>
      <c r="J9" s="6"/>
      <c r="K9" s="6"/>
    </row>
    <row r="10" spans="1:11" s="1" customFormat="1" ht="31.5" customHeight="1" x14ac:dyDescent="0.25">
      <c r="A10" s="159" t="s">
        <v>203</v>
      </c>
      <c r="B10" s="160"/>
      <c r="C10" s="160"/>
      <c r="D10" s="160"/>
      <c r="E10" s="160"/>
      <c r="F10" s="160"/>
      <c r="G10" s="160"/>
      <c r="H10" s="160"/>
      <c r="I10" s="160"/>
      <c r="J10" s="4"/>
      <c r="K10" s="4"/>
    </row>
    <row r="11" spans="1:11" s="1" customFormat="1" ht="15.75" x14ac:dyDescent="0.25">
      <c r="A11" s="8"/>
      <c r="B11" s="7"/>
      <c r="C11" s="7"/>
      <c r="D11" s="7"/>
      <c r="E11" s="7"/>
      <c r="F11" s="7"/>
      <c r="G11" s="7"/>
      <c r="H11" s="7"/>
      <c r="I11" s="7"/>
      <c r="J11" s="4"/>
      <c r="K11" s="4"/>
    </row>
    <row r="12" spans="1:11" s="1" customFormat="1" ht="15.75" x14ac:dyDescent="0.25">
      <c r="B12" s="165" t="s">
        <v>18</v>
      </c>
      <c r="C12" s="165"/>
      <c r="D12" s="9" t="s">
        <v>146</v>
      </c>
      <c r="E12" s="4">
        <v>17</v>
      </c>
      <c r="F12" s="14" t="s">
        <v>200</v>
      </c>
      <c r="G12" s="14"/>
      <c r="H12" s="6"/>
      <c r="I12" s="6"/>
      <c r="J12" s="6"/>
      <c r="K12" s="6"/>
    </row>
    <row r="13" spans="1:11" s="1" customFormat="1" ht="15.75" x14ac:dyDescent="0.25">
      <c r="B13" s="165" t="s">
        <v>19</v>
      </c>
      <c r="C13" s="165"/>
      <c r="D13" s="9" t="s">
        <v>146</v>
      </c>
      <c r="E13" s="4">
        <v>4</v>
      </c>
      <c r="F13" s="14" t="s">
        <v>201</v>
      </c>
      <c r="G13" s="14"/>
      <c r="H13" s="6"/>
      <c r="I13" s="6"/>
      <c r="J13" s="6"/>
      <c r="K13" s="6"/>
    </row>
    <row r="14" spans="1:11" s="1" customFormat="1" ht="17.100000000000001" customHeight="1" x14ac:dyDescent="0.25">
      <c r="B14" s="166" t="s">
        <v>106</v>
      </c>
      <c r="C14" s="166"/>
      <c r="D14" s="4" t="s">
        <v>146</v>
      </c>
      <c r="E14" s="4">
        <v>2</v>
      </c>
      <c r="F14" s="168" t="s">
        <v>202</v>
      </c>
      <c r="G14" s="169"/>
      <c r="H14" s="169"/>
      <c r="I14" s="169"/>
      <c r="J14" s="6"/>
      <c r="K14" s="6"/>
    </row>
    <row r="15" spans="1:11" s="1" customFormat="1" ht="15.75" x14ac:dyDescent="0.25">
      <c r="B15" s="6"/>
      <c r="C15" s="6"/>
      <c r="D15" s="9"/>
      <c r="E15" s="10"/>
      <c r="F15" s="6"/>
      <c r="G15" s="6"/>
      <c r="H15" s="6"/>
      <c r="I15" s="6"/>
      <c r="J15" s="6"/>
      <c r="K15" s="6"/>
    </row>
    <row r="16" spans="1:11" s="1" customFormat="1" ht="15.75" x14ac:dyDescent="0.25">
      <c r="B16" s="161" t="s">
        <v>195</v>
      </c>
      <c r="C16" s="162"/>
      <c r="D16" s="162"/>
      <c r="E16" s="162"/>
      <c r="F16" s="162"/>
      <c r="G16" s="162"/>
      <c r="H16" s="162"/>
      <c r="I16" s="11"/>
    </row>
    <row r="17" spans="2:15" s="1" customFormat="1" ht="15.75" x14ac:dyDescent="0.25">
      <c r="B17" s="20"/>
      <c r="C17" s="21"/>
      <c r="D17" s="21"/>
      <c r="E17" s="21"/>
      <c r="F17" s="21"/>
      <c r="G17" s="21"/>
      <c r="H17" s="21"/>
      <c r="I17" s="11"/>
    </row>
    <row r="18" spans="2:15" s="1" customFormat="1" ht="15.75" x14ac:dyDescent="0.25">
      <c r="E18" s="4"/>
      <c r="M18" s="15"/>
    </row>
    <row r="19" spans="2:15" s="1" customFormat="1" ht="15.75" x14ac:dyDescent="0.25">
      <c r="E19" s="4"/>
    </row>
    <row r="20" spans="2:15" s="1" customFormat="1" ht="15.75" x14ac:dyDescent="0.25">
      <c r="E20" s="4"/>
    </row>
    <row r="21" spans="2:15" s="1" customFormat="1" ht="15.75" x14ac:dyDescent="0.25">
      <c r="E21" s="4"/>
    </row>
    <row r="22" spans="2:15" s="1" customFormat="1" ht="15.75" x14ac:dyDescent="0.25">
      <c r="E22" s="4"/>
    </row>
    <row r="23" spans="2:15" s="1" customFormat="1" ht="15.75" x14ac:dyDescent="0.25">
      <c r="E23" s="4"/>
    </row>
    <row r="24" spans="2:15" s="1" customFormat="1" ht="15.75" x14ac:dyDescent="0.25">
      <c r="E24" s="4"/>
    </row>
    <row r="25" spans="2:15" s="1" customFormat="1" ht="15.75" x14ac:dyDescent="0.25">
      <c r="E25" s="4"/>
    </row>
    <row r="26" spans="2:15" s="1" customFormat="1" ht="15.75" x14ac:dyDescent="0.25">
      <c r="E26" s="4"/>
      <c r="O26" s="1" t="s">
        <v>14</v>
      </c>
    </row>
    <row r="27" spans="2:15" s="1" customFormat="1" ht="15.75" x14ac:dyDescent="0.25">
      <c r="E27" s="4"/>
    </row>
    <row r="28" spans="2:15" s="1" customFormat="1" ht="15.75" x14ac:dyDescent="0.25">
      <c r="E28" s="4"/>
    </row>
    <row r="29" spans="2:15" s="1" customFormat="1" ht="15.75" x14ac:dyDescent="0.25">
      <c r="E29" s="4"/>
    </row>
    <row r="30" spans="2:15" s="1" customFormat="1" ht="15.75" x14ac:dyDescent="0.25">
      <c r="E30" s="4"/>
    </row>
    <row r="31" spans="2:15" s="1" customFormat="1" ht="15.75" x14ac:dyDescent="0.25">
      <c r="E31" s="4"/>
    </row>
    <row r="32" spans="2:15" s="1" customFormat="1" ht="15.75" x14ac:dyDescent="0.25">
      <c r="E32" s="4"/>
    </row>
    <row r="33" spans="1:11" s="1" customFormat="1" ht="15.75" x14ac:dyDescent="0.25">
      <c r="E33" s="4"/>
    </row>
    <row r="34" spans="1:11" s="1" customFormat="1" ht="15.75" x14ac:dyDescent="0.25">
      <c r="E34" s="4"/>
    </row>
    <row r="35" spans="1:11" s="1" customFormat="1" ht="15.75" x14ac:dyDescent="0.25">
      <c r="E35" s="4"/>
    </row>
    <row r="36" spans="1:11" s="1" customFormat="1" ht="33" customHeight="1" x14ac:dyDescent="0.25">
      <c r="A36" s="167" t="s">
        <v>198</v>
      </c>
      <c r="B36" s="164"/>
      <c r="C36" s="164"/>
      <c r="D36" s="164"/>
      <c r="E36" s="164"/>
      <c r="F36" s="164"/>
      <c r="G36" s="164"/>
      <c r="H36" s="164"/>
      <c r="I36" s="164"/>
      <c r="J36" s="12"/>
      <c r="K36" s="12"/>
    </row>
    <row r="37" spans="1:11" s="1" customFormat="1" ht="29.25" customHeight="1" x14ac:dyDescent="0.25">
      <c r="A37" s="163" t="s">
        <v>20</v>
      </c>
      <c r="B37" s="164"/>
      <c r="C37" s="164"/>
      <c r="D37" s="164"/>
      <c r="E37" s="164"/>
      <c r="F37" s="164"/>
      <c r="G37" s="164"/>
      <c r="H37" s="164"/>
      <c r="I37" s="164"/>
      <c r="J37" s="13"/>
      <c r="K37" s="13"/>
    </row>
    <row r="38" spans="1:11" s="1" customFormat="1" ht="31.5" customHeight="1" x14ac:dyDescent="0.25">
      <c r="A38" s="163" t="s">
        <v>21</v>
      </c>
      <c r="B38" s="164"/>
      <c r="C38" s="164"/>
      <c r="D38" s="164"/>
      <c r="E38" s="164"/>
      <c r="F38" s="164"/>
      <c r="G38" s="164"/>
      <c r="H38" s="164"/>
      <c r="I38" s="164"/>
      <c r="J38" s="13"/>
      <c r="K38" s="13"/>
    </row>
    <row r="39" spans="1:11" s="1" customFormat="1" ht="29.25" customHeight="1" x14ac:dyDescent="0.25">
      <c r="A39" s="163" t="s">
        <v>22</v>
      </c>
      <c r="B39" s="164"/>
      <c r="C39" s="164"/>
      <c r="D39" s="164"/>
      <c r="E39" s="164"/>
      <c r="F39" s="164"/>
      <c r="G39" s="164"/>
      <c r="H39" s="164"/>
      <c r="I39" s="164"/>
      <c r="J39" s="13"/>
      <c r="K39" s="13"/>
    </row>
  </sheetData>
  <mergeCells count="16">
    <mergeCell ref="F1:I1"/>
    <mergeCell ref="A10:I10"/>
    <mergeCell ref="A3:I3"/>
    <mergeCell ref="A38:I38"/>
    <mergeCell ref="A39:I39"/>
    <mergeCell ref="B12:C12"/>
    <mergeCell ref="B13:C13"/>
    <mergeCell ref="B14:C14"/>
    <mergeCell ref="B16:H16"/>
    <mergeCell ref="A36:I36"/>
    <mergeCell ref="A37:I37"/>
    <mergeCell ref="F14:I14"/>
    <mergeCell ref="A4:I4"/>
    <mergeCell ref="A5:I5"/>
    <mergeCell ref="A7:I7"/>
    <mergeCell ref="A8:I8"/>
  </mergeCells>
  <pageMargins left="1.1811023622047245" right="0.19685039370078741"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
  <sheetViews>
    <sheetView zoomScaleNormal="100" zoomScaleSheetLayoutView="100" workbookViewId="0">
      <selection activeCell="F84" sqref="F84"/>
    </sheetView>
  </sheetViews>
  <sheetFormatPr defaultColWidth="8.7109375" defaultRowHeight="12.75" x14ac:dyDescent="0.2"/>
  <cols>
    <col min="1" max="1" width="12.5703125" style="24" customWidth="1"/>
    <col min="2" max="2" width="34.5703125" style="24" customWidth="1"/>
    <col min="3" max="4" width="10.140625" style="62" customWidth="1"/>
    <col min="5" max="5" width="10.85546875" style="24" customWidth="1"/>
    <col min="6" max="7" width="11.140625" style="24" customWidth="1"/>
    <col min="8" max="8" width="10.140625" style="24" customWidth="1"/>
    <col min="9" max="9" width="26.5703125" style="24" customWidth="1"/>
    <col min="10" max="10" width="5.5703125" style="24" customWidth="1"/>
    <col min="11" max="11" width="7.5703125" style="24" customWidth="1"/>
    <col min="12" max="12" width="9.140625" style="24" customWidth="1"/>
    <col min="13" max="13" width="50.140625" style="24" customWidth="1"/>
    <col min="14" max="16384" width="8.7109375" style="24"/>
  </cols>
  <sheetData>
    <row r="1" spans="1:13" s="19" customFormat="1" ht="15" x14ac:dyDescent="0.25">
      <c r="A1" s="219" t="s">
        <v>15</v>
      </c>
      <c r="B1" s="219"/>
      <c r="C1" s="219"/>
      <c r="D1" s="219"/>
      <c r="E1" s="219"/>
      <c r="F1" s="219"/>
      <c r="G1" s="219"/>
      <c r="H1" s="219"/>
      <c r="I1" s="219"/>
      <c r="J1" s="219"/>
      <c r="K1" s="219"/>
      <c r="L1" s="219"/>
      <c r="M1" s="219"/>
    </row>
    <row r="2" spans="1:13" s="19" customFormat="1" ht="14.25" x14ac:dyDescent="0.2">
      <c r="A2" s="220" t="s">
        <v>16</v>
      </c>
      <c r="B2" s="220"/>
      <c r="C2" s="220"/>
      <c r="D2" s="220"/>
      <c r="E2" s="220"/>
      <c r="F2" s="220"/>
      <c r="G2" s="220"/>
      <c r="H2" s="220"/>
      <c r="I2" s="220"/>
      <c r="J2" s="220"/>
      <c r="K2" s="220"/>
      <c r="L2" s="220"/>
      <c r="M2" s="220"/>
    </row>
    <row r="3" spans="1:13" ht="13.5" thickBot="1" x14ac:dyDescent="0.25">
      <c r="M3" s="22" t="s">
        <v>145</v>
      </c>
    </row>
    <row r="4" spans="1:13" x14ac:dyDescent="0.2">
      <c r="A4" s="221" t="s">
        <v>23</v>
      </c>
      <c r="B4" s="224" t="s">
        <v>24</v>
      </c>
      <c r="C4" s="224" t="s">
        <v>25</v>
      </c>
      <c r="D4" s="224" t="s">
        <v>107</v>
      </c>
      <c r="E4" s="224" t="s">
        <v>26</v>
      </c>
      <c r="F4" s="224" t="s">
        <v>27</v>
      </c>
      <c r="G4" s="224" t="s">
        <v>28</v>
      </c>
      <c r="H4" s="224" t="s">
        <v>29</v>
      </c>
      <c r="I4" s="224" t="s">
        <v>205</v>
      </c>
      <c r="J4" s="224"/>
      <c r="K4" s="224"/>
      <c r="L4" s="224"/>
      <c r="M4" s="227"/>
    </row>
    <row r="5" spans="1:13" x14ac:dyDescent="0.2">
      <c r="A5" s="222"/>
      <c r="B5" s="225"/>
      <c r="C5" s="225"/>
      <c r="D5" s="225"/>
      <c r="E5" s="225"/>
      <c r="F5" s="225"/>
      <c r="G5" s="225"/>
      <c r="H5" s="225"/>
      <c r="I5" s="225" t="s">
        <v>30</v>
      </c>
      <c r="J5" s="225" t="s">
        <v>31</v>
      </c>
      <c r="K5" s="225" t="s">
        <v>147</v>
      </c>
      <c r="L5" s="225"/>
      <c r="M5" s="228" t="s">
        <v>32</v>
      </c>
    </row>
    <row r="6" spans="1:13" ht="13.5" thickBot="1" x14ac:dyDescent="0.25">
      <c r="A6" s="223"/>
      <c r="B6" s="226"/>
      <c r="C6" s="226"/>
      <c r="D6" s="226"/>
      <c r="E6" s="226"/>
      <c r="F6" s="226"/>
      <c r="G6" s="226"/>
      <c r="H6" s="226"/>
      <c r="I6" s="226"/>
      <c r="J6" s="226"/>
      <c r="K6" s="34" t="s">
        <v>33</v>
      </c>
      <c r="L6" s="34" t="s">
        <v>34</v>
      </c>
      <c r="M6" s="229"/>
    </row>
    <row r="7" spans="1:13" ht="13.5" thickBot="1" x14ac:dyDescent="0.25">
      <c r="A7" s="35" t="s">
        <v>0</v>
      </c>
      <c r="B7" s="36" t="s">
        <v>35</v>
      </c>
      <c r="C7" s="39"/>
      <c r="D7" s="39"/>
      <c r="E7" s="38">
        <f>SUM(E8:E8)</f>
        <v>813.6</v>
      </c>
      <c r="F7" s="38">
        <f>SUM(F8:F8)</f>
        <v>795.6</v>
      </c>
      <c r="G7" s="38">
        <f>SUM(G8:G8)</f>
        <v>717.4</v>
      </c>
      <c r="H7" s="38">
        <f>SUM(H8:H8)</f>
        <v>78.2</v>
      </c>
      <c r="I7" s="37"/>
      <c r="J7" s="39"/>
      <c r="K7" s="40"/>
      <c r="L7" s="40"/>
      <c r="M7" s="41"/>
    </row>
    <row r="8" spans="1:13" ht="61.5" customHeight="1" x14ac:dyDescent="0.2">
      <c r="A8" s="215" t="s">
        <v>36</v>
      </c>
      <c r="B8" s="218" t="s">
        <v>4</v>
      </c>
      <c r="C8" s="218"/>
      <c r="D8" s="218"/>
      <c r="E8" s="214">
        <f>E9+E10+E11+E12+E13+E51+E57</f>
        <v>813.6</v>
      </c>
      <c r="F8" s="214">
        <f>F9+F10+F11+F12+F13+F51+F57</f>
        <v>795.6</v>
      </c>
      <c r="G8" s="214">
        <f>G9+G10+G11+G12+G13+G51+G57-0.1</f>
        <v>717.4</v>
      </c>
      <c r="H8" s="214">
        <f>H9+H10+H11+H12+H13+H51+H57+0.1</f>
        <v>78.2</v>
      </c>
      <c r="I8" s="72" t="s">
        <v>111</v>
      </c>
      <c r="J8" s="76" t="s">
        <v>43</v>
      </c>
      <c r="K8" s="77" t="s">
        <v>148</v>
      </c>
      <c r="L8" s="153" t="s">
        <v>149</v>
      </c>
      <c r="M8" s="152" t="s">
        <v>211</v>
      </c>
    </row>
    <row r="9" spans="1:13" ht="25.5" x14ac:dyDescent="0.2">
      <c r="A9" s="216"/>
      <c r="B9" s="190"/>
      <c r="C9" s="190"/>
      <c r="D9" s="190"/>
      <c r="E9" s="174"/>
      <c r="F9" s="174"/>
      <c r="G9" s="174"/>
      <c r="H9" s="174"/>
      <c r="I9" s="73" t="s">
        <v>108</v>
      </c>
      <c r="J9" s="81" t="s">
        <v>109</v>
      </c>
      <c r="K9" s="78" t="s">
        <v>150</v>
      </c>
      <c r="L9" s="78" t="s">
        <v>151</v>
      </c>
      <c r="M9" s="115"/>
    </row>
    <row r="10" spans="1:13" ht="25.5" x14ac:dyDescent="0.2">
      <c r="A10" s="216"/>
      <c r="B10" s="190"/>
      <c r="C10" s="190"/>
      <c r="D10" s="190"/>
      <c r="E10" s="174"/>
      <c r="F10" s="174"/>
      <c r="G10" s="174"/>
      <c r="H10" s="174"/>
      <c r="I10" s="75" t="s">
        <v>112</v>
      </c>
      <c r="J10" s="82" t="s">
        <v>109</v>
      </c>
      <c r="K10" s="78" t="s">
        <v>152</v>
      </c>
      <c r="L10" s="79" t="s">
        <v>152</v>
      </c>
      <c r="M10" s="115"/>
    </row>
    <row r="11" spans="1:13" ht="188.45" customHeight="1" x14ac:dyDescent="0.2">
      <c r="A11" s="216"/>
      <c r="B11" s="190"/>
      <c r="C11" s="190"/>
      <c r="D11" s="190"/>
      <c r="E11" s="174"/>
      <c r="F11" s="174"/>
      <c r="G11" s="174"/>
      <c r="H11" s="174"/>
      <c r="I11" s="75" t="s">
        <v>110</v>
      </c>
      <c r="J11" s="82" t="s">
        <v>43</v>
      </c>
      <c r="K11" s="114" t="s">
        <v>66</v>
      </c>
      <c r="L11" s="151" t="s">
        <v>142</v>
      </c>
      <c r="M11" s="150" t="s">
        <v>212</v>
      </c>
    </row>
    <row r="12" spans="1:13" ht="54.95" customHeight="1" thickBot="1" x14ac:dyDescent="0.25">
      <c r="A12" s="217"/>
      <c r="B12" s="188"/>
      <c r="C12" s="188"/>
      <c r="D12" s="188"/>
      <c r="E12" s="179"/>
      <c r="F12" s="179"/>
      <c r="G12" s="179"/>
      <c r="H12" s="179"/>
      <c r="I12" s="74" t="s">
        <v>213</v>
      </c>
      <c r="J12" s="83" t="s">
        <v>85</v>
      </c>
      <c r="K12" s="80" t="s">
        <v>113</v>
      </c>
      <c r="L12" s="80" t="s">
        <v>153</v>
      </c>
      <c r="M12" s="116"/>
    </row>
    <row r="13" spans="1:13" ht="26.25" thickBot="1" x14ac:dyDescent="0.25">
      <c r="A13" s="42" t="s">
        <v>37</v>
      </c>
      <c r="B13" s="43" t="s">
        <v>38</v>
      </c>
      <c r="C13" s="46"/>
      <c r="D13" s="46"/>
      <c r="E13" s="45">
        <f>E14+E42</f>
        <v>452.6</v>
      </c>
      <c r="F13" s="45">
        <f>F14+F42</f>
        <v>434.6</v>
      </c>
      <c r="G13" s="45">
        <f>G14+G42</f>
        <v>363.1</v>
      </c>
      <c r="H13" s="45">
        <f>H14+H42</f>
        <v>71.5</v>
      </c>
      <c r="I13" s="44"/>
      <c r="J13" s="46"/>
      <c r="K13" s="47"/>
      <c r="L13" s="47"/>
      <c r="M13" s="48"/>
    </row>
    <row r="14" spans="1:13" ht="13.5" thickBot="1" x14ac:dyDescent="0.25">
      <c r="A14" s="49" t="s">
        <v>39</v>
      </c>
      <c r="B14" s="50" t="s">
        <v>40</v>
      </c>
      <c r="C14" s="53"/>
      <c r="D14" s="53"/>
      <c r="E14" s="52">
        <f>E15+E18+E19+E20+E21+E22+E23+E24+E25+E27+E29+E30+E31+E34+E35+E36+E37+E38+E39+E40+E41</f>
        <v>139.19999999999999</v>
      </c>
      <c r="F14" s="52">
        <f>F15+F18+F19+F20+F21+F22+F23+F24+F25+F27+F29+F30+F31+F34+F35+F36+F37+F38+F39+F40+F41</f>
        <v>121.2</v>
      </c>
      <c r="G14" s="52">
        <f>G15+G18+G19+G20+G21+G22+G23+G24+G25+G27+G29+G30+G31+G34+G35+G36+G37+G38+G39+G40+G41</f>
        <v>115.2</v>
      </c>
      <c r="H14" s="52">
        <f>H15+H18+H19+H20+H21+H22+H23+H24+H25+H27+H29+H30+H31+H34+H35+H36+H37+H38+H39+H40+H41+0.1</f>
        <v>6</v>
      </c>
      <c r="I14" s="51"/>
      <c r="J14" s="53"/>
      <c r="K14" s="54"/>
      <c r="L14" s="54"/>
      <c r="M14" s="55"/>
    </row>
    <row r="15" spans="1:13" x14ac:dyDescent="0.2">
      <c r="A15" s="181" t="s">
        <v>41</v>
      </c>
      <c r="B15" s="184" t="s">
        <v>7</v>
      </c>
      <c r="C15" s="53"/>
      <c r="D15" s="53"/>
      <c r="E15" s="52">
        <f>SUM(E16:E17)</f>
        <v>78.5</v>
      </c>
      <c r="F15" s="52">
        <f>SUM(F16:F17)</f>
        <v>78.5</v>
      </c>
      <c r="G15" s="52">
        <f>SUM(G16:G17)</f>
        <v>78.400000000000006</v>
      </c>
      <c r="H15" s="52">
        <f>SUM(H16:H17)</f>
        <v>0.1</v>
      </c>
      <c r="I15" s="184" t="s">
        <v>154</v>
      </c>
      <c r="J15" s="186" t="s">
        <v>43</v>
      </c>
      <c r="K15" s="211" t="s">
        <v>44</v>
      </c>
      <c r="L15" s="211" t="s">
        <v>44</v>
      </c>
      <c r="M15" s="175" t="s">
        <v>214</v>
      </c>
    </row>
    <row r="16" spans="1:13" ht="14.1" customHeight="1" x14ac:dyDescent="0.2">
      <c r="A16" s="182"/>
      <c r="B16" s="190"/>
      <c r="C16" s="28" t="s">
        <v>8</v>
      </c>
      <c r="D16" s="28" t="s">
        <v>114</v>
      </c>
      <c r="E16" s="27">
        <v>44.4</v>
      </c>
      <c r="F16" s="27">
        <v>44.4</v>
      </c>
      <c r="G16" s="27">
        <v>44.4</v>
      </c>
      <c r="H16" s="27">
        <v>0</v>
      </c>
      <c r="I16" s="190"/>
      <c r="J16" s="192"/>
      <c r="K16" s="174"/>
      <c r="L16" s="174"/>
      <c r="M16" s="209"/>
    </row>
    <row r="17" spans="1:13" ht="15" customHeight="1" thickBot="1" x14ac:dyDescent="0.25">
      <c r="A17" s="183"/>
      <c r="B17" s="188"/>
      <c r="C17" s="28" t="s">
        <v>13</v>
      </c>
      <c r="D17" s="28" t="s">
        <v>133</v>
      </c>
      <c r="E17" s="27">
        <v>34.1</v>
      </c>
      <c r="F17" s="27">
        <v>34.1</v>
      </c>
      <c r="G17" s="27">
        <v>34</v>
      </c>
      <c r="H17" s="27">
        <v>0.1</v>
      </c>
      <c r="I17" s="188"/>
      <c r="J17" s="189"/>
      <c r="K17" s="179"/>
      <c r="L17" s="179"/>
      <c r="M17" s="210"/>
    </row>
    <row r="18" spans="1:13" ht="87" customHeight="1" thickBot="1" x14ac:dyDescent="0.25">
      <c r="A18" s="84" t="s">
        <v>46</v>
      </c>
      <c r="B18" s="85" t="s">
        <v>187</v>
      </c>
      <c r="C18" s="86" t="s">
        <v>2</v>
      </c>
      <c r="D18" s="86" t="s">
        <v>115</v>
      </c>
      <c r="E18" s="87">
        <v>2.5</v>
      </c>
      <c r="F18" s="87">
        <v>3.5</v>
      </c>
      <c r="G18" s="87">
        <v>0.4</v>
      </c>
      <c r="H18" s="87">
        <v>3.1</v>
      </c>
      <c r="I18" s="88" t="s">
        <v>47</v>
      </c>
      <c r="J18" s="86" t="s">
        <v>43</v>
      </c>
      <c r="K18" s="89" t="s">
        <v>44</v>
      </c>
      <c r="L18" s="89" t="s">
        <v>45</v>
      </c>
      <c r="M18" s="90" t="s">
        <v>215</v>
      </c>
    </row>
    <row r="19" spans="1:13" ht="31.5" customHeight="1" thickBot="1" x14ac:dyDescent="0.25">
      <c r="A19" s="126" t="s">
        <v>50</v>
      </c>
      <c r="B19" s="127" t="s">
        <v>51</v>
      </c>
      <c r="C19" s="120" t="s">
        <v>55</v>
      </c>
      <c r="D19" s="120" t="s">
        <v>118</v>
      </c>
      <c r="E19" s="122">
        <v>6.5</v>
      </c>
      <c r="F19" s="122">
        <v>6.5</v>
      </c>
      <c r="G19" s="122">
        <v>6.4</v>
      </c>
      <c r="H19" s="122">
        <v>0.1</v>
      </c>
      <c r="I19" s="128" t="s">
        <v>52</v>
      </c>
      <c r="J19" s="120" t="s">
        <v>43</v>
      </c>
      <c r="K19" s="129" t="s">
        <v>44</v>
      </c>
      <c r="L19" s="129" t="s">
        <v>44</v>
      </c>
      <c r="M19" s="130" t="s">
        <v>216</v>
      </c>
    </row>
    <row r="20" spans="1:13" ht="409.6" customHeight="1" thickBot="1" x14ac:dyDescent="0.25">
      <c r="A20" s="117" t="s">
        <v>53</v>
      </c>
      <c r="B20" s="118" t="s">
        <v>11</v>
      </c>
      <c r="C20" s="119" t="s">
        <v>8</v>
      </c>
      <c r="D20" s="119" t="s">
        <v>114</v>
      </c>
      <c r="E20" s="121">
        <v>9.6999999999999993</v>
      </c>
      <c r="F20" s="121">
        <v>0</v>
      </c>
      <c r="G20" s="121">
        <v>0</v>
      </c>
      <c r="H20" s="121">
        <v>0</v>
      </c>
      <c r="I20" s="123" t="s">
        <v>54</v>
      </c>
      <c r="J20" s="119" t="s">
        <v>43</v>
      </c>
      <c r="K20" s="124" t="s">
        <v>45</v>
      </c>
      <c r="L20" s="124" t="s">
        <v>45</v>
      </c>
      <c r="M20" s="125" t="s">
        <v>217</v>
      </c>
    </row>
    <row r="21" spans="1:13" ht="51.75" hidden="1" thickBot="1" x14ac:dyDescent="0.25">
      <c r="A21" s="65" t="s">
        <v>155</v>
      </c>
      <c r="B21" s="66" t="s">
        <v>156</v>
      </c>
      <c r="C21" s="67"/>
      <c r="D21" s="67"/>
      <c r="E21" s="68">
        <v>0</v>
      </c>
      <c r="F21" s="68">
        <v>0</v>
      </c>
      <c r="G21" s="68">
        <v>0</v>
      </c>
      <c r="H21" s="68">
        <v>0</v>
      </c>
      <c r="I21" s="69"/>
      <c r="J21" s="67"/>
      <c r="K21" s="70"/>
      <c r="L21" s="70"/>
      <c r="M21" s="71"/>
    </row>
    <row r="22" spans="1:13" ht="13.5" hidden="1" thickBot="1" x14ac:dyDescent="0.25">
      <c r="A22" s="65" t="s">
        <v>116</v>
      </c>
      <c r="B22" s="66" t="s">
        <v>117</v>
      </c>
      <c r="C22" s="67" t="s">
        <v>55</v>
      </c>
      <c r="D22" s="67" t="s">
        <v>118</v>
      </c>
      <c r="E22" s="68">
        <v>0</v>
      </c>
      <c r="F22" s="68">
        <v>0</v>
      </c>
      <c r="G22" s="68">
        <v>0</v>
      </c>
      <c r="H22" s="68">
        <v>0</v>
      </c>
      <c r="I22" s="69"/>
      <c r="J22" s="67"/>
      <c r="K22" s="70"/>
      <c r="L22" s="70"/>
      <c r="M22" s="71"/>
    </row>
    <row r="23" spans="1:13" ht="51.75" hidden="1" thickBot="1" x14ac:dyDescent="0.25">
      <c r="A23" s="65" t="s">
        <v>56</v>
      </c>
      <c r="B23" s="66" t="s">
        <v>157</v>
      </c>
      <c r="C23" s="67"/>
      <c r="D23" s="67"/>
      <c r="E23" s="68">
        <v>0</v>
      </c>
      <c r="F23" s="68">
        <v>0</v>
      </c>
      <c r="G23" s="68">
        <v>0</v>
      </c>
      <c r="H23" s="68">
        <v>0</v>
      </c>
      <c r="I23" s="69"/>
      <c r="J23" s="67"/>
      <c r="K23" s="70"/>
      <c r="L23" s="70"/>
      <c r="M23" s="71"/>
    </row>
    <row r="24" spans="1:13" ht="51.75" hidden="1" thickBot="1" x14ac:dyDescent="0.25">
      <c r="A24" s="65" t="s">
        <v>119</v>
      </c>
      <c r="B24" s="66" t="s">
        <v>158</v>
      </c>
      <c r="C24" s="67" t="s">
        <v>55</v>
      </c>
      <c r="D24" s="67" t="s">
        <v>118</v>
      </c>
      <c r="E24" s="68">
        <v>0</v>
      </c>
      <c r="F24" s="68">
        <v>0</v>
      </c>
      <c r="G24" s="68">
        <v>0</v>
      </c>
      <c r="H24" s="68">
        <v>0</v>
      </c>
      <c r="I24" s="69"/>
      <c r="J24" s="67"/>
      <c r="K24" s="70"/>
      <c r="L24" s="70"/>
      <c r="M24" s="71"/>
    </row>
    <row r="25" spans="1:13" ht="39.950000000000003" customHeight="1" x14ac:dyDescent="0.2">
      <c r="A25" s="181" t="s">
        <v>57</v>
      </c>
      <c r="B25" s="184" t="s">
        <v>58</v>
      </c>
      <c r="C25" s="53" t="s">
        <v>2</v>
      </c>
      <c r="D25" s="53" t="s">
        <v>115</v>
      </c>
      <c r="E25" s="52">
        <f>SUM(E26:E26)+6.7</f>
        <v>6.7</v>
      </c>
      <c r="F25" s="52">
        <f>SUM(F26:F26)+6.7</f>
        <v>6.7</v>
      </c>
      <c r="G25" s="52">
        <f>SUM(G26:G26)+6.6</f>
        <v>6.6</v>
      </c>
      <c r="H25" s="52">
        <f>SUM(H26:H26)</f>
        <v>0</v>
      </c>
      <c r="I25" s="51" t="s">
        <v>59</v>
      </c>
      <c r="J25" s="53" t="s">
        <v>43</v>
      </c>
      <c r="K25" s="54" t="s">
        <v>44</v>
      </c>
      <c r="L25" s="54" t="s">
        <v>44</v>
      </c>
      <c r="M25" s="55" t="s">
        <v>188</v>
      </c>
    </row>
    <row r="26" spans="1:13" ht="42.95" customHeight="1" thickBot="1" x14ac:dyDescent="0.25">
      <c r="A26" s="183"/>
      <c r="B26" s="188"/>
      <c r="C26" s="28"/>
      <c r="D26" s="28"/>
      <c r="E26" s="98">
        <v>0</v>
      </c>
      <c r="F26" s="98">
        <v>0</v>
      </c>
      <c r="G26" s="98">
        <v>0</v>
      </c>
      <c r="H26" s="98">
        <v>0</v>
      </c>
      <c r="I26" s="26" t="s">
        <v>60</v>
      </c>
      <c r="J26" s="28" t="s">
        <v>61</v>
      </c>
      <c r="K26" s="29" t="s">
        <v>62</v>
      </c>
      <c r="L26" s="29" t="s">
        <v>62</v>
      </c>
      <c r="M26" s="30" t="s">
        <v>207</v>
      </c>
    </row>
    <row r="27" spans="1:13" ht="23.45" customHeight="1" x14ac:dyDescent="0.2">
      <c r="A27" s="181" t="s">
        <v>63</v>
      </c>
      <c r="B27" s="184" t="s">
        <v>64</v>
      </c>
      <c r="C27" s="53"/>
      <c r="D27" s="53"/>
      <c r="E27" s="52">
        <f>SUM(E28:E28)</f>
        <v>7.3</v>
      </c>
      <c r="F27" s="52">
        <f>SUM(F28:F28)</f>
        <v>0</v>
      </c>
      <c r="G27" s="52">
        <f>SUM(G28:G28)</f>
        <v>0</v>
      </c>
      <c r="H27" s="52">
        <f>SUM(H28:H28)</f>
        <v>0</v>
      </c>
      <c r="I27" s="51" t="s">
        <v>65</v>
      </c>
      <c r="J27" s="53" t="s">
        <v>43</v>
      </c>
      <c r="K27" s="144" t="s">
        <v>45</v>
      </c>
      <c r="L27" s="144" t="s">
        <v>45</v>
      </c>
      <c r="M27" s="99"/>
    </row>
    <row r="28" spans="1:13" ht="27" customHeight="1" thickBot="1" x14ac:dyDescent="0.25">
      <c r="A28" s="212"/>
      <c r="B28" s="213"/>
      <c r="C28" s="140" t="s">
        <v>13</v>
      </c>
      <c r="D28" s="140" t="s">
        <v>133</v>
      </c>
      <c r="E28" s="141">
        <v>7.3</v>
      </c>
      <c r="F28" s="141">
        <v>0</v>
      </c>
      <c r="G28" s="141">
        <v>0</v>
      </c>
      <c r="H28" s="141">
        <v>0</v>
      </c>
      <c r="I28" s="142" t="s">
        <v>159</v>
      </c>
      <c r="J28" s="140" t="s">
        <v>43</v>
      </c>
      <c r="K28" s="145" t="s">
        <v>45</v>
      </c>
      <c r="L28" s="145" t="s">
        <v>45</v>
      </c>
      <c r="M28" s="143"/>
    </row>
    <row r="29" spans="1:13" ht="394.5" customHeight="1" thickBot="1" x14ac:dyDescent="0.25">
      <c r="A29" s="131" t="s">
        <v>120</v>
      </c>
      <c r="B29" s="132" t="s">
        <v>206</v>
      </c>
      <c r="C29" s="133"/>
      <c r="D29" s="133"/>
      <c r="E29" s="134">
        <v>0</v>
      </c>
      <c r="F29" s="135">
        <v>0</v>
      </c>
      <c r="G29" s="134">
        <v>0</v>
      </c>
      <c r="H29" s="134">
        <v>0</v>
      </c>
      <c r="I29" s="136" t="s">
        <v>42</v>
      </c>
      <c r="J29" s="133" t="s">
        <v>43</v>
      </c>
      <c r="K29" s="137" t="s">
        <v>44</v>
      </c>
      <c r="L29" s="138">
        <v>1</v>
      </c>
      <c r="M29" s="139" t="s">
        <v>218</v>
      </c>
    </row>
    <row r="30" spans="1:13" ht="48" customHeight="1" thickBot="1" x14ac:dyDescent="0.25">
      <c r="A30" s="49" t="s">
        <v>121</v>
      </c>
      <c r="B30" s="50" t="s">
        <v>122</v>
      </c>
      <c r="C30" s="53" t="s">
        <v>2</v>
      </c>
      <c r="D30" s="53" t="s">
        <v>115</v>
      </c>
      <c r="E30" s="56">
        <v>12</v>
      </c>
      <c r="F30" s="56">
        <v>12</v>
      </c>
      <c r="G30" s="56">
        <v>12</v>
      </c>
      <c r="H30" s="56">
        <v>0</v>
      </c>
      <c r="I30" s="51" t="s">
        <v>123</v>
      </c>
      <c r="J30" s="53" t="s">
        <v>43</v>
      </c>
      <c r="K30" s="54" t="s">
        <v>44</v>
      </c>
      <c r="L30" s="154">
        <v>1</v>
      </c>
      <c r="M30" s="55" t="s">
        <v>219</v>
      </c>
    </row>
    <row r="31" spans="1:13" x14ac:dyDescent="0.2">
      <c r="A31" s="181" t="s">
        <v>124</v>
      </c>
      <c r="B31" s="184" t="s">
        <v>125</v>
      </c>
      <c r="C31" s="186" t="s">
        <v>55</v>
      </c>
      <c r="D31" s="186" t="s">
        <v>118</v>
      </c>
      <c r="E31" s="172">
        <f>SUM(E32:E33)+6</f>
        <v>6</v>
      </c>
      <c r="F31" s="172">
        <f>SUM(F32:F33)</f>
        <v>0</v>
      </c>
      <c r="G31" s="172">
        <f>SUM(G32:G33)</f>
        <v>0</v>
      </c>
      <c r="H31" s="172">
        <f>SUM(H32:H33)</f>
        <v>0</v>
      </c>
      <c r="I31" s="184" t="s">
        <v>126</v>
      </c>
      <c r="J31" s="186" t="s">
        <v>43</v>
      </c>
      <c r="K31" s="211" t="s">
        <v>45</v>
      </c>
      <c r="L31" s="211" t="s">
        <v>45</v>
      </c>
      <c r="M31" s="175" t="s">
        <v>189</v>
      </c>
    </row>
    <row r="32" spans="1:13" x14ac:dyDescent="0.2">
      <c r="A32" s="182"/>
      <c r="B32" s="190"/>
      <c r="C32" s="192"/>
      <c r="D32" s="192"/>
      <c r="E32" s="173"/>
      <c r="F32" s="174"/>
      <c r="G32" s="174"/>
      <c r="H32" s="174"/>
      <c r="I32" s="190"/>
      <c r="J32" s="192"/>
      <c r="K32" s="174"/>
      <c r="L32" s="174"/>
      <c r="M32" s="209"/>
    </row>
    <row r="33" spans="1:13" ht="120.95" customHeight="1" thickBot="1" x14ac:dyDescent="0.25">
      <c r="A33" s="183"/>
      <c r="B33" s="188"/>
      <c r="C33" s="189"/>
      <c r="D33" s="189"/>
      <c r="E33" s="178"/>
      <c r="F33" s="179"/>
      <c r="G33" s="179"/>
      <c r="H33" s="179"/>
      <c r="I33" s="188"/>
      <c r="J33" s="189"/>
      <c r="K33" s="179"/>
      <c r="L33" s="179"/>
      <c r="M33" s="210"/>
    </row>
    <row r="34" spans="1:13" ht="39" hidden="1" thickBot="1" x14ac:dyDescent="0.25">
      <c r="A34" s="65" t="s">
        <v>127</v>
      </c>
      <c r="B34" s="66" t="s">
        <v>128</v>
      </c>
      <c r="C34" s="67" t="s">
        <v>55</v>
      </c>
      <c r="D34" s="67" t="s">
        <v>118</v>
      </c>
      <c r="E34" s="68">
        <v>0</v>
      </c>
      <c r="F34" s="68">
        <v>0</v>
      </c>
      <c r="G34" s="68">
        <v>0</v>
      </c>
      <c r="H34" s="68">
        <v>0</v>
      </c>
      <c r="I34" s="69"/>
      <c r="J34" s="67"/>
      <c r="K34" s="70"/>
      <c r="L34" s="70"/>
      <c r="M34" s="71"/>
    </row>
    <row r="35" spans="1:13" ht="26.25" hidden="1" thickBot="1" x14ac:dyDescent="0.25">
      <c r="A35" s="65" t="s">
        <v>129</v>
      </c>
      <c r="B35" s="66" t="s">
        <v>130</v>
      </c>
      <c r="C35" s="67"/>
      <c r="D35" s="67"/>
      <c r="E35" s="68">
        <v>0</v>
      </c>
      <c r="F35" s="68">
        <v>0</v>
      </c>
      <c r="G35" s="68">
        <v>0</v>
      </c>
      <c r="H35" s="68">
        <v>0</v>
      </c>
      <c r="I35" s="69"/>
      <c r="J35" s="67"/>
      <c r="K35" s="70"/>
      <c r="L35" s="70"/>
      <c r="M35" s="71"/>
    </row>
    <row r="36" spans="1:13" ht="51.75" hidden="1" thickBot="1" x14ac:dyDescent="0.25">
      <c r="A36" s="65" t="s">
        <v>131</v>
      </c>
      <c r="B36" s="66" t="s">
        <v>132</v>
      </c>
      <c r="C36" s="67" t="s">
        <v>55</v>
      </c>
      <c r="D36" s="67" t="s">
        <v>118</v>
      </c>
      <c r="E36" s="68">
        <v>0</v>
      </c>
      <c r="F36" s="68">
        <v>0</v>
      </c>
      <c r="G36" s="68">
        <v>0</v>
      </c>
      <c r="H36" s="68">
        <v>0</v>
      </c>
      <c r="I36" s="69"/>
      <c r="J36" s="67"/>
      <c r="K36" s="70"/>
      <c r="L36" s="70"/>
      <c r="M36" s="71"/>
    </row>
    <row r="37" spans="1:13" ht="42.6" customHeight="1" thickBot="1" x14ac:dyDescent="0.25">
      <c r="A37" s="49" t="s">
        <v>160</v>
      </c>
      <c r="B37" s="50" t="s">
        <v>161</v>
      </c>
      <c r="C37" s="53" t="s">
        <v>13</v>
      </c>
      <c r="D37" s="53" t="s">
        <v>133</v>
      </c>
      <c r="E37" s="56">
        <v>10</v>
      </c>
      <c r="F37" s="56">
        <v>10</v>
      </c>
      <c r="G37" s="56">
        <v>9.4</v>
      </c>
      <c r="H37" s="56">
        <v>0.6</v>
      </c>
      <c r="I37" s="51" t="s">
        <v>162</v>
      </c>
      <c r="J37" s="53" t="s">
        <v>43</v>
      </c>
      <c r="K37" s="54" t="s">
        <v>44</v>
      </c>
      <c r="L37" s="54" t="s">
        <v>44</v>
      </c>
      <c r="M37" s="55" t="s">
        <v>190</v>
      </c>
    </row>
    <row r="38" spans="1:13" ht="43.5" customHeight="1" thickBot="1" x14ac:dyDescent="0.25">
      <c r="A38" s="91" t="s">
        <v>163</v>
      </c>
      <c r="B38" s="92" t="s">
        <v>164</v>
      </c>
      <c r="C38" s="93"/>
      <c r="D38" s="93"/>
      <c r="E38" s="94"/>
      <c r="F38" s="94"/>
      <c r="G38" s="94"/>
      <c r="H38" s="94"/>
      <c r="I38" s="95" t="s">
        <v>165</v>
      </c>
      <c r="J38" s="93" t="s">
        <v>43</v>
      </c>
      <c r="K38" s="96" t="s">
        <v>44</v>
      </c>
      <c r="L38" s="96" t="s">
        <v>45</v>
      </c>
      <c r="M38" s="97" t="s">
        <v>166</v>
      </c>
    </row>
    <row r="39" spans="1:13" ht="50.45" customHeight="1" thickBot="1" x14ac:dyDescent="0.25">
      <c r="A39" s="84" t="s">
        <v>167</v>
      </c>
      <c r="B39" s="85" t="s">
        <v>208</v>
      </c>
      <c r="C39" s="86"/>
      <c r="D39" s="86"/>
      <c r="E39" s="87"/>
      <c r="F39" s="87"/>
      <c r="G39" s="87"/>
      <c r="H39" s="87"/>
      <c r="I39" s="88" t="s">
        <v>168</v>
      </c>
      <c r="J39" s="86" t="s">
        <v>43</v>
      </c>
      <c r="K39" s="89" t="s">
        <v>44</v>
      </c>
      <c r="L39" s="89" t="s">
        <v>45</v>
      </c>
      <c r="M39" s="90" t="s">
        <v>169</v>
      </c>
    </row>
    <row r="40" spans="1:13" ht="71.099999999999994" customHeight="1" thickBot="1" x14ac:dyDescent="0.25">
      <c r="A40" s="49" t="s">
        <v>170</v>
      </c>
      <c r="B40" s="50" t="s">
        <v>171</v>
      </c>
      <c r="C40" s="53" t="s">
        <v>8</v>
      </c>
      <c r="D40" s="53" t="s">
        <v>114</v>
      </c>
      <c r="E40" s="56">
        <v>0</v>
      </c>
      <c r="F40" s="56">
        <v>4</v>
      </c>
      <c r="G40" s="56">
        <v>2</v>
      </c>
      <c r="H40" s="56">
        <v>2</v>
      </c>
      <c r="I40" s="51" t="s">
        <v>172</v>
      </c>
      <c r="J40" s="53" t="s">
        <v>43</v>
      </c>
      <c r="K40" s="54" t="s">
        <v>45</v>
      </c>
      <c r="L40" s="54" t="s">
        <v>45</v>
      </c>
      <c r="M40" s="55" t="s">
        <v>191</v>
      </c>
    </row>
    <row r="41" spans="1:13" ht="39" hidden="1" thickBot="1" x14ac:dyDescent="0.25">
      <c r="A41" s="65" t="s">
        <v>173</v>
      </c>
      <c r="B41" s="66" t="s">
        <v>174</v>
      </c>
      <c r="C41" s="67" t="s">
        <v>175</v>
      </c>
      <c r="D41" s="67" t="s">
        <v>186</v>
      </c>
      <c r="E41" s="68">
        <v>0</v>
      </c>
      <c r="F41" s="68">
        <v>0</v>
      </c>
      <c r="G41" s="68">
        <v>0</v>
      </c>
      <c r="H41" s="68">
        <v>0</v>
      </c>
      <c r="I41" s="69"/>
      <c r="J41" s="67"/>
      <c r="K41" s="70"/>
      <c r="L41" s="70"/>
      <c r="M41" s="71"/>
    </row>
    <row r="42" spans="1:13" ht="13.5" thickBot="1" x14ac:dyDescent="0.25">
      <c r="A42" s="49" t="s">
        <v>67</v>
      </c>
      <c r="B42" s="50" t="s">
        <v>68</v>
      </c>
      <c r="C42" s="53"/>
      <c r="D42" s="53"/>
      <c r="E42" s="52">
        <f>E43+E46+E49</f>
        <v>313.39999999999998</v>
      </c>
      <c r="F42" s="52">
        <f>F43+F46+F49</f>
        <v>313.39999999999998</v>
      </c>
      <c r="G42" s="52">
        <f>G43+G46+G49</f>
        <v>247.9</v>
      </c>
      <c r="H42" s="52">
        <f>H43+H46+H49</f>
        <v>65.5</v>
      </c>
      <c r="I42" s="51"/>
      <c r="J42" s="53"/>
      <c r="K42" s="54"/>
      <c r="L42" s="54"/>
      <c r="M42" s="55"/>
    </row>
    <row r="43" spans="1:13" x14ac:dyDescent="0.2">
      <c r="A43" s="181" t="s">
        <v>69</v>
      </c>
      <c r="B43" s="184" t="s">
        <v>70</v>
      </c>
      <c r="C43" s="53"/>
      <c r="D43" s="53"/>
      <c r="E43" s="52">
        <f>SUM(E44:E45)</f>
        <v>45.3</v>
      </c>
      <c r="F43" s="52">
        <f>SUM(F44:F45)</f>
        <v>45.3</v>
      </c>
      <c r="G43" s="52">
        <f>SUM(G44:G45)</f>
        <v>45.3</v>
      </c>
      <c r="H43" s="52">
        <f>SUM(H44:H45)</f>
        <v>0</v>
      </c>
      <c r="I43" s="184" t="s">
        <v>71</v>
      </c>
      <c r="J43" s="186" t="s">
        <v>43</v>
      </c>
      <c r="K43" s="211" t="s">
        <v>62</v>
      </c>
      <c r="L43" s="211" t="s">
        <v>72</v>
      </c>
      <c r="M43" s="175" t="s">
        <v>176</v>
      </c>
    </row>
    <row r="44" spans="1:13" x14ac:dyDescent="0.2">
      <c r="A44" s="182"/>
      <c r="B44" s="190"/>
      <c r="C44" s="28" t="s">
        <v>8</v>
      </c>
      <c r="D44" s="28" t="s">
        <v>114</v>
      </c>
      <c r="E44" s="27">
        <v>10</v>
      </c>
      <c r="F44" s="27">
        <v>10</v>
      </c>
      <c r="G44" s="27">
        <v>10</v>
      </c>
      <c r="H44" s="27">
        <v>0</v>
      </c>
      <c r="I44" s="190"/>
      <c r="J44" s="192"/>
      <c r="K44" s="174"/>
      <c r="L44" s="174"/>
      <c r="M44" s="209"/>
    </row>
    <row r="45" spans="1:13" ht="72" customHeight="1" thickBot="1" x14ac:dyDescent="0.25">
      <c r="A45" s="183"/>
      <c r="B45" s="188"/>
      <c r="C45" s="28" t="s">
        <v>55</v>
      </c>
      <c r="D45" s="28" t="s">
        <v>118</v>
      </c>
      <c r="E45" s="27">
        <v>35.299999999999997</v>
      </c>
      <c r="F45" s="27">
        <v>35.299999999999997</v>
      </c>
      <c r="G45" s="27">
        <v>35.299999999999997</v>
      </c>
      <c r="H45" s="27">
        <v>0</v>
      </c>
      <c r="I45" s="188"/>
      <c r="J45" s="189"/>
      <c r="K45" s="179"/>
      <c r="L45" s="179"/>
      <c r="M45" s="210"/>
    </row>
    <row r="46" spans="1:13" ht="84" customHeight="1" x14ac:dyDescent="0.2">
      <c r="A46" s="197" t="s">
        <v>73</v>
      </c>
      <c r="B46" s="199" t="s">
        <v>74</v>
      </c>
      <c r="C46" s="86"/>
      <c r="D46" s="86"/>
      <c r="E46" s="100">
        <f>SUM(E47:E48)</f>
        <v>253.1</v>
      </c>
      <c r="F46" s="100">
        <f>SUM(F47:F48)</f>
        <v>253.1</v>
      </c>
      <c r="G46" s="100">
        <f>SUM(G47:G48)</f>
        <v>200.8</v>
      </c>
      <c r="H46" s="100">
        <f>SUM(H47:H48)</f>
        <v>52.3</v>
      </c>
      <c r="I46" s="88" t="s">
        <v>177</v>
      </c>
      <c r="J46" s="86" t="s">
        <v>43</v>
      </c>
      <c r="K46" s="89" t="s">
        <v>48</v>
      </c>
      <c r="L46" s="89" t="s">
        <v>44</v>
      </c>
      <c r="M46" s="90" t="s">
        <v>199</v>
      </c>
    </row>
    <row r="47" spans="1:13" x14ac:dyDescent="0.2">
      <c r="A47" s="205"/>
      <c r="B47" s="206"/>
      <c r="C47" s="101" t="s">
        <v>8</v>
      </c>
      <c r="D47" s="101" t="s">
        <v>114</v>
      </c>
      <c r="E47" s="102">
        <v>227.6</v>
      </c>
      <c r="F47" s="102">
        <v>227.6</v>
      </c>
      <c r="G47" s="102">
        <v>197.6</v>
      </c>
      <c r="H47" s="102">
        <v>30</v>
      </c>
      <c r="I47" s="207" t="s">
        <v>178</v>
      </c>
      <c r="J47" s="208" t="s">
        <v>43</v>
      </c>
      <c r="K47" s="193" t="s">
        <v>94</v>
      </c>
      <c r="L47" s="193" t="s">
        <v>75</v>
      </c>
      <c r="M47" s="195" t="s">
        <v>220</v>
      </c>
    </row>
    <row r="48" spans="1:13" ht="74.099999999999994" customHeight="1" thickBot="1" x14ac:dyDescent="0.25">
      <c r="A48" s="198"/>
      <c r="B48" s="200"/>
      <c r="C48" s="101" t="s">
        <v>2</v>
      </c>
      <c r="D48" s="101" t="s">
        <v>115</v>
      </c>
      <c r="E48" s="102">
        <v>25.5</v>
      </c>
      <c r="F48" s="102">
        <v>25.5</v>
      </c>
      <c r="G48" s="102">
        <v>3.2</v>
      </c>
      <c r="H48" s="102">
        <v>22.3</v>
      </c>
      <c r="I48" s="200"/>
      <c r="J48" s="203"/>
      <c r="K48" s="194"/>
      <c r="L48" s="194"/>
      <c r="M48" s="196"/>
    </row>
    <row r="49" spans="1:13" x14ac:dyDescent="0.2">
      <c r="A49" s="197" t="s">
        <v>134</v>
      </c>
      <c r="B49" s="199" t="s">
        <v>135</v>
      </c>
      <c r="C49" s="86"/>
      <c r="D49" s="86"/>
      <c r="E49" s="100">
        <f>SUM(E50:E50)</f>
        <v>15</v>
      </c>
      <c r="F49" s="100">
        <f>SUM(F50:F50)</f>
        <v>15</v>
      </c>
      <c r="G49" s="100">
        <f>SUM(G50:G50)</f>
        <v>1.8</v>
      </c>
      <c r="H49" s="100">
        <f>SUM(H50:H50)</f>
        <v>13.2</v>
      </c>
      <c r="I49" s="199" t="s">
        <v>136</v>
      </c>
      <c r="J49" s="202" t="s">
        <v>109</v>
      </c>
      <c r="K49" s="204" t="s">
        <v>179</v>
      </c>
      <c r="L49" s="204" t="s">
        <v>180</v>
      </c>
      <c r="M49" s="201" t="s">
        <v>221</v>
      </c>
    </row>
    <row r="50" spans="1:13" ht="71.099999999999994" customHeight="1" thickBot="1" x14ac:dyDescent="0.25">
      <c r="A50" s="198"/>
      <c r="B50" s="200"/>
      <c r="C50" s="101" t="s">
        <v>8</v>
      </c>
      <c r="D50" s="101" t="s">
        <v>114</v>
      </c>
      <c r="E50" s="102">
        <v>15</v>
      </c>
      <c r="F50" s="102">
        <v>15</v>
      </c>
      <c r="G50" s="102">
        <v>1.8</v>
      </c>
      <c r="H50" s="102">
        <v>13.2</v>
      </c>
      <c r="I50" s="200"/>
      <c r="J50" s="203"/>
      <c r="K50" s="194"/>
      <c r="L50" s="194"/>
      <c r="M50" s="196"/>
    </row>
    <row r="51" spans="1:13" ht="39" thickBot="1" x14ac:dyDescent="0.25">
      <c r="A51" s="42" t="s">
        <v>76</v>
      </c>
      <c r="B51" s="43" t="s">
        <v>77</v>
      </c>
      <c r="C51" s="46"/>
      <c r="D51" s="46"/>
      <c r="E51" s="45">
        <f>SUM(E52:E52)</f>
        <v>42.5</v>
      </c>
      <c r="F51" s="45">
        <f>SUM(F52:F52)</f>
        <v>42.5</v>
      </c>
      <c r="G51" s="45">
        <f>SUM(G52:G52)</f>
        <v>42.4</v>
      </c>
      <c r="H51" s="45">
        <f>SUM(H52:H52)</f>
        <v>0.1</v>
      </c>
      <c r="I51" s="44"/>
      <c r="J51" s="46"/>
      <c r="K51" s="47"/>
      <c r="L51" s="47"/>
      <c r="M51" s="48"/>
    </row>
    <row r="52" spans="1:13" ht="26.25" thickBot="1" x14ac:dyDescent="0.25">
      <c r="A52" s="49" t="s">
        <v>78</v>
      </c>
      <c r="B52" s="50" t="s">
        <v>79</v>
      </c>
      <c r="C52" s="53"/>
      <c r="D52" s="53"/>
      <c r="E52" s="52">
        <f>E53+E55+E56</f>
        <v>42.5</v>
      </c>
      <c r="F52" s="52">
        <f>F53+F55+F56</f>
        <v>42.5</v>
      </c>
      <c r="G52" s="52">
        <f>G53+G55+G56+0.1</f>
        <v>42.4</v>
      </c>
      <c r="H52" s="52">
        <f>H53+H55+H56-0.1</f>
        <v>0.1</v>
      </c>
      <c r="I52" s="51"/>
      <c r="J52" s="53"/>
      <c r="K52" s="54"/>
      <c r="L52" s="54"/>
      <c r="M52" s="55"/>
    </row>
    <row r="53" spans="1:13" ht="32.1" customHeight="1" x14ac:dyDescent="0.2">
      <c r="A53" s="181" t="s">
        <v>80</v>
      </c>
      <c r="B53" s="184" t="s">
        <v>5</v>
      </c>
      <c r="C53" s="186" t="s">
        <v>2</v>
      </c>
      <c r="D53" s="186" t="s">
        <v>115</v>
      </c>
      <c r="E53" s="156">
        <f>SUM(E54:E54)+34</f>
        <v>34</v>
      </c>
      <c r="F53" s="156">
        <f>SUM(F54:F54)+34</f>
        <v>34</v>
      </c>
      <c r="G53" s="156">
        <f>SUM(G54:G54)+33.9</f>
        <v>33.9</v>
      </c>
      <c r="H53" s="156">
        <f>SUM(H54:H54)+0.1</f>
        <v>0.1</v>
      </c>
      <c r="I53" s="148" t="s">
        <v>81</v>
      </c>
      <c r="J53" s="53" t="s">
        <v>43</v>
      </c>
      <c r="K53" s="54" t="s">
        <v>62</v>
      </c>
      <c r="L53" s="146">
        <v>100</v>
      </c>
      <c r="M53" s="55" t="s">
        <v>197</v>
      </c>
    </row>
    <row r="54" spans="1:13" ht="23.25" customHeight="1" thickBot="1" x14ac:dyDescent="0.25">
      <c r="A54" s="183"/>
      <c r="B54" s="185"/>
      <c r="C54" s="187"/>
      <c r="D54" s="187"/>
      <c r="E54" s="157"/>
      <c r="F54" s="157"/>
      <c r="G54" s="157"/>
      <c r="H54" s="157"/>
      <c r="I54" s="149" t="s">
        <v>82</v>
      </c>
      <c r="J54" s="28" t="s">
        <v>43</v>
      </c>
      <c r="K54" s="29" t="s">
        <v>66</v>
      </c>
      <c r="L54" s="147">
        <v>5</v>
      </c>
      <c r="M54" s="30"/>
    </row>
    <row r="55" spans="1:13" ht="73.5" customHeight="1" thickBot="1" x14ac:dyDescent="0.25">
      <c r="A55" s="49" t="s">
        <v>83</v>
      </c>
      <c r="B55" s="50" t="s">
        <v>10</v>
      </c>
      <c r="C55" s="53" t="s">
        <v>2</v>
      </c>
      <c r="D55" s="53" t="s">
        <v>115</v>
      </c>
      <c r="E55" s="56">
        <v>8.5</v>
      </c>
      <c r="F55" s="56">
        <v>8.5</v>
      </c>
      <c r="G55" s="56">
        <v>8.4</v>
      </c>
      <c r="H55" s="56">
        <v>0.1</v>
      </c>
      <c r="I55" s="148" t="s">
        <v>84</v>
      </c>
      <c r="J55" s="53" t="s">
        <v>43</v>
      </c>
      <c r="K55" s="54" t="s">
        <v>48</v>
      </c>
      <c r="L55" s="146">
        <v>2</v>
      </c>
      <c r="M55" s="55" t="s">
        <v>222</v>
      </c>
    </row>
    <row r="56" spans="1:13" ht="39" hidden="1" thickBot="1" x14ac:dyDescent="0.25">
      <c r="A56" s="65" t="s">
        <v>137</v>
      </c>
      <c r="B56" s="66" t="s">
        <v>138</v>
      </c>
      <c r="C56" s="67"/>
      <c r="D56" s="67"/>
      <c r="E56" s="68">
        <v>0</v>
      </c>
      <c r="F56" s="68">
        <v>0</v>
      </c>
      <c r="G56" s="68">
        <v>0</v>
      </c>
      <c r="H56" s="68">
        <v>0</v>
      </c>
      <c r="I56" s="69"/>
      <c r="J56" s="67"/>
      <c r="K56" s="70"/>
      <c r="L56" s="70"/>
      <c r="M56" s="71"/>
    </row>
    <row r="57" spans="1:13" ht="26.25" thickBot="1" x14ac:dyDescent="0.25">
      <c r="A57" s="42" t="s">
        <v>86</v>
      </c>
      <c r="B57" s="43" t="s">
        <v>87</v>
      </c>
      <c r="C57" s="46"/>
      <c r="D57" s="46"/>
      <c r="E57" s="45">
        <f>E58+E65</f>
        <v>318.5</v>
      </c>
      <c r="F57" s="45">
        <f>F58+F65</f>
        <v>318.5</v>
      </c>
      <c r="G57" s="45">
        <f>G58+G65</f>
        <v>312</v>
      </c>
      <c r="H57" s="45">
        <f>H58+H65</f>
        <v>6.5</v>
      </c>
      <c r="I57" s="44"/>
      <c r="J57" s="46"/>
      <c r="K57" s="47"/>
      <c r="L57" s="47"/>
      <c r="M57" s="48"/>
    </row>
    <row r="58" spans="1:13" ht="39" customHeight="1" thickBot="1" x14ac:dyDescent="0.25">
      <c r="A58" s="49" t="s">
        <v>88</v>
      </c>
      <c r="B58" s="50" t="s">
        <v>89</v>
      </c>
      <c r="C58" s="53"/>
      <c r="D58" s="53"/>
      <c r="E58" s="52">
        <f>E59+E60+E61+E62+E64</f>
        <v>18.5</v>
      </c>
      <c r="F58" s="52">
        <f>F59+F60+F61+F62+F64</f>
        <v>18.5</v>
      </c>
      <c r="G58" s="52">
        <f>G59+G60+G61+G62+G64</f>
        <v>18</v>
      </c>
      <c r="H58" s="52">
        <f>H59+H60+H61+H62+H64</f>
        <v>0.5</v>
      </c>
      <c r="I58" s="51"/>
      <c r="J58" s="53"/>
      <c r="K58" s="54"/>
      <c r="L58" s="54"/>
      <c r="M58" s="55"/>
    </row>
    <row r="59" spans="1:13" ht="30.95" customHeight="1" thickBot="1" x14ac:dyDescent="0.25">
      <c r="A59" s="49" t="s">
        <v>90</v>
      </c>
      <c r="B59" s="50" t="s">
        <v>6</v>
      </c>
      <c r="C59" s="53" t="s">
        <v>2</v>
      </c>
      <c r="D59" s="53" t="s">
        <v>115</v>
      </c>
      <c r="E59" s="56">
        <v>6</v>
      </c>
      <c r="F59" s="56">
        <v>6</v>
      </c>
      <c r="G59" s="56">
        <v>5.9</v>
      </c>
      <c r="H59" s="56">
        <v>0.1</v>
      </c>
      <c r="I59" s="51" t="s">
        <v>91</v>
      </c>
      <c r="J59" s="53" t="s">
        <v>43</v>
      </c>
      <c r="K59" s="54" t="s">
        <v>49</v>
      </c>
      <c r="L59" s="54" t="s">
        <v>75</v>
      </c>
      <c r="M59" s="55" t="s">
        <v>181</v>
      </c>
    </row>
    <row r="60" spans="1:13" ht="43.5" customHeight="1" thickBot="1" x14ac:dyDescent="0.25">
      <c r="A60" s="49" t="s">
        <v>92</v>
      </c>
      <c r="B60" s="50" t="s">
        <v>209</v>
      </c>
      <c r="C60" s="53" t="s">
        <v>2</v>
      </c>
      <c r="D60" s="53" t="s">
        <v>115</v>
      </c>
      <c r="E60" s="56">
        <v>2.5</v>
      </c>
      <c r="F60" s="56">
        <v>2.5</v>
      </c>
      <c r="G60" s="56">
        <v>2.5</v>
      </c>
      <c r="H60" s="56">
        <v>0</v>
      </c>
      <c r="I60" s="51" t="s">
        <v>93</v>
      </c>
      <c r="J60" s="53" t="s">
        <v>43</v>
      </c>
      <c r="K60" s="54" t="s">
        <v>94</v>
      </c>
      <c r="L60" s="54" t="s">
        <v>182</v>
      </c>
      <c r="M60" s="55" t="s">
        <v>192</v>
      </c>
    </row>
    <row r="61" spans="1:13" ht="29.45" hidden="1" customHeight="1" thickBot="1" x14ac:dyDescent="0.25">
      <c r="A61" s="65" t="s">
        <v>139</v>
      </c>
      <c r="B61" s="66" t="s">
        <v>140</v>
      </c>
      <c r="C61" s="67" t="s">
        <v>2</v>
      </c>
      <c r="D61" s="67" t="s">
        <v>115</v>
      </c>
      <c r="E61" s="68">
        <v>0</v>
      </c>
      <c r="F61" s="68">
        <v>0</v>
      </c>
      <c r="G61" s="68">
        <v>0</v>
      </c>
      <c r="H61" s="68">
        <v>0</v>
      </c>
      <c r="I61" s="69" t="s">
        <v>141</v>
      </c>
      <c r="J61" s="67" t="s">
        <v>43</v>
      </c>
      <c r="K61" s="70" t="s">
        <v>45</v>
      </c>
      <c r="L61" s="70" t="s">
        <v>45</v>
      </c>
      <c r="M61" s="71"/>
    </row>
    <row r="62" spans="1:13" ht="118.5" customHeight="1" x14ac:dyDescent="0.2">
      <c r="A62" s="181" t="s">
        <v>95</v>
      </c>
      <c r="B62" s="184" t="s">
        <v>96</v>
      </c>
      <c r="C62" s="186" t="s">
        <v>2</v>
      </c>
      <c r="D62" s="186" t="s">
        <v>115</v>
      </c>
      <c r="E62" s="172">
        <f>SUM(E63:E63)+5</f>
        <v>5</v>
      </c>
      <c r="F62" s="172">
        <f>SUM(F63:F63)+5</f>
        <v>5</v>
      </c>
      <c r="G62" s="172">
        <f>SUM(G63:G63)+4.6</f>
        <v>4.5999999999999996</v>
      </c>
      <c r="H62" s="172">
        <f>SUM(H63:H63)+0.4</f>
        <v>0.4</v>
      </c>
      <c r="I62" s="51" t="s">
        <v>65</v>
      </c>
      <c r="J62" s="53" t="s">
        <v>43</v>
      </c>
      <c r="K62" s="54" t="s">
        <v>44</v>
      </c>
      <c r="L62" s="54" t="s">
        <v>44</v>
      </c>
      <c r="M62" s="55" t="s">
        <v>223</v>
      </c>
    </row>
    <row r="63" spans="1:13" ht="54.6" customHeight="1" thickBot="1" x14ac:dyDescent="0.25">
      <c r="A63" s="183"/>
      <c r="B63" s="188"/>
      <c r="C63" s="189"/>
      <c r="D63" s="189"/>
      <c r="E63" s="178"/>
      <c r="F63" s="179"/>
      <c r="G63" s="179"/>
      <c r="H63" s="179"/>
      <c r="I63" s="26" t="s">
        <v>183</v>
      </c>
      <c r="J63" s="28" t="s">
        <v>43</v>
      </c>
      <c r="K63" s="29" t="s">
        <v>44</v>
      </c>
      <c r="L63" s="29" t="s">
        <v>44</v>
      </c>
      <c r="M63" s="30" t="s">
        <v>224</v>
      </c>
    </row>
    <row r="64" spans="1:13" ht="30" customHeight="1" thickBot="1" x14ac:dyDescent="0.25">
      <c r="A64" s="49" t="s">
        <v>97</v>
      </c>
      <c r="B64" s="50" t="s">
        <v>9</v>
      </c>
      <c r="C64" s="53" t="s">
        <v>2</v>
      </c>
      <c r="D64" s="53" t="s">
        <v>115</v>
      </c>
      <c r="E64" s="56">
        <v>5</v>
      </c>
      <c r="F64" s="56">
        <v>5</v>
      </c>
      <c r="G64" s="56">
        <v>5</v>
      </c>
      <c r="H64" s="56">
        <v>0</v>
      </c>
      <c r="I64" s="51" t="s">
        <v>98</v>
      </c>
      <c r="J64" s="53" t="s">
        <v>43</v>
      </c>
      <c r="K64" s="54" t="s">
        <v>44</v>
      </c>
      <c r="L64" s="54" t="s">
        <v>44</v>
      </c>
      <c r="M64" s="55" t="s">
        <v>225</v>
      </c>
    </row>
    <row r="65" spans="1:13" ht="16.5" customHeight="1" thickBot="1" x14ac:dyDescent="0.25">
      <c r="A65" s="49" t="s">
        <v>99</v>
      </c>
      <c r="B65" s="50" t="s">
        <v>100</v>
      </c>
      <c r="C65" s="53"/>
      <c r="D65" s="53"/>
      <c r="E65" s="52">
        <f>E66+E67+E70</f>
        <v>300</v>
      </c>
      <c r="F65" s="52">
        <f>F66+F67+F70</f>
        <v>300</v>
      </c>
      <c r="G65" s="52">
        <f>G66+G67+G70</f>
        <v>294</v>
      </c>
      <c r="H65" s="52">
        <f>H66+H67+H70</f>
        <v>6</v>
      </c>
      <c r="I65" s="51"/>
      <c r="J65" s="53"/>
      <c r="K65" s="54"/>
      <c r="L65" s="54"/>
      <c r="M65" s="55"/>
    </row>
    <row r="66" spans="1:13" ht="84.6" customHeight="1" thickBot="1" x14ac:dyDescent="0.25">
      <c r="A66" s="49" t="s">
        <v>101</v>
      </c>
      <c r="B66" s="50" t="s">
        <v>12</v>
      </c>
      <c r="C66" s="53" t="s">
        <v>2</v>
      </c>
      <c r="D66" s="53" t="s">
        <v>115</v>
      </c>
      <c r="E66" s="56">
        <v>300</v>
      </c>
      <c r="F66" s="56">
        <v>300</v>
      </c>
      <c r="G66" s="56">
        <v>294</v>
      </c>
      <c r="H66" s="56">
        <v>6</v>
      </c>
      <c r="I66" s="51" t="s">
        <v>102</v>
      </c>
      <c r="J66" s="53" t="s">
        <v>43</v>
      </c>
      <c r="K66" s="54" t="s">
        <v>66</v>
      </c>
      <c r="L66" s="54" t="s">
        <v>94</v>
      </c>
      <c r="M66" s="55" t="s">
        <v>226</v>
      </c>
    </row>
    <row r="67" spans="1:13" ht="54.6" customHeight="1" x14ac:dyDescent="0.2">
      <c r="A67" s="181" t="s">
        <v>143</v>
      </c>
      <c r="B67" s="184" t="s">
        <v>144</v>
      </c>
      <c r="C67" s="186" t="s">
        <v>13</v>
      </c>
      <c r="D67" s="186" t="s">
        <v>133</v>
      </c>
      <c r="E67" s="172">
        <f>SUM(E68:E69)</f>
        <v>0</v>
      </c>
      <c r="F67" s="172">
        <f>SUM(F68:F69)</f>
        <v>0</v>
      </c>
      <c r="G67" s="172">
        <f>SUM(G68:G69)</f>
        <v>0</v>
      </c>
      <c r="H67" s="172">
        <f>SUM(H68:H69)</f>
        <v>0</v>
      </c>
      <c r="I67" s="51" t="s">
        <v>98</v>
      </c>
      <c r="J67" s="53" t="s">
        <v>43</v>
      </c>
      <c r="K67" s="54" t="s">
        <v>45</v>
      </c>
      <c r="L67" s="54" t="s">
        <v>45</v>
      </c>
      <c r="M67" s="175" t="s">
        <v>227</v>
      </c>
    </row>
    <row r="68" spans="1:13" x14ac:dyDescent="0.2">
      <c r="A68" s="182"/>
      <c r="B68" s="190"/>
      <c r="C68" s="192"/>
      <c r="D68" s="192"/>
      <c r="E68" s="173"/>
      <c r="F68" s="174"/>
      <c r="G68" s="174"/>
      <c r="H68" s="174"/>
      <c r="I68" s="26" t="s">
        <v>184</v>
      </c>
      <c r="J68" s="28" t="s">
        <v>43</v>
      </c>
      <c r="K68" s="29" t="s">
        <v>45</v>
      </c>
      <c r="L68" s="29" t="s">
        <v>45</v>
      </c>
      <c r="M68" s="176"/>
    </row>
    <row r="69" spans="1:13" ht="25.5" x14ac:dyDescent="0.2">
      <c r="A69" s="182"/>
      <c r="B69" s="191"/>
      <c r="C69" s="192"/>
      <c r="D69" s="192"/>
      <c r="E69" s="173"/>
      <c r="F69" s="174"/>
      <c r="G69" s="180"/>
      <c r="H69" s="180"/>
      <c r="I69" s="107" t="s">
        <v>185</v>
      </c>
      <c r="J69" s="110" t="s">
        <v>43</v>
      </c>
      <c r="K69" s="111" t="s">
        <v>45</v>
      </c>
      <c r="L69" s="111" t="s">
        <v>45</v>
      </c>
      <c r="M69" s="177"/>
    </row>
    <row r="70" spans="1:13" ht="28.5" customHeight="1" thickBot="1" x14ac:dyDescent="0.25">
      <c r="A70" s="183"/>
      <c r="B70" s="103" t="s">
        <v>210</v>
      </c>
      <c r="C70" s="104"/>
      <c r="D70" s="104"/>
      <c r="E70" s="105"/>
      <c r="F70" s="105"/>
      <c r="G70" s="106"/>
      <c r="H70" s="106"/>
      <c r="I70" s="108" t="s">
        <v>184</v>
      </c>
      <c r="J70" s="109" t="s">
        <v>43</v>
      </c>
      <c r="K70" s="112" t="s">
        <v>45</v>
      </c>
      <c r="L70" s="112" t="s">
        <v>45</v>
      </c>
      <c r="M70" s="113"/>
    </row>
    <row r="71" spans="1:13" x14ac:dyDescent="0.2">
      <c r="A71" s="57"/>
      <c r="B71" s="57"/>
      <c r="C71" s="60"/>
      <c r="D71" s="60"/>
      <c r="E71" s="59"/>
      <c r="F71" s="59"/>
      <c r="G71" s="59"/>
      <c r="H71" s="59"/>
      <c r="I71" s="58"/>
      <c r="J71" s="60"/>
      <c r="K71" s="61"/>
      <c r="L71" s="61"/>
      <c r="M71" s="58"/>
    </row>
    <row r="72" spans="1:13" x14ac:dyDescent="0.2">
      <c r="A72" s="57"/>
      <c r="B72" s="57"/>
      <c r="C72" s="60"/>
      <c r="D72" s="60"/>
      <c r="E72" s="59"/>
      <c r="F72" s="59"/>
      <c r="G72" s="59"/>
      <c r="H72" s="59"/>
      <c r="I72" s="58"/>
      <c r="J72" s="60"/>
      <c r="K72" s="61"/>
      <c r="L72" s="61"/>
      <c r="M72" s="58"/>
    </row>
    <row r="73" spans="1:13" x14ac:dyDescent="0.2">
      <c r="A73" s="57"/>
      <c r="B73" s="57"/>
      <c r="C73" s="60"/>
      <c r="D73" s="60"/>
      <c r="E73" s="59"/>
      <c r="F73" s="59"/>
      <c r="G73" s="59"/>
      <c r="H73" s="59"/>
      <c r="I73" s="58"/>
      <c r="J73" s="60"/>
      <c r="K73" s="61"/>
      <c r="L73" s="61"/>
      <c r="M73" s="58"/>
    </row>
    <row r="74" spans="1:13" x14ac:dyDescent="0.2">
      <c r="A74" s="57"/>
      <c r="B74" s="57"/>
      <c r="C74" s="60"/>
      <c r="D74" s="60"/>
      <c r="E74" s="59"/>
      <c r="F74" s="59"/>
      <c r="G74" s="59"/>
      <c r="H74" s="59"/>
      <c r="I74" s="58"/>
      <c r="J74" s="60"/>
      <c r="K74" s="61"/>
      <c r="L74" s="61"/>
      <c r="M74" s="58"/>
    </row>
    <row r="75" spans="1:13" x14ac:dyDescent="0.2">
      <c r="A75" s="57"/>
      <c r="B75" s="57"/>
      <c r="C75" s="60"/>
      <c r="D75" s="60"/>
      <c r="E75" s="59"/>
      <c r="F75" s="59"/>
      <c r="G75" s="59"/>
      <c r="H75" s="59"/>
      <c r="I75" s="58"/>
      <c r="J75" s="60"/>
      <c r="K75" s="61"/>
      <c r="L75" s="61"/>
      <c r="M75" s="58"/>
    </row>
    <row r="76" spans="1:13" ht="43.5" customHeight="1" x14ac:dyDescent="0.2">
      <c r="A76" s="23" t="s">
        <v>23</v>
      </c>
      <c r="B76" s="23" t="s">
        <v>24</v>
      </c>
      <c r="C76" s="23" t="s">
        <v>26</v>
      </c>
      <c r="D76" s="23" t="s">
        <v>27</v>
      </c>
      <c r="E76" s="23" t="s">
        <v>28</v>
      </c>
      <c r="F76" s="23" t="s">
        <v>29</v>
      </c>
    </row>
    <row r="77" spans="1:13" x14ac:dyDescent="0.2">
      <c r="A77" s="25" t="s">
        <v>2</v>
      </c>
      <c r="B77" s="25" t="s">
        <v>228</v>
      </c>
      <c r="C77" s="63">
        <v>407.7</v>
      </c>
      <c r="D77" s="63">
        <v>408.7</v>
      </c>
      <c r="E77" s="27">
        <v>376.6</v>
      </c>
      <c r="F77" s="27">
        <v>32.1</v>
      </c>
    </row>
    <row r="78" spans="1:13" ht="25.5" x14ac:dyDescent="0.2">
      <c r="A78" s="25" t="s">
        <v>13</v>
      </c>
      <c r="B78" s="25" t="s">
        <v>103</v>
      </c>
      <c r="C78" s="63">
        <v>51.4</v>
      </c>
      <c r="D78" s="63">
        <v>44.1</v>
      </c>
      <c r="E78" s="27">
        <v>43.4</v>
      </c>
      <c r="F78" s="27">
        <v>0.7</v>
      </c>
    </row>
    <row r="79" spans="1:13" x14ac:dyDescent="0.2">
      <c r="A79" s="25" t="s">
        <v>55</v>
      </c>
      <c r="B79" s="25" t="s">
        <v>104</v>
      </c>
      <c r="C79" s="63">
        <v>47.8</v>
      </c>
      <c r="D79" s="63">
        <v>41.8</v>
      </c>
      <c r="E79" s="27">
        <v>41.7</v>
      </c>
      <c r="F79" s="27">
        <v>0.1</v>
      </c>
    </row>
    <row r="80" spans="1:13" x14ac:dyDescent="0.2">
      <c r="A80" s="25" t="s">
        <v>8</v>
      </c>
      <c r="B80" s="25" t="s">
        <v>105</v>
      </c>
      <c r="C80" s="63">
        <v>306.7</v>
      </c>
      <c r="D80" s="63">
        <v>301</v>
      </c>
      <c r="E80" s="27">
        <v>255.7</v>
      </c>
      <c r="F80" s="27">
        <v>45.3</v>
      </c>
    </row>
    <row r="81" spans="1:9" x14ac:dyDescent="0.2">
      <c r="A81" s="31"/>
      <c r="B81" s="32" t="s">
        <v>1</v>
      </c>
      <c r="C81" s="64">
        <f>SUM(C77:C80)</f>
        <v>813.6</v>
      </c>
      <c r="D81" s="64">
        <f>SUM(D77:D80)</f>
        <v>795.6</v>
      </c>
      <c r="E81" s="33">
        <f>SUM(E77:E80)</f>
        <v>717.4</v>
      </c>
      <c r="F81" s="33">
        <f>SUM(F77:F80)</f>
        <v>78.2</v>
      </c>
    </row>
    <row r="83" spans="1:9" x14ac:dyDescent="0.2">
      <c r="F83" s="155"/>
      <c r="G83" s="155"/>
      <c r="H83" s="155"/>
      <c r="I83" s="155"/>
    </row>
  </sheetData>
  <mergeCells count="89">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 ref="F8:F12"/>
    <mergeCell ref="G8:G12"/>
    <mergeCell ref="H8:H12"/>
    <mergeCell ref="A15:A17"/>
    <mergeCell ref="B15:B17"/>
    <mergeCell ref="A8:A12"/>
    <mergeCell ref="B8:B12"/>
    <mergeCell ref="C8:C12"/>
    <mergeCell ref="D8:D12"/>
    <mergeCell ref="E8:E12"/>
    <mergeCell ref="I15:I17"/>
    <mergeCell ref="J15:J17"/>
    <mergeCell ref="K15:K17"/>
    <mergeCell ref="L15:L17"/>
    <mergeCell ref="M15:M17"/>
    <mergeCell ref="F31:F33"/>
    <mergeCell ref="G31:G33"/>
    <mergeCell ref="A25:A26"/>
    <mergeCell ref="B25:B26"/>
    <mergeCell ref="A27:A28"/>
    <mergeCell ref="B27:B28"/>
    <mergeCell ref="A31:A33"/>
    <mergeCell ref="B31:B33"/>
    <mergeCell ref="M31:M33"/>
    <mergeCell ref="A43:A45"/>
    <mergeCell ref="B43:B45"/>
    <mergeCell ref="I43:I45"/>
    <mergeCell ref="J43:J45"/>
    <mergeCell ref="K43:K45"/>
    <mergeCell ref="L43:L45"/>
    <mergeCell ref="M43:M45"/>
    <mergeCell ref="K31:K33"/>
    <mergeCell ref="L31:L33"/>
    <mergeCell ref="H31:H33"/>
    <mergeCell ref="I31:I33"/>
    <mergeCell ref="J31:J33"/>
    <mergeCell ref="C31:C33"/>
    <mergeCell ref="D31:D33"/>
    <mergeCell ref="E31:E33"/>
    <mergeCell ref="L47:L48"/>
    <mergeCell ref="M47:M48"/>
    <mergeCell ref="A49:A50"/>
    <mergeCell ref="B49:B50"/>
    <mergeCell ref="I49:I50"/>
    <mergeCell ref="M49:M50"/>
    <mergeCell ref="J49:J50"/>
    <mergeCell ref="K49:K50"/>
    <mergeCell ref="L49:L50"/>
    <mergeCell ref="A46:A48"/>
    <mergeCell ref="B46:B48"/>
    <mergeCell ref="I47:I48"/>
    <mergeCell ref="J47:J48"/>
    <mergeCell ref="K47:K48"/>
    <mergeCell ref="A67:A70"/>
    <mergeCell ref="A53:A54"/>
    <mergeCell ref="B53:B54"/>
    <mergeCell ref="C53:C54"/>
    <mergeCell ref="D53:D54"/>
    <mergeCell ref="A62:A63"/>
    <mergeCell ref="B62:B63"/>
    <mergeCell ref="C62:C63"/>
    <mergeCell ref="D62:D63"/>
    <mergeCell ref="B67:B69"/>
    <mergeCell ref="C67:C69"/>
    <mergeCell ref="D67:D69"/>
    <mergeCell ref="E67:E69"/>
    <mergeCell ref="F67:F69"/>
    <mergeCell ref="M67:M69"/>
    <mergeCell ref="E62:E63"/>
    <mergeCell ref="F62:F63"/>
    <mergeCell ref="G62:G63"/>
    <mergeCell ref="H62:H63"/>
    <mergeCell ref="G67:G69"/>
    <mergeCell ref="H67:H69"/>
  </mergeCells>
  <pageMargins left="0.39370078740157483" right="0.39370078740157483" top="0.39370078740157483" bottom="0.39370078740157483" header="0.31496062992125984" footer="0.31496062992125984"/>
  <pageSetup paperSize="9" scale="67" orientation="landscape" r:id="rId1"/>
  <rowBreaks count="1" manualBreakCount="1">
    <brk id="3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vt:lpstr>
      <vt:lpstr>1 programa</vt:lpstr>
      <vt:lpstr>'1 programa'!Print_Area</vt:lpstr>
      <vt:lpstr>Ataskaita!Print_Area</vt:lpstr>
      <vt:lpstr>'1 programa'!Print_Titles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Deimante Buteniene</cp:lastModifiedBy>
  <cp:lastPrinted>2022-02-24T06:32:59Z</cp:lastPrinted>
  <dcterms:created xsi:type="dcterms:W3CDTF">2007-07-27T10:32:34Z</dcterms:created>
  <dcterms:modified xsi:type="dcterms:W3CDTF">2022-03-28T06:43:23Z</dcterms:modified>
</cp:coreProperties>
</file>