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buteniene\Downloads\"/>
    </mc:Choice>
  </mc:AlternateContent>
  <bookViews>
    <workbookView xWindow="-120" yWindow="-120" windowWidth="24240" windowHeight="13140"/>
  </bookViews>
  <sheets>
    <sheet name="Ataskaita" sheetId="5" r:id="rId1"/>
    <sheet name="SPIS" sheetId="6" state="hidden" r:id="rId2"/>
    <sheet name="senas" sheetId="8" state="hidden" r:id="rId3"/>
    <sheet name="4 programa" sheetId="10" r:id="rId4"/>
    <sheet name="Aiskinamasis" sheetId="3" state="hidden" r:id="rId5"/>
  </sheets>
  <definedNames>
    <definedName name="_xlnm.Print_Area" localSheetId="3">'4 programa'!$A$1:$M$159</definedName>
    <definedName name="_xlnm.Print_Titles" localSheetId="3">'4 programa'!$4:$6</definedName>
    <definedName name="_xlnm.Print_Titles" localSheetId="2">senas!$4:$6</definedName>
  </definedNames>
  <calcPr calcId="162913"/>
</workbook>
</file>

<file path=xl/calcChain.xml><?xml version="1.0" encoding="utf-8"?>
<calcChain xmlns="http://schemas.openxmlformats.org/spreadsheetml/2006/main">
  <c r="F156" i="10" l="1"/>
  <c r="E156" i="10"/>
  <c r="D156" i="10"/>
  <c r="C156" i="10"/>
  <c r="H135" i="10"/>
  <c r="G135" i="10"/>
  <c r="F135" i="10"/>
  <c r="E135" i="10"/>
  <c r="H132" i="10"/>
  <c r="G132" i="10"/>
  <c r="F132" i="10"/>
  <c r="E132" i="10"/>
  <c r="H128" i="10"/>
  <c r="G128" i="10"/>
  <c r="F128" i="10"/>
  <c r="E128" i="10"/>
  <c r="H123" i="10"/>
  <c r="G123" i="10"/>
  <c r="F123" i="10"/>
  <c r="E123" i="10"/>
  <c r="H119" i="10"/>
  <c r="G119" i="10"/>
  <c r="F119" i="10"/>
  <c r="E119" i="10"/>
  <c r="H117" i="10"/>
  <c r="G117" i="10"/>
  <c r="F117" i="10"/>
  <c r="E117" i="10"/>
  <c r="H115" i="10"/>
  <c r="G115" i="10"/>
  <c r="F115" i="10"/>
  <c r="E115" i="10"/>
  <c r="H111" i="10"/>
  <c r="G111" i="10"/>
  <c r="F111" i="10"/>
  <c r="F110" i="10" s="1"/>
  <c r="F109" i="10" s="1"/>
  <c r="F8" i="10" s="1"/>
  <c r="F7" i="10" s="1"/>
  <c r="E111" i="10"/>
  <c r="E110" i="10" s="1"/>
  <c r="E109" i="10" s="1"/>
  <c r="H110" i="10"/>
  <c r="G110" i="10"/>
  <c r="H109" i="10"/>
  <c r="G109" i="10"/>
  <c r="H107" i="10"/>
  <c r="G107" i="10"/>
  <c r="F107" i="10"/>
  <c r="E107" i="10"/>
  <c r="H105" i="10"/>
  <c r="G105" i="10"/>
  <c r="F105" i="10"/>
  <c r="E105" i="10"/>
  <c r="H103" i="10"/>
  <c r="G103" i="10"/>
  <c r="F103" i="10"/>
  <c r="E103" i="10"/>
  <c r="H98" i="10"/>
  <c r="G98" i="10"/>
  <c r="F98" i="10"/>
  <c r="E98" i="10"/>
  <c r="E97" i="10" s="1"/>
  <c r="H97" i="10"/>
  <c r="G97" i="10"/>
  <c r="F97" i="10"/>
  <c r="H95" i="10"/>
  <c r="G95" i="10"/>
  <c r="F95" i="10"/>
  <c r="E95" i="10"/>
  <c r="H93" i="10"/>
  <c r="G93" i="10"/>
  <c r="F93" i="10"/>
  <c r="E93" i="10"/>
  <c r="H91" i="10"/>
  <c r="G91" i="10"/>
  <c r="F91" i="10"/>
  <c r="E91" i="10"/>
  <c r="H90" i="10"/>
  <c r="G90" i="10"/>
  <c r="F90" i="10"/>
  <c r="E90" i="10"/>
  <c r="H87" i="10"/>
  <c r="G87" i="10"/>
  <c r="F87" i="10"/>
  <c r="E87" i="10"/>
  <c r="H85" i="10"/>
  <c r="G85" i="10"/>
  <c r="F85" i="10"/>
  <c r="E85" i="10"/>
  <c r="H83" i="10"/>
  <c r="G83" i="10"/>
  <c r="F83" i="10"/>
  <c r="E83" i="10"/>
  <c r="H82" i="10"/>
  <c r="G82" i="10"/>
  <c r="F82" i="10"/>
  <c r="E82" i="10"/>
  <c r="H77" i="10"/>
  <c r="G77" i="10"/>
  <c r="F77" i="10"/>
  <c r="E77" i="10"/>
  <c r="H76" i="10"/>
  <c r="G76" i="10"/>
  <c r="F76" i="10"/>
  <c r="E76" i="10"/>
  <c r="H68" i="10"/>
  <c r="H67" i="10" s="1"/>
  <c r="H66" i="10" s="1"/>
  <c r="G68" i="10"/>
  <c r="F68" i="10"/>
  <c r="E68" i="10"/>
  <c r="E67" i="10" s="1"/>
  <c r="G67" i="10"/>
  <c r="F67" i="10"/>
  <c r="G66" i="10"/>
  <c r="F66" i="10"/>
  <c r="H62" i="10"/>
  <c r="G62" i="10"/>
  <c r="F62" i="10"/>
  <c r="E62" i="10"/>
  <c r="H61" i="10"/>
  <c r="G61" i="10"/>
  <c r="F61" i="10"/>
  <c r="E61" i="10"/>
  <c r="H58" i="10"/>
  <c r="H57" i="10" s="1"/>
  <c r="G58" i="10"/>
  <c r="F58" i="10"/>
  <c r="E58" i="10"/>
  <c r="G57" i="10"/>
  <c r="F57" i="10"/>
  <c r="E57" i="10"/>
  <c r="H54" i="10"/>
  <c r="H53" i="10" s="1"/>
  <c r="G54" i="10"/>
  <c r="F54" i="10"/>
  <c r="E54" i="10"/>
  <c r="E53" i="10" s="1"/>
  <c r="G53" i="10"/>
  <c r="F53" i="10"/>
  <c r="H49" i="10"/>
  <c r="H48" i="10" s="1"/>
  <c r="G49" i="10"/>
  <c r="F49" i="10"/>
  <c r="E49" i="10"/>
  <c r="E48" i="10" s="1"/>
  <c r="G48" i="10"/>
  <c r="F48" i="10"/>
  <c r="H44" i="10"/>
  <c r="H43" i="10" s="1"/>
  <c r="G44" i="10"/>
  <c r="F44" i="10"/>
  <c r="E44" i="10"/>
  <c r="E43" i="10" s="1"/>
  <c r="G43" i="10"/>
  <c r="F43" i="10"/>
  <c r="H41" i="10"/>
  <c r="G41" i="10"/>
  <c r="F41" i="10"/>
  <c r="E41" i="10"/>
  <c r="H37" i="10"/>
  <c r="G37" i="10"/>
  <c r="F37" i="10"/>
  <c r="E37" i="10"/>
  <c r="H36" i="10"/>
  <c r="G36" i="10"/>
  <c r="F36" i="10"/>
  <c r="E36" i="10"/>
  <c r="H28" i="10"/>
  <c r="H27" i="10" s="1"/>
  <c r="G28" i="10"/>
  <c r="F28" i="10"/>
  <c r="E28" i="10"/>
  <c r="E27" i="10" s="1"/>
  <c r="E17" i="10" s="1"/>
  <c r="G27" i="10"/>
  <c r="F27" i="10"/>
  <c r="H24" i="10"/>
  <c r="H23" i="10" s="1"/>
  <c r="G24" i="10"/>
  <c r="F24" i="10"/>
  <c r="E24" i="10"/>
  <c r="G23" i="10"/>
  <c r="F23" i="10"/>
  <c r="E23" i="10"/>
  <c r="H19" i="10"/>
  <c r="H18" i="10" s="1"/>
  <c r="G19" i="10"/>
  <c r="F19" i="10"/>
  <c r="E19" i="10"/>
  <c r="G18" i="10"/>
  <c r="F18" i="10"/>
  <c r="E18" i="10"/>
  <c r="G17" i="10"/>
  <c r="F17" i="10"/>
  <c r="G8" i="10"/>
  <c r="G7" i="10" s="1"/>
  <c r="E66" i="10" l="1"/>
  <c r="E8" i="10" s="1"/>
  <c r="E7" i="10" s="1"/>
  <c r="H17" i="10"/>
  <c r="H8" i="10" s="1"/>
  <c r="H7" i="10" s="1"/>
  <c r="F165" i="8"/>
  <c r="E165" i="8"/>
  <c r="D165" i="8"/>
  <c r="C165" i="8"/>
  <c r="H139" i="8"/>
  <c r="G139" i="8"/>
  <c r="F139" i="8"/>
  <c r="E139" i="8"/>
  <c r="H132" i="8"/>
  <c r="G132" i="8"/>
  <c r="F132" i="8"/>
  <c r="E132" i="8"/>
  <c r="H129" i="8"/>
  <c r="G129" i="8"/>
  <c r="F129" i="8"/>
  <c r="E129" i="8"/>
  <c r="H127" i="8"/>
  <c r="G127" i="8"/>
  <c r="F127" i="8"/>
  <c r="E127" i="8"/>
  <c r="H124" i="8"/>
  <c r="G124" i="8"/>
  <c r="F124" i="8"/>
  <c r="E124" i="8"/>
  <c r="H122" i="8"/>
  <c r="G122" i="8"/>
  <c r="F122" i="8"/>
  <c r="E122" i="8"/>
  <c r="H120" i="8"/>
  <c r="G120" i="8"/>
  <c r="G119" i="8" s="1"/>
  <c r="G118" i="8" s="1"/>
  <c r="F120" i="8"/>
  <c r="F119" i="8" s="1"/>
  <c r="F118" i="8" s="1"/>
  <c r="E120" i="8"/>
  <c r="E119" i="8" s="1"/>
  <c r="E118" i="8" s="1"/>
  <c r="H119" i="8"/>
  <c r="H118" i="8" s="1"/>
  <c r="H116" i="8"/>
  <c r="G116" i="8"/>
  <c r="F116" i="8"/>
  <c r="E116" i="8"/>
  <c r="H114" i="8"/>
  <c r="G114" i="8"/>
  <c r="F114" i="8"/>
  <c r="E114" i="8"/>
  <c r="H112" i="8"/>
  <c r="G112" i="8"/>
  <c r="F112" i="8"/>
  <c r="E112" i="8"/>
  <c r="H110" i="8"/>
  <c r="G110" i="8"/>
  <c r="F110" i="8"/>
  <c r="E110" i="8"/>
  <c r="H108" i="8"/>
  <c r="G108" i="8"/>
  <c r="F108" i="8"/>
  <c r="E108" i="8"/>
  <c r="H105" i="8"/>
  <c r="H104" i="8" s="1"/>
  <c r="G105" i="8"/>
  <c r="G104" i="8" s="1"/>
  <c r="F105" i="8"/>
  <c r="F104" i="8" s="1"/>
  <c r="E105" i="8"/>
  <c r="E104" i="8" s="1"/>
  <c r="H101" i="8"/>
  <c r="G101" i="8"/>
  <c r="F101" i="8"/>
  <c r="E101" i="8"/>
  <c r="H99" i="8"/>
  <c r="G99" i="8"/>
  <c r="F99" i="8"/>
  <c r="E99" i="8"/>
  <c r="H97" i="8"/>
  <c r="H96" i="8" s="1"/>
  <c r="G97" i="8"/>
  <c r="G96" i="8" s="1"/>
  <c r="F97" i="8"/>
  <c r="F96" i="8" s="1"/>
  <c r="E97" i="8"/>
  <c r="E96" i="8" s="1"/>
  <c r="H89" i="8"/>
  <c r="H88" i="8" s="1"/>
  <c r="G89" i="8"/>
  <c r="G88" i="8" s="1"/>
  <c r="F89" i="8"/>
  <c r="F88" i="8" s="1"/>
  <c r="E89" i="8"/>
  <c r="E88" i="8" s="1"/>
  <c r="H79" i="8"/>
  <c r="H78" i="8" s="1"/>
  <c r="G79" i="8"/>
  <c r="G78" i="8" s="1"/>
  <c r="F79" i="8"/>
  <c r="F78" i="8" s="1"/>
  <c r="E79" i="8"/>
  <c r="E78" i="8" s="1"/>
  <c r="H75" i="8"/>
  <c r="G75" i="8"/>
  <c r="F75" i="8"/>
  <c r="E75" i="8"/>
  <c r="H73" i="8"/>
  <c r="G73" i="8"/>
  <c r="F73" i="8"/>
  <c r="E73" i="8"/>
  <c r="H70" i="8"/>
  <c r="H69" i="8" s="1"/>
  <c r="G70" i="8"/>
  <c r="G69" i="8" s="1"/>
  <c r="F70" i="8"/>
  <c r="F69" i="8" s="1"/>
  <c r="E70" i="8"/>
  <c r="E69" i="8" s="1"/>
  <c r="H66" i="8"/>
  <c r="H65" i="8" s="1"/>
  <c r="G66" i="8"/>
  <c r="G65" i="8" s="1"/>
  <c r="F66" i="8"/>
  <c r="F65" i="8" s="1"/>
  <c r="E66" i="8"/>
  <c r="E65" i="8" s="1"/>
  <c r="H62" i="8"/>
  <c r="H61" i="8" s="1"/>
  <c r="G62" i="8"/>
  <c r="G61" i="8" s="1"/>
  <c r="F62" i="8"/>
  <c r="F61" i="8" s="1"/>
  <c r="E62" i="8"/>
  <c r="E61" i="8" s="1"/>
  <c r="H57" i="8"/>
  <c r="H56" i="8" s="1"/>
  <c r="G57" i="8"/>
  <c r="G56" i="8" s="1"/>
  <c r="F57" i="8"/>
  <c r="F56" i="8" s="1"/>
  <c r="E57" i="8"/>
  <c r="E56" i="8" s="1"/>
  <c r="H52" i="8"/>
  <c r="H51" i="8" s="1"/>
  <c r="G52" i="8"/>
  <c r="G51" i="8" s="1"/>
  <c r="F52" i="8"/>
  <c r="F51" i="8" s="1"/>
  <c r="E52" i="8"/>
  <c r="E51" i="8" s="1"/>
  <c r="H49" i="8"/>
  <c r="G49" i="8"/>
  <c r="F49" i="8"/>
  <c r="E49" i="8"/>
  <c r="H47" i="8"/>
  <c r="G47" i="8"/>
  <c r="F47" i="8"/>
  <c r="E47" i="8"/>
  <c r="H42" i="8"/>
  <c r="H41" i="8" s="1"/>
  <c r="G42" i="8"/>
  <c r="G41" i="8" s="1"/>
  <c r="F42" i="8"/>
  <c r="F41" i="8" s="1"/>
  <c r="E42" i="8"/>
  <c r="E41" i="8" s="1"/>
  <c r="H31" i="8"/>
  <c r="H30" i="8" s="1"/>
  <c r="G31" i="8"/>
  <c r="G30" i="8" s="1"/>
  <c r="F31" i="8"/>
  <c r="F30" i="8" s="1"/>
  <c r="E31" i="8"/>
  <c r="E30" i="8" s="1"/>
  <c r="H27" i="8"/>
  <c r="H26" i="8" s="1"/>
  <c r="G27" i="8"/>
  <c r="G26" i="8" s="1"/>
  <c r="F27" i="8"/>
  <c r="F26" i="8" s="1"/>
  <c r="E27" i="8"/>
  <c r="E26" i="8" s="1"/>
  <c r="H22" i="8"/>
  <c r="H21" i="8" s="1"/>
  <c r="G22" i="8"/>
  <c r="G21" i="8" s="1"/>
  <c r="F22" i="8"/>
  <c r="F21" i="8" s="1"/>
  <c r="E22" i="8"/>
  <c r="E21" i="8" s="1"/>
  <c r="H20" i="8" l="1"/>
  <c r="E20" i="8"/>
  <c r="F77" i="8"/>
  <c r="H77" i="8"/>
  <c r="G77" i="8"/>
  <c r="F20" i="8"/>
  <c r="G20" i="8"/>
  <c r="E77" i="8"/>
  <c r="F8" i="8" l="1"/>
  <c r="F7" i="8" s="1"/>
  <c r="E8" i="8"/>
  <c r="E7" i="8" s="1"/>
  <c r="H8" i="8"/>
  <c r="H7" i="8" s="1"/>
  <c r="G8" i="8"/>
  <c r="G7" i="8" s="1"/>
  <c r="F121" i="6" l="1"/>
  <c r="E121" i="6"/>
  <c r="D121" i="6"/>
  <c r="C121" i="6"/>
  <c r="H103" i="6"/>
  <c r="G103" i="6"/>
  <c r="F103" i="6"/>
  <c r="E103" i="6"/>
  <c r="H101" i="6"/>
  <c r="G101" i="6"/>
  <c r="F101" i="6"/>
  <c r="E101" i="6"/>
  <c r="H99" i="6"/>
  <c r="G99" i="6"/>
  <c r="F99" i="6"/>
  <c r="E99" i="6"/>
  <c r="H97" i="6"/>
  <c r="G97" i="6"/>
  <c r="F97" i="6"/>
  <c r="E97" i="6"/>
  <c r="H95" i="6"/>
  <c r="G95" i="6"/>
  <c r="F95" i="6"/>
  <c r="E95" i="6"/>
  <c r="H93" i="6"/>
  <c r="G93" i="6"/>
  <c r="F93" i="6"/>
  <c r="F92" i="6" s="1"/>
  <c r="E93" i="6"/>
  <c r="E92" i="6" s="1"/>
  <c r="H92" i="6"/>
  <c r="G92" i="6"/>
  <c r="H87" i="6"/>
  <c r="G87" i="6"/>
  <c r="F87" i="6"/>
  <c r="F86" i="6" s="1"/>
  <c r="E87" i="6"/>
  <c r="E86" i="6" s="1"/>
  <c r="H86" i="6"/>
  <c r="G86" i="6"/>
  <c r="H82" i="6"/>
  <c r="G82" i="6"/>
  <c r="F82" i="6"/>
  <c r="E82" i="6"/>
  <c r="H81" i="6"/>
  <c r="G81" i="6"/>
  <c r="F81" i="6"/>
  <c r="E81" i="6"/>
  <c r="H77" i="6"/>
  <c r="H76" i="6" s="1"/>
  <c r="H75" i="6" s="1"/>
  <c r="G77" i="6"/>
  <c r="G76" i="6" s="1"/>
  <c r="F77" i="6"/>
  <c r="F76" i="6" s="1"/>
  <c r="E77" i="6"/>
  <c r="E76" i="6" s="1"/>
  <c r="H71" i="6"/>
  <c r="H70" i="6" s="1"/>
  <c r="G71" i="6"/>
  <c r="G70" i="6" s="1"/>
  <c r="F71" i="6"/>
  <c r="F70" i="6" s="1"/>
  <c r="E71" i="6"/>
  <c r="E70" i="6" s="1"/>
  <c r="H67" i="6"/>
  <c r="G67" i="6"/>
  <c r="F67" i="6"/>
  <c r="E67" i="6"/>
  <c r="H65" i="6"/>
  <c r="G65" i="6"/>
  <c r="G64" i="6" s="1"/>
  <c r="F65" i="6"/>
  <c r="F64" i="6" s="1"/>
  <c r="E65" i="6"/>
  <c r="E64" i="6" s="1"/>
  <c r="H64" i="6"/>
  <c r="H58" i="6"/>
  <c r="H57" i="6" s="1"/>
  <c r="G58" i="6"/>
  <c r="G57" i="6" s="1"/>
  <c r="F58" i="6"/>
  <c r="F57" i="6" s="1"/>
  <c r="E58" i="6"/>
  <c r="E57" i="6" s="1"/>
  <c r="H48" i="6"/>
  <c r="H47" i="6" s="1"/>
  <c r="G48" i="6"/>
  <c r="G47" i="6" s="1"/>
  <c r="F48" i="6"/>
  <c r="F47" i="6" s="1"/>
  <c r="E48" i="6"/>
  <c r="E47" i="6" s="1"/>
  <c r="H44" i="6"/>
  <c r="G44" i="6"/>
  <c r="F44" i="6"/>
  <c r="E44" i="6"/>
  <c r="H42" i="6"/>
  <c r="G42" i="6"/>
  <c r="F42" i="6"/>
  <c r="E42" i="6"/>
  <c r="H40" i="6"/>
  <c r="G40" i="6"/>
  <c r="F40" i="6"/>
  <c r="E40" i="6"/>
  <c r="H36" i="6"/>
  <c r="H35" i="6" s="1"/>
  <c r="G36" i="6"/>
  <c r="G35" i="6" s="1"/>
  <c r="F36" i="6"/>
  <c r="F35" i="6" s="1"/>
  <c r="E36" i="6"/>
  <c r="E35" i="6"/>
  <c r="H24" i="6"/>
  <c r="H23" i="6" s="1"/>
  <c r="G24" i="6"/>
  <c r="F24" i="6"/>
  <c r="F23" i="6" s="1"/>
  <c r="E24" i="6"/>
  <c r="E23" i="6" s="1"/>
  <c r="G23" i="6"/>
  <c r="H20" i="6"/>
  <c r="H19" i="6" s="1"/>
  <c r="G20" i="6"/>
  <c r="G19" i="6" s="1"/>
  <c r="F20" i="6"/>
  <c r="F19" i="6" s="1"/>
  <c r="E20" i="6"/>
  <c r="E19" i="6" s="1"/>
  <c r="H15" i="6"/>
  <c r="H14" i="6" s="1"/>
  <c r="G15" i="6"/>
  <c r="G14" i="6" s="1"/>
  <c r="F15" i="6"/>
  <c r="F14" i="6" s="1"/>
  <c r="E15" i="6"/>
  <c r="E14" i="6" s="1"/>
  <c r="F46" i="6" l="1"/>
  <c r="F75" i="6"/>
  <c r="H46" i="6"/>
  <c r="G75" i="6"/>
  <c r="F13" i="6"/>
  <c r="F5" i="6" s="1"/>
  <c r="F4" i="6" s="1"/>
  <c r="G46" i="6"/>
  <c r="E46" i="6"/>
  <c r="G13" i="6"/>
  <c r="G5" i="6" s="1"/>
  <c r="G4" i="6" s="1"/>
  <c r="E75" i="6"/>
  <c r="E13" i="6"/>
  <c r="H13" i="6"/>
  <c r="H5" i="6" s="1"/>
  <c r="H4" i="6" s="1"/>
  <c r="E5" i="6" l="1"/>
  <c r="E4" i="6" s="1"/>
  <c r="O69" i="3"/>
  <c r="O71" i="3" s="1"/>
  <c r="L69" i="3"/>
  <c r="L71" i="3" s="1"/>
  <c r="Q106" i="3"/>
  <c r="P106" i="3"/>
  <c r="L106" i="3"/>
  <c r="Q105" i="3"/>
  <c r="P105" i="3"/>
  <c r="L105" i="3"/>
  <c r="K105" i="3"/>
  <c r="J105" i="3"/>
  <c r="Q104" i="3"/>
  <c r="P104" i="3"/>
  <c r="L104" i="3"/>
  <c r="K104" i="3"/>
  <c r="J104" i="3"/>
  <c r="Q102" i="3"/>
  <c r="P102" i="3"/>
  <c r="L102" i="3"/>
  <c r="Q101" i="3"/>
  <c r="J101" i="3"/>
  <c r="Q100" i="3"/>
  <c r="P100" i="3"/>
  <c r="K100" i="3"/>
  <c r="J100" i="3"/>
  <c r="Q99" i="3"/>
  <c r="P99" i="3"/>
  <c r="L99" i="3"/>
  <c r="K99" i="3"/>
  <c r="J99" i="3"/>
  <c r="Q98" i="3"/>
  <c r="P98" i="3"/>
  <c r="L98" i="3"/>
  <c r="K98" i="3"/>
  <c r="J98" i="3"/>
  <c r="Q97" i="3"/>
  <c r="P97" i="3"/>
  <c r="K97" i="3"/>
  <c r="J97" i="3"/>
  <c r="N88" i="3"/>
  <c r="M88" i="3"/>
  <c r="Q87" i="3"/>
  <c r="O87" i="3"/>
  <c r="L87" i="3"/>
  <c r="K86" i="3"/>
  <c r="K102" i="3" s="1"/>
  <c r="J86" i="3"/>
  <c r="J102" i="3" s="1"/>
  <c r="K85" i="3"/>
  <c r="J85" i="3"/>
  <c r="O83" i="3"/>
  <c r="L83" i="3"/>
  <c r="K83" i="3"/>
  <c r="J83" i="3"/>
  <c r="O80" i="3"/>
  <c r="L80" i="3"/>
  <c r="K80" i="3"/>
  <c r="J80" i="3"/>
  <c r="Q77" i="3"/>
  <c r="P77" i="3"/>
  <c r="L77" i="3"/>
  <c r="O76" i="3"/>
  <c r="O77" i="3" s="1"/>
  <c r="L74" i="3"/>
  <c r="O72" i="3"/>
  <c r="O74" i="3" s="1"/>
  <c r="P101" i="3"/>
  <c r="L68" i="3"/>
  <c r="K68" i="3"/>
  <c r="J68" i="3"/>
  <c r="O66" i="3"/>
  <c r="O68" i="3" s="1"/>
  <c r="P65" i="3"/>
  <c r="L65" i="3"/>
  <c r="K65" i="3"/>
  <c r="J65" i="3"/>
  <c r="O63" i="3"/>
  <c r="O65" i="3" s="1"/>
  <c r="Q62" i="3"/>
  <c r="P62" i="3"/>
  <c r="O62" i="3"/>
  <c r="L62" i="3" s="1"/>
  <c r="K62" i="3"/>
  <c r="J62" i="3"/>
  <c r="P58" i="3"/>
  <c r="L58" i="3"/>
  <c r="K58" i="3"/>
  <c r="J58" i="3"/>
  <c r="O57" i="3"/>
  <c r="O58" i="3" s="1"/>
  <c r="Q56" i="3"/>
  <c r="P56" i="3"/>
  <c r="K56" i="3"/>
  <c r="J56" i="3"/>
  <c r="Q53" i="3"/>
  <c r="P53" i="3"/>
  <c r="O53" i="3"/>
  <c r="L53" i="3" s="1"/>
  <c r="K53" i="3"/>
  <c r="J53" i="3"/>
  <c r="Q48" i="3"/>
  <c r="P48" i="3"/>
  <c r="O48" i="3"/>
  <c r="N48" i="3"/>
  <c r="M48" i="3"/>
  <c r="L48" i="3"/>
  <c r="Q44" i="3"/>
  <c r="P44" i="3"/>
  <c r="O44" i="3"/>
  <c r="N44" i="3"/>
  <c r="K44" i="3"/>
  <c r="J44" i="3"/>
  <c r="M43" i="3"/>
  <c r="M44" i="3" s="1"/>
  <c r="Q42" i="3"/>
  <c r="P42" i="3"/>
  <c r="O42" i="3"/>
  <c r="N42" i="3"/>
  <c r="M42" i="3"/>
  <c r="J42" i="3"/>
  <c r="L37" i="3"/>
  <c r="L101" i="3" s="1"/>
  <c r="K37" i="3"/>
  <c r="K101" i="3" s="1"/>
  <c r="K34" i="3"/>
  <c r="J34" i="3"/>
  <c r="Q31" i="3"/>
  <c r="P31" i="3"/>
  <c r="O31" i="3"/>
  <c r="N31" i="3"/>
  <c r="L31" i="3"/>
  <c r="K31" i="3"/>
  <c r="J31" i="3"/>
  <c r="M29" i="3"/>
  <c r="M31" i="3" s="1"/>
  <c r="Q27" i="3"/>
  <c r="P27" i="3"/>
  <c r="O27" i="3"/>
  <c r="O35" i="3" s="1"/>
  <c r="N27" i="3"/>
  <c r="M27" i="3"/>
  <c r="K27" i="3"/>
  <c r="J27" i="3"/>
  <c r="L24" i="3"/>
  <c r="Q22" i="3"/>
  <c r="P22" i="3"/>
  <c r="N22" i="3"/>
  <c r="M22" i="3"/>
  <c r="L22" i="3" s="1"/>
  <c r="K22" i="3"/>
  <c r="J22" i="3"/>
  <c r="Q19" i="3"/>
  <c r="P19" i="3"/>
  <c r="M19" i="3"/>
  <c r="L19" i="3" s="1"/>
  <c r="K19" i="3"/>
  <c r="J19" i="3"/>
  <c r="L13" i="3"/>
  <c r="L97" i="3" s="1"/>
  <c r="P49" i="3" l="1"/>
  <c r="L103" i="3"/>
  <c r="L43" i="3"/>
  <c r="L44" i="3" s="1"/>
  <c r="K42" i="3"/>
  <c r="O49" i="3"/>
  <c r="Q103" i="3"/>
  <c r="L100" i="3"/>
  <c r="L96" i="3" s="1"/>
  <c r="L107" i="3" s="1"/>
  <c r="J49" i="3"/>
  <c r="L88" i="3"/>
  <c r="P103" i="3"/>
  <c r="N35" i="3"/>
  <c r="J35" i="3"/>
  <c r="Q88" i="3"/>
  <c r="P35" i="3"/>
  <c r="K35" i="3"/>
  <c r="K49" i="3"/>
  <c r="Q49" i="3"/>
  <c r="J87" i="3"/>
  <c r="J88" i="3" s="1"/>
  <c r="Q96" i="3"/>
  <c r="Q107" i="3" s="1"/>
  <c r="Q35" i="3"/>
  <c r="L27" i="3"/>
  <c r="L35" i="3" s="1"/>
  <c r="L42" i="3"/>
  <c r="N49" i="3"/>
  <c r="K87" i="3"/>
  <c r="K88" i="3" s="1"/>
  <c r="K89" i="3" s="1"/>
  <c r="K90" i="3" s="1"/>
  <c r="M49" i="3"/>
  <c r="O88" i="3"/>
  <c r="O89" i="3" s="1"/>
  <c r="O90" i="3" s="1"/>
  <c r="K96" i="3"/>
  <c r="J96" i="3"/>
  <c r="P96" i="3"/>
  <c r="M35" i="3"/>
  <c r="J106" i="3"/>
  <c r="J103" i="3" s="1"/>
  <c r="P88" i="3"/>
  <c r="K106" i="3"/>
  <c r="K103" i="3" s="1"/>
  <c r="L49" i="3" l="1"/>
  <c r="P107" i="3"/>
  <c r="M89" i="3"/>
  <c r="M90" i="3" s="1"/>
  <c r="N89" i="3"/>
  <c r="N90" i="3" s="1"/>
  <c r="J89" i="3"/>
  <c r="J90" i="3" s="1"/>
  <c r="P89" i="3"/>
  <c r="P90" i="3" s="1"/>
  <c r="P109" i="3" s="1"/>
  <c r="Q89" i="3"/>
  <c r="Q90" i="3" s="1"/>
  <c r="Q109" i="3" s="1"/>
  <c r="L89" i="3"/>
  <c r="L90" i="3" s="1"/>
  <c r="L109" i="3" s="1"/>
  <c r="K107" i="3"/>
  <c r="K109" i="3" s="1"/>
  <c r="J107" i="3"/>
  <c r="J109" i="3" s="1"/>
</calcChain>
</file>

<file path=xl/comments1.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4" authorId="0" shapeId="0">
      <text>
        <r>
          <rPr>
            <sz val="9"/>
            <color indexed="81"/>
            <rFont val="Tahoma"/>
            <family val="2"/>
            <charset val="186"/>
          </rPr>
          <t>"Ugdyti visuomenės sveikatos srityje veikiančių NVO kompetencijas"</t>
        </r>
      </text>
    </comment>
    <comment ref="E16" authorId="0" shapeId="0">
      <text>
        <r>
          <rPr>
            <sz val="9"/>
            <color indexed="81"/>
            <rFont val="Tahoma"/>
            <family val="2"/>
            <charset val="186"/>
          </rPr>
          <t>"Aktyvinti valstybinių prevencinių sveikatos programų, finansuojamų iš PSDF, įgyvendinimą"</t>
        </r>
      </text>
    </comment>
    <comment ref="E18" authorId="0" shapeId="0">
      <text>
        <r>
          <rPr>
            <sz val="9"/>
            <color indexed="81"/>
            <rFont val="Tahoma"/>
            <family val="2"/>
            <charset val="186"/>
          </rPr>
          <t>"Aktyvinti valstybinių prevencinių sveikatos programų, finansuojamų iš PSDF, įgyvendinimą"</t>
        </r>
      </text>
    </comment>
    <comment ref="E20" authorId="0" shapeId="0">
      <text>
        <r>
          <rPr>
            <sz val="9"/>
            <color indexed="81"/>
            <rFont val="Tahoma"/>
            <family val="2"/>
            <charset val="186"/>
          </rPr>
          <t>"Aktyvinti valstybinių prevencinių sveikatos programų, finansuojamų iš PSDF, įgyvendinimą"</t>
        </r>
      </text>
    </comment>
  </commentList>
</comments>
</file>

<file path=xl/sharedStrings.xml><?xml version="1.0" encoding="utf-8"?>
<sst xmlns="http://schemas.openxmlformats.org/spreadsheetml/2006/main" count="2059" uniqueCount="784">
  <si>
    <t>SVEIKATOS APSAUGOS PROGRAMOS (NR. 13)</t>
  </si>
  <si>
    <t>Programos tikslo kodas</t>
  </si>
  <si>
    <t>Uždavinio kodas</t>
  </si>
  <si>
    <t>Priemonės kodas</t>
  </si>
  <si>
    <t>Pavadinimas</t>
  </si>
  <si>
    <t>Priemonės požymis</t>
  </si>
  <si>
    <t>Asignavimų valdytojo kodas</t>
  </si>
  <si>
    <t>Finansavimo šaltinis</t>
  </si>
  <si>
    <t>Produkto kriterijus</t>
  </si>
  <si>
    <t>2016 m.</t>
  </si>
  <si>
    <t>2017 m.</t>
  </si>
  <si>
    <t>2018 m.</t>
  </si>
  <si>
    <t>Strateginis tikslas 03. Užtikrinti gyventojams aukštą švietimo, kultūros, socialinių, sporto ir sveikatos apsaugos paslaugų kokybę ir prieinamumą</t>
  </si>
  <si>
    <t>13 Sveikatos apsaugos programa</t>
  </si>
  <si>
    <t>01</t>
  </si>
  <si>
    <t>Stiprinti ir kryptingai plėtoti asmens ir visuomenės sveikatos priežiūros paslaugas</t>
  </si>
  <si>
    <t>Užtikrinti visuomenės sveikatos priežiūros paslaugų teikimą</t>
  </si>
  <si>
    <t>Klaipėdos miesto savivaldybės visuomenės sveikatos rėmimo specialiosios programos įgyvendinimas prioritetinėse srityse</t>
  </si>
  <si>
    <t xml:space="preserve"> 1.2.2.5</t>
  </si>
  <si>
    <t>07</t>
  </si>
  <si>
    <t>3</t>
  </si>
  <si>
    <t>SB</t>
  </si>
  <si>
    <t>Visuomenės sveikatos rėmimo specialiosios programos įgyvendinimas, proc.</t>
  </si>
  <si>
    <t>Užkrečiamųjų ligų prevencija</t>
  </si>
  <si>
    <t xml:space="preserve"> 1.2.2.4</t>
  </si>
  <si>
    <t>SB(AA)</t>
  </si>
  <si>
    <t>Vaikų sveikatos gerinimas</t>
  </si>
  <si>
    <t>Saugios bendruomenės organizavimas ir užtikrinimas</t>
  </si>
  <si>
    <t>1.2.2.3</t>
  </si>
  <si>
    <t>Sveikos gyvensenos (subalansuotos mitybos, fizinio aktyvumo) formavimas</t>
  </si>
  <si>
    <t>Visuomenės informavimas sveikatos klausimais</t>
  </si>
  <si>
    <t>Sveikatinimo projektų rėmimas</t>
  </si>
  <si>
    <t>Iš viso:</t>
  </si>
  <si>
    <t>02</t>
  </si>
  <si>
    <t xml:space="preserve">Mokinių visuomenės sveikatos priežiūros įgyvendinimas savivaldybės teritorijoje esančiose ikimokyklinio ugdymo, bendrojo ugdymo mokyklose ir profesinio mokymo įstaigose </t>
  </si>
  <si>
    <t>SB(VB)</t>
  </si>
  <si>
    <t>Ugdymo įstaigų, kuriose vykdoma vaikų sveikatos priežiūra, skaičius</t>
  </si>
  <si>
    <t>03</t>
  </si>
  <si>
    <t>BĮ Klaipėdos miesto visuomenės sveikatos biuro veiklos organizavimas, vykdant visuomenės sveikatos stiprinimą ir stebėseną</t>
  </si>
  <si>
    <t>SB(SP)</t>
  </si>
  <si>
    <t>Įsigyta kompiuterių, vnt.</t>
  </si>
  <si>
    <t>04</t>
  </si>
  <si>
    <t>Įsigyta kompiuterių / programinės įrangos, vnt.</t>
  </si>
  <si>
    <t>1/1</t>
  </si>
  <si>
    <t>Iš viso uždaviniui:</t>
  </si>
  <si>
    <t>Užtikrinti asmens sveikatos priežiūros paslaugų teikimą</t>
  </si>
  <si>
    <t>BĮ Klaipėdos sutrikusio vystymosi kūdikių namų išlaikymas ir veiklos organizavimas</t>
  </si>
  <si>
    <t>55</t>
  </si>
  <si>
    <t>Vidutinis ankstyvosios reabilitacijos procedūrų, individualių programų skaičius 1 vaikui</t>
  </si>
  <si>
    <t>65</t>
  </si>
  <si>
    <t>66</t>
  </si>
  <si>
    <t>PSDF</t>
  </si>
  <si>
    <t>50</t>
  </si>
  <si>
    <t>Įsigytas automobilis, vnt.</t>
  </si>
  <si>
    <t>8</t>
  </si>
  <si>
    <t>Gerosios ir blogosios patirties analizės ir stebėsenos tarpinstitucinės sistemos, paremtos sveikatos priežiūros paslaugų organizavimo kokybės vertinimo kriterijais, taikymas sveikatos sektoriuje</t>
  </si>
  <si>
    <t xml:space="preserve">1.2.1.1, 1.2.1.4.     </t>
  </si>
  <si>
    <t xml:space="preserve">Atliktas tyrimas, vnt.
</t>
  </si>
  <si>
    <t>1</t>
  </si>
  <si>
    <t>Sukurta vertinimo sistema</t>
  </si>
  <si>
    <t>Sukurta analizės ir stebėsenos sistema</t>
  </si>
  <si>
    <t>5</t>
  </si>
  <si>
    <t>Modernizuoti sveikatos priežiūros įstaigų infrastruktūrą</t>
  </si>
  <si>
    <t xml:space="preserve">I  </t>
  </si>
  <si>
    <t>Įsigyta įranga, proc.</t>
  </si>
  <si>
    <t>Kt</t>
  </si>
  <si>
    <t xml:space="preserve">Atlikta rekonstrukcijos darbų, proc. </t>
  </si>
  <si>
    <t>Įsigyta medicinos įrangos, vnt.</t>
  </si>
  <si>
    <t>VšĮ Klaipėdos universitetinės ligoninės (Liepojos g. 41) I korpuso renovacija</t>
  </si>
  <si>
    <t>Rekonstrukcijos užbaigtumas, proc.</t>
  </si>
  <si>
    <r>
      <t xml:space="preserve">Pastato Taikos pr. 76 modernizavimas </t>
    </r>
    <r>
      <rPr>
        <sz val="10"/>
        <rFont val="Times New Roman"/>
        <family val="1"/>
        <charset val="186"/>
      </rPr>
      <t>(šilumos centro renovacija, pastato lauko sienų apšiltinimas, laiptinių remontas)</t>
    </r>
  </si>
  <si>
    <t>Atliktas energetinis auditas</t>
  </si>
  <si>
    <t>Parengtas techninis projektas</t>
  </si>
  <si>
    <t>Atlikta modernizacija, proc.</t>
  </si>
  <si>
    <t>05</t>
  </si>
  <si>
    <t xml:space="preserve">Viešosios įstaigos Klaipėdos medicininės slaugos ligoninės paliatyviosios pagalbos korpuso pritaikymas neįgaliųjų poreikiams ir įrangos įsigijimas </t>
  </si>
  <si>
    <t>Įrengtas liftas, vnt.</t>
  </si>
  <si>
    <t>Įsigyta įrangos,proc.</t>
  </si>
  <si>
    <t>06</t>
  </si>
  <si>
    <t xml:space="preserve">Parengtas techninis projektas, vnt.  </t>
  </si>
  <si>
    <t>Kompiuterinio tomografo įsigijimas VšĮ Klaipėdos vaikų ligoninėje</t>
  </si>
  <si>
    <t>Įsigytas kompiuterinis tomografas</t>
  </si>
  <si>
    <t>08</t>
  </si>
  <si>
    <t>VšĮ Klaipėdos greitosios medicinos pagalbos stoties sanitarinio transporto atnaujinimas</t>
  </si>
  <si>
    <t xml:space="preserve">Įsigytas greitosios pagalbos automobilis, vnt. </t>
  </si>
  <si>
    <t>09</t>
  </si>
  <si>
    <t>Pirminės sveikatos priežiūros paslaugų prieinamumo gerinimas VšĮ Jūrininkų sveikatos priežiūros centre, įrengiant liftą</t>
  </si>
  <si>
    <t>10</t>
  </si>
  <si>
    <t>11</t>
  </si>
  <si>
    <t>Pastato stogo Pievų Tako g. 38 remontas</t>
  </si>
  <si>
    <t>Suremontuotas stogas, proc.</t>
  </si>
  <si>
    <t>Keleivinio lifto įrengimas pastate Pievų Tako g. 38</t>
  </si>
  <si>
    <t>Įrengtas liftas</t>
  </si>
  <si>
    <t>Iš viso tikslui:</t>
  </si>
  <si>
    <t>13</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</si>
  <si>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</si>
  <si>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</si>
  <si>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</si>
  <si>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</si>
  <si>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</si>
  <si>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Savivaldybės aplinkos apsaugos rėmimo specialiosios programos lėšos </t>
    </r>
    <r>
      <rPr>
        <b/>
        <sz val="10"/>
        <rFont val="Times New Roman"/>
        <family val="1"/>
      </rPr>
      <t>SB(AA)</t>
    </r>
  </si>
  <si>
    <r>
      <t xml:space="preserve">Pajamų įmokų už paslaugas lėšos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</si>
  <si>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</si>
  <si>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</si>
  <si>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rPr>
        <sz val="10"/>
        <rFont val="Times New Roman"/>
        <family val="1"/>
        <charset val="186"/>
      </rPr>
      <t>Privalomojo sveikatos draudimo fondo lėšos</t>
    </r>
    <r>
      <rPr>
        <b/>
        <sz val="10"/>
        <rFont val="Times New Roman"/>
        <family val="1"/>
      </rPr>
      <t xml:space="preserve"> PSDF</t>
    </r>
  </si>
  <si>
    <r>
      <t xml:space="preserve">Europos Sąjungos paramos lėšos </t>
    </r>
    <r>
      <rPr>
        <b/>
        <sz val="10"/>
        <rFont val="Times New Roman"/>
        <family val="1"/>
        <charset val="186"/>
      </rPr>
      <t>ES</t>
    </r>
  </si>
  <si>
    <r>
      <t xml:space="preserve">Kiti finansavimo šaltiniai </t>
    </r>
    <r>
      <rPr>
        <b/>
        <sz val="10"/>
        <rFont val="Times New Roman"/>
        <family val="1"/>
      </rPr>
      <t>Kt</t>
    </r>
  </si>
  <si>
    <t>IŠ VISO:</t>
  </si>
  <si>
    <t>Informacinių pranešimų skaičius</t>
  </si>
  <si>
    <t>Išlaikomas darbuotojo etatas projekto „Jaunimui palankių sveikatos priežiūros paslaugų teikimo modelio diegimas Klaipėdos miesto savivaldybėje“ tęstinumui užtikrinti</t>
  </si>
  <si>
    <t>Suorganizuota konferencijų, skaičius</t>
  </si>
  <si>
    <t>Vaikų, gavusių ankstyvosios reabilitacijos paslaugas, skaičius</t>
  </si>
  <si>
    <t xml:space="preserve">Atokvėpio paslaugos teikimas šeimoms, auginančioms vaiką su negalia (BĮ Klaipėdos sutrikusio vystymosi kūdikių namuose) </t>
  </si>
  <si>
    <r>
      <t xml:space="preserve">Viešosios įstaigos Klaipėdos universitetinės ligoninės centrinio korpuso operacinės rekonstrukcija </t>
    </r>
    <r>
      <rPr>
        <sz val="10"/>
        <rFont val="Times New Roman"/>
        <family val="1"/>
        <charset val="186"/>
      </rPr>
      <t>Liepojos g. 41, Klaipėda</t>
    </r>
  </si>
  <si>
    <t>Administracinės paskirties pastato J. Karoso g. 12, Klaipėda, rekonstravimas į gydymo paskirties pastatą (techninio projekto parengimas)</t>
  </si>
  <si>
    <t xml:space="preserve">Psichikos sveikatos centro Narkomanų detoksikacijos skyriaus Galinio Pylimo g. 3, Klaipėdoje, remontas  </t>
  </si>
  <si>
    <t>Aiškinamojo rašto priedas Nr.3</t>
  </si>
  <si>
    <t xml:space="preserve"> 2015–2018 M. KLAIPĖDOS MIESTO SAVIVALDYBĖS</t>
  </si>
  <si>
    <t xml:space="preserve"> TIKSLŲ, UŽDAVINIŲ, PRIEMONIŲ, PRIEMONIŲ IŠLAIDŲ IR PRODUKTO KRITERIJŲ DETALI SUVESTINĖ</t>
  </si>
  <si>
    <t>Eur</t>
  </si>
  <si>
    <r>
      <t xml:space="preserve">Funkcinės klasifikacijos kodas* </t>
    </r>
    <r>
      <rPr>
        <b/>
        <sz val="10"/>
        <rFont val="Times New Roman"/>
        <family val="1"/>
      </rPr>
      <t xml:space="preserve"> </t>
    </r>
  </si>
  <si>
    <t>Vykdytojas (skyrius / asmuo)</t>
  </si>
  <si>
    <t>2015 m. patvirtintas asignavimų planas**</t>
  </si>
  <si>
    <t>2015 m. asignavimų plano pakeitimas***</t>
  </si>
  <si>
    <t>Lėšų poreikis biudžetiniams 2016-iesiems metams</t>
  </si>
  <si>
    <t>2017-ųjų metų lėšų poreikis</t>
  </si>
  <si>
    <t>2018-ųjų metų lėšų poreikis</t>
  </si>
  <si>
    <t>Iš viso</t>
  </si>
  <si>
    <t>Išlaidoms</t>
  </si>
  <si>
    <t>Turtui įsigyti ir finansiniams įsipareigojimams vykdyti</t>
  </si>
  <si>
    <t>Iš jų darbo užmokesčiui</t>
  </si>
  <si>
    <t>Sveikatos apsaugos skyrius</t>
  </si>
  <si>
    <t>SB(AAL)</t>
  </si>
  <si>
    <t>Visuomenės sveikatos priežiūros paslaugų, teikiamų Klaipėdos miesto bendruomenei, padidėjimas (proc.)</t>
  </si>
  <si>
    <t>Projekto „Jaunimui palankių sveikatos priežiūros paslaugų teikimo modelio diegimas Klaipėdos miesto savivaldybėje“ įgyvendinimas</t>
  </si>
  <si>
    <t>Patalpų įrengimas, proc.</t>
  </si>
  <si>
    <t>Suteiktų konsultacijų skaičius</t>
  </si>
  <si>
    <t>URBACT projekto „Sveikas senėjimas“  įgyvendinimas</t>
  </si>
  <si>
    <t>ES</t>
  </si>
  <si>
    <t>Apgyvendintų vaikų, skaičius</t>
  </si>
  <si>
    <t>Lovadienių skaičius</t>
  </si>
  <si>
    <t>20075</t>
  </si>
  <si>
    <t xml:space="preserve">Paskiepyta vaikų, proc.                          </t>
  </si>
  <si>
    <t>100</t>
  </si>
  <si>
    <t xml:space="preserve">Vietų atokvėpio paslaugai teikti skaičius </t>
  </si>
  <si>
    <t>Organizuota patirties sklaidos renginių, skaičius</t>
  </si>
  <si>
    <t>IED Projektų skyrius</t>
  </si>
  <si>
    <r>
      <t xml:space="preserve">Klaipėdos universitetinės ligoninės dezinfekcijos sterilizacijos proceso modernizavimas </t>
    </r>
    <r>
      <rPr>
        <sz val="10"/>
        <rFont val="Times New Roman"/>
        <family val="1"/>
        <charset val="186"/>
      </rPr>
      <t>Liepojos g. 39</t>
    </r>
  </si>
  <si>
    <t>Ūkio skyrius</t>
  </si>
  <si>
    <t>IED Statybos ir infrastrukt. plėtros skyrius</t>
  </si>
  <si>
    <t>Statybos ir infrastruktūros plėtros skyrius</t>
  </si>
  <si>
    <t>Paprastojo remonto darbų užbaigtumas, proc.</t>
  </si>
  <si>
    <t>PF</t>
  </si>
  <si>
    <t>* Funkcinės klasifikacijos kodas įrašomas vadovaujantis  Lietuvos Respublikos finansų ministro 2003 m. liepos 3 d. įsakymu Nr. 1K-184 „Dėl Lietuvos Respublikos valstybės ir savivaldybių biudžetų pajamų ir išlaidų klasifikacijos patvirtinimo“ (aktuali redakcija 2010 m. kovo 26 d. įsakymas Nr. 1K-085)</t>
  </si>
  <si>
    <t>** pagal Klaipėdos miesto savivaldybės tarybos 2015 m. vasario 19 d. sprendimą Nr. T2-12</t>
  </si>
  <si>
    <t>** pagal Klaipėdos miesto savivaldybės tarybos 2015 m. spalio 29 d. sprendimą Nr. T2-265</t>
  </si>
  <si>
    <t>2015 m. plano pakeitimas***</t>
  </si>
  <si>
    <t>Lėšų poreikis 2016 m.</t>
  </si>
  <si>
    <t>2017 m. poreikis</t>
  </si>
  <si>
    <t>2018 m. poreikis</t>
  </si>
  <si>
    <r>
      <t xml:space="preserve">Savivaldybės aplinkos apsaugos rėmimo specialiosios programos lėšų likutis </t>
    </r>
    <r>
      <rPr>
        <b/>
        <sz val="10"/>
        <rFont val="Times New Roman"/>
        <family val="1"/>
        <charset val="186"/>
      </rPr>
      <t>SB(AAL)</t>
    </r>
  </si>
  <si>
    <r>
      <t xml:space="preserve">Savivaldybės privatizavimo fondo lėšos </t>
    </r>
    <r>
      <rPr>
        <b/>
        <sz val="10"/>
        <rFont val="Times New Roman"/>
        <family val="1"/>
        <charset val="186"/>
      </rPr>
      <t>PF</t>
    </r>
  </si>
  <si>
    <t>LRVB</t>
  </si>
  <si>
    <t>SB(SPL)</t>
  </si>
  <si>
    <t>Lankytojų skaičius</t>
  </si>
  <si>
    <t>Vienam gyventojui vidutiniškai tenkantis apsilankymų skaičius poliklinikose ir ambulatorijose</t>
  </si>
  <si>
    <t xml:space="preserve">STRATEGINIO VEIKLOS PLANO VYKDYMO ATASKAITA </t>
  </si>
  <si>
    <t>ĮVYKDYMO ATASKAITA</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</si>
  <si>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</si>
  <si>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</si>
  <si>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</si>
  <si>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Ikimokyklinio ugdymo įstaigose dirbančių dietistų skaičius</t>
  </si>
  <si>
    <t>Išlaikomas specialisto etatas</t>
  </si>
  <si>
    <t>Klaipėdos miesto gyventojų sveikatos priežiūros paslaugų rėmimas</t>
  </si>
  <si>
    <t>SB(L)</t>
  </si>
  <si>
    <t>Visuomenės sveikatos priežiūros paslaugų, teikiamų Klaipėdos miesto bendruomenei, skaičius</t>
  </si>
  <si>
    <t>Visuomenės sveikatos priežiūros paslaugomis, teikiamomis Klaipėdos miesto bendruomenei, besinaudojančių dalyvių skaičius</t>
  </si>
  <si>
    <t>SB(ES)</t>
  </si>
  <si>
    <t>URBACT III projekto „Žaidimų paradigma“ įgyvendinimas</t>
  </si>
  <si>
    <t>Parengtų išvadų skaičius</t>
  </si>
  <si>
    <t>Asmens būklės peržiūrėjimo bylų skaičius</t>
  </si>
  <si>
    <t>Parengtas techninis projektas, vnt.</t>
  </si>
  <si>
    <t>Planas</t>
  </si>
  <si>
    <t>Parengta paraiška</t>
  </si>
  <si>
    <t>Projekto „Sveikatos plėtra“ („Healthy Boost“) įgyvendinimas</t>
  </si>
  <si>
    <t>Projekto „Skaitmeninė lytiškumo ugdymo programa vidurinėse mokyklose“ (EDDIS) įgyvendinimas</t>
  </si>
  <si>
    <t>Vaikų, gavusių paliatyvios pagalbos  paslaugas, skaičius</t>
  </si>
  <si>
    <t>Išlaikomas budinčio odontologo kabinetas</t>
  </si>
  <si>
    <t>Klaipėdos sutrikusio vystymosi kūdikių namų katilinės patalpų ir įrangos bei priešgaisrinių kopėčių atnaujinimas</t>
  </si>
  <si>
    <t>Kodas</t>
  </si>
  <si>
    <t>METINIO VEIKLOS PLANO VYKDYMO ATASKAITA</t>
  </si>
  <si>
    <t>Atsakingas (-i) asmuo (-ys)</t>
  </si>
  <si>
    <t>SP lėšos</t>
  </si>
  <si>
    <t>Patvirtintas asignavimų planas</t>
  </si>
  <si>
    <t>Patikslintas asignavimų planas</t>
  </si>
  <si>
    <t>Iš viso gauta asignavimų</t>
  </si>
  <si>
    <t>Likutis</t>
  </si>
  <si>
    <t>Efekto /Rezultato /Produkto</t>
  </si>
  <si>
    <t>Rodiklis</t>
  </si>
  <si>
    <t>Mato vnt.</t>
  </si>
  <si>
    <t>2019</t>
  </si>
  <si>
    <t>Aprašymas</t>
  </si>
  <si>
    <t>Pastaba</t>
  </si>
  <si>
    <t>Faktas</t>
  </si>
  <si>
    <t>Sveikatos apsaugos programa</t>
  </si>
  <si>
    <t>Birutė Norvilaitė, Deividas Petrolevičius, Rožė Perminienė, Valdas Švedas</t>
  </si>
  <si>
    <t>13.01.</t>
  </si>
  <si>
    <t>Birutė Norvilaitė, Rožė Perminienė</t>
  </si>
  <si>
    <t>- storosios žarnos vėžio ankstyvosios diagnostikos programa</t>
  </si>
  <si>
    <t>proc.</t>
  </si>
  <si>
    <t>54,00</t>
  </si>
  <si>
    <t>56,00</t>
  </si>
  <si>
    <t>2018 m. TLK duomenys apie prevencijos priemonių finansavimo programos vykdymą</t>
  </si>
  <si>
    <t>-  priešinės liaukos vėžio profilaktinė programa</t>
  </si>
  <si>
    <t>48,00</t>
  </si>
  <si>
    <t>57,00</t>
  </si>
  <si>
    <t>- gimdos kaklelio vėžio profilaktinė programa</t>
  </si>
  <si>
    <t>80,00</t>
  </si>
  <si>
    <t>88,00</t>
  </si>
  <si>
    <t>Atlikta sveikatos priežiūros priemonių mokyklose per metus vienam mokiniui</t>
  </si>
  <si>
    <t>skaičius</t>
  </si>
  <si>
    <t>2,80</t>
  </si>
  <si>
    <t>2,72</t>
  </si>
  <si>
    <t>Vykdo BĮ Klaipėdos visuomenės sveikatos centras</t>
  </si>
  <si>
    <t>- krūties vėžio profilaktinė programa</t>
  </si>
  <si>
    <t>53,00</t>
  </si>
  <si>
    <t>55,00</t>
  </si>
  <si>
    <t>6,90</t>
  </si>
  <si>
    <t>9,10</t>
  </si>
  <si>
    <t>Higienos instituto informacija apie Lietuvos gyventojų sveikatą ir sveikatos priežiūros įstaigų veiklą 2018 m.</t>
  </si>
  <si>
    <t>Savivaldybės lėšomis modernizuota sveikatos įstaigų</t>
  </si>
  <si>
    <t>2,00</t>
  </si>
  <si>
    <t>2017 m. - įrengta klinikinė diagnostinė laboratorija VšĮ Klaipėdos universitetinėje ligoninėje, suremontuotos patalpos Klaipėdos sutrikusio vystymosi kūdikių namuose (trumpalaikės socialinės globos atokvėpio paslaugos prieinamumui didinti), sutvarkyta Klaipėdos sutrikusio vystymosi kūdikių namų aplinka</t>
  </si>
  <si>
    <t>-  širdies ir kraujagyslių ligų prevencinė programa</t>
  </si>
  <si>
    <t>49,00</t>
  </si>
  <si>
    <t>13.01.01.</t>
  </si>
  <si>
    <t>13.01.01.01.</t>
  </si>
  <si>
    <t>13.01.01.01.01.</t>
  </si>
  <si>
    <t>Visuomenės sveikatos rėmimo specialiosios programos įgyvendinimas</t>
  </si>
  <si>
    <t>100,00</t>
  </si>
  <si>
    <t>Įvykdytos  2019-03-13 dir. įsakymu Nr. AD1-454 patvirtintos Klaipėdos miesto savivaldybės visuomenės sveikatos rėmimo specialiosios programos priemonės 2019 m.  Liko nepanaudotos AAL ir AA lėšos, nes už paslaugą apmokama pagal faktiškai pateiktas sąskaitas. VšĮ Klaipėdos miesto poliklinika 2019 m. vykdė tuberkuliozės prevencijos programą -rentgenografiškai tikrino  nakvynės namų gyventojus, narkotikų vartotojus, asmenis, grįžusius iš įkalinimo įstaigų, nedraustus privalomuoju sveikatos draudimu asmenis ir už paslaugas buvo sumokėta pagal besikreipiančių asmenų skaičių. Vykdant bendravimo (emocinių) sunkumų turinčių vaikų (7-17 m.) psichikos sveikatos stiprinimo  paslaugų pagal metodiką „Vyresnysis draugas“ programą  pigiau nupirkti renginiai vaikams. Programą įgyvendino  Labdaros ir paramos fondas „Dvasinės pagalbos jaunimui centras“.</t>
  </si>
  <si>
    <t>13.01.01.02.</t>
  </si>
  <si>
    <t>Mokinių visuomenės sveikatos priežiūros įgyvendinimas savivaldybės teritorijoje esančiose ikimokyklinio ugdymo, bendrojo ugdymo mokyklose ir profesinio mokymo įstaigose</t>
  </si>
  <si>
    <t>13.01.01.02.01.</t>
  </si>
  <si>
    <t>vnt.</t>
  </si>
  <si>
    <t>102,00</t>
  </si>
  <si>
    <t>106,00</t>
  </si>
  <si>
    <t>Pasirašytos naujos sutartys su Klaipėdos jūrų kadetų mokykla ir Klaipėdos suaugusiųjų gimnazija.</t>
  </si>
  <si>
    <t>13.01.01.03.</t>
  </si>
  <si>
    <t>13.01.01.03.01.</t>
  </si>
  <si>
    <t>Sukurta ir įdiegta programa, skirta išankstinei dalyvių registracijai į veiklas</t>
  </si>
  <si>
    <t>1,00</t>
  </si>
  <si>
    <t>Įsigyta kondicionierių</t>
  </si>
  <si>
    <t>3,00</t>
  </si>
  <si>
    <t>Įsigytas kondicionierius</t>
  </si>
  <si>
    <t>6,00</t>
  </si>
  <si>
    <t>Įsigyta kompiuterinė ir organizacinė technika</t>
  </si>
  <si>
    <t>Įsigyti 2 kompiuteriai ir 1 projektorius.</t>
  </si>
  <si>
    <t>4 100,00</t>
  </si>
  <si>
    <t>7 477,00</t>
  </si>
  <si>
    <t>120 000,00</t>
  </si>
  <si>
    <t>210 916,00</t>
  </si>
  <si>
    <t>Teikiamomis paslaugomis pasinaudojo didesnis bendruomenės narių skaičius</t>
  </si>
  <si>
    <t>13.01.01.04.</t>
  </si>
  <si>
    <t>Projekto „Klaipėdos miesto  tikslinių gyventojų grupių sveikos gyvensenos skatinimas“</t>
  </si>
  <si>
    <t>13.01.01.04.01.</t>
  </si>
  <si>
    <t>Tikslinių grupių asmenų, kurie dalyvavo informavimo, švietimo, mokymo renginiuose bei sveikatos raštingumą didinančiose veiklose</t>
  </si>
  <si>
    <t>3 400,00</t>
  </si>
  <si>
    <t>4 165,00</t>
  </si>
  <si>
    <t>13.01.01.05.</t>
  </si>
  <si>
    <t>Sveikatos ir su sveikata susijusių dienų minėjimo renginių organizavimas</t>
  </si>
  <si>
    <t>13.01.01.05.01.</t>
  </si>
  <si>
    <t>Suorganizuota renginių</t>
  </si>
  <si>
    <t>Renginys vyko 2019-04-26.</t>
  </si>
  <si>
    <t>13.01.01.07.</t>
  </si>
  <si>
    <t>13.01.01.07.01.</t>
  </si>
  <si>
    <t>Neįsisavinto lėšos, nes perkeltos kelionės.  Ekspertų apmokėjimas, baigiamasis susitikimas nukelti į 2020 metus. Audito lėšos, bus panaudotos po audito atlikimo</t>
  </si>
  <si>
    <t>13.01.01.08.</t>
  </si>
  <si>
    <t>13.01.01.08.01.</t>
  </si>
  <si>
    <t>Organizuota susitikimų</t>
  </si>
  <si>
    <t>nepanaudotos lėšos, nes perkeltos kelionės.  Ekspertų apmokėjimas, baigiamasis susitikimas nukelti į 2020 metus. Audito lėšos, bus panaudotos po audito atlikimo.</t>
  </si>
  <si>
    <t>13.01.02.</t>
  </si>
  <si>
    <t>13.01.02.01.</t>
  </si>
  <si>
    <t>13.01.02.01.01.</t>
  </si>
  <si>
    <t>Apgyvendinta vaikų</t>
  </si>
  <si>
    <t>16,00</t>
  </si>
  <si>
    <t>8,00</t>
  </si>
  <si>
    <t>Vaikų skaičius mažėja, nes įgyvendinamas perėjimo nuo institucinės globos prie šeimoje ir bendruomenėje teikiamų paslaugų planas.</t>
  </si>
  <si>
    <t>Vaikų, kuriems suteiktos Kompleksinių paslaugų vaikų dienos užimtumo centro paslaugos</t>
  </si>
  <si>
    <t>60,00</t>
  </si>
  <si>
    <t>67,00</t>
  </si>
  <si>
    <t>VIeniems klientams atsisakius paslaugos, į jų vietą buvo pakviesti kiti vaikai.</t>
  </si>
  <si>
    <t>220,00</t>
  </si>
  <si>
    <t>430,00</t>
  </si>
  <si>
    <t>7,00</t>
  </si>
  <si>
    <t>Per metus paliatyvios pagalbos paslauga buvo suteikta 7 vaikams</t>
  </si>
  <si>
    <t>13.01.02.02.</t>
  </si>
  <si>
    <t>Atokvėpio paslaugos teikimas šeimoms, auginančioms vaiką su negalia</t>
  </si>
  <si>
    <t>13.01.02.02.01.</t>
  </si>
  <si>
    <t>Atokvėpio paslaugos teikimas šeimoms, auginančioms vaiką su negalia (BĮ Klaipėdos sutrikusio vystymosi kūdikių namuose)</t>
  </si>
  <si>
    <t>Lovadienių</t>
  </si>
  <si>
    <t>800,00</t>
  </si>
  <si>
    <t>1 107,00</t>
  </si>
  <si>
    <t>Vietų atokvėpio paslaugai teikti skaičius</t>
  </si>
  <si>
    <t>Paslauga pasinaudojo 20 vaikų.</t>
  </si>
  <si>
    <t>13.01.02.03.</t>
  </si>
  <si>
    <t>Tiesiogiai stebimo trumpo gydymo kurso (DOTS) kabineto paslaugų organizavimas</t>
  </si>
  <si>
    <t>Salomėja Razutienė</t>
  </si>
  <si>
    <t>13.01.02.03.01.</t>
  </si>
  <si>
    <t>Birutė Norvilaitė, Rožė Perminienė, Salomėja Razutienė</t>
  </si>
  <si>
    <t>30,00</t>
  </si>
  <si>
    <t>42,00</t>
  </si>
  <si>
    <t>Paslaugos buvo teikiamos vadovaujantis Lietuvos Respublikos sveikatos apsaugos ministro 2016-02-12 įsakymu Nr. V-237 „Dėl tiesiogiai stebimo trumpo gydymo kurso paslaugų teikimo aprašo patvirtinimo“ patvirtinto Tiesiogiai stebimo trumpo gydymo kurso paslaugų teikimo aprašo 10-11, 14-15; 18-19; 24-25, 26 punktais</t>
  </si>
  <si>
    <t>13.01.02.05.</t>
  </si>
  <si>
    <t>Fizinio asmens pripažinimo neveiksniu tam tikroje srityje organizavimas</t>
  </si>
  <si>
    <t>13.01.02.05.01.</t>
  </si>
  <si>
    <t>Asmens gebėjimo pasirūpinti savimi ir priimti kasdienius sprendimus savarankiškai ar naudojantis pagalba konkrečioje srityje vertinimas ir išvadų rengimas</t>
  </si>
  <si>
    <t>200,00</t>
  </si>
  <si>
    <t>239,00</t>
  </si>
  <si>
    <t>Paslaugų teikėjui apmokama už faktiškai suteiktas paslaugas pagal sutartyje numatytus įkainius.</t>
  </si>
  <si>
    <t>13.01.02.05.02.</t>
  </si>
  <si>
    <t>Neveiksnių asmenų būklės peržiūrėjimo užtikrinimas</t>
  </si>
  <si>
    <t>Bylų peržiūrėjimas vyksta pagal teismo perduotas bylas, nustačius asmeniui neveiksnumą.</t>
  </si>
  <si>
    <t>13.01.02.06.</t>
  </si>
  <si>
    <t>13.01.02.06.01.</t>
  </si>
  <si>
    <t>Asmenų, kuriems iš dalies finansuotas dantų protezavimas, skaičius per metus</t>
  </si>
  <si>
    <t>125,00</t>
  </si>
  <si>
    <t>108,00</t>
  </si>
  <si>
    <t>Paslauga (2019-05-13 sutartis Nr. J9-1616) suteikta 108 asmenims (baigta). SAM ministro protezavimo įkainiai padidinti, todėl planuotas rodiklis (125 asm.) nepasiektas (paslauga galėjo pasinaudoti mažiau asmenų).</t>
  </si>
  <si>
    <t>Paslaugos kabinete teikiamos šeštadieniais ir sekmadieniais bei šventinėmis (nedarbo) dienomis nuo 8 iki 20 val.</t>
  </si>
  <si>
    <t>13.01.03.</t>
  </si>
  <si>
    <t>Edvardas Simokaitis, Elona Jurkevičienė, Rožė Perminienė, Valdas Švedas</t>
  </si>
  <si>
    <t>13.01.03.03.</t>
  </si>
  <si>
    <t>Administracinės paskirties pastato, Karoso g. 12, Klaipėda, rekonstravimas į gydymo paskirties pastatą</t>
  </si>
  <si>
    <t>Daiva Šakinienė</t>
  </si>
  <si>
    <t>13.01.03.03.01.</t>
  </si>
  <si>
    <t>Atlikta statybos darbų. Užbaigtumas</t>
  </si>
  <si>
    <t>50,00</t>
  </si>
  <si>
    <t>0,00</t>
  </si>
  <si>
    <t>Pastato ardymo ir medžių kirtimo darbai. Užbaigtumas</t>
  </si>
  <si>
    <t>2019-03-12 pasirašyta Finansavimo sutartis Nr. J9-1167 dėl netinkamų išlaidų apmokėjimo iš SB, vykdant ES fondų lėšomis finansuojamą projektą. Apmokėta iš SB lėšų už medžių šalinimo ir administracinio pastato griovimo darbus. Planuotos lėšos rekonstravimo darbams 2019 m. nebuvo panaudotos, kadangi su rangovu darbams atlikti sutartis buvo pasirašyta 2019-11-11.</t>
  </si>
  <si>
    <t>13.01.03.04.</t>
  </si>
  <si>
    <t>VšĮ Klaipėdos universitetinės ligoninės dalies pastato Liepojos g. 39 rekonstravimas</t>
  </si>
  <si>
    <t>Edita Dolėbienė</t>
  </si>
  <si>
    <t>13.01.03.04.01.</t>
  </si>
  <si>
    <t>Edita Dolėbienė, Regina Dekėrytė</t>
  </si>
  <si>
    <t>Įrengta 839 kv.m klinikinė diagnostinė laboratorija ligoninės korpuso Nr. 4 C dalies 2 ir 3 aukštuose. Užbaigtumas</t>
  </si>
  <si>
    <t>65,00</t>
  </si>
  <si>
    <t>15,00</t>
  </si>
  <si>
    <t>2019-09-03 pasirašyta rangos darbų sutartis Nr. J9-2399 ( ligoninės D dalies) UAB "Konsolė". Planuota rangos darbų 2019 m. atlikti daugiau, bet   pagal VŠĮ Klaipėdos universitetinės ligoninės pageidavimus, keičiamas techninis projektas, todėl keičiant projekto sprendinius rangos darbai vyko lėčiau.</t>
  </si>
  <si>
    <t>Parengtas techninis projektas D korpuso. A korpuso techninis darbo projektas parengtas, laukiama statybą leidžiančio dokumento gavimas.</t>
  </si>
  <si>
    <t>13.01.03.08.</t>
  </si>
  <si>
    <t>VšĮ Jūrininkų sveikatos priežiūros centro infrastruktūros plėtra (naujo pastato statyba)</t>
  </si>
  <si>
    <t>13.01.03.08.01.</t>
  </si>
  <si>
    <t>Monika Lygnugarienė</t>
  </si>
  <si>
    <t>Atlikta rangos darbų</t>
  </si>
  <si>
    <t>Atliktas architektūrinis konkursas</t>
  </si>
  <si>
    <t>Projekto konkurso metu pagal 2018-10-09 konkurso sąlygas Nr. AD2-899 buvo nustatyti 3 projekto konkurso laimėtojai, kurie surinko daugiausia balų bei atitiko kvalifikacinius reikalavimus bei buvo kviečiami į neskelbiamas derybas dėl Jūrininkų sveikatos priežiūros centro statybos techninio projekto parengimo. 2019 m. rugsėjo mėn. vyko viešųjų pirkimų procedūros dėl TP parengimo ir detaliojo plano korektūros keięiant užstatymo rodiklius bei projekto vykdymo priežiūros paslaugų pirkimo. projektavimo paslaugų sutartis pasirašyta 2019-11-29 su MB "Mes architektai".</t>
  </si>
  <si>
    <t>13.01.03.09.</t>
  </si>
  <si>
    <t>Klaipėdos sutrikusio vystymosi kūdikių namų infrastruktūros sutvarkymas</t>
  </si>
  <si>
    <t>Aurelija Kabalinienė, Inga Kubilienė</t>
  </si>
  <si>
    <t>13.01.03.09.01.</t>
  </si>
  <si>
    <t>Klaipėdos sutrikusio vystymosi kūdikių namų trumpalaikės socialinės globos „Atokvėpio“ paslaugos prieinamumo didinimas</t>
  </si>
  <si>
    <t>Atlikta 60 proc. darbų. Rangos darbų sutartis pasirašyta 2020-06-04 Nr. J9-1794. Pagal sutartinius įsipareigojimus būtina buvo pasirengti darbo projektą - numatyta 2 mėn. trukmė, o rangos darbams 7 mėn. Darbų įgyvendinimas nevėluos</t>
  </si>
  <si>
    <t>13.01.03.14.</t>
  </si>
  <si>
    <t>VšĮ Klaipėdos universitetinės ligoninės dalies dalininko kapitalo didinimas, siekiant nupirkti funkcines lovas</t>
  </si>
  <si>
    <t>13.01.03.14.01.</t>
  </si>
  <si>
    <t>Edvardas Simokaitis</t>
  </si>
  <si>
    <t>Padidintas dalininko kapitalas</t>
  </si>
  <si>
    <t>Padidintas dalininko kapitalas 200000 Eur įnašu.</t>
  </si>
  <si>
    <t>13.01.03.15.</t>
  </si>
  <si>
    <t>VšĮ Klaipėdos sveikatos priežiūros centro dalininko kapitalo didinimas, siekinat įrengti Endoskopijų ir Kardiologo kabinetus</t>
  </si>
  <si>
    <t>13.01.03.15.01.</t>
  </si>
  <si>
    <t>Padidintas dalininko kapitalas 150000 Eur įnašu</t>
  </si>
  <si>
    <t>13.01.03.16.</t>
  </si>
  <si>
    <t>VšĮ Klaipėdos vaikų ligoninės kapitalo suformavimas, siekiant atlikti pastato vidaus ir išorės remontą</t>
  </si>
  <si>
    <t>13.01.03.16.01.</t>
  </si>
  <si>
    <t>VšĮ „Klaipėdos vaikų ligoninė“ įstatinio kapitalo didinimas įsigyjant endoskopinę video laparaskopinę sistemą</t>
  </si>
  <si>
    <t>Padidintas dalininko kapitalas 50000 Eur įnašu</t>
  </si>
  <si>
    <t>13.01.03.17.</t>
  </si>
  <si>
    <t>13.01.03.17.01.</t>
  </si>
  <si>
    <t>Inga Kubilienė</t>
  </si>
  <si>
    <t>Atlikta remonto darbų. Užbaigtumas</t>
  </si>
  <si>
    <t>Įvykdyta</t>
  </si>
  <si>
    <t>13.01.03.18.</t>
  </si>
  <si>
    <t>Klaipėdos sutrikusio vystymosi kūdikių namų automobilių stovėjimo aikštelės įrengimas</t>
  </si>
  <si>
    <t>13.01.03.18.01.</t>
  </si>
  <si>
    <t>Nijolė Vedeikienė</t>
  </si>
  <si>
    <t>Rengiamas techninis darbo projektas. Planuojama baigti 2020 metais.</t>
  </si>
  <si>
    <t>Europos Sąjungos paramos lėšos</t>
  </si>
  <si>
    <t>Programų lėšų likučių laikinai laisvos lėšos  (apyvartos lėšų likutis)</t>
  </si>
  <si>
    <t>Įstaigų pajamos</t>
  </si>
  <si>
    <t>Pajamų imokų likutis</t>
  </si>
  <si>
    <t>Valstybės biudžeto specialiosios tikslinės dotacijos lėšos</t>
  </si>
  <si>
    <t>Kiti šaltiniai</t>
  </si>
  <si>
    <t>Valstybės biudžeto lėšos</t>
  </si>
  <si>
    <t>Savivaldybės biudžeto</t>
  </si>
  <si>
    <t>Savivaldybės aplinkos apsaugos rėmimo specialiosios programos lėšos</t>
  </si>
  <si>
    <t>Savivaldybės aplinkos apsaugos rėmimo specialiosios programos lėšų likutis</t>
  </si>
  <si>
    <t>SVEIKATOS APSAUGOS PROGRAMА (NR. 13)</t>
  </si>
  <si>
    <t>Europos Sąjungos paramos lėšos SB(VB)</t>
  </si>
  <si>
    <t>SB(ES-VB)</t>
  </si>
  <si>
    <t>Įsigyta priemonių</t>
  </si>
  <si>
    <t>Rentgeno diagnostikos įranga (VšĮ Klaipėdos miesto poliklinika)</t>
  </si>
  <si>
    <t>04-13.01.03.01.18.</t>
  </si>
  <si>
    <t>Parengtas modelis</t>
  </si>
  <si>
    <t>VšĮ Klaipėdos universitetinės ligoninės  pastatų atnaujinimo finansavimo modelio parengimas</t>
  </si>
  <si>
    <t>04-13.01.03.01.17.</t>
  </si>
  <si>
    <t>04-13.01.03.01.16.</t>
  </si>
  <si>
    <t>04-13.01.03.01.15.</t>
  </si>
  <si>
    <t>04-13.01.03.01.14.</t>
  </si>
  <si>
    <t>04-13.01.03.01.13.</t>
  </si>
  <si>
    <t>20,00</t>
  </si>
  <si>
    <t>Atlikta modernizavimo darbų. Užbaigtumas</t>
  </si>
  <si>
    <t>Atlikta rekonstravimo darbų</t>
  </si>
  <si>
    <t>Pastato Taikos pr. 76 modernizavimas (pastato lauko sienų apšiltinimas, laiptinių remontas)</t>
  </si>
  <si>
    <t>04-13.01.03.01.12.</t>
  </si>
  <si>
    <t>VšĮ Klaipėdos vaikų ligoninės  pastato vidaus ir išorės kapitalinis remontas</t>
  </si>
  <si>
    <t>04-13.01.03.01.11.</t>
  </si>
  <si>
    <t>Klaipėdos greitosios medicininės pagalbos stoties dispečerinės funkcijų plėtra</t>
  </si>
  <si>
    <t>04-13.01.03.01.10.</t>
  </si>
  <si>
    <t>Klaipėdos sutrikusio vystymosi kūdikių namų skalbyklos patalpų pritaikymas paliatyvios pagalbos paslaugų teikimui</t>
  </si>
  <si>
    <t>04-13.01.03.01.09.</t>
  </si>
  <si>
    <t>04-13.01.03.01.08.</t>
  </si>
  <si>
    <t>52,00</t>
  </si>
  <si>
    <t>40,00</t>
  </si>
  <si>
    <t>Įgyvendintas projektas</t>
  </si>
  <si>
    <t>Projekto „Onkologijos radioterapijos paslaugų teikimo optimizavimas Klaipėdos universitetinėje ligoninėje“ įgyvendinimas</t>
  </si>
  <si>
    <t>04-13.01.03.01.07.</t>
  </si>
  <si>
    <t>Atlikta renovacija</t>
  </si>
  <si>
    <t>Klaipėdos sutrikusio vystymosi kūdikių namų skydinės renovacija</t>
  </si>
  <si>
    <t>04-13.01.03.01.06.</t>
  </si>
  <si>
    <t>0,98</t>
  </si>
  <si>
    <t>04-13.01.03.01.05.</t>
  </si>
  <si>
    <t>04-13.01.03.01.04.</t>
  </si>
  <si>
    <t>2020 m.: Darbai baigti, tvarkoma dokumentacija užbaigimui.</t>
  </si>
  <si>
    <t>04-13.01.03.01.03.</t>
  </si>
  <si>
    <t>5,00</t>
  </si>
  <si>
    <t>Įrengta liftų</t>
  </si>
  <si>
    <t>04-13.01.03.01.02.</t>
  </si>
  <si>
    <t>20,10</t>
  </si>
  <si>
    <t>04-13.01.03.01.01.</t>
  </si>
  <si>
    <t>Teikiamų sveikatos priežiūros paslaugų infrastruktūros tobulinimas</t>
  </si>
  <si>
    <t>04-13.01.03.01.</t>
  </si>
  <si>
    <t>04-13.01.03.</t>
  </si>
  <si>
    <t>Projekto "Paslaugų vaikams su negalia ir jų šeimoms plėtra Klaipėdos regione" įgyvendinimas</t>
  </si>
  <si>
    <t>04-13.01.02.11.01.</t>
  </si>
  <si>
    <t>04-13.01.02.11.</t>
  </si>
  <si>
    <t>VšĮ Klaipėdos universitetinės ligoninės nepriklausomo veiklos audito atlikimas, ataskaitos parengimas ir veiklos efektyvumo didinimo galimybių pateikimo paslaugos pirkimas</t>
  </si>
  <si>
    <t>04-13.01.02.10.01</t>
  </si>
  <si>
    <t>04-13.01.02.10.</t>
  </si>
  <si>
    <t>Galimybių studijos dėl Klaipėdos miesto stacionarių sveikatos priežiūros įstaigų darbo optimizavimo ir perspektyvos (gairių) iki 2050 m.nustatymo parengimas</t>
  </si>
  <si>
    <t>04-13.01.02.09.01.</t>
  </si>
  <si>
    <t>Galimybių studijos dėl Klaipėdos miesto stacionarių sveikatos priežiūros įstaigų darbo optimizavimo ir perspektyvos (gairių) iki 2050 m. nustatymo parengimas</t>
  </si>
  <si>
    <t>04-13.01.02.09.</t>
  </si>
  <si>
    <t>Centralizuotas vandentiekio ir kanalizacijos išlaidų paslaugų apmokėjimas</t>
  </si>
  <si>
    <t>04-13.01.02.08.01.</t>
  </si>
  <si>
    <t>04-13.01.02.08.</t>
  </si>
  <si>
    <t>2020 m.: Atlikta apklausa</t>
  </si>
  <si>
    <t>Atlikta apklausa</t>
  </si>
  <si>
    <t>VšĮ Klaipėdos universitetinės ligoninės vidinio mikroklimato tyrimo atlikimas</t>
  </si>
  <si>
    <t>04-13.01.02.07.01.</t>
  </si>
  <si>
    <t>04-13.01.02.07.</t>
  </si>
  <si>
    <t>VšĮ Klaipėdos universitetinės ligoninės  modernizavimo ilgalaikės programos iki 2030 m. parengimas</t>
  </si>
  <si>
    <t>04-13.01.02.06.02.</t>
  </si>
  <si>
    <t>Vaikų, kuriems iš dalies finansuotas ortodontinis gydymas</t>
  </si>
  <si>
    <t>04-13.01.02.06.01.</t>
  </si>
  <si>
    <t>04-13.01.02.06.</t>
  </si>
  <si>
    <t>120,00</t>
  </si>
  <si>
    <t>04-13.01.02.05.02.</t>
  </si>
  <si>
    <t>234,00</t>
  </si>
  <si>
    <t>288,00</t>
  </si>
  <si>
    <t>04-13.01.02.05.01.</t>
  </si>
  <si>
    <t>04-13.01.02.05.</t>
  </si>
  <si>
    <t>23,00</t>
  </si>
  <si>
    <t>Projekto „Socialinės paramos priemonių teikimas tuberkulioze sergantiems Klaipėdos miesto gyventojams (DOTS kabineto pacientai)“ įgyvendinimas</t>
  </si>
  <si>
    <t>04-13.01.02.04.01.</t>
  </si>
  <si>
    <t>04-13.01.02.04.</t>
  </si>
  <si>
    <t>Išlaikoma kabinetų</t>
  </si>
  <si>
    <t>04-13.01.02.03.01.</t>
  </si>
  <si>
    <t>04-13.01.02.03.</t>
  </si>
  <si>
    <t>1 044,00</t>
  </si>
  <si>
    <t>820,00</t>
  </si>
  <si>
    <t>04-13.01.02.02.01.</t>
  </si>
  <si>
    <t>04-13.01.02.02.</t>
  </si>
  <si>
    <t>Atlikta analizė</t>
  </si>
  <si>
    <t>BĮ Klaipėdos sutrikusio vystymosi kūdikių namų paslaugų analizės atlikimas</t>
  </si>
  <si>
    <t>04-13.01.02.01.02.</t>
  </si>
  <si>
    <t>Atliktas patalpų remontas</t>
  </si>
  <si>
    <t>Lovų</t>
  </si>
  <si>
    <t>9,00</t>
  </si>
  <si>
    <t>422,00</t>
  </si>
  <si>
    <t>240,00</t>
  </si>
  <si>
    <t>04-13.01.02.01.01.</t>
  </si>
  <si>
    <t>04-13.01.02.01.</t>
  </si>
  <si>
    <t>04-13.01.02.</t>
  </si>
  <si>
    <t>Projekto "Adaptuoto ir išplėsto jaunimui palankių sveikatos priežiūros paslaugų (JPSPP) teikimo modelio įdiegimas Klaipėdos mieste" įgyvendinimas</t>
  </si>
  <si>
    <t>04-13.01.01.14.01.</t>
  </si>
  <si>
    <t>04-13.01.01.14.</t>
  </si>
  <si>
    <t>Projekto :"Klaipėdos miesto ikimokyklinio ir mokyklinio ugdymo įstaigų sveikatos kabinetų aprūpinimas metodinėmis priemonėmis" įgyvendinimas</t>
  </si>
  <si>
    <t>04-13.01.01.13.01.</t>
  </si>
  <si>
    <t>04-13.01.01.13.</t>
  </si>
  <si>
    <t>2 762,00</t>
  </si>
  <si>
    <t>2 640,00</t>
  </si>
  <si>
    <t>Apsilankymų žemo slenksčio paslaugų konsultaciniuose kabinetuose</t>
  </si>
  <si>
    <t>Projekto „Žemo slenksčio paslaugų Klaipėdos mieste prieinamumo didinimas“ įgyvendinimas</t>
  </si>
  <si>
    <t>04-13.01.01.12.01</t>
  </si>
  <si>
    <t>04-13.01.01.12.</t>
  </si>
  <si>
    <t>Projekto „Integruotų priklausomybės ligų gydymo paslaugų kokybės ir prieinamumo gerinimas“ įgyvendinimas</t>
  </si>
  <si>
    <t>04-13.01.01.11.01.</t>
  </si>
  <si>
    <t>04-13.01.01.11.</t>
  </si>
  <si>
    <t>Sukurta kompiuterinė programa ir įdiegta įranga</t>
  </si>
  <si>
    <t>70,00</t>
  </si>
  <si>
    <t>04-13.01.01.09.01.</t>
  </si>
  <si>
    <t>04-13.01.01.09.</t>
  </si>
  <si>
    <t>Įdiegtas bandomasis modelis</t>
  </si>
  <si>
    <t>04-13.01.01.08.01.</t>
  </si>
  <si>
    <t>04-13.01.01.08.</t>
  </si>
  <si>
    <t>04-13.01.01.07.01.</t>
  </si>
  <si>
    <t>04-13.01.01.07.</t>
  </si>
  <si>
    <t>2020 m.: Netikslus rodiklis (t.b. " Organizuota renginių, skaičius")
Renginiai įvyko. Projektas užbaigtas</t>
  </si>
  <si>
    <t>Atlikta gyventojų sveikatos būklės savivaldybėje analizė, tyrimas</t>
  </si>
  <si>
    <t>Projekto „For Better Health“ įgyvendinimas</t>
  </si>
  <si>
    <t>04-13.01.01.06.01.</t>
  </si>
  <si>
    <t>04-13.01.01.06.</t>
  </si>
  <si>
    <t>2020 m.: Renginys skirtas Medikų dienai paminėti buvo planuotas balandžio mėn. pab. Dėl paskelbto karantino renginys neįvyko</t>
  </si>
  <si>
    <t>04-13.01.01.05.01.</t>
  </si>
  <si>
    <t>04-13.01.01.05.</t>
  </si>
  <si>
    <t>4 624,00</t>
  </si>
  <si>
    <t>04-13.01.01.04.01.</t>
  </si>
  <si>
    <t>04-13.01.01.04.</t>
  </si>
  <si>
    <t>Sporto metų minėjimo Klaipėdoje priemonių plano įgyvendinimas</t>
  </si>
  <si>
    <t>04-13.01.01.03.02.</t>
  </si>
  <si>
    <t>133 587,00</t>
  </si>
  <si>
    <t>122 188,00</t>
  </si>
  <si>
    <t>Darbuotojų, kuriems skirtas padidintas darbo užmokestis, skaičius</t>
  </si>
  <si>
    <t>6 278,00</t>
  </si>
  <si>
    <t>4 045,00</t>
  </si>
  <si>
    <t>Suteikta psichikos sveikatos (stiprinimo ir prevencijos) paslaugų</t>
  </si>
  <si>
    <t>04-13.01.01.03.01.</t>
  </si>
  <si>
    <t>04-13.01.01.03.</t>
  </si>
  <si>
    <t>04-13.01.01.02.01.</t>
  </si>
  <si>
    <t>04-13.01.01.02.</t>
  </si>
  <si>
    <t>93,60</t>
  </si>
  <si>
    <t>04-13.01.01.01.01.</t>
  </si>
  <si>
    <t>04-13.01.01.01.</t>
  </si>
  <si>
    <t>04-13.01.01.</t>
  </si>
  <si>
    <t>2020 m.: Higienos instituto 2019 m duomenys</t>
  </si>
  <si>
    <t>65,50</t>
  </si>
  <si>
    <t>77,00</t>
  </si>
  <si>
    <t>2020 m.: Higienos instituto 2019 m. duomenys</t>
  </si>
  <si>
    <t>10,10</t>
  </si>
  <si>
    <t>7,50</t>
  </si>
  <si>
    <t>58,60</t>
  </si>
  <si>
    <t>89,00</t>
  </si>
  <si>
    <t>2020 m.: Dėl kilusios pandemijos ir paskelbto karantino atlikta mažiau sveikatos priežiūros priemonių mokyklose</t>
  </si>
  <si>
    <t>1,90</t>
  </si>
  <si>
    <t>64,10</t>
  </si>
  <si>
    <t>57,50</t>
  </si>
  <si>
    <t>6,40</t>
  </si>
  <si>
    <t>2020 m.: Lyginant su 2020 m. planuotu visuomenės sveikatos priežiūros paslaugas gaunančių asmenų skaičiumi faktiškai gavusių padidėjo 9,3 proc. Tačiau lyginant su 2019 m. faktiškai paslaugas gavusių asmenų skaičiumi dėl 2020 m. šalyje įvseto karantino sumažėjo ~36, proc.</t>
  </si>
  <si>
    <t>9,30</t>
  </si>
  <si>
    <t>4,00</t>
  </si>
  <si>
    <t>Visuomenės sveikatos priežiūros paslaugas gaunančių asmenų skaičiaus didėjimas</t>
  </si>
  <si>
    <t>04-13.01.</t>
  </si>
  <si>
    <t>04-13</t>
  </si>
  <si>
    <t>2020</t>
  </si>
  <si>
    <t>2020 m.: KUL sudarė sutartį su Europos efektyvaus energijos vartojimo fondu dėl konsultacijų rengiant pastato modernizavimo investicinį projektą, ESCO modelio konkursinių sąlygų parengimo ir įgyvendinimo.</t>
  </si>
  <si>
    <t>tūkst. Eur</t>
  </si>
  <si>
    <t>balai</t>
  </si>
  <si>
    <t>BVS lėšos</t>
  </si>
  <si>
    <t>15301</t>
  </si>
  <si>
    <t>15302</t>
  </si>
  <si>
    <t>151</t>
  </si>
  <si>
    <t>14218</t>
  </si>
  <si>
    <t>14224</t>
  </si>
  <si>
    <t>14122</t>
  </si>
  <si>
    <t>16</t>
  </si>
  <si>
    <t>14219</t>
  </si>
  <si>
    <t>2</t>
  </si>
  <si>
    <t>321</t>
  </si>
  <si>
    <t>1 873,00</t>
  </si>
  <si>
    <t>149</t>
  </si>
  <si>
    <t>133</t>
  </si>
  <si>
    <t>131</t>
  </si>
  <si>
    <t>132</t>
  </si>
  <si>
    <t>39</t>
  </si>
  <si>
    <t>333</t>
  </si>
  <si>
    <t>323</t>
  </si>
  <si>
    <t>331</t>
  </si>
  <si>
    <t>391</t>
  </si>
  <si>
    <t>14222</t>
  </si>
  <si>
    <t>2020 m.: Peržiūrėta 120 bylų. Komisija peržiūri neveiksnaus tam tikroje srityje asmens būklę ir priima sprendimą dėl tikslingumo kreiptis į teismą dėl teismo sprendimo, kuriuo asmuo pripažintas neveiksniu tam tikroje srityje, peržiūrėjimo. Asmenų būklės peržiūrėjimas vykdomas per 1 metus  po teismo priimto sprendimo</t>
  </si>
  <si>
    <t>155</t>
  </si>
  <si>
    <t>Įrengta automobilių stovėjimo aikštelė. Užbaigtumas</t>
  </si>
  <si>
    <t>14118</t>
  </si>
  <si>
    <t>143</t>
  </si>
  <si>
    <t>VšĮ Klaipėdos miesto poliklinikos   įstatinio kapitalo didinimas medicinos įrangos atnaujinimui</t>
  </si>
  <si>
    <t>2020 m.: Įsigyti ir pastatyti 2 rentgeno aparatai.</t>
  </si>
  <si>
    <t>2020 m.: Atnaujinti trys elektros įvadai, suremontuotos elektros skydinių patalpos. Darbai užbaigti.</t>
  </si>
  <si>
    <t>2020 m.: Vidutinis globotinių skaičius.</t>
  </si>
  <si>
    <t>2020 m.: Paslaugas gavusių vaikų skaičius</t>
  </si>
  <si>
    <t>2020 m.: Projektą vykdo VšĮ Klaipėdos vaikų ligoninė. Savivaldybės biudžeto lėšos naudojamos Projekto tinkamoms ir netinkamoms finansuoti išlaidoms apmokėti: medžiams šalinti, gavus leidimą šalinti medžius, pastatui griauti, dalies rangos darbams pagal parengto techninio projekto sprendinius atlikti, gavus statybą leidžiantį dokumentą. VšĮ Klaipėdos vaikų ligoninė 2019-11-11 pasirašė Statybos rangos sutartį, rangos darbai vykdomi.</t>
  </si>
  <si>
    <t xml:space="preserve">Vykdomi rangos darbai D korpuse. Parengtas korpuso „A“ techninis projektas. „D“ korpuse III a. ir rūsyje  įvykdyti rangos darbai. Rangos darbai turėjo vykti iš karto visuose aukštuose, bet dėl karantino ligoninė įsileido tik į vieną III aukštą. Pradėtas montuoti pandusas į I a. dėl neįgaliųjų patekimo. Šiuo metu vykdomi rangos darbai II aukšte.
</t>
  </si>
  <si>
    <t>Įrengta 839 kv.m klinikinė diagnostinė laboratorija ligoninės korpuso Nr. 4 D dalies 2 ir 3 aukštuose. Užbaigtumas</t>
  </si>
  <si>
    <t>2020 m.: Didesnis visuomenės sveikatos priežiūros paslaugų skaičius dėl COVID-19 pandeminės situacijos (kadangi buvo apribotas veiklose galinčių dalyvauti asmenų  skaičius, buvo organizuojama daugiau užsiėmimų mažesnei tikslinei auditorijai)</t>
  </si>
  <si>
    <t>2020 m.: Analizė parengta 2020 m. spalio 1 d.</t>
  </si>
  <si>
    <t xml:space="preserve"> - vaikų dantų silantavimas</t>
  </si>
  <si>
    <t>Valstybinių sveikatos priežiūros programų, finansuojamų iš PSDF lėšų, įgyvendinimas:</t>
  </si>
  <si>
    <t>Efekto / Rezultato / Produkto</t>
  </si>
  <si>
    <t>Administracinės paskirties pastato J. Karoso g. 12, Klaipėda, rekonstravimas į gydymo paskirties pastatą</t>
  </si>
  <si>
    <t>Klaipėdos sutrikusio vystymosi kūdikių namų trumpalaikės socialinės globos atokvėpio paslaugos prieinamumo didinimas</t>
  </si>
  <si>
    <t>Europos Sąjungos paramos lėšos (savivaldybės biudžetas)</t>
  </si>
  <si>
    <t>2020 m.: Įrengta automobilių stovėjimo aikštelė, atlikta skydinės renovacija Klaipėdos sutrikusio vystymosi kūdikių namuose. Dėl karantino užtrukusių rangos darbų VšĮ Klaipėdos universitetinės ligoninės (KUL) dalies pastato Liepojos g. 39 ligoninės „D“ korpuse sumontuoti 2 keleiviniai liftai, o ne 5, kaip buvo planuota.</t>
  </si>
  <si>
    <t xml:space="preserve">2020 m.: Programa patvirtinta Klaipėdos miesto savivaldybės administracijos direktoriaus 2020-02-27 įsakymu Nr. AD1-285. Numatytos priemonės buvo įgyvendinamos. Dėl paskelbto karantino kovo–balandžio mėn. nedirbo žemo slenksčio paslaugų kabinetai (paslaugą vykdo VšĮ Klaipėdos psichikos sveikatos centras), VšĮ Klaipėdos miesto poliklinikoje nebuvo rentgenograpiškai tikrinami rizikos grupės asmenys, mažiau atlikta gyvenamosios aplinkos kokybės tyrimų. </t>
  </si>
  <si>
    <t>2020 m.: Veikla buvo vykdmoa pagal Lietuvos Respublikos aplinkos ir darbo ministro 2019-10-24 įsakymą Nr. P1-862.</t>
  </si>
  <si>
    <t>2020 m.: Dėl ekstremalios situacijos didesnė dalis renginių renginių vyko nuotoliniu būdu.</t>
  </si>
  <si>
    <t>2020 m.: Vienas renginys įvyko 2020-01-28-2020-01-29 Viana Do Kastelo. 6 Projekto partnerių susitikimai įvyko nuotoliniu būdu: 2020-07-03 ir 2020-09-28. 4 vebinarai nuotoliniu būdu:  2020-11-06, 2020-11-16, 2020-11-18 ir 2020-11-25</t>
  </si>
  <si>
    <t>2020 m.: Vienas Projekto partnerių susitikimas įvyko 2020-03-03–04. Kitas Projekto partnerių susitikimas Poznanėje pakeistas ir įvyko nuotoliniu būdu 2020-09-29–30. Dar vienas Projekto partnerių susitikimas įvyko nuotoliniu būdu 2020-11-24–25.</t>
  </si>
  <si>
    <t>2020 m.: Vyksta diegimo procesas nuo 2020 m. balandžio mėn. iki 2021 m. gegužės mėn. Dėl karantino, nuotolinio darbo nebuvo įrengtos ir išbandytos bandomosios veiklos.</t>
  </si>
  <si>
    <t>2020 m.: Platforma sukurta, kurios turinys vis pildomas. Skirtas finansavimas iš ES – 4,9 tūkst. Eur.</t>
  </si>
  <si>
    <t>2020 m.: Įvyko 2 Projekto partnerių susitikimai nuotoliniu būdu: 2020-06-01 ir 2020-09-23</t>
  </si>
  <si>
    <t>2020 m.: sausio–gruodžio mėn.  2762 asmenys apsilankė mobiliame  ir  stacionariame  žemo slenksčio kabinetuose</t>
  </si>
  <si>
    <t>2020 m.: Įvyko 2 planuoti renginiai „Paslaugų prieinamumas priklausomiems asmenims Klaipėdos mieste“</t>
  </si>
  <si>
    <t>2020 m.: Įstaiga CPVA pateikė  paraišką iš ES struktūrinės paramos lėšų finansuojamam projektui „Paslaugų vaikams su negalia ir jų šeimoms plėtra Klaipėdos regione“. Gavus lėšas būtų atnaujinta įstaigos infrastruktūra.</t>
  </si>
  <si>
    <t>2020 m.: Vidutiniškai per mėn. kreipėsi po 23 asm. Dėl paskelbto karantino kovo–balandžio mėn. paslauga negalėjo būti teikiama</t>
  </si>
  <si>
    <t>2020 m.: Parengtos 234 išvados.  Dėl paskelbto karantino kovo–balandžio mėn. specialistai rengiantys išvadas nedirbo, todėl liko nepanaudotos lėšos</t>
  </si>
  <si>
    <t>2020 m.: Parengtas Ortodontinių aparatų (plokštelių), naudojamų ortodontiniam gydymui, kompensavimo savivaldybės biudžeto lėšomis tvarkos aprašas (Nr. AD1-900, 2020-08-13). Kreipėsi 3 asmenys. 2021 m. planuojama keisti tvarkos aprašą ir suteikti galimybę paslaugą gauti didesniam vaikų skaičiui (ne tik daugiavaikių šeimų vaikams ir vaikams, turintiems negalią).</t>
  </si>
  <si>
    <t xml:space="preserve">2020 m.: 2019-09-03 pasirašyta rangos sutartis, 2020-04-03 rangos darbai sustabdyti dėl Lietuvos Respublikos Vyriausybės karantino paskelbimo. Rangos darbų sutartis atnaujinta 2020-06-23. Ligoninės „D“ korpuse yra sumontuoti 2 keleiviniai liftai. </t>
  </si>
  <si>
    <t>2020 m.: Parengta 50 % techninio projekto. Vyksta detaliojo plano koregavimas dėl automobilių stovėjimo vietų pakeitimo. Bus atliktas 2021 m. I ketv.</t>
  </si>
  <si>
    <t>2020 m.: Paslaugų sutartis  dėl Jūrininkų poliklinikos pasirašyta 2019 m. lapkritį. Pateikti projektiniai sprendiniai buvo aptarti 2020-06-22 savivaldybėje pristatymo metu. Sprendiniams bus pritarta po viešinimo visuomenei IS „Infostatyba“. Nutarta tikslinti statinių statybos zoną, nes ne visi projektiniai pasiūlymai pažymėti darbo projekto korektūroje. Taip pat pasiūlyta  panagrinėti projektuotojams galimybes dėl mažesnės servituto teritorijos su AB „Klaipėdos vanduo“ ir gretimų sklypų savininkais, kad būtų galima daugiau vietos skirti automobilių stovėjimo aikštelei. Gautas Nacionalinės žemės tarnybos sutikimas spalį, planuojama kelti projektą IS „Infostatyba“ viešinimui.</t>
  </si>
  <si>
    <t>2020 m.: Darbai vykdomi  pagal 2019 m. birželio 4 d. sutartį. Darbų vykdymas pratęstas papildomu susitarimu. Buvo keičiamas projektas. Darbai atlikti, tačiau iki gruodžio mėn. pabaigos techninio prižiūrėtojo dar nebuvo patvirtinti, tebevyksta statybos užbaigimo dokumentų tvarkymas. Darbai užbaigti, bet atliekami smulkūs koregavimai. Kol nebus iki galo sutvarkyta projekto dokumentacija patvirtinant techniniam prižiūrėtojui, su rangovu neatsiskaitoma.</t>
  </si>
  <si>
    <t>2020 m.: Pasirašyta pirkimo sutartis medicininės įrangos – linijinio greitintuvo įsigijimui. Dalis įrangos įsigyta 2020 m.,likusi dalis bus įsigyta 2021 m. Taip pat 2020 m. įsigyta gama kamera.</t>
  </si>
  <si>
    <t>2021</t>
  </si>
  <si>
    <t>85,00</t>
  </si>
  <si>
    <t>32,00</t>
  </si>
  <si>
    <t>2021 m.: 2020 m. duomenys</t>
  </si>
  <si>
    <t>34,00</t>
  </si>
  <si>
    <t>24,00</t>
  </si>
  <si>
    <t>1,80</t>
  </si>
  <si>
    <t>8,30</t>
  </si>
  <si>
    <t>83,30</t>
  </si>
  <si>
    <t>Ugdymo įstaigų, kuriose vykdoma vaikų sveikatos priežiūra</t>
  </si>
  <si>
    <t>107,00</t>
  </si>
  <si>
    <t>105,00</t>
  </si>
  <si>
    <t>asm.</t>
  </si>
  <si>
    <t>6,50</t>
  </si>
  <si>
    <t>2021 m.: Įsigyti kompiuteriai psichologams.</t>
  </si>
  <si>
    <t>Atliktas įstaigos patalpų Taikos pr. 107-61 remontas, įrengtos darbo vietos</t>
  </si>
  <si>
    <t>-16,40</t>
  </si>
  <si>
    <t>14127</t>
  </si>
  <si>
    <t>4 100,00</t>
  </si>
  <si>
    <t>7 656,00</t>
  </si>
  <si>
    <t>122 200,00</t>
  </si>
  <si>
    <t>111 738,00</t>
  </si>
  <si>
    <t>3 800,00</t>
  </si>
  <si>
    <t>7 505,00</t>
  </si>
  <si>
    <t>Įgyvendinta veiklų</t>
  </si>
  <si>
    <t>Organizuota susitikimų su suinteresuotomis grupėmis</t>
  </si>
  <si>
    <t>Apsilankymų skaičius žemo slenksčio paslaugų konsultaciniuose kabinetuose</t>
  </si>
  <si>
    <t>2 820,00</t>
  </si>
  <si>
    <t>3 634,00</t>
  </si>
  <si>
    <t>Įdiegtas modelis</t>
  </si>
  <si>
    <t>35,00</t>
  </si>
  <si>
    <t>Organizuota projekto viešinimo renginių</t>
  </si>
  <si>
    <t>2021 m.: Viešinimo renginys įvyko 2021 m. spalio mėn.</t>
  </si>
  <si>
    <t>62,00</t>
  </si>
  <si>
    <t>14131</t>
  </si>
  <si>
    <t>Vaikų, gavusių ankstyvosios reabilitacijos paslaugas</t>
  </si>
  <si>
    <t>264,00</t>
  </si>
  <si>
    <t>540,00</t>
  </si>
  <si>
    <t>Lovų skaičius</t>
  </si>
  <si>
    <t>Darbuotojų, kuriems išmokėtas padidintas darbo užmokestis, skaičius</t>
  </si>
  <si>
    <t>Vaikų, gavusių paliatyvios pagalbos  paslaugas</t>
  </si>
  <si>
    <t>Vietų atokvėpio paslaugai teikti</t>
  </si>
  <si>
    <t>840,00</t>
  </si>
  <si>
    <t>1 018,00</t>
  </si>
  <si>
    <t>2021 m.: Lovadienių skaičius 2021 m.</t>
  </si>
  <si>
    <t>10,00</t>
  </si>
  <si>
    <t>338,00</t>
  </si>
  <si>
    <t>349,00</t>
  </si>
  <si>
    <t>2021 m.: 2021 m. parengtos 349 išvados. Paslaugų teikėjui VšĮ Klaipėdos psichikos centrui apmokama už faktiškai suteiktas paslaugas pagal sutartyje numatytus įkainius.</t>
  </si>
  <si>
    <t>Vaikų, kuriems iš dalies finansuotas ortodontinis gydymas, skaičius per metus</t>
  </si>
  <si>
    <t>99,00</t>
  </si>
  <si>
    <t>Parengta galimybių studija</t>
  </si>
  <si>
    <t>2021 m.: Paslauga nupirkta viešųjų pirkimų įstatymo numatyta tvarka.  Galimybių studiją VšĮ „Regionų vystymo sprendimai“ ir VšĮ Nacionalinės plėtros institutas turi  parengti iki 2022 m. vasario 11 d.</t>
  </si>
  <si>
    <t>Atliktas veiklos auditas</t>
  </si>
  <si>
    <t>04-13.01.02.12.</t>
  </si>
  <si>
    <t>BĮ Klaipėdos sutrikusio vystymosi kūdikių namų pertvarkymas į viešąją įstaigą</t>
  </si>
  <si>
    <t>04-13.01.02.12.01.</t>
  </si>
  <si>
    <t>Atlikta analizė ir suformuoti siūlymai</t>
  </si>
  <si>
    <t>04-13.01.02.13.</t>
  </si>
  <si>
    <t>Įstaigų patirtoms išlaidoms už skiepijimo nuo COVID-19 ligos (koronaviruso infekcijos) paslaugas kompensuoti</t>
  </si>
  <si>
    <t>04-13.01.02.13.01.</t>
  </si>
  <si>
    <t>14130</t>
  </si>
  <si>
    <t>Įstaigų, kurioms kompensuotos patirtos išlaidos, skaičius</t>
  </si>
  <si>
    <t>2021 m.: LR Sveikatos apsaugos ministro įsakymais skirtos VB lėšos patirtoms išlaidoms kompensuoti</t>
  </si>
  <si>
    <t>04-13.01.02.14.</t>
  </si>
  <si>
    <t>VšĮ sveikatos priežiūros įstaigų darbo užmokesčiui kompensuoti</t>
  </si>
  <si>
    <t>04-13.01.02.14.01.</t>
  </si>
  <si>
    <t>14135</t>
  </si>
  <si>
    <t>Įstaigų, kurioms kompensuotas darbo užmokestis, skaičius</t>
  </si>
  <si>
    <t>04-13.01.02.15.</t>
  </si>
  <si>
    <t>VšĮ sveikatos priežiūros įstaigų patirtoms išlaidoms padengti</t>
  </si>
  <si>
    <t>04-13.01.02.15.01.</t>
  </si>
  <si>
    <t>14134</t>
  </si>
  <si>
    <t>Atlikta statybos darbų</t>
  </si>
  <si>
    <t>95,00</t>
  </si>
  <si>
    <t>14507</t>
  </si>
  <si>
    <t>90,00</t>
  </si>
  <si>
    <t>0,50</t>
  </si>
  <si>
    <t>04-13.01.03.01.20.</t>
  </si>
  <si>
    <t>VšĮ Jūrininkų sveikatos priežiūros centro įstatinio kapitalo didinimas medicinos įrangos įsigijimui</t>
  </si>
  <si>
    <t>04-13.01.03.01.21.</t>
  </si>
  <si>
    <t>Klaipėdos greitosios medicininės pagalbos stoties sanitarinio transporto atnaujinimas</t>
  </si>
  <si>
    <t>Įsigytas automobilis</t>
  </si>
  <si>
    <t>04-13.01.03.01.22.</t>
  </si>
  <si>
    <t>VšĮ Klaipėdos universitetinės ligoninės įstatinio kapitalo didinimas magnetiniam rezonansui įsigyti</t>
  </si>
  <si>
    <t>04-13.01.03.01.23.</t>
  </si>
  <si>
    <t>VšĮ Klaipėdos vaikų ligoninės įstatinio kapitalo didinimas dėl įstaigos valdomų pastatų K. Donelaičio g. 5, 7, 9,  I aukšto patalpų (koridorių) remonto bei Priėmimo skyriaus rekonstrukcijos</t>
  </si>
  <si>
    <t>04-13.01.03.01.24.</t>
  </si>
  <si>
    <t>Klaipėdos greitosios medicininės pagalbos stoties įstatinio kapitalo didinimas sanitarinio transporto atnaujinimui</t>
  </si>
  <si>
    <t>SVEIKATOS APSAUGOS PROGRAMА (NR. 04)</t>
  </si>
  <si>
    <t xml:space="preserve"> - gimdos kaklelio vėžio profilaktinė programa</t>
  </si>
  <si>
    <t xml:space="preserve">Valstybinių sveikatos priežiūros programų, finansuojamų iš PSDF lėšų, įgyvendinimas: </t>
  </si>
  <si>
    <t>2021 m.: Informavimo, švietimo, mokymo renginiuose bei sveikatos raštingumą didinančiose veiklose 2021 m.  dalyvavo 7505 asmenys</t>
  </si>
  <si>
    <t>2021 m.: Kompleksinių paslaugų vaikų dienos užimtumo centre  buvo suteiktos paslaugos 62 vaikams. Dėl karantino buvo apribotas kontaktinis paslaugų teikimas.</t>
  </si>
  <si>
    <t>Įstaigų sk.</t>
  </si>
  <si>
    <t>2021 m.: Klaipėdos miesto savivaldybės tarybos 2021-09-30 sprendimu Nr. T2-217 padidintas Jūrininkų sveikatos priežiūros centro dalininkų kapitalas 151 600 Eur suma.</t>
  </si>
  <si>
    <t>2021 m.: Klaipėdos miesto savivaldybės tarybos 2021-09-30 sprendimu Nr. T2-215 padidintas Klaipėdos universitetinės ligoninės dalininkų kapitalas 100 000 Eur suma.</t>
  </si>
  <si>
    <t>2021 m.: Klaipėdos miesto savivaldybės tarybos 2021-09-30 sprendimu Nr. T2-216 ir 2021-11-25 sprendimu Nr. T2-282 padidintas Klaipėdos vaikų ligoninės dalininkų kapitalas 300 000 Eur suma.</t>
  </si>
  <si>
    <t>2021 m.: Klaipėdos miesto savivaldybės tarybos 2021-11-25 sprendimu Nr. T2-281 padidintas Klaipėdos greitosios medicininės pagalbos stoties dalininkų kapitalas 130 000 Eur suma.</t>
  </si>
  <si>
    <t>asm./mėn.</t>
  </si>
  <si>
    <t>Klaipėdos miesto savivaldybės 2021–2023 m. 
strateginio veiklos plano įgyvendinimo      
2021 m. ataskaitos dalis</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</si>
  <si>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</si>
  <si>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r>
      <t>Programą vykdė:</t>
    </r>
    <r>
      <rPr>
        <sz val="12"/>
        <rFont val="Times New Roman"/>
        <family val="1"/>
        <charset val="186"/>
      </rPr>
      <t xml:space="preserve"> Sveikatos apsaugos skyrius, Planavimo ir analizės skyrius, Projektų skyrius, Statybos ir infrastruktūros plėtros skyrius, Statinių administravimo skyrius, Turto valdymo skyrius, vyriausiasis patarėjas D. Petrolevičius, vyriausioji patarėja S. Tamašauskienė.</t>
    </r>
  </si>
  <si>
    <t xml:space="preserve">faktiškai įvykdyta  </t>
  </si>
  <si>
    <t xml:space="preserve">iš dalies įvykdyta </t>
  </si>
  <si>
    <t xml:space="preserve">neįvykdyta </t>
  </si>
  <si>
    <r>
      <t xml:space="preserve">2021 M. KLAIPĖDOS MIESTO SAVIVALDYBĖS </t>
    </r>
    <r>
      <rPr>
        <b/>
        <sz val="12"/>
        <rFont val="Times New Roman"/>
        <family val="1"/>
      </rPr>
      <t xml:space="preserve">                      
SVEIKATOS APSAUGOS </t>
    </r>
    <r>
      <rPr>
        <b/>
        <sz val="12"/>
        <rFont val="Times New Roman"/>
        <family val="1"/>
        <charset val="186"/>
      </rPr>
      <t>PROGRAMOS (NR. 04)</t>
    </r>
  </si>
  <si>
    <r>
      <t>Asignavimų valdytoja –</t>
    </r>
    <r>
      <rPr>
        <sz val="12"/>
        <rFont val="Times New Roman"/>
        <family val="1"/>
        <charset val="186"/>
      </rPr>
      <t xml:space="preserve">  Klaipėdos miesto savivaldybės administracija</t>
    </r>
    <r>
      <rPr>
        <b/>
        <sz val="12"/>
        <rFont val="Times New Roman"/>
        <family val="1"/>
      </rPr>
      <t>.</t>
    </r>
  </si>
  <si>
    <t>(pagal planą arba geriau);</t>
  </si>
  <si>
    <t>(blogiau, nei planuota);</t>
  </si>
  <si>
    <t>(nepasiekta planuota reikšmė).</t>
  </si>
  <si>
    <r>
      <rPr>
        <sz val="12"/>
        <rFont val="Times New Roman"/>
        <family val="1"/>
        <charset val="186"/>
      </rPr>
      <t>Iš</t>
    </r>
    <r>
      <rPr>
        <b/>
        <sz val="12"/>
        <rFont val="Times New Roman"/>
        <family val="1"/>
        <charset val="186"/>
      </rPr>
      <t xml:space="preserve"> 2021 m.</t>
    </r>
    <r>
      <rPr>
        <sz val="12"/>
        <rFont val="Times New Roman"/>
        <family val="1"/>
      </rPr>
      <t xml:space="preserve"> planuotų įvykdyti 35 priemonių ir papriemonių (kurioms patvirtinti / skirti asignavimai): </t>
    </r>
  </si>
  <si>
    <t>Projekto „Sveikatos plėtra“ (angl. „Healthy Boost“) įgyvendinimas</t>
  </si>
  <si>
    <t>Projekto „Adaptuoto ir išplėsto jaunimui palankių sveikatos priežiūros paslaugų (JPSPP) teikimo modelio įdiegimas Klaipėdos mieste“ įgyvendinimas</t>
  </si>
  <si>
    <t>Projekto „Paslaugų vaikams su negalia ir jų šeimoms plėtra Klaipėdos regione“ įgyvendinimas</t>
  </si>
  <si>
    <t>Savivaldybės biudžeto lėšos</t>
  </si>
  <si>
    <t>2021 m.: Įgyvendintas projektas „Onkologijos radioterapijos paslaugų teikimo optimizavimas Klaipėdos universitetinėje ligoninėje“; atnaujintas Klaipėdos greitosios medicininės pagalbos stoties sanitarinis transportas; iš dalies atnaujinta medicinos įranga VšĮ Jūrininkų sveikatos priežiūros centre.</t>
  </si>
  <si>
    <t>2021 m.: Patvirtintas Klaipėdos miesto savivaldybės administracijos direktoriaus 2021-03-17 įsakymas Nr. AD1-336 „Dėl Klaipėdos miesto savivaldybės visuomenės sveikatos rėmimo specialiosios programos priemonių 2021 m. patvirtinimo“. Numatytų priemonių  įgyvendinimui buvo vykdomi viešieji pirkimai. Dėl  užsitęsusių pirkimų procedūrų (buvo gautos pretenzijos) bei  keleto paslaugų („Sveikatinimo mėnesiai“; „Vaikų sveikatos gerinimo prioritetai (regos profilaktika, laikysenos korekcija)“; „Prevencinės veiklos, skirtos psichoaktyvių medžiagų vartojimo mažinimui, švietimo įstaigose“; „Sveikatinimo stovyklos vaikams“), nupirktų pigiau, nei planuota, liko nepanaudotų lėšų. Priemonės „Tuberkuliozės profilaktika“ vykdymui trukdė karantino režimas, todėl  VšĮ Klaipėdos miesto poliklinikoje rentgenografiškai patikrinta mažiau rizikos grupės asmenų, nei buvo planuota.  Visuomenės informavimui sveikatos klausimais  panaudota mažiau lėšų, nei planuota. Visuomenės informavimas sveikatos klausimais vykdytas per vietines žiniasklaidos priemones (Klaipėdos regioninės radijo stoties eteryje, vietinės TV eteryje, Klaipėdos dienraščiuose) bei aktyviai vykdyta nemokamai per „Facebook“ platformą, įvairias interneto svetaines, savivaldybės įstaigų svetaines. Užsiėmimus „Sveikos šeimos akademijoje“  BĮ Klaipėdos visuomenės sveikatos biuras vykdė iš valstybės biudžeto tikslinių dotacijų lėšų, todėl liko nepanaudoti šiai priemonei planuoti asignavimai.</t>
  </si>
  <si>
    <t>2021 m.: 2021 m. naujai teikiamos paslaugos UAB „Memelio mokykla“ ir VšĮ Vaikų ugdymo akademijoje. 2021 m. susijungė šios įstaigos: l.-d. „Boružėlė“ su l.-d. „Traukinukas“, l.-d. „Čiauškutė“ su l.-d. „Šermukšnėlė“ ir l.-d. „Kregždutė“ su l.-d. „Šaltinėlis“.</t>
  </si>
  <si>
    <t>2021 m.: Savivaldybės administracijos direktoriaus 2020-11-24 įsakymas Nr. P1-988, ikimokyklinio ugdymo įstaigose dirbančių mitybos specialistų skaičius.</t>
  </si>
  <si>
    <t>2021 m.: Baigti įstaigos patalpų Taikos pr. 107-61 remonto ir darbo vietų įrengimo darbai</t>
  </si>
  <si>
    <t>2021 m.: Dėl COVID-19 pandemijos  ir karantino ribojimų 2021 metais, lyginant su 2020 m.,  labai reikšmingai (apie 16,4 proc.) sumažėjo visuomenės sveikatos priežiūros paslaugas gaunančių asmenų skaičiaus.</t>
  </si>
  <si>
    <t>2021 m.: Didesnis visuomenės sveikatos priežiūros paslaugų skaičius dėl COVID-19 pandeminės situacijos (dėl dalyvių skaičiaus apribojimų veiklose ir kitų reikalavimų buvo organizuojama daugiau užsiėmimų mažesnei tikslinei auditorijai).</t>
  </si>
  <si>
    <t>2021 m.: Dėl dalyvių skaičiaus apribojimų veiklose ir kitų reikalavimų buvo organizuojama daugiau užsiėmimų mažesnei tikslinei auditorijai.</t>
  </si>
  <si>
    <t>2021 m.: Dėl epidemiologinės COVID-19 situacijos renginys neįvyko</t>
  </si>
  <si>
    <t>2021 m.: 2021-03-09 ir 2021-03-17 įvyko vienas bendras renginys – nuotolinis interviu su URBACT ekspertais, kurio metu pasidalyta gerąja patirtimi įgyvendinant veiklas mokyklose. 2021-04-20–2021-04-21 įvyko baigiamasis projekto partnerių nuotolinis susitikimas. 2021-06-17 projekto rezultatai pristatyti nuotoliniame URBACT City Festival renginyje.</t>
  </si>
  <si>
    <t>2021 m.: 2021-03-15 įvyko virtualios realybės įrangos pristatymas ir apmokymai bei 2021-11-16 baigiamasis projekto partnerių nuotolinis susitikimas</t>
  </si>
  <si>
    <t>2021 m.: Nuotoliniu būdu 2021-05-17  įvyko renginys „Pagalbos priklausomiems asmenims galimybės Klaipėdos mieste“.         2021-09-27 pravesta apskritojo stalo diskusija tema „Psichoaktyvias medžiagas žalingai vartojančių ar priklausomybės ligomis sergančių asmenų integruotos pagalbos sistemos aprašo diegimas Klaipėdos mieste: geroji patirtis ir sunkumai“.</t>
  </si>
  <si>
    <t>2021 m.: Įgyvendinant projektą „Žemo slenksčio paslaugų Klaipėdos mieste prieinamumo didinimas“, per 2021 m. anoniminių konsultacinių kabinetų veiklos rezultatai atitiko iškeltus uždavinius. Suteikta daugiau konsultacijų ir viršytas projekte nurodytas metinis rodiklis (švirkščiamųjų narkotikų vartotojų apsilankymų mobiliame ir stacionariame žemo slenksčio kabinetuose). COVID-19 turėjo nedidelės įtakos klientų apsilankymų dažnumui, tačiau lėmė tam tikrų numatytų veiklų įgyvendinimą. Dėl draudimų buvo apribotas klientų lydėjimas pas specialistus, tarpininkavimo paslaugos vyko nuotoliniu būdu; sutrumpintas tiesioginio kontakto laikas, ilgėjo konsultacijos telefonu ar pokalbių programose. Atlaisvinus karantino sąlygas, kontaktinėms tarpininkavimo, lydėjimo paslaugoms, kraujo tyrimams klientai registruojami iš anksto. Mobiliame žemo slenksčio kabinete išaugo apsilankymų pas klientus pagal iškvietimą / prašymą skaičius.</t>
  </si>
  <si>
    <t>2021 m.: Dėl COVID-19 pandemijos veiklos, susijusios su modelio kūrimu, pradėtos vėliau. Pasitelkus tarpsektorinį ir tarpinstitucinį bendradarbiavimą, sveikatos priežiūros paslaugos jaunimui bus teikiamos keturiose pagrindinėse projekte numatytose srityse – savižudybių ir savižalos, sveikatos sutrikimų, susijusių su antsvoriu ir nutukimu, lytiškai plintančių infekcijų ir neplanuoto nėštumo bei psichoaktyvių medžiagų vartojimo prevencijos srityse. Numatoma, kad sukurtas ir tinkamai įgyvendintas modelis prisidės prie jaunimo sveikatos ir gyvenimo kokybės gerinimo, mirtingumo bei sveikatos netolygumų mažinimo ir socialinės bei ekonominės gerovės didinimo. JPSPP modelio atnaujinimas numatytas iki 2023 m. kovo mėn.</t>
  </si>
  <si>
    <t>2021 m.: 540 vaikų suteiktos ankstyvosios reabilitacijos paslaugos.</t>
  </si>
  <si>
    <t>2021 m.: Vykdant patalpų remontą, nustatyti  rekonstrukcijos darbų defektai, todėl darbai užsitęsė  ir remontas neužbaigtas.</t>
  </si>
  <si>
    <t>2021 m.: 8 vaikams suteikta paliatyvi pagalba.</t>
  </si>
  <si>
    <t>2021 m.: 2021 m.  vidutiniškai per mėnesį kreipėsi 10 asmenų.</t>
  </si>
  <si>
    <t>2021 m.: Komisija peržiūrėjo 240 neveiksnaus tam tikroje srityje asmens būklės bylų ir priėmė sprendimą dėl tikslingumo kreiptis į teismą dėl teismo sprendimo, kuriuo asmuo pripažintas neveiksniu tam tikroje srityje, peržiūrėjimo. Asmenų būklės peržiūrėjimas vykdomas per 1 metus  po teismo priimto sprendimo.</t>
  </si>
  <si>
    <t>2021 m.: Priemonė vykdoma vadovaujantis Ortodontinių aparatų (plokštelių), naudojamų ortodontiniam gydymui, kompensavimo savivaldybės biudžeto lėšomis tvarkos aprašo nuostatomis (2020-08-13 įsakymas Nr. AD1-900 2020-08-13, nauja redakcija 2021-03-15 įsakymas Nr. AD1-315). Besikreipiantiems asmenims apmokama  už faktiškai patirtas išlaidas, bet neviršijant PSDF patvirtintų įkainių. 2021 m. dėl ortodontinio gydymo paslaugų kompensavimo pateikė prašymus 89 asmenys.</t>
  </si>
  <si>
    <t>2021 m.: Paslauga nupirkta viešųjų pirkimų įstatymo numatyta tvarka. UAB „Grant Thornton Baltic“ atliko veiklos auditą ir parengė ataskaitą.</t>
  </si>
  <si>
    <t>Sutvarkyti pastatai Turistų g. 28, pritaikant juos kompleksinių paslaugų vaikams su negalia ir jų šeimoms centro veiklai</t>
  </si>
  <si>
    <t>2021 m.: Įstaiga gavo finansavimą  projektui Nr. 08.1.1-CPVA-429-01-0005 „Paslaugų vaikams su negalia ir jų šeimoms plėtra Klaipėdos regione“.  Sutartis su Centrine projektų valdymo agentūra pasirašyta 2021 m. balandžio 23 d.  2021 m. rugpjūčio 25 d. pasirašyta sutartis dėl projektavimo darbų su projektavimo studija UAB „Archera“. Šiuo metu rengiamas pastatų rekonstrukcijos techninis projektas. Projektavimo darbai atliekami pagal paslaugų teikimo grafiką.</t>
  </si>
  <si>
    <t>2021 m.: Darbo užmokestis kompensuotas VšĮ Klaipėdos greitosios medicininės pagalbos stočiai, Klaipėdos universitetinei ligoninei, Klaipėdos vaikų ligoninei</t>
  </si>
  <si>
    <t>2021 m.: Kompensuotos išlaidos VšĮ Klaipėdos greitosios medicininės pagalbos stočiai, Klaipėdos universitetinei ligoninei, Klaipėdos vaikų ligoninei, Klaipėdos miesto poliklinikai, Klaipėdos jūrininkų sveikatos priežiūros centrui, Klaipėdos medicininės slaugos ligoninei, Klaipėdos senamiesčio pirminės sveikatos priežiūros centrui.</t>
  </si>
  <si>
    <t>2021 m.: Projektą vykdo VšĮ Klaipėdos vaikų ligoninė. Savivaldybė prisideda apmokėdama projekto netinkamas finansuoti išlaidas bei trūkstamas (nepakanka pagal projekto Finansavimo sutartį) išlaidas pagal rangos sutartį. Apmokėta visa suma pagal pateiktas VšĮ Klaipėdos vaikų ligoninės paraiškas. 2021 m. skirtos SB lėšos panaudotos 100 proc.</t>
  </si>
  <si>
    <t>Įrengta 839 kv. m klinikinė diagnostinė laboratorija ligoninės korpuso Nr. 4D dalies 2 ir 3 aukštuose</t>
  </si>
  <si>
    <t>2021 m.: Vykdomi rangos darbai pagal 2019-09-03 sutartį su UAB „Konsolė“. Įvykdyti visiškai rangos darbai III a. ir rūsyje. 2021 m. sausio 19 d. vyko dalinis darbų perdavimas III a. ir rūsyje inžinierinių tinklų.  Šiuo metu rangos darbai vykdomi II aukšte. 2021-05-20 buvo pasirašytas papildomas susitarimas dėl papildomų darbų ir termino pratęsimo. Dėl pasikeitusių projektinių sprendinių buvo koreguojama vieno įrengiamo lifto techninė dokumentacija (užsakytas projekto koregavimas ir tos dalies projekto ekspertizė), taip pat dėl pandeminės situacijos šiuo metu nėra iki galo atvertas Infekcinis skyrius, kuriame negalima galutinai atlikti liftų montavimo darbų.</t>
  </si>
  <si>
    <t>2021 m.: 2019-11-21 pasirašyta projektavimo paslaugų sutartis.  Įvykus viešinimo procedūrai buvo pasiūlyti nauji sprendiniai (pvz., karščiavimo klinikos integravimas). Dėl to reikėjo atlikti techninio projekto pakeitimus bei derinimus. Taip pat dėl servituto derinimo su Nacionaline žemės tarnyba užtruko projekto teikimas ekspertizei. Užtruko projekto derinimas su AB „Klaipėdos vanduo“, atsižvelgiant į pastabas koreguojamas projektas. Suplanuotos lėšos SVP 2021 m. nepanaudotos ir jų likutis perkeliamas į 2022 m. (apmokėti už projekto statybos leidimo gavimą).</t>
  </si>
  <si>
    <t xml:space="preserve">2021 m.: Atlikta rekonstrukcijos darbų už 59,9 tūkst. Eur. 
Sutartis su rangovu UAB „Ekspomeda“ nutraukta 2021-10-08. Nupirkta likusių darbų kiekio nustatymo paslauga (3627,58 Eur suma). 
Perkami iš naujo rangos darbai objektui užbaigti (planuojama pirkimo suma 20 000 Eur). Vokų atvėrimas 2022-01-03.
</t>
  </si>
  <si>
    <r>
      <t xml:space="preserve">2021 m.: Projektas baigtas įgyvendinti. Įsigytas medicinos prietaisas – linijinis greitintuvas. </t>
    </r>
    <r>
      <rPr>
        <i/>
        <sz val="10"/>
        <color rgb="FF000000"/>
        <rFont val="Times New Roman"/>
        <family val="1"/>
        <charset val="186"/>
      </rPr>
      <t>TrueBeam</t>
    </r>
    <r>
      <rPr>
        <sz val="10"/>
        <color rgb="FF000000"/>
        <rFont val="Times New Roman"/>
        <family val="1"/>
        <charset val="186"/>
      </rPr>
      <t xml:space="preserve"> linijinis greitintuvas skirtas visų lokalizacijų piktybinių navikų gydymui.</t>
    </r>
  </si>
  <si>
    <t>2021 m.: Priimtas sprendimas Klaipėdos universitetinės ligoninės pastatų atnaujinimui iš Klaipėdos miesto savivaldybės biudžeto. Rengiami dokumentai rangovo konkursui skelbti: pirkimo sąlygos, techninė specifikacija, sutarčių šablonai.</t>
  </si>
  <si>
    <t>2021 m.: 2021 metais atliktas greitosios medicininės pagalbos automobilio pirkimas pagal 2021-09-15 pasirašytą sutartį su UAB „Comercial transport service“. Nupirktas vienas greitosios pagalbos automobilis už 109 989,00 Eur.</t>
  </si>
  <si>
    <t>–</t>
  </si>
  <si>
    <t>2021 m.: Dėl epidemiologinės COVID-19 situacijos bei taikomų reikalavimų paslaugų teikimui mokyklose buvo atlikta mažiau sveikatos priežiūros priemonių, nei planuota.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</si>
</sst>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409]General"/>
    <numFmt numFmtId="167" formatCode="[$-10427]#,##0.00;\-#,##0.00;&quot;&quot;"/>
  </numFmts>
  <fonts count="29"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8"/>
      <name val="Times New Roman"/>
      <family val="1"/>
      <charset val="186"/>
    </font>
    <font>
      <sz val="9"/>
      <name val="Times New Roman"/>
      <family val="1"/>
      <charset val="186"/>
    </font>
    <font>
      <sz val="9"/>
      <name val="Times New Roman"/>
      <family val="1"/>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sz val="12"/>
      <color theme="1"/>
      <name val="Times New Roman"/>
      <family val="1"/>
      <charset val="186"/>
    </font>
    <font>
      <sz val="12"/>
      <color theme="1"/>
      <name val="Calibri"/>
      <family val="2"/>
      <charset val="186"/>
      <scheme val="minor"/>
    </font>
    <font>
      <sz val="12"/>
      <name val="Times New Roman"/>
      <family val="1"/>
    </font>
    <font>
      <b/>
      <u/>
      <sz val="10"/>
      <name val="Times New Roman"/>
      <family val="1"/>
    </font>
    <font>
      <sz val="10"/>
      <color theme="0"/>
      <name val="Times New Roman"/>
      <family val="1"/>
      <charset val="186"/>
    </font>
    <font>
      <b/>
      <sz val="12"/>
      <name val="Times New Roman"/>
      <family val="1"/>
    </font>
    <font>
      <sz val="11"/>
      <name val="Times New Roman"/>
      <family val="1"/>
      <charset val="186"/>
    </font>
    <font>
      <sz val="11"/>
      <color rgb="FF000000"/>
      <name val="Calibri"/>
      <family val="2"/>
      <charset val="186"/>
    </font>
    <font>
      <b/>
      <sz val="12"/>
      <color rgb="FF000000"/>
      <name val="Times New Roman"/>
      <family val="1"/>
      <charset val="186"/>
    </font>
    <font>
      <b/>
      <sz val="10"/>
      <color rgb="FF000000"/>
      <name val="Times New Roman"/>
      <family val="1"/>
      <charset val="186"/>
    </font>
    <font>
      <sz val="12"/>
      <color rgb="FF000000"/>
      <name val="Times New Roman"/>
      <family val="1"/>
      <charset val="186"/>
    </font>
    <font>
      <sz val="10"/>
      <color rgb="FF000000"/>
      <name val="Times New Roman"/>
      <family val="1"/>
      <charset val="186"/>
    </font>
    <font>
      <sz val="10"/>
      <color theme="1"/>
      <name val="Times New Roman"/>
      <family val="1"/>
      <charset val="186"/>
    </font>
    <font>
      <b/>
      <sz val="12"/>
      <color theme="1"/>
      <name val="Times New Roman"/>
      <family val="1"/>
      <charset val="186"/>
    </font>
    <font>
      <b/>
      <sz val="10"/>
      <color rgb="FFFF0000"/>
      <name val="Times New Roman"/>
      <family val="1"/>
      <charset val="186"/>
    </font>
    <font>
      <i/>
      <sz val="10"/>
      <color rgb="FF000000"/>
      <name val="Times New Roman"/>
      <family val="1"/>
      <charset val="186"/>
    </font>
  </fonts>
  <fills count="16">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0"/>
        <bgColor rgb="FFBCB5F8"/>
      </patternFill>
    </fill>
  </fills>
  <borders count="110">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bottom/>
      <diagonal/>
    </border>
    <border>
      <left style="thin">
        <color rgb="FF000000"/>
      </left>
      <right style="medium">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medium">
        <color rgb="FF000000"/>
      </right>
      <top style="thin">
        <color rgb="FF000000"/>
      </top>
      <bottom/>
      <diagonal/>
    </border>
    <border>
      <left/>
      <right/>
      <top/>
      <bottom style="thin">
        <color rgb="FF000000"/>
      </bottom>
      <diagonal/>
    </border>
    <border>
      <left style="thin">
        <color rgb="FF000000"/>
      </left>
      <right style="medium">
        <color rgb="FF000000"/>
      </right>
      <top style="thin">
        <color indexed="64"/>
      </top>
      <bottom style="medium">
        <color rgb="FF000000"/>
      </bottom>
      <diagonal/>
    </border>
    <border>
      <left style="thin">
        <color rgb="FF000000"/>
      </left>
      <right style="medium">
        <color rgb="FF000000"/>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indexed="64"/>
      </top>
      <bottom style="thin">
        <color rgb="FF000000"/>
      </bottom>
      <diagonal/>
    </border>
    <border>
      <left style="thin">
        <color rgb="FF000000"/>
      </left>
      <right style="medium">
        <color rgb="FF000000"/>
      </right>
      <top/>
      <bottom style="thin">
        <color rgb="FF000000"/>
      </bottom>
      <diagonal/>
    </border>
  </borders>
  <cellStyleXfs count="3">
    <xf numFmtId="0" fontId="0" fillId="0" borderId="0"/>
    <xf numFmtId="0" fontId="2" fillId="0" borderId="0"/>
    <xf numFmtId="166" fontId="20" fillId="0" borderId="0" applyBorder="0" applyProtection="0"/>
  </cellStyleXfs>
  <cellXfs count="1021">
    <xf numFmtId="0" fontId="0" fillId="0" borderId="0" xfId="0"/>
    <xf numFmtId="0" fontId="2" fillId="0" borderId="0" xfId="0" applyFont="1"/>
    <xf numFmtId="49" fontId="5" fillId="4" borderId="24" xfId="0" applyNumberFormat="1" applyFont="1" applyFill="1" applyBorder="1" applyAlignment="1">
      <alignment horizontal="center" vertical="top"/>
    </xf>
    <xf numFmtId="0" fontId="3" fillId="0" borderId="5" xfId="0" applyFont="1" applyFill="1" applyBorder="1" applyAlignment="1">
      <alignment vertical="top" wrapText="1"/>
    </xf>
    <xf numFmtId="0" fontId="1" fillId="0" borderId="27" xfId="0" applyFont="1" applyFill="1" applyBorder="1" applyAlignment="1">
      <alignment vertical="center" textRotation="90" wrapText="1"/>
    </xf>
    <xf numFmtId="0" fontId="1" fillId="0" borderId="28" xfId="0" applyFont="1" applyBorder="1" applyAlignment="1">
      <alignment horizontal="center" vertical="top"/>
    </xf>
    <xf numFmtId="0" fontId="1" fillId="6" borderId="4" xfId="0" applyFont="1" applyFill="1" applyBorder="1" applyAlignment="1">
      <alignment horizontal="center" vertical="top"/>
    </xf>
    <xf numFmtId="0" fontId="1" fillId="6" borderId="5" xfId="0" applyFont="1" applyFill="1" applyBorder="1" applyAlignment="1">
      <alignment horizontal="center" vertical="top"/>
    </xf>
    <xf numFmtId="0" fontId="1" fillId="0" borderId="11" xfId="0" applyFont="1" applyBorder="1" applyAlignment="1">
      <alignment vertical="top"/>
    </xf>
    <xf numFmtId="0" fontId="1" fillId="6" borderId="10" xfId="0" applyFont="1" applyFill="1" applyBorder="1" applyAlignment="1">
      <alignment horizontal="center" vertical="top"/>
    </xf>
    <xf numFmtId="0" fontId="1" fillId="6" borderId="11" xfId="0" applyFont="1" applyFill="1" applyBorder="1" applyAlignment="1">
      <alignment horizontal="center" vertical="top"/>
    </xf>
    <xf numFmtId="0" fontId="1" fillId="0" borderId="11" xfId="0" applyFont="1" applyFill="1" applyBorder="1" applyAlignment="1">
      <alignment vertical="top" wrapText="1"/>
    </xf>
    <xf numFmtId="0" fontId="1" fillId="0" borderId="10" xfId="0" applyFont="1" applyFill="1" applyBorder="1" applyAlignment="1">
      <alignment horizontal="center" vertical="top"/>
    </xf>
    <xf numFmtId="0" fontId="1" fillId="0" borderId="11" xfId="0" applyFont="1" applyFill="1" applyBorder="1" applyAlignment="1">
      <alignment horizontal="center" vertical="top"/>
    </xf>
    <xf numFmtId="0" fontId="3" fillId="8" borderId="38" xfId="0" applyFont="1" applyFill="1" applyBorder="1" applyAlignment="1">
      <alignment horizontal="center" vertical="top"/>
    </xf>
    <xf numFmtId="0" fontId="1" fillId="0" borderId="16" xfId="0" applyFont="1" applyFill="1" applyBorder="1" applyAlignment="1">
      <alignment horizontal="center" vertical="top"/>
    </xf>
    <xf numFmtId="0" fontId="1" fillId="0" borderId="17" xfId="0" applyFont="1" applyFill="1" applyBorder="1" applyAlignment="1">
      <alignment horizontal="center" vertical="top"/>
    </xf>
    <xf numFmtId="0" fontId="4" fillId="0" borderId="10" xfId="0" applyFont="1" applyFill="1" applyBorder="1" applyAlignment="1">
      <alignment horizontal="center" vertical="top" wrapText="1"/>
    </xf>
    <xf numFmtId="0" fontId="4" fillId="0" borderId="11" xfId="0" applyFont="1" applyFill="1" applyBorder="1" applyAlignment="1">
      <alignment horizontal="center" vertical="top" wrapText="1"/>
    </xf>
    <xf numFmtId="0" fontId="1" fillId="0" borderId="43" xfId="0" applyFont="1" applyFill="1" applyBorder="1" applyAlignment="1">
      <alignment horizontal="center" vertical="top" wrapText="1"/>
    </xf>
    <xf numFmtId="0" fontId="1" fillId="0" borderId="29" xfId="0" applyFont="1" applyFill="1" applyBorder="1" applyAlignment="1">
      <alignment horizontal="center" vertical="top"/>
    </xf>
    <xf numFmtId="0" fontId="1" fillId="0" borderId="3"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7" borderId="44" xfId="0" applyFont="1" applyFill="1" applyBorder="1" applyAlignment="1">
      <alignment horizontal="center" vertical="top"/>
    </xf>
    <xf numFmtId="0" fontId="1" fillId="0" borderId="51" xfId="0" applyFont="1" applyFill="1" applyBorder="1" applyAlignment="1">
      <alignment horizontal="center" vertical="top" wrapText="1"/>
    </xf>
    <xf numFmtId="0" fontId="1" fillId="0" borderId="52" xfId="0" applyFont="1" applyFill="1" applyBorder="1" applyAlignment="1">
      <alignment horizontal="center" vertical="top" wrapText="1"/>
    </xf>
    <xf numFmtId="0" fontId="4" fillId="0" borderId="32" xfId="0" applyFont="1" applyFill="1" applyBorder="1" applyAlignment="1">
      <alignment vertical="top" wrapText="1"/>
    </xf>
    <xf numFmtId="0" fontId="1" fillId="0" borderId="54" xfId="0" applyFont="1" applyFill="1" applyBorder="1" applyAlignment="1">
      <alignment horizontal="center" vertical="top" wrapText="1"/>
    </xf>
    <xf numFmtId="0" fontId="3" fillId="8" borderId="45" xfId="0" applyFont="1" applyFill="1" applyBorder="1" applyAlignment="1">
      <alignment horizontal="center" vertical="top"/>
    </xf>
    <xf numFmtId="0" fontId="4" fillId="0" borderId="16" xfId="0" applyFont="1" applyFill="1" applyBorder="1" applyAlignment="1">
      <alignment horizontal="center" vertical="top" wrapText="1"/>
    </xf>
    <xf numFmtId="0" fontId="4" fillId="0" borderId="17" xfId="0" applyFont="1" applyFill="1" applyBorder="1" applyAlignment="1">
      <alignment horizontal="center" vertical="top" wrapText="1"/>
    </xf>
    <xf numFmtId="0" fontId="1" fillId="0" borderId="12" xfId="0" applyFont="1" applyBorder="1" applyAlignment="1">
      <alignment horizontal="center" vertical="top"/>
    </xf>
    <xf numFmtId="49" fontId="1" fillId="0" borderId="40" xfId="0" applyNumberFormat="1"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5" xfId="0" applyFont="1" applyFill="1" applyBorder="1" applyAlignment="1">
      <alignment horizontal="center" vertical="top" wrapText="1"/>
    </xf>
    <xf numFmtId="0" fontId="1" fillId="0" borderId="32" xfId="0" applyFont="1" applyFill="1" applyBorder="1" applyAlignment="1">
      <alignment vertical="top" wrapText="1"/>
    </xf>
    <xf numFmtId="0" fontId="1" fillId="0" borderId="34" xfId="0" applyFont="1" applyFill="1" applyBorder="1" applyAlignment="1">
      <alignment horizontal="center" vertical="top" wrapText="1"/>
    </xf>
    <xf numFmtId="0" fontId="4" fillId="0" borderId="54" xfId="0" applyFont="1" applyFill="1" applyBorder="1" applyAlignment="1">
      <alignment horizontal="center" vertical="top" wrapText="1"/>
    </xf>
    <xf numFmtId="0" fontId="4" fillId="0" borderId="55" xfId="0" applyFont="1" applyFill="1" applyBorder="1" applyAlignment="1">
      <alignment horizontal="center" vertical="top" wrapText="1"/>
    </xf>
    <xf numFmtId="0" fontId="1" fillId="0" borderId="8" xfId="0" applyFont="1" applyFill="1" applyBorder="1" applyAlignment="1">
      <alignment vertical="top" wrapText="1"/>
    </xf>
    <xf numFmtId="0" fontId="1" fillId="0" borderId="59" xfId="0" applyFont="1" applyFill="1" applyBorder="1" applyAlignment="1">
      <alignment horizontal="center" vertical="top" wrapText="1"/>
    </xf>
    <xf numFmtId="0" fontId="1" fillId="0" borderId="30" xfId="0" applyFont="1" applyFill="1" applyBorder="1" applyAlignment="1">
      <alignment vertical="top" wrapText="1"/>
    </xf>
    <xf numFmtId="0" fontId="1" fillId="0" borderId="31" xfId="0" applyFont="1" applyFill="1" applyBorder="1" applyAlignment="1">
      <alignment horizontal="center" vertical="top" wrapText="1"/>
    </xf>
    <xf numFmtId="49" fontId="5" fillId="5" borderId="60" xfId="0" applyNumberFormat="1" applyFont="1" applyFill="1" applyBorder="1" applyAlignment="1">
      <alignment horizontal="center" vertical="top"/>
    </xf>
    <xf numFmtId="49" fontId="5" fillId="5" borderId="61" xfId="0" applyNumberFormat="1" applyFont="1" applyFill="1" applyBorder="1" applyAlignment="1">
      <alignment horizontal="center" vertical="top"/>
    </xf>
    <xf numFmtId="0" fontId="1" fillId="0" borderId="6" xfId="0" applyFont="1" applyBorder="1" applyAlignment="1">
      <alignment horizontal="center" vertical="top" wrapText="1"/>
    </xf>
    <xf numFmtId="49" fontId="4" fillId="0" borderId="3" xfId="0" applyNumberFormat="1" applyFont="1" applyFill="1" applyBorder="1" applyAlignment="1">
      <alignment horizontal="center" vertical="top"/>
    </xf>
    <xf numFmtId="0" fontId="1" fillId="0" borderId="12" xfId="0" applyFont="1" applyBorder="1" applyAlignment="1">
      <alignment horizontal="center" vertical="top" wrapText="1"/>
    </xf>
    <xf numFmtId="49" fontId="4" fillId="0" borderId="9" xfId="0" applyNumberFormat="1" applyFont="1" applyFill="1" applyBorder="1" applyAlignment="1">
      <alignment horizontal="center" vertical="top"/>
    </xf>
    <xf numFmtId="0" fontId="1" fillId="0" borderId="57" xfId="0" applyFont="1" applyBorder="1" applyAlignment="1">
      <alignment horizontal="center" vertical="top" wrapText="1"/>
    </xf>
    <xf numFmtId="49" fontId="4" fillId="0" borderId="54" xfId="0" applyNumberFormat="1" applyFont="1" applyFill="1" applyBorder="1" applyAlignment="1">
      <alignment horizontal="center" vertical="top"/>
    </xf>
    <xf numFmtId="0" fontId="3" fillId="8" borderId="38" xfId="0" applyFont="1" applyFill="1" applyBorder="1" applyAlignment="1">
      <alignment horizontal="right" vertical="top" wrapText="1"/>
    </xf>
    <xf numFmtId="1" fontId="4" fillId="0" borderId="4" xfId="0" applyNumberFormat="1" applyFont="1" applyFill="1" applyBorder="1" applyAlignment="1">
      <alignment horizontal="center" vertical="top"/>
    </xf>
    <xf numFmtId="49" fontId="4" fillId="0" borderId="4" xfId="0" applyNumberFormat="1" applyFont="1" applyFill="1" applyBorder="1" applyAlignment="1">
      <alignment horizontal="center" vertical="top"/>
    </xf>
    <xf numFmtId="1" fontId="4" fillId="0" borderId="47" xfId="0" applyNumberFormat="1" applyFont="1" applyFill="1" applyBorder="1" applyAlignment="1">
      <alignment horizontal="center" vertical="top"/>
    </xf>
    <xf numFmtId="0" fontId="2" fillId="0" borderId="37" xfId="0" applyFont="1" applyBorder="1" applyAlignment="1">
      <alignment vertical="top" wrapText="1"/>
    </xf>
    <xf numFmtId="49" fontId="4" fillId="0" borderId="16" xfId="0" applyNumberFormat="1" applyFont="1" applyFill="1" applyBorder="1" applyAlignment="1">
      <alignment horizontal="center" vertical="top"/>
    </xf>
    <xf numFmtId="49" fontId="4" fillId="0" borderId="17" xfId="0" applyNumberFormat="1" applyFont="1" applyFill="1" applyBorder="1" applyAlignment="1">
      <alignment horizontal="center" vertical="top"/>
    </xf>
    <xf numFmtId="0" fontId="1" fillId="0" borderId="6" xfId="0" applyFont="1" applyBorder="1" applyAlignment="1">
      <alignment horizontal="center" vertical="top"/>
    </xf>
    <xf numFmtId="0" fontId="8" fillId="0" borderId="2" xfId="0" applyFont="1" applyFill="1" applyBorder="1" applyAlignment="1">
      <alignment vertical="top" wrapText="1"/>
    </xf>
    <xf numFmtId="49" fontId="4" fillId="0" borderId="7" xfId="0" applyNumberFormat="1" applyFont="1" applyFill="1" applyBorder="1" applyAlignment="1">
      <alignment horizontal="center" vertical="top"/>
    </xf>
    <xf numFmtId="0" fontId="8" fillId="0" borderId="8" xfId="0" applyFont="1" applyFill="1" applyBorder="1" applyAlignment="1">
      <alignment vertical="top" wrapText="1"/>
    </xf>
    <xf numFmtId="49" fontId="4" fillId="0" borderId="13" xfId="0" applyNumberFormat="1" applyFont="1" applyFill="1" applyBorder="1" applyAlignment="1">
      <alignment horizontal="center" vertical="top"/>
    </xf>
    <xf numFmtId="0" fontId="8" fillId="0" borderId="32" xfId="0" applyFont="1" applyFill="1" applyBorder="1" applyAlignment="1">
      <alignment vertical="top" wrapText="1"/>
    </xf>
    <xf numFmtId="49" fontId="4" fillId="0" borderId="54" xfId="0" applyNumberFormat="1" applyFont="1" applyFill="1" applyBorder="1" applyAlignment="1">
      <alignment vertical="top"/>
    </xf>
    <xf numFmtId="49" fontId="4" fillId="0" borderId="55" xfId="0" applyNumberFormat="1" applyFont="1" applyFill="1" applyBorder="1" applyAlignment="1">
      <alignment vertical="top"/>
    </xf>
    <xf numFmtId="49" fontId="4" fillId="0" borderId="55" xfId="0" applyNumberFormat="1" applyFont="1" applyFill="1" applyBorder="1" applyAlignment="1">
      <alignment horizontal="center" vertical="top"/>
    </xf>
    <xf numFmtId="165" fontId="4" fillId="6" borderId="42" xfId="0" applyNumberFormat="1" applyFont="1" applyFill="1" applyBorder="1" applyAlignment="1">
      <alignment horizontal="center" vertical="top" wrapText="1"/>
    </xf>
    <xf numFmtId="1" fontId="4" fillId="0" borderId="4" xfId="0" applyNumberFormat="1" applyFont="1" applyFill="1" applyBorder="1" applyAlignment="1">
      <alignment horizontal="center" vertical="top" wrapText="1"/>
    </xf>
    <xf numFmtId="1" fontId="4" fillId="0" borderId="40" xfId="0" applyNumberFormat="1" applyFont="1" applyFill="1" applyBorder="1" applyAlignment="1">
      <alignment horizontal="center" vertical="top" wrapText="1"/>
    </xf>
    <xf numFmtId="1" fontId="1" fillId="0" borderId="5" xfId="0" applyNumberFormat="1" applyFont="1" applyBorder="1" applyAlignment="1">
      <alignment horizontal="center" vertical="top"/>
    </xf>
    <xf numFmtId="165" fontId="4" fillId="6" borderId="56" xfId="0" applyNumberFormat="1" applyFont="1" applyFill="1" applyBorder="1" applyAlignment="1">
      <alignment horizontal="center" vertical="top" wrapText="1"/>
    </xf>
    <xf numFmtId="1" fontId="4" fillId="0" borderId="10" xfId="0" applyNumberFormat="1" applyFont="1" applyFill="1" applyBorder="1" applyAlignment="1">
      <alignment horizontal="center" vertical="top" wrapText="1"/>
    </xf>
    <xf numFmtId="1" fontId="4" fillId="0" borderId="31" xfId="0" applyNumberFormat="1" applyFont="1" applyFill="1" applyBorder="1" applyAlignment="1">
      <alignment horizontal="center" vertical="top" wrapText="1"/>
    </xf>
    <xf numFmtId="1" fontId="2" fillId="0" borderId="11" xfId="0" applyNumberFormat="1" applyFont="1" applyBorder="1"/>
    <xf numFmtId="49" fontId="1" fillId="0" borderId="16" xfId="0" applyNumberFormat="1" applyFont="1" applyFill="1" applyBorder="1" applyAlignment="1">
      <alignment horizontal="center" vertical="top" wrapText="1"/>
    </xf>
    <xf numFmtId="49" fontId="5" fillId="0" borderId="25" xfId="0" applyNumberFormat="1" applyFont="1" applyFill="1" applyBorder="1" applyAlignment="1">
      <alignment horizontal="center" vertical="top" wrapText="1"/>
    </xf>
    <xf numFmtId="49" fontId="2" fillId="0" borderId="17" xfId="0" applyNumberFormat="1" applyFont="1" applyBorder="1"/>
    <xf numFmtId="165" fontId="4" fillId="0" borderId="6" xfId="0" applyNumberFormat="1" applyFont="1" applyFill="1" applyBorder="1" applyAlignment="1">
      <alignment horizontal="center" vertical="top" wrapText="1"/>
    </xf>
    <xf numFmtId="0" fontId="4" fillId="0" borderId="27" xfId="0" applyFont="1" applyFill="1" applyBorder="1" applyAlignment="1">
      <alignment vertical="top" wrapText="1"/>
    </xf>
    <xf numFmtId="0" fontId="4" fillId="0" borderId="28" xfId="0" applyFont="1" applyFill="1" applyBorder="1" applyAlignment="1">
      <alignment horizontal="center" vertical="top" wrapText="1"/>
    </xf>
    <xf numFmtId="0" fontId="4" fillId="0" borderId="4" xfId="0" applyFont="1" applyFill="1" applyBorder="1" applyAlignment="1">
      <alignment horizontal="center" vertical="top"/>
    </xf>
    <xf numFmtId="0" fontId="4" fillId="0" borderId="10" xfId="0" applyFont="1" applyFill="1" applyBorder="1" applyAlignment="1">
      <alignment horizontal="center" vertical="top"/>
    </xf>
    <xf numFmtId="0" fontId="4" fillId="0" borderId="3" xfId="0" applyNumberFormat="1" applyFont="1" applyFill="1" applyBorder="1" applyAlignment="1">
      <alignment horizontal="center" vertical="top"/>
    </xf>
    <xf numFmtId="0" fontId="4" fillId="0" borderId="7" xfId="0" applyNumberFormat="1" applyFont="1" applyFill="1" applyBorder="1" applyAlignment="1">
      <alignment horizontal="center" vertical="top"/>
    </xf>
    <xf numFmtId="165" fontId="4" fillId="0" borderId="33" xfId="0" applyNumberFormat="1" applyFont="1" applyFill="1" applyBorder="1" applyAlignment="1">
      <alignment horizontal="center" vertical="top" wrapText="1"/>
    </xf>
    <xf numFmtId="0" fontId="4" fillId="0" borderId="9" xfId="0" applyNumberFormat="1" applyFont="1" applyFill="1" applyBorder="1" applyAlignment="1">
      <alignment horizontal="center" vertical="top"/>
    </xf>
    <xf numFmtId="0" fontId="4" fillId="0" borderId="13" xfId="0" applyNumberFormat="1" applyFont="1" applyFill="1" applyBorder="1" applyAlignment="1">
      <alignment horizontal="center" vertical="top"/>
    </xf>
    <xf numFmtId="0" fontId="4" fillId="0" borderId="54" xfId="0" applyNumberFormat="1" applyFont="1" applyFill="1" applyBorder="1" applyAlignment="1">
      <alignment horizontal="center" vertical="top"/>
    </xf>
    <xf numFmtId="0" fontId="4" fillId="0" borderId="55" xfId="0" applyNumberFormat="1" applyFont="1" applyFill="1" applyBorder="1" applyAlignment="1">
      <alignment horizontal="center" vertical="top"/>
    </xf>
    <xf numFmtId="165" fontId="4" fillId="7" borderId="28" xfId="0" applyNumberFormat="1" applyFont="1" applyFill="1" applyBorder="1" applyAlignment="1">
      <alignment horizontal="center" vertical="top" wrapText="1"/>
    </xf>
    <xf numFmtId="0" fontId="1" fillId="0" borderId="2" xfId="0" applyFont="1" applyFill="1" applyBorder="1" applyAlignment="1">
      <alignment horizontal="left" vertical="top" wrapText="1"/>
    </xf>
    <xf numFmtId="165" fontId="4" fillId="7" borderId="49" xfId="0" applyNumberFormat="1" applyFont="1" applyFill="1" applyBorder="1" applyAlignment="1">
      <alignment horizontal="center" vertical="top" wrapText="1"/>
    </xf>
    <xf numFmtId="0" fontId="1" fillId="0" borderId="32" xfId="0" applyFont="1" applyFill="1" applyBorder="1" applyAlignment="1">
      <alignment horizontal="left" vertical="top" wrapText="1"/>
    </xf>
    <xf numFmtId="0" fontId="1" fillId="0" borderId="35" xfId="0" applyFont="1" applyFill="1" applyBorder="1" applyAlignment="1">
      <alignment horizontal="left" vertical="top" wrapText="1"/>
    </xf>
    <xf numFmtId="0" fontId="4" fillId="0" borderId="17" xfId="0" applyNumberFormat="1" applyFont="1" applyFill="1" applyBorder="1" applyAlignment="1">
      <alignment horizontal="center" vertical="top"/>
    </xf>
    <xf numFmtId="0" fontId="4" fillId="0" borderId="37" xfId="0" applyFont="1" applyBorder="1" applyAlignment="1">
      <alignment horizontal="left" vertical="top" wrapText="1"/>
    </xf>
    <xf numFmtId="0" fontId="1" fillId="0" borderId="16" xfId="0" applyFont="1" applyFill="1" applyBorder="1" applyAlignment="1">
      <alignment horizontal="center" vertical="top" wrapText="1"/>
    </xf>
    <xf numFmtId="0" fontId="1" fillId="0" borderId="17" xfId="0" applyFont="1" applyFill="1" applyBorder="1" applyAlignment="1">
      <alignment horizontal="center" vertical="top" wrapText="1"/>
    </xf>
    <xf numFmtId="0" fontId="4" fillId="0" borderId="12" xfId="0" applyFont="1" applyFill="1" applyBorder="1" applyAlignment="1">
      <alignment horizontal="center" vertical="top" wrapText="1"/>
    </xf>
    <xf numFmtId="165" fontId="4" fillId="7" borderId="6" xfId="0" applyNumberFormat="1" applyFont="1" applyFill="1" applyBorder="1" applyAlignment="1">
      <alignment horizontal="center" vertical="top" wrapText="1"/>
    </xf>
    <xf numFmtId="165" fontId="4" fillId="0" borderId="68" xfId="0" applyNumberFormat="1"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7" xfId="0" applyFont="1" applyFill="1" applyBorder="1" applyAlignment="1">
      <alignment horizontal="center" vertical="top" wrapText="1"/>
    </xf>
    <xf numFmtId="165" fontId="4" fillId="0" borderId="57" xfId="0" applyNumberFormat="1"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165" fontId="4" fillId="0" borderId="47" xfId="0" applyNumberFormat="1" applyFont="1" applyFill="1" applyBorder="1" applyAlignment="1">
      <alignment horizontal="center" vertical="top" wrapText="1"/>
    </xf>
    <xf numFmtId="49" fontId="5" fillId="4" borderId="24" xfId="0" applyNumberFormat="1" applyFont="1" applyFill="1" applyBorder="1" applyAlignment="1">
      <alignment horizontal="center" vertical="top" wrapText="1"/>
    </xf>
    <xf numFmtId="49" fontId="5" fillId="3" borderId="24" xfId="0" applyNumberFormat="1" applyFont="1" applyFill="1" applyBorder="1" applyAlignment="1">
      <alignment horizontal="center" vertical="top"/>
    </xf>
    <xf numFmtId="165" fontId="1" fillId="0" borderId="0" xfId="0" applyNumberFormat="1" applyFont="1" applyFill="1" applyBorder="1" applyAlignment="1">
      <alignment vertical="top"/>
    </xf>
    <xf numFmtId="0" fontId="4" fillId="0" borderId="0" xfId="0" applyFont="1" applyAlignment="1">
      <alignment vertical="top"/>
    </xf>
    <xf numFmtId="165" fontId="1" fillId="7" borderId="0" xfId="0" applyNumberFormat="1" applyFont="1" applyFill="1" applyBorder="1" applyAlignment="1">
      <alignment vertical="top" wrapText="1"/>
    </xf>
    <xf numFmtId="165" fontId="3" fillId="7" borderId="0" xfId="0" applyNumberFormat="1" applyFont="1" applyFill="1" applyBorder="1" applyAlignment="1">
      <alignment horizontal="center" vertical="top" wrapText="1"/>
    </xf>
    <xf numFmtId="0" fontId="2" fillId="7" borderId="0" xfId="0" applyFont="1" applyFill="1"/>
    <xf numFmtId="0" fontId="1" fillId="0" borderId="0" xfId="0" applyFont="1" applyBorder="1" applyAlignment="1">
      <alignment vertical="top"/>
    </xf>
    <xf numFmtId="0" fontId="4" fillId="0" borderId="0" xfId="0" applyNumberFormat="1"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1" fillId="0" borderId="10"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3" xfId="0" applyFont="1" applyFill="1" applyBorder="1" applyAlignment="1">
      <alignment horizontal="center" vertical="top" wrapText="1"/>
    </xf>
    <xf numFmtId="0" fontId="4" fillId="0" borderId="0" xfId="0" applyFont="1" applyAlignment="1">
      <alignment horizontal="center" vertical="top"/>
    </xf>
    <xf numFmtId="49" fontId="5" fillId="4" borderId="30" xfId="0" applyNumberFormat="1" applyFont="1" applyFill="1" applyBorder="1" applyAlignment="1">
      <alignment horizontal="center" vertical="top"/>
    </xf>
    <xf numFmtId="0" fontId="4" fillId="0" borderId="32" xfId="0" applyFont="1" applyFill="1" applyBorder="1" applyAlignment="1">
      <alignment horizontal="left" vertical="top" wrapText="1"/>
    </xf>
    <xf numFmtId="165" fontId="1" fillId="6" borderId="0" xfId="0" applyNumberFormat="1" applyFont="1" applyFill="1" applyBorder="1" applyAlignment="1">
      <alignment horizontal="center" vertical="top" wrapText="1"/>
    </xf>
    <xf numFmtId="0" fontId="5" fillId="8" borderId="39" xfId="0" applyFont="1" applyFill="1" applyBorder="1" applyAlignment="1">
      <alignment horizontal="right" vertical="top" wrapText="1"/>
    </xf>
    <xf numFmtId="0" fontId="5" fillId="8" borderId="66" xfId="0" applyFont="1" applyFill="1" applyBorder="1" applyAlignment="1">
      <alignment horizontal="right" vertical="top" wrapText="1"/>
    </xf>
    <xf numFmtId="165" fontId="3" fillId="6" borderId="0" xfId="0" applyNumberFormat="1" applyFont="1" applyFill="1" applyBorder="1" applyAlignment="1">
      <alignment horizontal="center" vertical="top" wrapText="1"/>
    </xf>
    <xf numFmtId="0" fontId="3" fillId="6" borderId="0" xfId="0" applyFont="1" applyFill="1" applyBorder="1" applyAlignment="1">
      <alignment horizontal="center" vertical="center" wrapText="1"/>
    </xf>
    <xf numFmtId="0" fontId="4" fillId="0" borderId="16" xfId="0" applyNumberFormat="1" applyFont="1" applyFill="1" applyBorder="1" applyAlignment="1">
      <alignment horizontal="center" vertical="top"/>
    </xf>
    <xf numFmtId="49" fontId="5" fillId="5" borderId="4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0" fontId="4" fillId="0" borderId="2" xfId="0" applyFont="1" applyFill="1" applyBorder="1" applyAlignment="1">
      <alignment horizontal="left" vertical="top" wrapText="1"/>
    </xf>
    <xf numFmtId="0" fontId="4" fillId="0" borderId="8" xfId="0" applyFont="1" applyFill="1" applyBorder="1" applyAlignment="1">
      <alignment horizontal="left" vertical="top" wrapText="1"/>
    </xf>
    <xf numFmtId="49" fontId="3" fillId="0" borderId="5" xfId="0" applyNumberFormat="1" applyFont="1" applyBorder="1" applyAlignment="1">
      <alignment horizontal="center" vertical="top"/>
    </xf>
    <xf numFmtId="0" fontId="1" fillId="0" borderId="27" xfId="0" applyFont="1" applyFill="1" applyBorder="1" applyAlignment="1">
      <alignment horizontal="left" vertical="top" wrapText="1"/>
    </xf>
    <xf numFmtId="0" fontId="0" fillId="0" borderId="0" xfId="0" applyAlignment="1">
      <alignment horizontal="center"/>
    </xf>
    <xf numFmtId="0" fontId="14" fillId="0" borderId="0" xfId="0" applyFont="1"/>
    <xf numFmtId="3" fontId="7" fillId="0" borderId="2" xfId="0" applyNumberFormat="1" applyFont="1" applyBorder="1" applyAlignment="1">
      <alignment horizontal="center" vertical="top" wrapText="1"/>
    </xf>
    <xf numFmtId="3" fontId="1" fillId="0" borderId="15" xfId="0" applyNumberFormat="1" applyFont="1" applyBorder="1" applyAlignment="1">
      <alignment horizontal="center" vertical="center" textRotation="90" wrapText="1"/>
    </xf>
    <xf numFmtId="3" fontId="1" fillId="0" borderId="15" xfId="0" applyNumberFormat="1" applyFont="1" applyFill="1" applyBorder="1" applyAlignment="1">
      <alignment horizontal="center" vertical="center" textRotation="90" wrapText="1"/>
    </xf>
    <xf numFmtId="49" fontId="5" fillId="4" borderId="23" xfId="0" applyNumberFormat="1" applyFont="1" applyFill="1" applyBorder="1" applyAlignment="1">
      <alignment horizontal="center" vertical="top" wrapText="1"/>
    </xf>
    <xf numFmtId="49" fontId="5" fillId="5" borderId="25" xfId="0" applyNumberFormat="1" applyFont="1" applyFill="1" applyBorder="1" applyAlignment="1">
      <alignment horizontal="center" vertical="top"/>
    </xf>
    <xf numFmtId="3" fontId="1" fillId="7" borderId="29" xfId="0" applyNumberFormat="1" applyFont="1" applyFill="1" applyBorder="1" applyAlignment="1">
      <alignment horizontal="center" vertical="top"/>
    </xf>
    <xf numFmtId="3" fontId="1" fillId="7" borderId="7" xfId="0" applyNumberFormat="1" applyFont="1" applyFill="1" applyBorder="1" applyAlignment="1">
      <alignment horizontal="center" vertical="top"/>
    </xf>
    <xf numFmtId="3" fontId="1" fillId="7" borderId="3" xfId="0" applyNumberFormat="1" applyFont="1" applyFill="1" applyBorder="1" applyAlignment="1">
      <alignment horizontal="center" vertical="top"/>
    </xf>
    <xf numFmtId="3" fontId="1" fillId="0" borderId="3" xfId="0" applyNumberFormat="1" applyFont="1" applyFill="1" applyBorder="1" applyAlignment="1">
      <alignment horizontal="center" vertical="top"/>
    </xf>
    <xf numFmtId="3" fontId="1" fillId="0" borderId="7" xfId="0" applyNumberFormat="1" applyFont="1" applyFill="1" applyBorder="1" applyAlignment="1">
      <alignment horizontal="center" vertical="top"/>
    </xf>
    <xf numFmtId="3" fontId="1" fillId="0" borderId="26" xfId="0" applyNumberFormat="1" applyFont="1" applyFill="1" applyBorder="1" applyAlignment="1">
      <alignment horizontal="center" vertical="top"/>
    </xf>
    <xf numFmtId="3" fontId="1" fillId="0" borderId="28" xfId="0" applyNumberFormat="1" applyFont="1" applyFill="1" applyBorder="1" applyAlignment="1">
      <alignment horizontal="center" vertical="top"/>
    </xf>
    <xf numFmtId="3" fontId="1" fillId="0" borderId="53" xfId="0" applyNumberFormat="1" applyFont="1" applyFill="1" applyBorder="1" applyAlignment="1">
      <alignment horizontal="center" vertical="top"/>
    </xf>
    <xf numFmtId="3" fontId="1" fillId="0" borderId="55" xfId="0" applyNumberFormat="1" applyFont="1" applyFill="1" applyBorder="1" applyAlignment="1">
      <alignment horizontal="center" vertical="top"/>
    </xf>
    <xf numFmtId="3" fontId="1" fillId="7" borderId="8" xfId="0" applyNumberFormat="1" applyFont="1" applyFill="1" applyBorder="1" applyAlignment="1">
      <alignment horizontal="center" vertical="top"/>
    </xf>
    <xf numFmtId="3" fontId="1" fillId="7" borderId="9" xfId="0" applyNumberFormat="1" applyFont="1" applyFill="1" applyBorder="1" applyAlignment="1">
      <alignment horizontal="center" vertical="top"/>
    </xf>
    <xf numFmtId="3" fontId="1" fillId="0" borderId="10" xfId="0" applyNumberFormat="1" applyFont="1" applyFill="1" applyBorder="1" applyAlignment="1">
      <alignment horizontal="center" vertical="top"/>
    </xf>
    <xf numFmtId="3" fontId="1" fillId="0" borderId="11"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12" xfId="0" applyNumberFormat="1" applyFont="1" applyFill="1" applyBorder="1" applyAlignment="1">
      <alignment horizontal="center" vertical="top"/>
    </xf>
    <xf numFmtId="0" fontId="6" fillId="0" borderId="33" xfId="0"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1" fillId="0" borderId="9" xfId="0" applyNumberFormat="1" applyFont="1" applyFill="1" applyBorder="1" applyAlignment="1">
      <alignment horizontal="center" vertical="top"/>
    </xf>
    <xf numFmtId="3" fontId="1" fillId="0" borderId="13" xfId="0" applyNumberFormat="1" applyFont="1" applyFill="1" applyBorder="1" applyAlignment="1">
      <alignment horizontal="center" vertical="top"/>
    </xf>
    <xf numFmtId="3" fontId="1" fillId="0" borderId="59" xfId="0" applyNumberFormat="1" applyFont="1" applyFill="1" applyBorder="1" applyAlignment="1">
      <alignment horizontal="center" vertical="top"/>
    </xf>
    <xf numFmtId="3" fontId="1" fillId="0" borderId="57" xfId="0" applyNumberFormat="1" applyFont="1" applyFill="1" applyBorder="1" applyAlignment="1">
      <alignment horizontal="center" vertical="top"/>
    </xf>
    <xf numFmtId="0" fontId="7" fillId="0" borderId="33" xfId="0" applyFont="1" applyFill="1" applyBorder="1" applyAlignment="1">
      <alignment horizontal="center" vertical="top" wrapText="1"/>
    </xf>
    <xf numFmtId="3" fontId="1" fillId="0" borderId="32" xfId="0" applyNumberFormat="1" applyFont="1" applyFill="1" applyBorder="1" applyAlignment="1">
      <alignment horizontal="center" vertical="top"/>
    </xf>
    <xf numFmtId="3" fontId="1" fillId="0" borderId="54" xfId="0" applyNumberFormat="1" applyFont="1" applyFill="1" applyBorder="1" applyAlignment="1">
      <alignment horizontal="center" vertical="top"/>
    </xf>
    <xf numFmtId="3" fontId="1" fillId="0" borderId="34" xfId="0" applyNumberFormat="1" applyFont="1" applyFill="1" applyBorder="1" applyAlignment="1">
      <alignment horizontal="center" vertical="top"/>
    </xf>
    <xf numFmtId="3" fontId="1" fillId="0" borderId="33" xfId="0" applyNumberFormat="1" applyFont="1" applyFill="1" applyBorder="1" applyAlignment="1">
      <alignment horizontal="center" vertical="top"/>
    </xf>
    <xf numFmtId="0" fontId="1" fillId="0" borderId="33" xfId="0" applyFont="1" applyFill="1" applyBorder="1" applyAlignment="1">
      <alignment horizontal="center" vertical="top" wrapText="1"/>
    </xf>
    <xf numFmtId="3" fontId="1" fillId="7" borderId="53" xfId="0" applyNumberFormat="1" applyFont="1" applyFill="1" applyBorder="1" applyAlignment="1">
      <alignment horizontal="center" vertical="top"/>
    </xf>
    <xf numFmtId="3" fontId="1" fillId="7" borderId="55" xfId="0" applyNumberFormat="1" applyFont="1" applyFill="1" applyBorder="1" applyAlignment="1">
      <alignment horizontal="center" vertical="top"/>
    </xf>
    <xf numFmtId="3" fontId="3" fillId="8" borderId="45" xfId="0" applyNumberFormat="1" applyFont="1" applyFill="1" applyBorder="1" applyAlignment="1">
      <alignment horizontal="center" vertical="top"/>
    </xf>
    <xf numFmtId="3" fontId="3" fillId="8" borderId="19" xfId="0" applyNumberFormat="1" applyFont="1" applyFill="1" applyBorder="1" applyAlignment="1">
      <alignment horizontal="center" vertical="top"/>
    </xf>
    <xf numFmtId="3" fontId="3" fillId="8" borderId="14" xfId="0" applyNumberFormat="1" applyFont="1" applyFill="1" applyBorder="1" applyAlignment="1">
      <alignment horizontal="center" vertical="top"/>
    </xf>
    <xf numFmtId="3" fontId="3" fillId="8" borderId="67" xfId="0" applyNumberFormat="1" applyFont="1" applyFill="1" applyBorder="1" applyAlignment="1">
      <alignment horizontal="center" vertical="top"/>
    </xf>
    <xf numFmtId="3" fontId="3" fillId="8" borderId="66" xfId="0" applyNumberFormat="1" applyFont="1" applyFill="1" applyBorder="1" applyAlignment="1">
      <alignment horizontal="center" vertical="top"/>
    </xf>
    <xf numFmtId="3" fontId="3" fillId="8" borderId="39" xfId="0" applyNumberFormat="1" applyFont="1" applyFill="1" applyBorder="1" applyAlignment="1">
      <alignment horizontal="center" vertical="top"/>
    </xf>
    <xf numFmtId="3" fontId="3" fillId="8" borderId="38" xfId="0" applyNumberFormat="1" applyFont="1" applyFill="1" applyBorder="1" applyAlignment="1">
      <alignment horizontal="center" vertical="top"/>
    </xf>
    <xf numFmtId="49" fontId="5" fillId="4" borderId="27" xfId="0" applyNumberFormat="1" applyFont="1" applyFill="1" applyBorder="1" applyAlignment="1">
      <alignment horizontal="center" vertical="top"/>
    </xf>
    <xf numFmtId="49" fontId="5" fillId="5" borderId="40" xfId="0" applyNumberFormat="1" applyFont="1" applyFill="1" applyBorder="1" applyAlignment="1">
      <alignment horizontal="center" vertical="top"/>
    </xf>
    <xf numFmtId="0" fontId="1" fillId="0" borderId="29" xfId="0" applyFont="1" applyFill="1" applyBorder="1" applyAlignment="1">
      <alignment horizontal="center" vertical="top" wrapText="1"/>
    </xf>
    <xf numFmtId="3" fontId="1" fillId="7" borderId="42" xfId="0" applyNumberFormat="1" applyFont="1" applyFill="1" applyBorder="1" applyAlignment="1">
      <alignment horizontal="center" vertical="top"/>
    </xf>
    <xf numFmtId="3" fontId="1" fillId="7" borderId="5" xfId="0" applyNumberFormat="1" applyFont="1" applyFill="1" applyBorder="1" applyAlignment="1">
      <alignment horizontal="center" vertical="top"/>
    </xf>
    <xf numFmtId="3" fontId="1" fillId="0" borderId="2" xfId="0" applyNumberFormat="1" applyFont="1" applyFill="1" applyBorder="1" applyAlignment="1">
      <alignment horizontal="center" vertical="top"/>
    </xf>
    <xf numFmtId="3" fontId="1" fillId="0" borderId="28" xfId="0" applyNumberFormat="1" applyFont="1" applyFill="1" applyBorder="1" applyAlignment="1">
      <alignment horizontal="center" vertical="top" wrapText="1"/>
    </xf>
    <xf numFmtId="49" fontId="5" fillId="5" borderId="31" xfId="0" applyNumberFormat="1" applyFont="1" applyFill="1" applyBorder="1" applyAlignment="1">
      <alignment horizontal="center" vertical="top"/>
    </xf>
    <xf numFmtId="3" fontId="1" fillId="7" borderId="56"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1" fillId="0" borderId="44" xfId="0" applyNumberFormat="1" applyFont="1" applyFill="1" applyBorder="1" applyAlignment="1">
      <alignment horizontal="center" vertical="top"/>
    </xf>
    <xf numFmtId="49" fontId="5" fillId="4" borderId="37" xfId="0" applyNumberFormat="1" applyFont="1" applyFill="1" applyBorder="1" applyAlignment="1">
      <alignment horizontal="center" vertical="top"/>
    </xf>
    <xf numFmtId="3" fontId="3" fillId="8" borderId="15" xfId="0" applyNumberFormat="1" applyFont="1" applyFill="1" applyBorder="1" applyAlignment="1">
      <alignment horizontal="center" vertical="top"/>
    </xf>
    <xf numFmtId="49" fontId="4" fillId="0" borderId="4" xfId="0" applyNumberFormat="1" applyFont="1" applyBorder="1" applyAlignment="1">
      <alignment horizontal="center" vertical="top" wrapText="1"/>
    </xf>
    <xf numFmtId="3" fontId="3" fillId="0" borderId="7" xfId="0" applyNumberFormat="1" applyFont="1" applyFill="1" applyBorder="1" applyAlignment="1">
      <alignment horizontal="center" vertical="top"/>
    </xf>
    <xf numFmtId="0" fontId="1" fillId="0" borderId="30" xfId="0" applyFont="1" applyFill="1" applyBorder="1" applyAlignment="1">
      <alignment vertical="center" textRotation="90" wrapText="1"/>
    </xf>
    <xf numFmtId="49" fontId="4" fillId="0" borderId="10" xfId="0" applyNumberFormat="1" applyFont="1" applyBorder="1" applyAlignment="1">
      <alignment vertical="top" wrapText="1"/>
    </xf>
    <xf numFmtId="49" fontId="3" fillId="0" borderId="11" xfId="0" applyNumberFormat="1" applyFont="1" applyBorder="1" applyAlignment="1">
      <alignment vertical="top"/>
    </xf>
    <xf numFmtId="3" fontId="1" fillId="7" borderId="43" xfId="0" applyNumberFormat="1" applyFont="1" applyFill="1" applyBorder="1" applyAlignment="1">
      <alignment horizontal="center" vertical="top"/>
    </xf>
    <xf numFmtId="3" fontId="1" fillId="7" borderId="52"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51" xfId="0" applyNumberFormat="1" applyFont="1" applyFill="1" applyBorder="1" applyAlignment="1">
      <alignment horizontal="center" vertical="top"/>
    </xf>
    <xf numFmtId="3" fontId="3" fillId="7" borderId="52" xfId="0" applyNumberFormat="1" applyFont="1" applyFill="1" applyBorder="1" applyAlignment="1">
      <alignment horizontal="center" vertical="top"/>
    </xf>
    <xf numFmtId="3" fontId="1" fillId="7" borderId="50" xfId="0" applyNumberFormat="1" applyFont="1" applyFill="1" applyBorder="1" applyAlignment="1">
      <alignment horizontal="center" vertical="top" wrapText="1"/>
    </xf>
    <xf numFmtId="3" fontId="1" fillId="7" borderId="50" xfId="0" applyNumberFormat="1" applyFont="1" applyFill="1" applyBorder="1" applyAlignment="1">
      <alignment horizontal="center" vertical="top"/>
    </xf>
    <xf numFmtId="0" fontId="4" fillId="0" borderId="30" xfId="0" applyFont="1" applyFill="1" applyBorder="1" applyAlignment="1">
      <alignment horizontal="left" vertical="top" wrapText="1"/>
    </xf>
    <xf numFmtId="49" fontId="5" fillId="4" borderId="35" xfId="0" applyNumberFormat="1" applyFont="1" applyFill="1" applyBorder="1" applyAlignment="1">
      <alignment horizontal="center" vertical="top"/>
    </xf>
    <xf numFmtId="0" fontId="1" fillId="0" borderId="35" xfId="0" applyFont="1" applyFill="1" applyBorder="1" applyAlignment="1">
      <alignment vertical="center" textRotation="90" wrapText="1"/>
    </xf>
    <xf numFmtId="49" fontId="4" fillId="0" borderId="51" xfId="0" applyNumberFormat="1" applyFont="1" applyBorder="1" applyAlignment="1">
      <alignment vertical="top" wrapText="1"/>
    </xf>
    <xf numFmtId="49" fontId="3" fillId="0" borderId="52" xfId="0" applyNumberFormat="1" applyFont="1" applyBorder="1" applyAlignment="1">
      <alignment vertical="top"/>
    </xf>
    <xf numFmtId="49" fontId="7" fillId="0" borderId="50" xfId="0" applyNumberFormat="1" applyFont="1" applyBorder="1" applyAlignment="1">
      <alignment vertical="top" wrapText="1"/>
    </xf>
    <xf numFmtId="0" fontId="1" fillId="7" borderId="56" xfId="0" applyFont="1" applyFill="1" applyBorder="1" applyAlignment="1">
      <alignment horizontal="center" vertical="top"/>
    </xf>
    <xf numFmtId="3" fontId="1" fillId="7" borderId="57" xfId="0" applyNumberFormat="1" applyFont="1" applyFill="1" applyBorder="1" applyAlignment="1">
      <alignment horizontal="center" vertical="top" wrapText="1"/>
    </xf>
    <xf numFmtId="3" fontId="1" fillId="7" borderId="57" xfId="0" applyNumberFormat="1" applyFont="1" applyFill="1" applyBorder="1" applyAlignment="1">
      <alignment horizontal="center" vertical="top"/>
    </xf>
    <xf numFmtId="0" fontId="4" fillId="0" borderId="8" xfId="0" applyFont="1" applyFill="1" applyBorder="1" applyAlignment="1">
      <alignment vertical="top" wrapText="1"/>
    </xf>
    <xf numFmtId="0" fontId="1" fillId="7" borderId="11" xfId="0" applyFont="1" applyFill="1" applyBorder="1" applyAlignment="1">
      <alignment vertical="top" wrapText="1"/>
    </xf>
    <xf numFmtId="49" fontId="7" fillId="0" borderId="12" xfId="0" applyNumberFormat="1" applyFont="1" applyBorder="1" applyAlignment="1">
      <alignment vertical="top" wrapText="1"/>
    </xf>
    <xf numFmtId="3" fontId="1" fillId="7" borderId="44" xfId="0" applyNumberFormat="1" applyFont="1" applyFill="1" applyBorder="1" applyAlignment="1">
      <alignment horizontal="center" vertical="top"/>
    </xf>
    <xf numFmtId="3" fontId="1" fillId="7" borderId="72" xfId="0" applyNumberFormat="1" applyFont="1" applyFill="1" applyBorder="1" applyAlignment="1">
      <alignment horizontal="center" vertical="top"/>
    </xf>
    <xf numFmtId="3" fontId="1" fillId="7" borderId="68" xfId="0" applyNumberFormat="1" applyFont="1" applyFill="1" applyBorder="1" applyAlignment="1">
      <alignment horizontal="center" vertical="top"/>
    </xf>
    <xf numFmtId="0" fontId="4" fillId="7" borderId="10" xfId="0" applyFont="1" applyFill="1" applyBorder="1" applyAlignment="1">
      <alignment horizontal="center" vertical="top" wrapText="1"/>
    </xf>
    <xf numFmtId="0" fontId="4" fillId="7" borderId="11" xfId="0" applyFont="1" applyFill="1" applyBorder="1" applyAlignment="1">
      <alignment horizontal="center" vertical="top" wrapText="1"/>
    </xf>
    <xf numFmtId="49" fontId="5" fillId="5" borderId="16"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0" fontId="1" fillId="7" borderId="17" xfId="0" applyFont="1" applyFill="1" applyBorder="1" applyAlignment="1">
      <alignment vertical="top" wrapText="1"/>
    </xf>
    <xf numFmtId="0" fontId="1" fillId="0" borderId="37" xfId="0" applyFont="1" applyFill="1" applyBorder="1" applyAlignment="1">
      <alignment vertical="center" textRotation="90" wrapText="1"/>
    </xf>
    <xf numFmtId="49" fontId="4" fillId="0" borderId="16" xfId="0" applyNumberFormat="1" applyFont="1" applyBorder="1" applyAlignment="1">
      <alignment vertical="top" wrapText="1"/>
    </xf>
    <xf numFmtId="49" fontId="3" fillId="0" borderId="17" xfId="0" applyNumberFormat="1" applyFont="1" applyBorder="1" applyAlignment="1">
      <alignment vertical="top"/>
    </xf>
    <xf numFmtId="49" fontId="7" fillId="0" borderId="18" xfId="0" applyNumberFormat="1" applyFont="1" applyBorder="1" applyAlignment="1">
      <alignment vertical="top" wrapText="1"/>
    </xf>
    <xf numFmtId="3" fontId="1" fillId="7" borderId="41" xfId="0" applyNumberFormat="1" applyFont="1" applyFill="1" applyBorder="1" applyAlignment="1">
      <alignment horizontal="center" vertical="top"/>
    </xf>
    <xf numFmtId="3" fontId="1" fillId="7" borderId="4" xfId="0" applyNumberFormat="1" applyFont="1" applyFill="1" applyBorder="1" applyAlignment="1">
      <alignment horizontal="center" vertical="top"/>
    </xf>
    <xf numFmtId="3" fontId="1" fillId="0" borderId="63" xfId="0" applyNumberFormat="1" applyFont="1" applyFill="1" applyBorder="1" applyAlignment="1">
      <alignment horizontal="center" vertical="top"/>
    </xf>
    <xf numFmtId="3" fontId="1" fillId="0" borderId="57" xfId="0" applyNumberFormat="1" applyFont="1" applyFill="1" applyBorder="1" applyAlignment="1">
      <alignment horizontal="center" vertical="top" wrapText="1"/>
    </xf>
    <xf numFmtId="0" fontId="1" fillId="7" borderId="9" xfId="0" applyFont="1" applyFill="1" applyBorder="1" applyAlignment="1">
      <alignment horizontal="center" vertical="top"/>
    </xf>
    <xf numFmtId="3" fontId="1" fillId="0" borderId="49" xfId="0" applyNumberFormat="1" applyFont="1" applyFill="1" applyBorder="1" applyAlignment="1">
      <alignment horizontal="center" vertical="top"/>
    </xf>
    <xf numFmtId="3" fontId="1" fillId="0" borderId="56" xfId="0" applyNumberFormat="1" applyFont="1" applyFill="1" applyBorder="1" applyAlignment="1">
      <alignment horizontal="center" vertical="top" wrapText="1"/>
    </xf>
    <xf numFmtId="3" fontId="1" fillId="0" borderId="35" xfId="0" applyNumberFormat="1" applyFont="1" applyFill="1" applyBorder="1" applyAlignment="1">
      <alignment horizontal="center" vertical="top"/>
    </xf>
    <xf numFmtId="3" fontId="1" fillId="0" borderId="51" xfId="0" applyNumberFormat="1" applyFont="1" applyFill="1" applyBorder="1" applyAlignment="1">
      <alignment horizontal="center" vertical="top"/>
    </xf>
    <xf numFmtId="0" fontId="4" fillId="0" borderId="9" xfId="0" applyFont="1" applyFill="1" applyBorder="1" applyAlignment="1">
      <alignment horizontal="center" vertical="top" wrapText="1"/>
    </xf>
    <xf numFmtId="0" fontId="4" fillId="0" borderId="13" xfId="0" applyFont="1" applyFill="1" applyBorder="1" applyAlignment="1">
      <alignment horizontal="center" vertical="top" wrapText="1"/>
    </xf>
    <xf numFmtId="3" fontId="3" fillId="8" borderId="73" xfId="0" applyNumberFormat="1" applyFont="1" applyFill="1" applyBorder="1" applyAlignment="1">
      <alignment horizontal="center" vertical="top"/>
    </xf>
    <xf numFmtId="3" fontId="3" fillId="8" borderId="53" xfId="0" applyNumberFormat="1" applyFont="1" applyFill="1" applyBorder="1" applyAlignment="1">
      <alignment horizontal="center" vertical="top"/>
    </xf>
    <xf numFmtId="3" fontId="3" fillId="8" borderId="34" xfId="0" applyNumberFormat="1" applyFont="1" applyFill="1" applyBorder="1" applyAlignment="1">
      <alignment horizontal="center" vertical="top"/>
    </xf>
    <xf numFmtId="3" fontId="3" fillId="8" borderId="54" xfId="0" applyNumberFormat="1" applyFont="1" applyFill="1" applyBorder="1" applyAlignment="1">
      <alignment horizontal="center" vertical="top"/>
    </xf>
    <xf numFmtId="3" fontId="3" fillId="8" borderId="74" xfId="0" applyNumberFormat="1" applyFont="1" applyFill="1" applyBorder="1" applyAlignment="1">
      <alignment horizontal="center" vertical="top"/>
    </xf>
    <xf numFmtId="3" fontId="3" fillId="8" borderId="33" xfId="0" applyNumberFormat="1" applyFont="1" applyFill="1" applyBorder="1" applyAlignment="1">
      <alignment horizontal="center" vertical="top"/>
    </xf>
    <xf numFmtId="3" fontId="1" fillId="0" borderId="29" xfId="0" applyNumberFormat="1" applyFont="1" applyFill="1" applyBorder="1" applyAlignment="1">
      <alignment horizontal="center" vertical="top"/>
    </xf>
    <xf numFmtId="3" fontId="1" fillId="0" borderId="27"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3" fontId="3" fillId="0" borderId="40" xfId="0" applyNumberFormat="1" applyFont="1" applyFill="1" applyBorder="1" applyAlignment="1">
      <alignment horizontal="center" vertical="top"/>
    </xf>
    <xf numFmtId="0" fontId="1" fillId="0" borderId="40" xfId="0" applyFont="1" applyFill="1" applyBorder="1" applyAlignment="1">
      <alignment horizontal="center" vertical="top" wrapText="1"/>
    </xf>
    <xf numFmtId="0" fontId="1" fillId="6" borderId="53" xfId="0" applyFont="1" applyFill="1" applyBorder="1" applyAlignment="1">
      <alignment horizontal="center" vertical="top"/>
    </xf>
    <xf numFmtId="3" fontId="3" fillId="0" borderId="13" xfId="0" applyNumberFormat="1" applyFont="1" applyFill="1" applyBorder="1" applyAlignment="1">
      <alignment horizontal="center" vertical="top"/>
    </xf>
    <xf numFmtId="49" fontId="5" fillId="4" borderId="20" xfId="0" applyNumberFormat="1" applyFont="1" applyFill="1" applyBorder="1" applyAlignment="1">
      <alignment horizontal="center" vertical="top"/>
    </xf>
    <xf numFmtId="3" fontId="3" fillId="5" borderId="21" xfId="0" applyNumberFormat="1" applyFont="1" applyFill="1" applyBorder="1" applyAlignment="1">
      <alignment horizontal="center" vertical="top"/>
    </xf>
    <xf numFmtId="3" fontId="3" fillId="5" borderId="75" xfId="0" applyNumberFormat="1" applyFont="1" applyFill="1" applyBorder="1" applyAlignment="1">
      <alignment horizontal="center" vertical="top"/>
    </xf>
    <xf numFmtId="3" fontId="3" fillId="5" borderId="24" xfId="0" applyNumberFormat="1" applyFont="1" applyFill="1" applyBorder="1" applyAlignment="1">
      <alignment horizontal="center" vertical="top"/>
    </xf>
    <xf numFmtId="3" fontId="3" fillId="5" borderId="76"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3" fontId="3" fillId="5" borderId="62" xfId="0" applyNumberFormat="1" applyFont="1" applyFill="1" applyBorder="1" applyAlignment="1">
      <alignment horizontal="center" vertical="top"/>
    </xf>
    <xf numFmtId="49" fontId="5" fillId="5" borderId="4" xfId="0" applyNumberFormat="1" applyFont="1" applyFill="1" applyBorder="1" applyAlignment="1">
      <alignment horizontal="center" vertical="top"/>
    </xf>
    <xf numFmtId="49" fontId="5" fillId="6" borderId="40" xfId="0" applyNumberFormat="1" applyFont="1" applyFill="1" applyBorder="1" applyAlignment="1">
      <alignment horizontal="center" vertical="top"/>
    </xf>
    <xf numFmtId="3" fontId="1" fillId="7" borderId="27" xfId="0" applyNumberFormat="1" applyFont="1" applyFill="1" applyBorder="1" applyAlignment="1">
      <alignment horizontal="center" vertical="top"/>
    </xf>
    <xf numFmtId="3" fontId="1" fillId="7" borderId="77" xfId="0" applyNumberFormat="1" applyFont="1" applyFill="1" applyBorder="1" applyAlignment="1">
      <alignment horizontal="center" vertical="top"/>
    </xf>
    <xf numFmtId="3" fontId="1" fillId="0" borderId="77" xfId="0" applyNumberFormat="1" applyFont="1" applyFill="1" applyBorder="1" applyAlignment="1">
      <alignment horizontal="center" vertical="top"/>
    </xf>
    <xf numFmtId="3" fontId="1" fillId="0" borderId="5"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3" fontId="1" fillId="0" borderId="6" xfId="0" applyNumberFormat="1" applyFont="1" applyFill="1" applyBorder="1" applyAlignment="1">
      <alignment horizontal="center" vertical="top"/>
    </xf>
    <xf numFmtId="0" fontId="4" fillId="0" borderId="29" xfId="0" applyFont="1" applyFill="1" applyBorder="1" applyAlignment="1">
      <alignment vertical="top" wrapText="1"/>
    </xf>
    <xf numFmtId="1" fontId="4" fillId="0" borderId="3" xfId="0" applyNumberFormat="1" applyFont="1" applyFill="1" applyBorder="1" applyAlignment="1">
      <alignment horizontal="center" vertical="top"/>
    </xf>
    <xf numFmtId="1" fontId="4" fillId="0" borderId="63" xfId="0" applyNumberFormat="1" applyFont="1" applyFill="1" applyBorder="1" applyAlignment="1">
      <alignment horizontal="center" vertical="top"/>
    </xf>
    <xf numFmtId="49" fontId="5" fillId="5" borderId="10" xfId="0" applyNumberFormat="1" applyFont="1" applyFill="1" applyBorder="1" applyAlignment="1">
      <alignment horizontal="center" vertical="top"/>
    </xf>
    <xf numFmtId="3" fontId="1" fillId="7" borderId="3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0" fontId="4" fillId="6" borderId="56" xfId="0" applyFont="1" applyFill="1" applyBorder="1" applyAlignment="1">
      <alignment vertical="top" wrapText="1"/>
    </xf>
    <xf numFmtId="49" fontId="4" fillId="6" borderId="9" xfId="0" applyNumberFormat="1" applyFont="1" applyFill="1" applyBorder="1" applyAlignment="1">
      <alignment horizontal="center" vertical="center"/>
    </xf>
    <xf numFmtId="49" fontId="4" fillId="6" borderId="78" xfId="0" applyNumberFormat="1" applyFont="1" applyFill="1" applyBorder="1" applyAlignment="1">
      <alignment horizontal="center" vertical="center"/>
    </xf>
    <xf numFmtId="49" fontId="4" fillId="6" borderId="64" xfId="0" applyNumberFormat="1" applyFont="1" applyFill="1" applyBorder="1" applyAlignment="1">
      <alignment horizontal="center" vertical="center"/>
    </xf>
    <xf numFmtId="3" fontId="1" fillId="0" borderId="30" xfId="0" applyNumberFormat="1" applyFont="1" applyFill="1" applyBorder="1" applyAlignment="1">
      <alignment horizontal="center" vertical="top"/>
    </xf>
    <xf numFmtId="3" fontId="3" fillId="0" borderId="10" xfId="0" applyNumberFormat="1" applyFont="1" applyFill="1" applyBorder="1" applyAlignment="1">
      <alignment horizontal="center" vertical="top"/>
    </xf>
    <xf numFmtId="3" fontId="3" fillId="0" borderId="48" xfId="0" applyNumberFormat="1" applyFont="1" applyFill="1" applyBorder="1" applyAlignment="1">
      <alignment horizontal="center" vertical="top"/>
    </xf>
    <xf numFmtId="3" fontId="3" fillId="0" borderId="11" xfId="0" applyNumberFormat="1" applyFont="1" applyFill="1" applyBorder="1" applyAlignment="1">
      <alignment horizontal="center" vertical="top"/>
    </xf>
    <xf numFmtId="0" fontId="4" fillId="0" borderId="56" xfId="0" applyFont="1" applyFill="1" applyBorder="1" applyAlignment="1">
      <alignment vertical="top" wrapText="1"/>
    </xf>
    <xf numFmtId="49" fontId="4" fillId="0" borderId="64" xfId="0" applyNumberFormat="1" applyFont="1" applyFill="1" applyBorder="1" applyAlignment="1">
      <alignment horizontal="center" vertical="top"/>
    </xf>
    <xf numFmtId="3" fontId="1" fillId="7" borderId="78" xfId="0" applyNumberFormat="1" applyFont="1" applyFill="1" applyBorder="1" applyAlignment="1">
      <alignment horizontal="center" vertical="top"/>
    </xf>
    <xf numFmtId="3" fontId="1" fillId="0" borderId="78" xfId="0" applyNumberFormat="1" applyFont="1" applyFill="1" applyBorder="1" applyAlignment="1">
      <alignment horizontal="center" vertical="top"/>
    </xf>
    <xf numFmtId="3" fontId="1" fillId="6" borderId="57" xfId="0" applyNumberFormat="1" applyFont="1" applyFill="1" applyBorder="1" applyAlignment="1">
      <alignment horizontal="center" vertical="top"/>
    </xf>
    <xf numFmtId="49" fontId="4" fillId="0" borderId="65" xfId="0" applyNumberFormat="1" applyFont="1" applyFill="1" applyBorder="1" applyAlignment="1">
      <alignment horizontal="center" vertical="top"/>
    </xf>
    <xf numFmtId="0" fontId="4" fillId="0" borderId="53" xfId="0" applyFont="1" applyFill="1" applyBorder="1" applyAlignment="1">
      <alignment vertical="top" wrapText="1"/>
    </xf>
    <xf numFmtId="1" fontId="4" fillId="0" borderId="9" xfId="0" applyNumberFormat="1" applyFont="1" applyFill="1" applyBorder="1" applyAlignment="1">
      <alignment horizontal="center" vertical="top"/>
    </xf>
    <xf numFmtId="49" fontId="4" fillId="0" borderId="15" xfId="0" applyNumberFormat="1" applyFont="1" applyFill="1" applyBorder="1" applyAlignment="1">
      <alignment horizontal="center" vertical="top"/>
    </xf>
    <xf numFmtId="49" fontId="4" fillId="0" borderId="66" xfId="0" applyNumberFormat="1" applyFont="1" applyFill="1" applyBorder="1" applyAlignment="1">
      <alignment horizontal="center" vertical="top"/>
    </xf>
    <xf numFmtId="3" fontId="1" fillId="7" borderId="2"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0" fontId="4" fillId="0" borderId="42" xfId="0" applyFont="1" applyFill="1" applyBorder="1" applyAlignment="1">
      <alignment vertical="top" wrapText="1"/>
    </xf>
    <xf numFmtId="3" fontId="1" fillId="0" borderId="41" xfId="0" applyNumberFormat="1" applyFont="1" applyFill="1" applyBorder="1" applyAlignment="1">
      <alignment horizontal="center" vertical="top"/>
    </xf>
    <xf numFmtId="3" fontId="1" fillId="0" borderId="48"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49" fontId="4" fillId="0" borderId="10" xfId="0" applyNumberFormat="1" applyFont="1" applyFill="1" applyBorder="1" applyAlignment="1">
      <alignment vertical="top"/>
    </xf>
    <xf numFmtId="49" fontId="4" fillId="0" borderId="11" xfId="0" applyNumberFormat="1" applyFont="1" applyFill="1" applyBorder="1" applyAlignment="1">
      <alignment vertical="top"/>
    </xf>
    <xf numFmtId="3" fontId="1" fillId="7" borderId="42"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6" borderId="27" xfId="0" applyNumberFormat="1" applyFont="1" applyFill="1" applyBorder="1" applyAlignment="1">
      <alignment horizontal="center" vertical="top" wrapText="1"/>
    </xf>
    <xf numFmtId="3" fontId="1" fillId="6" borderId="4" xfId="0" applyNumberFormat="1" applyFont="1" applyFill="1" applyBorder="1" applyAlignment="1">
      <alignment horizontal="center" vertical="top" wrapText="1"/>
    </xf>
    <xf numFmtId="3" fontId="1" fillId="6" borderId="5"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47" xfId="0" applyNumberFormat="1" applyFont="1" applyFill="1" applyBorder="1" applyAlignment="1">
      <alignment horizontal="center" vertical="top" wrapText="1"/>
    </xf>
    <xf numFmtId="3" fontId="1" fillId="7" borderId="56" xfId="0" applyNumberFormat="1" applyFont="1" applyFill="1" applyBorder="1" applyAlignment="1">
      <alignment horizontal="center" vertical="top" wrapText="1"/>
    </xf>
    <xf numFmtId="3" fontId="1" fillId="7" borderId="13" xfId="0" applyNumberFormat="1" applyFont="1" applyFill="1" applyBorder="1" applyAlignment="1">
      <alignment horizontal="center" vertical="top" wrapText="1"/>
    </xf>
    <xf numFmtId="3" fontId="1" fillId="6" borderId="8" xfId="0" applyNumberFormat="1" applyFont="1" applyFill="1" applyBorder="1" applyAlignment="1">
      <alignment horizontal="center" vertical="top" wrapText="1"/>
    </xf>
    <xf numFmtId="3" fontId="1" fillId="6" borderId="9"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57" xfId="0" applyNumberFormat="1" applyFont="1" applyFill="1" applyBorder="1" applyAlignment="1">
      <alignment horizontal="center" vertical="top" wrapText="1"/>
    </xf>
    <xf numFmtId="3" fontId="1" fillId="6" borderId="64" xfId="0" applyNumberFormat="1" applyFont="1" applyFill="1" applyBorder="1" applyAlignment="1">
      <alignment horizontal="center" vertical="top" wrapText="1"/>
    </xf>
    <xf numFmtId="3" fontId="3" fillId="8" borderId="45" xfId="0" applyNumberFormat="1" applyFont="1" applyFill="1" applyBorder="1" applyAlignment="1">
      <alignment horizontal="center" vertical="top" wrapText="1"/>
    </xf>
    <xf numFmtId="3" fontId="3" fillId="8" borderId="19" xfId="0" applyNumberFormat="1" applyFont="1" applyFill="1" applyBorder="1" applyAlignment="1">
      <alignment horizontal="center" vertical="top" wrapText="1"/>
    </xf>
    <xf numFmtId="3" fontId="3" fillId="8" borderId="14" xfId="0" applyNumberFormat="1" applyFont="1" applyFill="1" applyBorder="1" applyAlignment="1">
      <alignment horizontal="center" vertical="top" wrapText="1"/>
    </xf>
    <xf numFmtId="3" fontId="3" fillId="8" borderId="15" xfId="0" applyNumberFormat="1" applyFont="1" applyFill="1" applyBorder="1" applyAlignment="1">
      <alignment horizontal="center" vertical="top" wrapText="1"/>
    </xf>
    <xf numFmtId="3" fontId="3" fillId="8" borderId="38" xfId="0" applyNumberFormat="1" applyFont="1" applyFill="1" applyBorder="1" applyAlignment="1">
      <alignment horizontal="center" vertical="top" wrapText="1"/>
    </xf>
    <xf numFmtId="3" fontId="3" fillId="8" borderId="66" xfId="0" applyNumberFormat="1" applyFont="1" applyFill="1" applyBorder="1" applyAlignment="1">
      <alignment horizontal="center" vertical="top" wrapText="1"/>
    </xf>
    <xf numFmtId="3" fontId="3" fillId="0" borderId="4" xfId="0" applyNumberFormat="1" applyFont="1" applyFill="1" applyBorder="1" applyAlignment="1">
      <alignment horizontal="center" vertical="top"/>
    </xf>
    <xf numFmtId="3" fontId="1" fillId="0" borderId="4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3" fillId="0" borderId="51" xfId="0" applyNumberFormat="1" applyFont="1" applyFill="1" applyBorder="1" applyAlignment="1">
      <alignment horizontal="center" vertical="top"/>
    </xf>
    <xf numFmtId="3" fontId="1" fillId="0" borderId="71" xfId="0" applyNumberFormat="1" applyFont="1" applyFill="1" applyBorder="1" applyAlignment="1">
      <alignment horizontal="center" vertical="top"/>
    </xf>
    <xf numFmtId="3" fontId="1" fillId="0" borderId="50" xfId="0" applyNumberFormat="1" applyFont="1" applyFill="1" applyBorder="1" applyAlignment="1">
      <alignment horizontal="center" vertical="top"/>
    </xf>
    <xf numFmtId="3" fontId="3" fillId="0" borderId="44" xfId="0" applyNumberFormat="1" applyFont="1" applyFill="1" applyBorder="1" applyAlignment="1">
      <alignment horizontal="center" vertical="top"/>
    </xf>
    <xf numFmtId="3" fontId="3" fillId="8" borderId="36" xfId="0" applyNumberFormat="1" applyFont="1" applyFill="1" applyBorder="1" applyAlignment="1">
      <alignment horizontal="center" vertical="top"/>
    </xf>
    <xf numFmtId="3" fontId="3" fillId="0" borderId="54" xfId="0" applyNumberFormat="1" applyFont="1" applyFill="1" applyBorder="1" applyAlignment="1">
      <alignment horizontal="center" vertical="top"/>
    </xf>
    <xf numFmtId="3" fontId="1" fillId="0" borderId="12" xfId="0" applyNumberFormat="1" applyFont="1" applyFill="1" applyBorder="1" applyAlignment="1">
      <alignment horizontal="center" vertical="top" wrapText="1"/>
    </xf>
    <xf numFmtId="165" fontId="4" fillId="0" borderId="65"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xf>
    <xf numFmtId="3" fontId="3" fillId="0" borderId="79"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3" fillId="8" borderId="67" xfId="0" applyNumberFormat="1" applyFont="1" applyFill="1" applyBorder="1" applyAlignment="1">
      <alignment horizontal="center" vertical="top" wrapText="1"/>
    </xf>
    <xf numFmtId="3" fontId="3" fillId="8" borderId="39"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xf>
    <xf numFmtId="3" fontId="3" fillId="0" borderId="9" xfId="0" applyNumberFormat="1" applyFont="1" applyFill="1" applyBorder="1" applyAlignment="1">
      <alignment horizontal="center" vertical="top"/>
    </xf>
    <xf numFmtId="3" fontId="3" fillId="0" borderId="57" xfId="0" applyNumberFormat="1" applyFont="1" applyFill="1" applyBorder="1" applyAlignment="1">
      <alignment horizontal="center" vertical="top"/>
    </xf>
    <xf numFmtId="3" fontId="3" fillId="7" borderId="4" xfId="0" applyNumberFormat="1" applyFont="1" applyFill="1" applyBorder="1" applyAlignment="1">
      <alignment horizontal="center" vertical="top"/>
    </xf>
    <xf numFmtId="3" fontId="1" fillId="7" borderId="40" xfId="0" applyNumberFormat="1" applyFont="1" applyFill="1" applyBorder="1" applyAlignment="1">
      <alignment horizontal="center" vertical="top"/>
    </xf>
    <xf numFmtId="165" fontId="4" fillId="7" borderId="68" xfId="0" applyNumberFormat="1" applyFont="1" applyFill="1" applyBorder="1" applyAlignment="1">
      <alignment horizontal="center" vertical="top" wrapText="1"/>
    </xf>
    <xf numFmtId="0" fontId="5" fillId="7" borderId="66" xfId="0" applyFont="1" applyFill="1" applyBorder="1" applyAlignment="1">
      <alignment horizontal="right" vertical="top" wrapText="1"/>
    </xf>
    <xf numFmtId="3" fontId="1" fillId="7" borderId="6" xfId="0" applyNumberFormat="1" applyFont="1" applyFill="1" applyBorder="1" applyAlignment="1">
      <alignment horizontal="center" vertical="top"/>
    </xf>
    <xf numFmtId="3" fontId="1" fillId="0" borderId="79" xfId="0" applyNumberFormat="1" applyFont="1" applyFill="1" applyBorder="1" applyAlignment="1">
      <alignment horizontal="center" vertical="top"/>
    </xf>
    <xf numFmtId="165" fontId="4" fillId="0" borderId="49" xfId="0" applyNumberFormat="1" applyFont="1" applyFill="1" applyBorder="1" applyAlignment="1">
      <alignment horizontal="center" vertical="top" wrapText="1"/>
    </xf>
    <xf numFmtId="3" fontId="1" fillId="0" borderId="69" xfId="0" applyNumberFormat="1" applyFont="1" applyFill="1" applyBorder="1" applyAlignment="1">
      <alignment horizontal="center" vertical="top"/>
    </xf>
    <xf numFmtId="3" fontId="1" fillId="0" borderId="56" xfId="0" applyNumberFormat="1" applyFont="1" applyFill="1" applyBorder="1" applyAlignment="1">
      <alignment horizontal="center" vertical="top"/>
    </xf>
    <xf numFmtId="3" fontId="3" fillId="5" borderId="20" xfId="0" applyNumberFormat="1" applyFont="1" applyFill="1" applyBorder="1" applyAlignment="1">
      <alignment horizontal="center" vertical="top" wrapText="1"/>
    </xf>
    <xf numFmtId="3" fontId="3" fillId="5" borderId="75" xfId="0" applyNumberFormat="1" applyFont="1" applyFill="1" applyBorder="1" applyAlignment="1">
      <alignment horizontal="center" vertical="top" wrapText="1"/>
    </xf>
    <xf numFmtId="3" fontId="3" fillId="5" borderId="60" xfId="0" applyNumberFormat="1" applyFont="1" applyFill="1" applyBorder="1" applyAlignment="1">
      <alignment horizontal="center" vertical="top" wrapText="1"/>
    </xf>
    <xf numFmtId="3" fontId="3" fillId="5" borderId="21" xfId="0" applyNumberFormat="1" applyFont="1" applyFill="1" applyBorder="1" applyAlignment="1">
      <alignment horizontal="center" vertical="top" wrapText="1"/>
    </xf>
    <xf numFmtId="3" fontId="3" fillId="4" borderId="20" xfId="0" applyNumberFormat="1" applyFont="1" applyFill="1" applyBorder="1" applyAlignment="1">
      <alignment horizontal="center" vertical="top"/>
    </xf>
    <xf numFmtId="3" fontId="3" fillId="4" borderId="75" xfId="0" applyNumberFormat="1" applyFont="1" applyFill="1" applyBorder="1" applyAlignment="1">
      <alignment horizontal="center" vertical="top"/>
    </xf>
    <xf numFmtId="3" fontId="3" fillId="4" borderId="60" xfId="0" applyNumberFormat="1" applyFont="1" applyFill="1" applyBorder="1" applyAlignment="1">
      <alignment horizontal="center" vertical="top"/>
    </xf>
    <xf numFmtId="3" fontId="3" fillId="4" borderId="21" xfId="0" applyNumberFormat="1" applyFont="1" applyFill="1" applyBorder="1" applyAlignment="1">
      <alignment horizontal="center" vertical="top"/>
    </xf>
    <xf numFmtId="3" fontId="3" fillId="3" borderId="20" xfId="0" applyNumberFormat="1" applyFont="1" applyFill="1" applyBorder="1" applyAlignment="1">
      <alignment horizontal="center" vertical="top"/>
    </xf>
    <xf numFmtId="3" fontId="3" fillId="3" borderId="75" xfId="0" applyNumberFormat="1" applyFont="1" applyFill="1" applyBorder="1" applyAlignment="1">
      <alignment horizontal="center" vertical="top"/>
    </xf>
    <xf numFmtId="3" fontId="3" fillId="3" borderId="60"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49" fontId="4" fillId="0" borderId="0" xfId="0" applyNumberFormat="1" applyFont="1" applyFill="1" applyBorder="1" applyAlignment="1">
      <alignment horizontal="center" vertical="top"/>
    </xf>
    <xf numFmtId="3" fontId="7" fillId="0" borderId="29" xfId="0" applyNumberFormat="1" applyFont="1" applyBorder="1" applyAlignment="1">
      <alignment horizontal="center" vertical="top" wrapText="1"/>
    </xf>
    <xf numFmtId="3" fontId="1" fillId="0" borderId="7" xfId="0" applyNumberFormat="1" applyFont="1" applyBorder="1" applyAlignment="1">
      <alignment horizontal="center" vertical="top" wrapText="1"/>
    </xf>
    <xf numFmtId="3" fontId="1" fillId="0" borderId="2" xfId="0" applyNumberFormat="1" applyFont="1" applyBorder="1" applyAlignment="1">
      <alignment horizontal="center" vertical="top" wrapText="1"/>
    </xf>
    <xf numFmtId="3" fontId="1" fillId="0" borderId="79" xfId="0" applyNumberFormat="1" applyFont="1" applyBorder="1" applyAlignment="1">
      <alignment vertical="top" wrapText="1"/>
    </xf>
    <xf numFmtId="3" fontId="1" fillId="0" borderId="63" xfId="0" applyNumberFormat="1" applyFont="1" applyBorder="1" applyAlignment="1">
      <alignment vertical="top" wrapText="1"/>
    </xf>
    <xf numFmtId="3" fontId="1" fillId="0" borderId="28" xfId="0" applyNumberFormat="1" applyFont="1" applyBorder="1" applyAlignment="1">
      <alignment horizontal="center" vertical="top" wrapText="1"/>
    </xf>
    <xf numFmtId="3" fontId="3" fillId="3" borderId="56"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3" fillId="3" borderId="8" xfId="0" applyNumberFormat="1" applyFont="1" applyFill="1" applyBorder="1" applyAlignment="1">
      <alignment horizontal="center" vertical="top" wrapText="1"/>
    </xf>
    <xf numFmtId="3" fontId="3" fillId="3" borderId="69" xfId="0" applyNumberFormat="1" applyFont="1" applyFill="1" applyBorder="1" applyAlignment="1">
      <alignment vertical="top" wrapText="1"/>
    </xf>
    <xf numFmtId="3" fontId="3" fillId="3" borderId="64" xfId="0" applyNumberFormat="1" applyFont="1" applyFill="1" applyBorder="1" applyAlignment="1">
      <alignment vertical="top" wrapText="1"/>
    </xf>
    <xf numFmtId="3" fontId="3" fillId="3" borderId="57" xfId="0" applyNumberFormat="1" applyFont="1" applyFill="1" applyBorder="1" applyAlignment="1">
      <alignment horizontal="center" vertical="top" wrapText="1"/>
    </xf>
    <xf numFmtId="3" fontId="1" fillId="0" borderId="56" xfId="0" applyNumberFormat="1" applyFont="1" applyBorder="1" applyAlignment="1">
      <alignment horizontal="center" vertical="top" wrapText="1"/>
    </xf>
    <xf numFmtId="3" fontId="1" fillId="0" borderId="13" xfId="0" applyNumberFormat="1" applyFont="1" applyBorder="1" applyAlignment="1">
      <alignment horizontal="center" vertical="top" wrapText="1"/>
    </xf>
    <xf numFmtId="3" fontId="1" fillId="0" borderId="8" xfId="0" applyNumberFormat="1" applyFont="1" applyBorder="1" applyAlignment="1">
      <alignment horizontal="center" vertical="top" wrapText="1"/>
    </xf>
    <xf numFmtId="3" fontId="1" fillId="0" borderId="69" xfId="0" applyNumberFormat="1" applyFont="1" applyBorder="1" applyAlignment="1">
      <alignment vertical="top" wrapText="1"/>
    </xf>
    <xf numFmtId="3" fontId="1" fillId="0" borderId="64" xfId="0" applyNumberFormat="1" applyFont="1" applyBorder="1" applyAlignment="1">
      <alignment vertical="top" wrapText="1"/>
    </xf>
    <xf numFmtId="3" fontId="1" fillId="0" borderId="57" xfId="0" applyNumberFormat="1" applyFont="1" applyBorder="1" applyAlignment="1">
      <alignment horizontal="center" vertical="top" wrapText="1"/>
    </xf>
    <xf numFmtId="3" fontId="1" fillId="7" borderId="8" xfId="0" applyNumberFormat="1" applyFont="1" applyFill="1" applyBorder="1" applyAlignment="1">
      <alignment horizontal="center" vertical="top" wrapText="1"/>
    </xf>
    <xf numFmtId="3" fontId="1" fillId="7" borderId="69" xfId="0" applyNumberFormat="1" applyFont="1" applyFill="1" applyBorder="1" applyAlignment="1">
      <alignment vertical="top" wrapText="1"/>
    </xf>
    <xf numFmtId="3" fontId="1" fillId="7" borderId="64" xfId="0" applyNumberFormat="1" applyFont="1" applyFill="1" applyBorder="1" applyAlignment="1">
      <alignment vertical="top" wrapText="1"/>
    </xf>
    <xf numFmtId="0" fontId="4" fillId="7" borderId="0" xfId="0" applyFont="1" applyFill="1" applyAlignment="1">
      <alignment horizontal="center" vertical="top"/>
    </xf>
    <xf numFmtId="0" fontId="4" fillId="6" borderId="0" xfId="0" applyFont="1" applyFill="1" applyBorder="1" applyAlignment="1">
      <alignment horizontal="center" vertical="top"/>
    </xf>
    <xf numFmtId="3" fontId="3" fillId="8" borderId="39" xfId="0" applyNumberFormat="1" applyFont="1" applyFill="1" applyBorder="1" applyAlignment="1">
      <alignment vertical="top" wrapText="1"/>
    </xf>
    <xf numFmtId="3" fontId="3" fillId="8" borderId="66" xfId="0" applyNumberFormat="1" applyFont="1" applyFill="1" applyBorder="1" applyAlignment="1">
      <alignment vertical="top" wrapText="1"/>
    </xf>
    <xf numFmtId="0" fontId="1" fillId="6" borderId="0" xfId="0" applyFont="1" applyFill="1" applyBorder="1" applyAlignment="1">
      <alignment horizontal="center" vertical="top"/>
    </xf>
    <xf numFmtId="0" fontId="1" fillId="0" borderId="0" xfId="0" applyFont="1" applyBorder="1" applyAlignment="1">
      <alignment horizontal="center" vertical="top"/>
    </xf>
    <xf numFmtId="0" fontId="7" fillId="0" borderId="0" xfId="0" applyNumberFormat="1" applyFont="1" applyAlignment="1">
      <alignment vertical="top"/>
    </xf>
    <xf numFmtId="3" fontId="1" fillId="0" borderId="0" xfId="0" applyNumberFormat="1" applyFont="1" applyAlignment="1">
      <alignment vertical="top"/>
    </xf>
    <xf numFmtId="3" fontId="1" fillId="0" borderId="0" xfId="0" applyNumberFormat="1" applyFont="1" applyAlignment="1">
      <alignment horizontal="center" vertical="top"/>
    </xf>
    <xf numFmtId="3" fontId="17" fillId="0" borderId="0" xfId="0" applyNumberFormat="1" applyFont="1" applyAlignment="1">
      <alignment vertical="top"/>
    </xf>
    <xf numFmtId="3" fontId="17" fillId="0" borderId="0" xfId="0" applyNumberFormat="1" applyFont="1" applyAlignment="1">
      <alignment horizontal="right" vertical="top"/>
    </xf>
    <xf numFmtId="3" fontId="17" fillId="0" borderId="0" xfId="0" applyNumberFormat="1" applyFont="1" applyAlignment="1">
      <alignment horizontal="center" vertical="top"/>
    </xf>
    <xf numFmtId="0" fontId="17" fillId="0" borderId="0" xfId="0" applyFont="1" applyAlignment="1">
      <alignment vertical="top"/>
    </xf>
    <xf numFmtId="3" fontId="1" fillId="0" borderId="29"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0" borderId="63"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0" fontId="15" fillId="6" borderId="0" xfId="0" applyFont="1" applyFill="1" applyBorder="1" applyAlignment="1">
      <alignment vertical="top" wrapText="1"/>
    </xf>
    <xf numFmtId="0" fontId="10" fillId="0" borderId="0" xfId="0" applyFont="1"/>
    <xf numFmtId="0" fontId="15" fillId="6" borderId="0" xfId="0" applyFont="1" applyFill="1" applyBorder="1" applyAlignment="1">
      <alignment horizontal="center" vertical="top" wrapText="1"/>
    </xf>
    <xf numFmtId="0" fontId="18" fillId="6" borderId="0" xfId="0" applyFont="1" applyFill="1" applyBorder="1" applyAlignment="1">
      <alignment horizontal="center" vertical="top" wrapText="1"/>
    </xf>
    <xf numFmtId="0" fontId="1" fillId="0" borderId="0" xfId="0" applyFont="1"/>
    <xf numFmtId="0" fontId="10" fillId="6" borderId="0" xfId="0" applyFont="1" applyFill="1" applyBorder="1" applyAlignment="1">
      <alignment horizontal="center" vertical="top" wrapText="1"/>
    </xf>
    <xf numFmtId="0" fontId="2" fillId="0" borderId="0" xfId="0" applyFont="1" applyAlignment="1">
      <alignment horizontal="center"/>
    </xf>
    <xf numFmtId="0" fontId="15" fillId="6" borderId="0" xfId="0" applyFont="1" applyFill="1" applyAlignment="1">
      <alignment horizontal="center" vertical="top"/>
    </xf>
    <xf numFmtId="0" fontId="11" fillId="6" borderId="0" xfId="0" applyFont="1" applyFill="1" applyAlignment="1">
      <alignment horizontal="left" vertical="top"/>
    </xf>
    <xf numFmtId="0" fontId="18" fillId="6" borderId="0" xfId="0" applyFont="1" applyFill="1" applyAlignment="1">
      <alignment vertical="top" wrapText="1"/>
    </xf>
    <xf numFmtId="0" fontId="2" fillId="0" borderId="0" xfId="0" applyFont="1" applyAlignment="1">
      <alignment horizontal="center" vertical="top" wrapText="1"/>
    </xf>
    <xf numFmtId="0" fontId="2" fillId="0" borderId="0" xfId="0" applyFont="1" applyAlignment="1">
      <alignment vertical="top" wrapText="1"/>
    </xf>
    <xf numFmtId="0" fontId="15" fillId="6" borderId="0" xfId="0" applyFont="1" applyFill="1" applyAlignment="1">
      <alignment vertical="top" wrapText="1"/>
    </xf>
    <xf numFmtId="0" fontId="15" fillId="6" borderId="0" xfId="0" applyFont="1" applyFill="1" applyAlignment="1">
      <alignment horizontal="left" vertical="top"/>
    </xf>
    <xf numFmtId="0" fontId="19" fillId="0" borderId="0" xfId="1" applyFont="1" applyBorder="1" applyAlignment="1">
      <alignment vertical="top" wrapText="1"/>
    </xf>
    <xf numFmtId="0" fontId="19" fillId="0" borderId="0" xfId="1" applyFont="1" applyAlignment="1">
      <alignment vertical="center" wrapText="1"/>
    </xf>
    <xf numFmtId="0" fontId="23" fillId="0" borderId="0" xfId="0" applyNumberFormat="1" applyFont="1" applyFill="1" applyAlignment="1" applyProtection="1">
      <alignment wrapText="1" readingOrder="1"/>
    </xf>
    <xf numFmtId="0" fontId="21" fillId="0" borderId="87" xfId="0" applyNumberFormat="1" applyFont="1" applyFill="1" applyBorder="1" applyAlignment="1" applyProtection="1">
      <alignment horizontal="center" wrapText="1" readingOrder="1"/>
    </xf>
    <xf numFmtId="0" fontId="21" fillId="11" borderId="80" xfId="0" applyNumberFormat="1" applyFont="1" applyFill="1" applyBorder="1" applyAlignment="1" applyProtection="1">
      <alignment vertical="top" wrapText="1" readingOrder="1"/>
      <protection locked="0"/>
    </xf>
    <xf numFmtId="0" fontId="21" fillId="11" borderId="81" xfId="0" applyNumberFormat="1" applyFont="1" applyFill="1" applyBorder="1" applyAlignment="1" applyProtection="1">
      <alignment vertical="top" wrapText="1" readingOrder="1"/>
      <protection locked="0"/>
    </xf>
    <xf numFmtId="0" fontId="21" fillId="11" borderId="81" xfId="0" applyNumberFormat="1" applyFont="1" applyFill="1" applyBorder="1" applyAlignment="1" applyProtection="1">
      <alignment horizontal="left" vertical="top" wrapText="1" readingOrder="1"/>
      <protection locked="0"/>
    </xf>
    <xf numFmtId="167" fontId="22" fillId="11" borderId="81" xfId="0" applyNumberFormat="1" applyFont="1" applyFill="1" applyBorder="1" applyAlignment="1" applyProtection="1">
      <alignment horizontal="right" vertical="top" wrapText="1" readingOrder="1"/>
    </xf>
    <xf numFmtId="167" fontId="21" fillId="11" borderId="81" xfId="0" applyNumberFormat="1" applyFont="1" applyFill="1" applyBorder="1" applyAlignment="1" applyProtection="1">
      <alignment horizontal="right" vertical="top" wrapText="1" readingOrder="1"/>
    </xf>
    <xf numFmtId="0" fontId="21" fillId="11" borderId="81" xfId="0" applyNumberFormat="1" applyFont="1" applyFill="1" applyBorder="1" applyAlignment="1" applyProtection="1">
      <alignment horizontal="center" vertical="top" wrapText="1" readingOrder="1"/>
      <protection locked="0"/>
    </xf>
    <xf numFmtId="0" fontId="21" fillId="11" borderId="81" xfId="0" applyNumberFormat="1" applyFont="1" applyFill="1" applyBorder="1" applyAlignment="1" applyProtection="1">
      <alignment horizontal="right" vertical="top" wrapText="1" readingOrder="1"/>
      <protection locked="0"/>
    </xf>
    <xf numFmtId="0" fontId="21" fillId="11" borderId="82" xfId="0" applyNumberFormat="1" applyFont="1" applyFill="1" applyBorder="1" applyAlignment="1" applyProtection="1">
      <alignment horizontal="left" vertical="top" wrapText="1" readingOrder="1"/>
      <protection locked="0"/>
    </xf>
    <xf numFmtId="0" fontId="21" fillId="12" borderId="80" xfId="0" applyNumberFormat="1" applyFont="1" applyFill="1" applyBorder="1" applyAlignment="1" applyProtection="1">
      <alignment vertical="top" wrapText="1" readingOrder="1"/>
      <protection locked="0"/>
    </xf>
    <xf numFmtId="0" fontId="21" fillId="12" borderId="81" xfId="0" applyNumberFormat="1" applyFont="1" applyFill="1" applyBorder="1" applyAlignment="1" applyProtection="1">
      <alignment vertical="top" wrapText="1" readingOrder="1"/>
      <protection locked="0"/>
    </xf>
    <xf numFmtId="0" fontId="21" fillId="12" borderId="81" xfId="0" applyNumberFormat="1" applyFont="1" applyFill="1" applyBorder="1" applyAlignment="1" applyProtection="1">
      <alignment horizontal="left" vertical="top" wrapText="1" readingOrder="1"/>
      <protection locked="0"/>
    </xf>
    <xf numFmtId="167" fontId="22" fillId="12" borderId="81" xfId="0" applyNumberFormat="1" applyFont="1" applyFill="1" applyBorder="1" applyAlignment="1" applyProtection="1">
      <alignment horizontal="right" vertical="top" wrapText="1" readingOrder="1"/>
    </xf>
    <xf numFmtId="167" fontId="21" fillId="12" borderId="81" xfId="0" applyNumberFormat="1" applyFont="1" applyFill="1" applyBorder="1" applyAlignment="1" applyProtection="1">
      <alignment horizontal="right" vertical="top" wrapText="1" readingOrder="1"/>
    </xf>
    <xf numFmtId="0" fontId="21" fillId="12" borderId="81" xfId="0" applyNumberFormat="1" applyFont="1" applyFill="1" applyBorder="1" applyAlignment="1" applyProtection="1">
      <alignment horizontal="center" vertical="top" wrapText="1" readingOrder="1"/>
      <protection locked="0"/>
    </xf>
    <xf numFmtId="0" fontId="21" fillId="12" borderId="81" xfId="0" applyNumberFormat="1" applyFont="1" applyFill="1" applyBorder="1" applyAlignment="1" applyProtection="1">
      <alignment horizontal="right" vertical="top" wrapText="1" readingOrder="1"/>
      <protection locked="0"/>
    </xf>
    <xf numFmtId="0" fontId="21" fillId="12" borderId="82" xfId="0" applyNumberFormat="1" applyFont="1" applyFill="1" applyBorder="1" applyAlignment="1" applyProtection="1">
      <alignment horizontal="left" vertical="top" wrapText="1" readingOrder="1"/>
      <protection locked="0"/>
    </xf>
    <xf numFmtId="0" fontId="23" fillId="0" borderId="83" xfId="0" applyNumberFormat="1" applyFont="1" applyFill="1" applyBorder="1" applyAlignment="1" applyProtection="1">
      <alignment vertical="top" wrapText="1" readingOrder="1"/>
      <protection locked="0"/>
    </xf>
    <xf numFmtId="0" fontId="23" fillId="0" borderId="84" xfId="0" applyNumberFormat="1" applyFont="1" applyFill="1" applyBorder="1" applyAlignment="1" applyProtection="1">
      <alignment vertical="top" wrapText="1" readingOrder="1"/>
      <protection locked="0"/>
    </xf>
    <xf numFmtId="0" fontId="23" fillId="0" borderId="84" xfId="0" applyNumberFormat="1" applyFont="1" applyFill="1" applyBorder="1" applyAlignment="1" applyProtection="1">
      <alignment horizontal="left" vertical="top" wrapText="1" readingOrder="1"/>
      <protection locked="0"/>
    </xf>
    <xf numFmtId="167" fontId="24" fillId="0" borderId="84" xfId="0" applyNumberFormat="1" applyFont="1" applyFill="1" applyBorder="1" applyAlignment="1" applyProtection="1">
      <alignment horizontal="right" vertical="top" wrapText="1" readingOrder="1"/>
      <protection locked="0"/>
    </xf>
    <xf numFmtId="167" fontId="23" fillId="0" borderId="84" xfId="0" applyNumberFormat="1" applyFont="1" applyFill="1" applyBorder="1" applyAlignment="1" applyProtection="1">
      <alignment horizontal="right" vertical="top" wrapText="1" readingOrder="1"/>
      <protection locked="0"/>
    </xf>
    <xf numFmtId="0" fontId="23" fillId="0" borderId="84" xfId="0" applyNumberFormat="1" applyFont="1" applyFill="1" applyBorder="1" applyAlignment="1" applyProtection="1">
      <alignment horizontal="center" vertical="top" wrapText="1" readingOrder="1"/>
      <protection locked="0"/>
    </xf>
    <xf numFmtId="0" fontId="23" fillId="0" borderId="84" xfId="0" applyNumberFormat="1" applyFont="1" applyFill="1" applyBorder="1" applyAlignment="1" applyProtection="1">
      <alignment horizontal="right" vertical="top" wrapText="1" readingOrder="1"/>
      <protection locked="0"/>
    </xf>
    <xf numFmtId="0" fontId="23" fillId="0" borderId="85" xfId="0" applyNumberFormat="1" applyFont="1" applyFill="1" applyBorder="1" applyAlignment="1" applyProtection="1">
      <alignment horizontal="left" vertical="top" wrapText="1" readingOrder="1"/>
      <protection locked="0"/>
    </xf>
    <xf numFmtId="0" fontId="21" fillId="13" borderId="80" xfId="0" applyNumberFormat="1" applyFont="1" applyFill="1" applyBorder="1" applyAlignment="1" applyProtection="1">
      <alignment vertical="top" wrapText="1" readingOrder="1"/>
      <protection locked="0"/>
    </xf>
    <xf numFmtId="0" fontId="21" fillId="13" borderId="81" xfId="0" applyNumberFormat="1" applyFont="1" applyFill="1" applyBorder="1" applyAlignment="1" applyProtection="1">
      <alignment vertical="top" wrapText="1" readingOrder="1"/>
      <protection locked="0"/>
    </xf>
    <xf numFmtId="0" fontId="21" fillId="13" borderId="81" xfId="0" applyNumberFormat="1" applyFont="1" applyFill="1" applyBorder="1" applyAlignment="1" applyProtection="1">
      <alignment horizontal="left" vertical="top" wrapText="1" readingOrder="1"/>
      <protection locked="0"/>
    </xf>
    <xf numFmtId="167" fontId="22" fillId="13" borderId="81" xfId="0" applyNumberFormat="1" applyFont="1" applyFill="1" applyBorder="1" applyAlignment="1" applyProtection="1">
      <alignment horizontal="right" vertical="top" wrapText="1" readingOrder="1"/>
    </xf>
    <xf numFmtId="167" fontId="21" fillId="13" borderId="81" xfId="0" applyNumberFormat="1" applyFont="1" applyFill="1" applyBorder="1" applyAlignment="1" applyProtection="1">
      <alignment horizontal="right" vertical="top" wrapText="1" readingOrder="1"/>
    </xf>
    <xf numFmtId="0" fontId="21" fillId="13" borderId="81" xfId="0" applyNumberFormat="1" applyFont="1" applyFill="1" applyBorder="1" applyAlignment="1" applyProtection="1">
      <alignment horizontal="center" vertical="top" wrapText="1" readingOrder="1"/>
      <protection locked="0"/>
    </xf>
    <xf numFmtId="0" fontId="21" fillId="13" borderId="81" xfId="0" applyNumberFormat="1" applyFont="1" applyFill="1" applyBorder="1" applyAlignment="1" applyProtection="1">
      <alignment horizontal="right" vertical="top" wrapText="1" readingOrder="1"/>
      <protection locked="0"/>
    </xf>
    <xf numFmtId="0" fontId="21" fillId="13" borderId="82" xfId="0" applyNumberFormat="1" applyFont="1" applyFill="1" applyBorder="1" applyAlignment="1" applyProtection="1">
      <alignment horizontal="left" vertical="top" wrapText="1" readingOrder="1"/>
      <protection locked="0"/>
    </xf>
    <xf numFmtId="0" fontId="23" fillId="0" borderId="80" xfId="0" applyNumberFormat="1" applyFont="1" applyFill="1" applyBorder="1" applyAlignment="1" applyProtection="1">
      <alignment vertical="top" wrapText="1" readingOrder="1"/>
      <protection locked="0"/>
    </xf>
    <xf numFmtId="0" fontId="23" fillId="0" borderId="81" xfId="0" applyNumberFormat="1" applyFont="1" applyFill="1" applyBorder="1" applyAlignment="1" applyProtection="1">
      <alignment vertical="top" wrapText="1" readingOrder="1"/>
      <protection locked="0"/>
    </xf>
    <xf numFmtId="0" fontId="23" fillId="0" borderId="81" xfId="0" applyNumberFormat="1" applyFont="1" applyFill="1" applyBorder="1" applyAlignment="1" applyProtection="1">
      <alignment horizontal="left" vertical="top" wrapText="1" readingOrder="1"/>
      <protection locked="0"/>
    </xf>
    <xf numFmtId="167" fontId="24" fillId="0" borderId="81" xfId="0" applyNumberFormat="1" applyFont="1" applyFill="1" applyBorder="1" applyAlignment="1" applyProtection="1">
      <alignment horizontal="right" vertical="top" wrapText="1" readingOrder="1"/>
    </xf>
    <xf numFmtId="167" fontId="23" fillId="0" borderId="81" xfId="0" applyNumberFormat="1" applyFont="1" applyFill="1" applyBorder="1" applyAlignment="1" applyProtection="1">
      <alignment horizontal="right" vertical="top" wrapText="1" readingOrder="1"/>
    </xf>
    <xf numFmtId="0" fontId="23" fillId="0" borderId="81" xfId="0" applyNumberFormat="1" applyFont="1" applyFill="1" applyBorder="1" applyAlignment="1" applyProtection="1">
      <alignment horizontal="center" vertical="top" wrapText="1" readingOrder="1"/>
      <protection locked="0"/>
    </xf>
    <xf numFmtId="0" fontId="23" fillId="0" borderId="81" xfId="0" applyNumberFormat="1" applyFont="1" applyFill="1" applyBorder="1" applyAlignment="1" applyProtection="1">
      <alignment horizontal="right" vertical="top" wrapText="1" readingOrder="1"/>
      <protection locked="0"/>
    </xf>
    <xf numFmtId="0" fontId="23" fillId="0" borderId="82" xfId="0" applyNumberFormat="1" applyFont="1" applyFill="1" applyBorder="1" applyAlignment="1" applyProtection="1">
      <alignment horizontal="left" vertical="top" wrapText="1" readingOrder="1"/>
      <protection locked="0"/>
    </xf>
    <xf numFmtId="167" fontId="24" fillId="0" borderId="81" xfId="0" applyNumberFormat="1" applyFont="1" applyFill="1" applyBorder="1" applyAlignment="1" applyProtection="1">
      <alignment horizontal="right" vertical="top" wrapText="1" readingOrder="1"/>
      <protection locked="0"/>
    </xf>
    <xf numFmtId="167" fontId="23" fillId="0" borderId="81" xfId="0" applyNumberFormat="1" applyFont="1" applyFill="1" applyBorder="1" applyAlignment="1" applyProtection="1">
      <alignment horizontal="right" vertical="top" wrapText="1" readingOrder="1"/>
      <protection locked="0"/>
    </xf>
    <xf numFmtId="0" fontId="23" fillId="0" borderId="89" xfId="0" applyNumberFormat="1" applyFont="1" applyFill="1" applyBorder="1" applyAlignment="1" applyProtection="1">
      <alignment vertical="top" wrapText="1" readingOrder="1"/>
      <protection locked="0"/>
    </xf>
    <xf numFmtId="0" fontId="23" fillId="0" borderId="90" xfId="0" applyNumberFormat="1" applyFont="1" applyFill="1" applyBorder="1" applyAlignment="1" applyProtection="1">
      <alignment vertical="top" wrapText="1" readingOrder="1"/>
      <protection locked="0"/>
    </xf>
    <xf numFmtId="0" fontId="23" fillId="0" borderId="90" xfId="0" applyNumberFormat="1" applyFont="1" applyFill="1" applyBorder="1" applyAlignment="1" applyProtection="1">
      <alignment horizontal="left" vertical="top" wrapText="1" readingOrder="1"/>
      <protection locked="0"/>
    </xf>
    <xf numFmtId="167" fontId="24" fillId="0" borderId="90" xfId="0" applyNumberFormat="1" applyFont="1" applyFill="1" applyBorder="1" applyAlignment="1" applyProtection="1">
      <alignment horizontal="right" vertical="top" wrapText="1" readingOrder="1"/>
      <protection locked="0"/>
    </xf>
    <xf numFmtId="167" fontId="23" fillId="0" borderId="90" xfId="0" applyNumberFormat="1" applyFont="1" applyFill="1" applyBorder="1" applyAlignment="1" applyProtection="1">
      <alignment horizontal="right" vertical="top" wrapText="1" readingOrder="1"/>
      <protection locked="0"/>
    </xf>
    <xf numFmtId="0" fontId="23" fillId="0" borderId="90" xfId="0" applyNumberFormat="1" applyFont="1" applyFill="1" applyBorder="1" applyAlignment="1" applyProtection="1">
      <alignment horizontal="center" vertical="top" wrapText="1" readingOrder="1"/>
      <protection locked="0"/>
    </xf>
    <xf numFmtId="0" fontId="23" fillId="0" borderId="90" xfId="0" applyNumberFormat="1" applyFont="1" applyFill="1" applyBorder="1" applyAlignment="1" applyProtection="1">
      <alignment horizontal="right" vertical="top" wrapText="1" readingOrder="1"/>
      <protection locked="0"/>
    </xf>
    <xf numFmtId="0" fontId="23" fillId="0" borderId="91" xfId="0" applyNumberFormat="1" applyFont="1" applyFill="1" applyBorder="1" applyAlignment="1" applyProtection="1">
      <alignment horizontal="left" vertical="top" wrapText="1" readingOrder="1"/>
      <protection locked="0"/>
    </xf>
    <xf numFmtId="0" fontId="23" fillId="0" borderId="0" xfId="0" applyNumberFormat="1" applyFont="1" applyFill="1" applyAlignment="1" applyProtection="1">
      <alignment vertical="top" wrapText="1" readingOrder="1"/>
      <protection locked="0"/>
    </xf>
    <xf numFmtId="0" fontId="23" fillId="0" borderId="0" xfId="0" applyNumberFormat="1" applyFont="1" applyFill="1" applyAlignment="1" applyProtection="1">
      <alignment horizontal="left" vertical="top" wrapText="1" readingOrder="1"/>
      <protection locked="0"/>
    </xf>
    <xf numFmtId="167" fontId="24" fillId="0" borderId="0" xfId="0" applyNumberFormat="1" applyFont="1" applyFill="1" applyAlignment="1" applyProtection="1">
      <alignment horizontal="right" vertical="top" wrapText="1" readingOrder="1"/>
      <protection locked="0"/>
    </xf>
    <xf numFmtId="167" fontId="23" fillId="0" borderId="0" xfId="0" applyNumberFormat="1" applyFont="1" applyFill="1" applyAlignment="1" applyProtection="1">
      <alignment horizontal="right" vertical="top" wrapText="1" readingOrder="1"/>
      <protection locked="0"/>
    </xf>
    <xf numFmtId="0" fontId="23" fillId="0" borderId="0" xfId="0" applyNumberFormat="1" applyFont="1" applyFill="1" applyAlignment="1" applyProtection="1">
      <alignment horizontal="center" vertical="top" wrapText="1" readingOrder="1"/>
      <protection locked="0"/>
    </xf>
    <xf numFmtId="0" fontId="23" fillId="0" borderId="0" xfId="0" applyNumberFormat="1" applyFont="1" applyFill="1" applyAlignment="1" applyProtection="1">
      <alignment horizontal="right" vertical="top" wrapText="1" readingOrder="1"/>
      <protection locked="0"/>
    </xf>
    <xf numFmtId="0" fontId="21" fillId="0" borderId="84" xfId="0" applyNumberFormat="1" applyFont="1" applyFill="1" applyBorder="1" applyAlignment="1" applyProtection="1">
      <alignment horizontal="center" wrapText="1" readingOrder="1"/>
    </xf>
    <xf numFmtId="0" fontId="22" fillId="0" borderId="84" xfId="0" applyNumberFormat="1" applyFont="1" applyFill="1" applyBorder="1" applyAlignment="1" applyProtection="1">
      <alignment horizontal="center" wrapText="1" readingOrder="1"/>
    </xf>
    <xf numFmtId="0" fontId="24" fillId="0" borderId="0" xfId="0" applyNumberFormat="1" applyFont="1" applyFill="1" applyAlignment="1" applyProtection="1">
      <alignment wrapText="1" readingOrder="1"/>
    </xf>
    <xf numFmtId="0" fontId="21" fillId="14" borderId="84" xfId="0" applyNumberFormat="1" applyFont="1" applyFill="1" applyBorder="1" applyAlignment="1" applyProtection="1">
      <alignment vertical="top" wrapText="1" readingOrder="1"/>
      <protection locked="0"/>
    </xf>
    <xf numFmtId="0" fontId="21" fillId="14" borderId="84" xfId="0" applyNumberFormat="1" applyFont="1" applyFill="1" applyBorder="1" applyAlignment="1" applyProtection="1">
      <alignment horizontal="right" vertical="top" wrapText="1" readingOrder="1"/>
      <protection locked="0"/>
    </xf>
    <xf numFmtId="167" fontId="21" fillId="14" borderId="84" xfId="0" applyNumberFormat="1" applyFont="1" applyFill="1" applyBorder="1" applyAlignment="1" applyProtection="1">
      <alignment horizontal="right" vertical="top" wrapText="1" readingOrder="1"/>
    </xf>
    <xf numFmtId="167" fontId="22" fillId="14" borderId="84" xfId="0" applyNumberFormat="1" applyFont="1" applyFill="1" applyBorder="1" applyAlignment="1" applyProtection="1">
      <alignment horizontal="right" vertical="top" wrapText="1" readingOrder="1"/>
    </xf>
    <xf numFmtId="0" fontId="22" fillId="14" borderId="84" xfId="0" applyNumberFormat="1" applyFont="1" applyFill="1" applyBorder="1" applyAlignment="1" applyProtection="1">
      <alignment horizontal="right" vertical="top" wrapText="1" readingOrder="1"/>
      <protection locked="0"/>
    </xf>
    <xf numFmtId="0" fontId="22" fillId="14" borderId="84" xfId="0" applyNumberFormat="1" applyFont="1" applyFill="1" applyBorder="1" applyAlignment="1" applyProtection="1">
      <alignment vertical="top" wrapText="1" readingOrder="1"/>
      <protection locked="0"/>
    </xf>
    <xf numFmtId="0" fontId="24" fillId="0" borderId="84" xfId="0" applyNumberFormat="1" applyFont="1" applyFill="1" applyBorder="1" applyAlignment="1" applyProtection="1">
      <alignment vertical="top" wrapText="1" readingOrder="1"/>
      <protection locked="0"/>
    </xf>
    <xf numFmtId="0" fontId="24" fillId="0" borderId="0" xfId="0" applyNumberFormat="1" applyFont="1" applyFill="1" applyAlignment="1" applyProtection="1">
      <alignment horizontal="left" vertical="top" wrapText="1" readingOrder="1"/>
      <protection locked="0"/>
    </xf>
    <xf numFmtId="0" fontId="24" fillId="0" borderId="0" xfId="0" applyNumberFormat="1" applyFont="1" applyFill="1" applyAlignment="1" applyProtection="1">
      <alignment horizontal="center" vertical="top" wrapText="1" readingOrder="1"/>
      <protection locked="0"/>
    </xf>
    <xf numFmtId="164" fontId="24" fillId="0" borderId="0" xfId="0" applyNumberFormat="1" applyFont="1" applyFill="1" applyAlignment="1" applyProtection="1">
      <alignment horizontal="right" vertical="top" wrapText="1" readingOrder="1"/>
      <protection locked="0"/>
    </xf>
    <xf numFmtId="0" fontId="24" fillId="0" borderId="0" xfId="0" applyNumberFormat="1" applyFont="1" applyFill="1" applyAlignment="1" applyProtection="1">
      <alignment vertical="top" wrapText="1" readingOrder="1"/>
      <protection locked="0"/>
    </xf>
    <xf numFmtId="0" fontId="24" fillId="0" borderId="90" xfId="0" applyNumberFormat="1" applyFont="1" applyFill="1" applyBorder="1" applyAlignment="1" applyProtection="1">
      <alignment horizontal="center" vertical="top" wrapText="1" readingOrder="1"/>
      <protection locked="0"/>
    </xf>
    <xf numFmtId="0" fontId="24" fillId="0" borderId="90" xfId="0" applyNumberFormat="1" applyFont="1" applyFill="1" applyBorder="1" applyAlignment="1" applyProtection="1">
      <alignment horizontal="left" vertical="top" wrapText="1" readingOrder="1"/>
      <protection locked="0"/>
    </xf>
    <xf numFmtId="164" fontId="24" fillId="0" borderId="90" xfId="0" applyNumberFormat="1" applyFont="1" applyFill="1" applyBorder="1" applyAlignment="1" applyProtection="1">
      <alignment horizontal="right" vertical="top" wrapText="1" readingOrder="1"/>
      <protection locked="0"/>
    </xf>
    <xf numFmtId="0" fontId="24" fillId="0" borderId="90" xfId="0" applyNumberFormat="1" applyFont="1" applyFill="1" applyBorder="1" applyAlignment="1" applyProtection="1">
      <alignment vertical="top" wrapText="1" readingOrder="1"/>
      <protection locked="0"/>
    </xf>
    <xf numFmtId="0" fontId="24" fillId="0" borderId="89" xfId="0" applyNumberFormat="1" applyFont="1" applyFill="1" applyBorder="1" applyAlignment="1" applyProtection="1">
      <alignment vertical="top" wrapText="1" readingOrder="1"/>
      <protection locked="0"/>
    </xf>
    <xf numFmtId="0" fontId="24" fillId="0" borderId="82" xfId="0" applyNumberFormat="1" applyFont="1" applyFill="1" applyBorder="1" applyAlignment="1" applyProtection="1">
      <alignment horizontal="left" vertical="top" wrapText="1" readingOrder="1"/>
      <protection locked="0"/>
    </xf>
    <xf numFmtId="0" fontId="24" fillId="0" borderId="81" xfId="0" applyNumberFormat="1" applyFont="1" applyFill="1" applyBorder="1" applyAlignment="1" applyProtection="1">
      <alignment horizontal="center" vertical="top" wrapText="1" readingOrder="1"/>
      <protection locked="0"/>
    </xf>
    <xf numFmtId="0" fontId="24" fillId="0" borderId="81" xfId="0" applyNumberFormat="1" applyFont="1" applyFill="1" applyBorder="1" applyAlignment="1" applyProtection="1">
      <alignment horizontal="left" vertical="top" wrapText="1" readingOrder="1"/>
      <protection locked="0"/>
    </xf>
    <xf numFmtId="164" fontId="24" fillId="0" borderId="81" xfId="0" applyNumberFormat="1" applyFont="1" applyFill="1" applyBorder="1" applyAlignment="1" applyProtection="1">
      <alignment horizontal="right" vertical="top" wrapText="1" readingOrder="1"/>
      <protection locked="0"/>
    </xf>
    <xf numFmtId="0" fontId="24" fillId="0" borderId="81" xfId="0" applyNumberFormat="1" applyFont="1" applyFill="1" applyBorder="1" applyAlignment="1" applyProtection="1">
      <alignment vertical="top" wrapText="1" readingOrder="1"/>
      <protection locked="0"/>
    </xf>
    <xf numFmtId="0" fontId="24" fillId="0" borderId="80" xfId="0" applyNumberFormat="1" applyFont="1" applyFill="1" applyBorder="1" applyAlignment="1" applyProtection="1">
      <alignment vertical="top" wrapText="1" readingOrder="1"/>
      <protection locked="0"/>
    </xf>
    <xf numFmtId="0" fontId="24" fillId="0" borderId="85" xfId="0" applyNumberFormat="1" applyFont="1" applyFill="1" applyBorder="1" applyAlignment="1" applyProtection="1">
      <alignment horizontal="left" vertical="top" wrapText="1" readingOrder="1"/>
      <protection locked="0"/>
    </xf>
    <xf numFmtId="0" fontId="24" fillId="0" borderId="84" xfId="0" applyNumberFormat="1" applyFont="1" applyFill="1" applyBorder="1" applyAlignment="1" applyProtection="1">
      <alignment horizontal="center" vertical="top" wrapText="1" readingOrder="1"/>
      <protection locked="0"/>
    </xf>
    <xf numFmtId="0" fontId="24" fillId="0" borderId="84" xfId="0" applyNumberFormat="1" applyFont="1" applyFill="1" applyBorder="1" applyAlignment="1" applyProtection="1">
      <alignment horizontal="left" vertical="top" wrapText="1" readingOrder="1"/>
      <protection locked="0"/>
    </xf>
    <xf numFmtId="164" fontId="24" fillId="0" borderId="84" xfId="0" applyNumberFormat="1" applyFont="1" applyFill="1" applyBorder="1" applyAlignment="1" applyProtection="1">
      <alignment horizontal="right" vertical="top" wrapText="1" readingOrder="1"/>
      <protection locked="0"/>
    </xf>
    <xf numFmtId="0" fontId="24" fillId="0" borderId="83" xfId="0" applyNumberFormat="1" applyFont="1" applyFill="1" applyBorder="1" applyAlignment="1" applyProtection="1">
      <alignment vertical="top" wrapText="1" readingOrder="1"/>
      <protection locked="0"/>
    </xf>
    <xf numFmtId="164" fontId="24" fillId="0" borderId="81" xfId="0" applyNumberFormat="1" applyFont="1" applyFill="1" applyBorder="1" applyAlignment="1" applyProtection="1">
      <alignment horizontal="right" vertical="top" wrapText="1" readingOrder="1"/>
    </xf>
    <xf numFmtId="0" fontId="22" fillId="13" borderId="82" xfId="0" applyNumberFormat="1" applyFont="1" applyFill="1" applyBorder="1" applyAlignment="1" applyProtection="1">
      <alignment horizontal="left" vertical="top" wrapText="1" readingOrder="1"/>
      <protection locked="0"/>
    </xf>
    <xf numFmtId="0" fontId="22" fillId="13" borderId="81" xfId="0" applyNumberFormat="1" applyFont="1" applyFill="1" applyBorder="1" applyAlignment="1" applyProtection="1">
      <alignment horizontal="center" vertical="top" wrapText="1" readingOrder="1"/>
      <protection locked="0"/>
    </xf>
    <xf numFmtId="0" fontId="22" fillId="13" borderId="81" xfId="0" applyNumberFormat="1" applyFont="1" applyFill="1" applyBorder="1" applyAlignment="1" applyProtection="1">
      <alignment horizontal="left" vertical="top" wrapText="1" readingOrder="1"/>
      <protection locked="0"/>
    </xf>
    <xf numFmtId="164" fontId="22" fillId="13" borderId="81" xfId="0" applyNumberFormat="1" applyFont="1" applyFill="1" applyBorder="1" applyAlignment="1" applyProtection="1">
      <alignment horizontal="right" vertical="top" wrapText="1" readingOrder="1"/>
    </xf>
    <xf numFmtId="0" fontId="22" fillId="13" borderId="81" xfId="0" applyNumberFormat="1" applyFont="1" applyFill="1" applyBorder="1" applyAlignment="1" applyProtection="1">
      <alignment vertical="top" wrapText="1" readingOrder="1"/>
      <protection locked="0"/>
    </xf>
    <xf numFmtId="0" fontId="22" fillId="13" borderId="80" xfId="0" applyNumberFormat="1" applyFont="1" applyFill="1" applyBorder="1" applyAlignment="1" applyProtection="1">
      <alignment vertical="top" wrapText="1" readingOrder="1"/>
      <protection locked="0"/>
    </xf>
    <xf numFmtId="164" fontId="17" fillId="0" borderId="84" xfId="0" applyNumberFormat="1" applyFont="1" applyFill="1" applyBorder="1" applyAlignment="1" applyProtection="1">
      <alignment horizontal="right" vertical="top" wrapText="1" readingOrder="1"/>
      <protection locked="0"/>
    </xf>
    <xf numFmtId="0" fontId="22" fillId="12" borderId="81" xfId="0" applyNumberFormat="1" applyFont="1" applyFill="1" applyBorder="1" applyAlignment="1" applyProtection="1">
      <alignment horizontal="left" vertical="top" wrapText="1" readingOrder="1"/>
      <protection locked="0"/>
    </xf>
    <xf numFmtId="164" fontId="22" fillId="12" borderId="81" xfId="0" applyNumberFormat="1" applyFont="1" applyFill="1" applyBorder="1" applyAlignment="1" applyProtection="1">
      <alignment horizontal="right" vertical="top" wrapText="1" readingOrder="1"/>
    </xf>
    <xf numFmtId="0" fontId="22" fillId="12" borderId="81" xfId="0" applyNumberFormat="1" applyFont="1" applyFill="1" applyBorder="1" applyAlignment="1" applyProtection="1">
      <alignment vertical="top" wrapText="1" readingOrder="1"/>
      <protection locked="0"/>
    </xf>
    <xf numFmtId="0" fontId="22" fillId="12" borderId="80" xfId="0" applyNumberFormat="1" applyFont="1" applyFill="1" applyBorder="1" applyAlignment="1" applyProtection="1">
      <alignment vertical="top" wrapText="1" readingOrder="1"/>
      <protection locked="0"/>
    </xf>
    <xf numFmtId="0" fontId="22" fillId="11" borderId="82" xfId="0" applyNumberFormat="1" applyFont="1" applyFill="1" applyBorder="1" applyAlignment="1" applyProtection="1">
      <alignment horizontal="left" vertical="top" wrapText="1" readingOrder="1"/>
      <protection locked="0"/>
    </xf>
    <xf numFmtId="0" fontId="22" fillId="11" borderId="81" xfId="0" applyNumberFormat="1" applyFont="1" applyFill="1" applyBorder="1" applyAlignment="1" applyProtection="1">
      <alignment horizontal="center" vertical="top" wrapText="1" readingOrder="1"/>
      <protection locked="0"/>
    </xf>
    <xf numFmtId="0" fontId="22" fillId="11" borderId="81" xfId="0" applyNumberFormat="1" applyFont="1" applyFill="1" applyBorder="1" applyAlignment="1" applyProtection="1">
      <alignment horizontal="left" vertical="top" wrapText="1" readingOrder="1"/>
      <protection locked="0"/>
    </xf>
    <xf numFmtId="164" fontId="22" fillId="11" borderId="81" xfId="0" applyNumberFormat="1" applyFont="1" applyFill="1" applyBorder="1" applyAlignment="1" applyProtection="1">
      <alignment horizontal="right" vertical="top" wrapText="1" readingOrder="1"/>
    </xf>
    <xf numFmtId="0" fontId="22" fillId="11" borderId="81" xfId="0" applyNumberFormat="1" applyFont="1" applyFill="1" applyBorder="1" applyAlignment="1" applyProtection="1">
      <alignment vertical="top" wrapText="1" readingOrder="1"/>
      <protection locked="0"/>
    </xf>
    <xf numFmtId="0" fontId="22" fillId="11" borderId="80" xfId="0" applyNumberFormat="1" applyFont="1" applyFill="1" applyBorder="1" applyAlignment="1" applyProtection="1">
      <alignment vertical="top" wrapText="1" readingOrder="1"/>
      <protection locked="0"/>
    </xf>
    <xf numFmtId="164" fontId="17" fillId="0" borderId="81" xfId="0" applyNumberFormat="1" applyFont="1" applyFill="1" applyBorder="1" applyAlignment="1" applyProtection="1">
      <alignment horizontal="right" vertical="top" wrapText="1" readingOrder="1"/>
    </xf>
    <xf numFmtId="0" fontId="24" fillId="9" borderId="80" xfId="0" applyNumberFormat="1" applyFont="1" applyFill="1" applyBorder="1" applyAlignment="1" applyProtection="1">
      <alignment vertical="top" wrapText="1" readingOrder="1"/>
      <protection locked="0"/>
    </xf>
    <xf numFmtId="0" fontId="24" fillId="9" borderId="81" xfId="0" applyNumberFormat="1" applyFont="1" applyFill="1" applyBorder="1" applyAlignment="1" applyProtection="1">
      <alignment vertical="top" wrapText="1" readingOrder="1"/>
      <protection locked="0"/>
    </xf>
    <xf numFmtId="0" fontId="24" fillId="9" borderId="82" xfId="0" applyNumberFormat="1" applyFont="1" applyFill="1" applyBorder="1" applyAlignment="1" applyProtection="1">
      <alignment horizontal="left" vertical="top" wrapText="1" readingOrder="1"/>
      <protection locked="0"/>
    </xf>
    <xf numFmtId="0" fontId="22" fillId="0" borderId="84" xfId="0" applyNumberFormat="1" applyFont="1" applyFill="1" applyBorder="1" applyAlignment="1" applyProtection="1">
      <alignment horizontal="center" vertical="top" wrapText="1" readingOrder="1"/>
    </xf>
    <xf numFmtId="0" fontId="25" fillId="0" borderId="0" xfId="0" applyNumberFormat="1" applyFont="1" applyFill="1" applyAlignment="1" applyProtection="1">
      <alignment wrapText="1"/>
    </xf>
    <xf numFmtId="0" fontId="24" fillId="0" borderId="91" xfId="0" applyNumberFormat="1" applyFont="1" applyFill="1" applyBorder="1" applyAlignment="1" applyProtection="1">
      <alignment horizontal="left" vertical="top" wrapText="1" readingOrder="1"/>
      <protection locked="0"/>
    </xf>
    <xf numFmtId="0" fontId="25" fillId="0" borderId="0" xfId="0" applyNumberFormat="1" applyFont="1" applyFill="1" applyAlignment="1" applyProtection="1">
      <alignment vertical="top" wrapText="1"/>
    </xf>
    <xf numFmtId="0" fontId="25" fillId="0" borderId="0" xfId="0" applyNumberFormat="1" applyFont="1" applyFill="1" applyAlignment="1" applyProtection="1">
      <alignment horizontal="right" wrapText="1"/>
    </xf>
    <xf numFmtId="0" fontId="24" fillId="10" borderId="81" xfId="0" applyNumberFormat="1" applyFont="1" applyFill="1" applyBorder="1" applyAlignment="1" applyProtection="1">
      <alignment vertical="top" wrapText="1" readingOrder="1"/>
      <protection locked="0"/>
    </xf>
    <xf numFmtId="0" fontId="24" fillId="7" borderId="84" xfId="0" applyNumberFormat="1" applyFont="1" applyFill="1" applyBorder="1" applyAlignment="1" applyProtection="1">
      <alignment horizontal="left" vertical="top" wrapText="1" readingOrder="1"/>
      <protection locked="0"/>
    </xf>
    <xf numFmtId="0" fontId="24" fillId="7" borderId="84" xfId="0" applyNumberFormat="1" applyFont="1" applyFill="1" applyBorder="1" applyAlignment="1" applyProtection="1">
      <alignment horizontal="center" vertical="top" wrapText="1" readingOrder="1"/>
      <protection locked="0"/>
    </xf>
    <xf numFmtId="0" fontId="24" fillId="10" borderId="94" xfId="0" applyNumberFormat="1" applyFont="1" applyFill="1" applyBorder="1" applyAlignment="1" applyProtection="1">
      <alignment vertical="top" wrapText="1" readingOrder="1"/>
      <protection locked="0"/>
    </xf>
    <xf numFmtId="0" fontId="24" fillId="10" borderId="80" xfId="0" applyNumberFormat="1" applyFont="1" applyFill="1" applyBorder="1" applyAlignment="1" applyProtection="1">
      <alignment vertical="top" wrapText="1" readingOrder="1"/>
      <protection locked="0"/>
    </xf>
    <xf numFmtId="0" fontId="15" fillId="0" borderId="0" xfId="0" applyFont="1" applyBorder="1" applyAlignment="1">
      <alignment horizontal="center" vertical="top" wrapText="1"/>
    </xf>
    <xf numFmtId="0" fontId="24" fillId="7" borderId="105" xfId="0" applyNumberFormat="1" applyFont="1" applyFill="1" applyBorder="1" applyAlignment="1" applyProtection="1">
      <alignment vertical="top" wrapText="1" readingOrder="1"/>
      <protection locked="0"/>
    </xf>
    <xf numFmtId="0" fontId="24" fillId="7" borderId="81" xfId="0" applyNumberFormat="1" applyFont="1" applyFill="1" applyBorder="1" applyAlignment="1" applyProtection="1">
      <alignment horizontal="left" vertical="top" wrapText="1" readingOrder="1"/>
      <protection locked="0"/>
    </xf>
    <xf numFmtId="0" fontId="24" fillId="7" borderId="81" xfId="0" applyNumberFormat="1" applyFont="1" applyFill="1" applyBorder="1" applyAlignment="1" applyProtection="1">
      <alignment horizontal="center" vertical="top" wrapText="1" readingOrder="1"/>
      <protection locked="0"/>
    </xf>
    <xf numFmtId="0" fontId="1" fillId="10" borderId="82" xfId="0" applyNumberFormat="1" applyFont="1" applyFill="1" applyBorder="1" applyAlignment="1" applyProtection="1">
      <alignment horizontal="left" vertical="top" wrapText="1" readingOrder="1"/>
      <protection locked="0"/>
    </xf>
    <xf numFmtId="0" fontId="24" fillId="10" borderId="82" xfId="0" applyNumberFormat="1" applyFont="1" applyFill="1" applyBorder="1" applyAlignment="1" applyProtection="1">
      <alignment horizontal="left" vertical="top" wrapText="1" readingOrder="1"/>
      <protection locked="0"/>
    </xf>
    <xf numFmtId="0" fontId="24" fillId="10" borderId="84" xfId="0" applyNumberFormat="1" applyFont="1" applyFill="1" applyBorder="1" applyAlignment="1" applyProtection="1">
      <alignment vertical="top" wrapText="1" readingOrder="1"/>
      <protection locked="0"/>
    </xf>
    <xf numFmtId="0" fontId="24" fillId="10" borderId="85" xfId="0" applyNumberFormat="1" applyFont="1" applyFill="1" applyBorder="1" applyAlignment="1" applyProtection="1">
      <alignment horizontal="left" vertical="top" wrapText="1" readingOrder="1"/>
      <protection locked="0"/>
    </xf>
    <xf numFmtId="0" fontId="24" fillId="10" borderId="81" xfId="0" applyNumberFormat="1" applyFont="1" applyFill="1" applyBorder="1" applyAlignment="1" applyProtection="1">
      <alignment horizontal="left" vertical="top" wrapText="1" readingOrder="1"/>
      <protection locked="0"/>
    </xf>
    <xf numFmtId="0" fontId="24" fillId="10" borderId="81" xfId="0" applyNumberFormat="1" applyFont="1" applyFill="1" applyBorder="1" applyAlignment="1" applyProtection="1">
      <alignment horizontal="center" vertical="top" wrapText="1" readingOrder="1"/>
      <protection locked="0"/>
    </xf>
    <xf numFmtId="0" fontId="24" fillId="9" borderId="81" xfId="0" applyNumberFormat="1" applyFont="1" applyFill="1" applyBorder="1" applyAlignment="1" applyProtection="1">
      <alignment horizontal="left" vertical="top" wrapText="1" readingOrder="1"/>
      <protection locked="0"/>
    </xf>
    <xf numFmtId="0" fontId="24" fillId="9" borderId="81" xfId="0" applyNumberFormat="1" applyFont="1" applyFill="1" applyBorder="1" applyAlignment="1" applyProtection="1">
      <alignment horizontal="center" vertical="top" wrapText="1" readingOrder="1"/>
      <protection locked="0"/>
    </xf>
    <xf numFmtId="0" fontId="24" fillId="10" borderId="84" xfId="0" applyNumberFormat="1" applyFont="1" applyFill="1" applyBorder="1" applyAlignment="1" applyProtection="1">
      <alignment horizontal="left" vertical="top" wrapText="1" readingOrder="1"/>
      <protection locked="0"/>
    </xf>
    <xf numFmtId="0" fontId="24" fillId="10" borderId="84" xfId="0" applyNumberFormat="1" applyFont="1" applyFill="1" applyBorder="1" applyAlignment="1" applyProtection="1">
      <alignment horizontal="center" vertical="top" wrapText="1" readingOrder="1"/>
      <protection locked="0"/>
    </xf>
    <xf numFmtId="0" fontId="1" fillId="10" borderId="81" xfId="0" applyNumberFormat="1" applyFont="1" applyFill="1" applyBorder="1" applyAlignment="1" applyProtection="1">
      <alignment horizontal="left" vertical="top" wrapText="1" readingOrder="1"/>
      <protection locked="0"/>
    </xf>
    <xf numFmtId="0" fontId="1" fillId="10" borderId="81" xfId="0" applyNumberFormat="1" applyFont="1" applyFill="1" applyBorder="1" applyAlignment="1" applyProtection="1">
      <alignment horizontal="center" vertical="top" wrapText="1" readingOrder="1"/>
      <protection locked="0"/>
    </xf>
    <xf numFmtId="0" fontId="24" fillId="7" borderId="85" xfId="0" applyNumberFormat="1" applyFont="1" applyFill="1" applyBorder="1" applyAlignment="1" applyProtection="1">
      <alignment horizontal="left" vertical="top" wrapText="1" readingOrder="1"/>
      <protection locked="0"/>
    </xf>
    <xf numFmtId="2" fontId="24" fillId="7" borderId="84" xfId="0" applyNumberFormat="1" applyFont="1" applyFill="1" applyBorder="1" applyAlignment="1" applyProtection="1">
      <alignment horizontal="right" vertical="top" wrapText="1" readingOrder="1"/>
      <protection locked="0"/>
    </xf>
    <xf numFmtId="2" fontId="25" fillId="0" borderId="0" xfId="0" applyNumberFormat="1" applyFont="1" applyFill="1" applyAlignment="1" applyProtection="1">
      <alignment wrapText="1"/>
    </xf>
    <xf numFmtId="2" fontId="22" fillId="0" borderId="87" xfId="0" applyNumberFormat="1" applyFont="1" applyFill="1" applyBorder="1" applyAlignment="1" applyProtection="1">
      <alignment horizontal="center" vertical="top" wrapText="1" readingOrder="1"/>
    </xf>
    <xf numFmtId="2" fontId="22" fillId="11" borderId="81" xfId="0" applyNumberFormat="1" applyFont="1" applyFill="1" applyBorder="1" applyAlignment="1" applyProtection="1">
      <alignment horizontal="right" vertical="top" wrapText="1" readingOrder="1"/>
      <protection locked="0"/>
    </xf>
    <xf numFmtId="2" fontId="24" fillId="0" borderId="84" xfId="0" applyNumberFormat="1" applyFont="1" applyFill="1" applyBorder="1" applyAlignment="1" applyProtection="1">
      <alignment horizontal="right" vertical="top" wrapText="1" readingOrder="1"/>
      <protection locked="0"/>
    </xf>
    <xf numFmtId="2" fontId="22" fillId="13" borderId="81" xfId="0" applyNumberFormat="1" applyFont="1" applyFill="1" applyBorder="1" applyAlignment="1" applyProtection="1">
      <alignment horizontal="right" vertical="top" wrapText="1" readingOrder="1"/>
      <protection locked="0"/>
    </xf>
    <xf numFmtId="2" fontId="24" fillId="0" borderId="81" xfId="0" applyNumberFormat="1" applyFont="1" applyFill="1" applyBorder="1" applyAlignment="1" applyProtection="1">
      <alignment horizontal="right" vertical="top" wrapText="1" readingOrder="1"/>
      <protection locked="0"/>
    </xf>
    <xf numFmtId="2" fontId="24" fillId="10" borderId="81" xfId="0" applyNumberFormat="1" applyFont="1" applyFill="1" applyBorder="1" applyAlignment="1" applyProtection="1">
      <alignment horizontal="right" vertical="top" wrapText="1" readingOrder="1"/>
      <protection locked="0"/>
    </xf>
    <xf numFmtId="2" fontId="24" fillId="9" borderId="81" xfId="0" applyNumberFormat="1" applyFont="1" applyFill="1" applyBorder="1" applyAlignment="1" applyProtection="1">
      <alignment horizontal="right" vertical="top" wrapText="1" readingOrder="1"/>
      <protection locked="0"/>
    </xf>
    <xf numFmtId="2" fontId="24" fillId="10" borderId="84" xfId="0" applyNumberFormat="1" applyFont="1" applyFill="1" applyBorder="1" applyAlignment="1" applyProtection="1">
      <alignment horizontal="right" vertical="top" wrapText="1" readingOrder="1"/>
      <protection locked="0"/>
    </xf>
    <xf numFmtId="2" fontId="1" fillId="10" borderId="81" xfId="0" applyNumberFormat="1" applyFont="1" applyFill="1" applyBorder="1" applyAlignment="1" applyProtection="1">
      <alignment horizontal="right" vertical="top" wrapText="1" readingOrder="1"/>
      <protection locked="0"/>
    </xf>
    <xf numFmtId="2" fontId="24" fillId="7" borderId="81" xfId="0" applyNumberFormat="1" applyFont="1" applyFill="1" applyBorder="1" applyAlignment="1" applyProtection="1">
      <alignment horizontal="right" vertical="top" wrapText="1" readingOrder="1"/>
      <protection locked="0"/>
    </xf>
    <xf numFmtId="2" fontId="24" fillId="0" borderId="90" xfId="0" applyNumberFormat="1" applyFont="1" applyFill="1" applyBorder="1" applyAlignment="1" applyProtection="1">
      <alignment horizontal="right" vertical="top" wrapText="1" readingOrder="1"/>
      <protection locked="0"/>
    </xf>
    <xf numFmtId="2" fontId="24" fillId="0" borderId="0" xfId="0" applyNumberFormat="1" applyFont="1" applyFill="1" applyAlignment="1" applyProtection="1">
      <alignment horizontal="right" vertical="top" wrapText="1" readingOrder="1"/>
      <protection locked="0"/>
    </xf>
    <xf numFmtId="0" fontId="22" fillId="15" borderId="100" xfId="0" applyNumberFormat="1" applyFont="1" applyFill="1" applyBorder="1" applyAlignment="1" applyProtection="1">
      <alignment vertical="top" wrapText="1" readingOrder="1"/>
      <protection locked="0"/>
    </xf>
    <xf numFmtId="0" fontId="22" fillId="15" borderId="98" xfId="0" applyNumberFormat="1" applyFont="1" applyFill="1" applyBorder="1" applyAlignment="1" applyProtection="1">
      <alignment vertical="top" wrapText="1" readingOrder="1"/>
      <protection locked="0"/>
    </xf>
    <xf numFmtId="0" fontId="22" fillId="15" borderId="98" xfId="0" applyNumberFormat="1" applyFont="1" applyFill="1" applyBorder="1" applyAlignment="1" applyProtection="1">
      <alignment horizontal="left" vertical="top" wrapText="1" readingOrder="1"/>
      <protection locked="0"/>
    </xf>
    <xf numFmtId="164" fontId="22" fillId="15" borderId="98" xfId="0" applyNumberFormat="1" applyFont="1" applyFill="1" applyBorder="1" applyAlignment="1" applyProtection="1">
      <alignment horizontal="right" vertical="top" wrapText="1" readingOrder="1"/>
    </xf>
    <xf numFmtId="0" fontId="24" fillId="7" borderId="107" xfId="0" applyNumberFormat="1" applyFont="1" applyFill="1" applyBorder="1" applyAlignment="1" applyProtection="1">
      <alignment horizontal="left" vertical="top" wrapText="1" readingOrder="1"/>
      <protection locked="0"/>
    </xf>
    <xf numFmtId="0" fontId="24" fillId="7" borderId="107" xfId="0" applyNumberFormat="1" applyFont="1" applyFill="1" applyBorder="1" applyAlignment="1" applyProtection="1">
      <alignment horizontal="center" vertical="top" wrapText="1" readingOrder="1"/>
      <protection locked="0"/>
    </xf>
    <xf numFmtId="2" fontId="24" fillId="7" borderId="107" xfId="0" applyNumberFormat="1" applyFont="1" applyFill="1" applyBorder="1" applyAlignment="1" applyProtection="1">
      <alignment horizontal="right" vertical="top" wrapText="1" readingOrder="1"/>
      <protection locked="0"/>
    </xf>
    <xf numFmtId="0" fontId="24" fillId="7" borderId="103" xfId="0" applyNumberFormat="1" applyFont="1" applyFill="1" applyBorder="1" applyAlignment="1" applyProtection="1">
      <alignment horizontal="left" vertical="top" wrapText="1" readingOrder="1"/>
      <protection locked="0"/>
    </xf>
    <xf numFmtId="0" fontId="24" fillId="15" borderId="108" xfId="0" applyNumberFormat="1" applyFont="1" applyFill="1" applyBorder="1" applyAlignment="1" applyProtection="1">
      <alignment horizontal="left" vertical="top" wrapText="1" readingOrder="1"/>
      <protection locked="0"/>
    </xf>
    <xf numFmtId="0" fontId="24" fillId="15" borderId="108" xfId="0" applyNumberFormat="1" applyFont="1" applyFill="1" applyBorder="1" applyAlignment="1" applyProtection="1">
      <alignment horizontal="center" vertical="top" wrapText="1" readingOrder="1"/>
      <protection locked="0"/>
    </xf>
    <xf numFmtId="2" fontId="24" fillId="15" borderId="108" xfId="0" applyNumberFormat="1" applyFont="1" applyFill="1" applyBorder="1" applyAlignment="1" applyProtection="1">
      <alignment horizontal="right" vertical="top" wrapText="1" readingOrder="1"/>
      <protection locked="0"/>
    </xf>
    <xf numFmtId="0" fontId="24" fillId="15" borderId="106" xfId="0" applyNumberFormat="1" applyFont="1" applyFill="1" applyBorder="1" applyAlignment="1" applyProtection="1">
      <alignment horizontal="left" vertical="top" wrapText="1" readingOrder="1"/>
      <protection locked="0"/>
    </xf>
    <xf numFmtId="0" fontId="1" fillId="7" borderId="84" xfId="0" applyNumberFormat="1" applyFont="1" applyFill="1" applyBorder="1" applyAlignment="1" applyProtection="1">
      <alignment horizontal="left" vertical="top" wrapText="1" readingOrder="1"/>
      <protection locked="0"/>
    </xf>
    <xf numFmtId="0" fontId="1" fillId="7" borderId="84" xfId="0" applyNumberFormat="1" applyFont="1" applyFill="1" applyBorder="1" applyAlignment="1" applyProtection="1">
      <alignment horizontal="center" vertical="top" wrapText="1" readingOrder="1"/>
      <protection locked="0"/>
    </xf>
    <xf numFmtId="2" fontId="1" fillId="7" borderId="84" xfId="0" applyNumberFormat="1" applyFont="1" applyFill="1" applyBorder="1" applyAlignment="1" applyProtection="1">
      <alignment horizontal="right" vertical="top" wrapText="1" readingOrder="1"/>
      <protection locked="0"/>
    </xf>
    <xf numFmtId="0" fontId="1" fillId="7" borderId="85" xfId="0" applyNumberFormat="1" applyFont="1" applyFill="1" applyBorder="1" applyAlignment="1" applyProtection="1">
      <alignment horizontal="left" vertical="top" wrapText="1" readingOrder="1"/>
      <protection locked="0"/>
    </xf>
    <xf numFmtId="0" fontId="24" fillId="12" borderId="81" xfId="0" applyNumberFormat="1" applyFont="1" applyFill="1" applyBorder="1" applyAlignment="1" applyProtection="1">
      <alignment horizontal="left" vertical="top" wrapText="1" readingOrder="1"/>
      <protection locked="0"/>
    </xf>
    <xf numFmtId="0" fontId="24" fillId="12" borderId="81" xfId="0" applyNumberFormat="1" applyFont="1" applyFill="1" applyBorder="1" applyAlignment="1" applyProtection="1">
      <alignment horizontal="center" vertical="top" wrapText="1" readingOrder="1"/>
      <protection locked="0"/>
    </xf>
    <xf numFmtId="2" fontId="24" fillId="12" borderId="81" xfId="0" applyNumberFormat="1" applyFont="1" applyFill="1" applyBorder="1" applyAlignment="1" applyProtection="1">
      <alignment horizontal="right" vertical="top" wrapText="1" readingOrder="1"/>
      <protection locked="0"/>
    </xf>
    <xf numFmtId="0" fontId="24" fillId="12" borderId="82" xfId="0" applyNumberFormat="1" applyFont="1" applyFill="1" applyBorder="1" applyAlignment="1" applyProtection="1">
      <alignment horizontal="left" vertical="top" wrapText="1" readingOrder="1"/>
      <protection locked="0"/>
    </xf>
    <xf numFmtId="164" fontId="27" fillId="15" borderId="98" xfId="0" applyNumberFormat="1" applyFont="1" applyFill="1" applyBorder="1" applyAlignment="1" applyProtection="1">
      <alignment horizontal="right" vertical="top" wrapText="1" readingOrder="1"/>
    </xf>
    <xf numFmtId="0" fontId="25" fillId="0" borderId="0" xfId="0" applyNumberFormat="1" applyFont="1" applyFill="1" applyAlignment="1" applyProtection="1">
      <alignment wrapText="1" readingOrder="1"/>
    </xf>
    <xf numFmtId="0" fontId="22" fillId="11" borderId="81" xfId="0" applyNumberFormat="1" applyFont="1" applyFill="1" applyBorder="1" applyAlignment="1" applyProtection="1">
      <alignment horizontal="right" vertical="top" wrapText="1" readingOrder="1"/>
      <protection locked="0"/>
    </xf>
    <xf numFmtId="0" fontId="24" fillId="0" borderId="84" xfId="0" applyNumberFormat="1" applyFont="1" applyFill="1" applyBorder="1" applyAlignment="1" applyProtection="1">
      <alignment horizontal="right" vertical="top" wrapText="1" readingOrder="1"/>
      <protection locked="0"/>
    </xf>
    <xf numFmtId="0" fontId="22" fillId="13" borderId="81" xfId="0" applyNumberFormat="1" applyFont="1" applyFill="1" applyBorder="1" applyAlignment="1" applyProtection="1">
      <alignment horizontal="right" vertical="top" wrapText="1" readingOrder="1"/>
      <protection locked="0"/>
    </xf>
    <xf numFmtId="0" fontId="24" fillId="0" borderId="81" xfId="0" applyNumberFormat="1" applyFont="1" applyFill="1" applyBorder="1" applyAlignment="1" applyProtection="1">
      <alignment horizontal="right" vertical="top" wrapText="1" readingOrder="1"/>
      <protection locked="0"/>
    </xf>
    <xf numFmtId="0" fontId="24" fillId="0" borderId="86" xfId="0" applyNumberFormat="1" applyFont="1" applyFill="1" applyBorder="1" applyAlignment="1" applyProtection="1">
      <alignment vertical="top" wrapText="1" readingOrder="1"/>
      <protection locked="0"/>
    </xf>
    <xf numFmtId="0" fontId="24" fillId="0" borderId="87" xfId="0" applyNumberFormat="1" applyFont="1" applyFill="1" applyBorder="1" applyAlignment="1" applyProtection="1">
      <alignment vertical="top" wrapText="1" readingOrder="1"/>
      <protection locked="0"/>
    </xf>
    <xf numFmtId="0" fontId="24" fillId="0" borderId="87" xfId="0" applyNumberFormat="1" applyFont="1" applyFill="1" applyBorder="1" applyAlignment="1" applyProtection="1">
      <alignment horizontal="left" vertical="top" wrapText="1" readingOrder="1"/>
      <protection locked="0"/>
    </xf>
    <xf numFmtId="164" fontId="24" fillId="0" borderId="87" xfId="0" applyNumberFormat="1" applyFont="1" applyFill="1" applyBorder="1" applyAlignment="1" applyProtection="1">
      <alignment horizontal="right" vertical="top" wrapText="1" readingOrder="1"/>
      <protection locked="0"/>
    </xf>
    <xf numFmtId="0" fontId="24" fillId="0" borderId="87" xfId="0" applyNumberFormat="1" applyFont="1" applyFill="1" applyBorder="1" applyAlignment="1" applyProtection="1">
      <alignment horizontal="center" vertical="top" wrapText="1" readingOrder="1"/>
      <protection locked="0"/>
    </xf>
    <xf numFmtId="0" fontId="24" fillId="0" borderId="87" xfId="0" applyNumberFormat="1" applyFont="1" applyFill="1" applyBorder="1" applyAlignment="1" applyProtection="1">
      <alignment horizontal="right" vertical="top" wrapText="1" readingOrder="1"/>
      <protection locked="0"/>
    </xf>
    <xf numFmtId="0" fontId="24" fillId="0" borderId="88" xfId="0" applyNumberFormat="1" applyFont="1" applyFill="1" applyBorder="1" applyAlignment="1" applyProtection="1">
      <alignment horizontal="left" vertical="top" wrapText="1" readingOrder="1"/>
      <protection locked="0"/>
    </xf>
    <xf numFmtId="0" fontId="24" fillId="0" borderId="0" xfId="0" applyNumberFormat="1" applyFont="1" applyFill="1" applyAlignment="1" applyProtection="1">
      <alignment horizontal="right" vertical="top" wrapText="1" readingOrder="1"/>
      <protection locked="0"/>
    </xf>
    <xf numFmtId="164" fontId="22" fillId="14" borderId="84" xfId="0" applyNumberFormat="1" applyFont="1" applyFill="1" applyBorder="1" applyAlignment="1" applyProtection="1">
      <alignment horizontal="right" vertical="top" wrapText="1" readingOrder="1"/>
    </xf>
    <xf numFmtId="0" fontId="2" fillId="0" borderId="0" xfId="0" applyFont="1" applyFill="1"/>
    <xf numFmtId="164" fontId="24" fillId="0" borderId="84" xfId="0" applyNumberFormat="1" applyFont="1" applyFill="1" applyBorder="1" applyAlignment="1" applyProtection="1">
      <alignment horizontal="right" vertical="top" wrapText="1" readingOrder="1"/>
      <protection locked="0"/>
    </xf>
    <xf numFmtId="0" fontId="22" fillId="12" borderId="81" xfId="0" applyNumberFormat="1" applyFont="1" applyFill="1" applyBorder="1" applyAlignment="1" applyProtection="1">
      <alignment horizontal="center" vertical="top" wrapText="1" readingOrder="1"/>
      <protection locked="0"/>
    </xf>
    <xf numFmtId="0" fontId="22" fillId="12" borderId="81" xfId="0" applyNumberFormat="1" applyFont="1" applyFill="1" applyBorder="1" applyAlignment="1" applyProtection="1">
      <alignment horizontal="right" vertical="top" wrapText="1" readingOrder="1"/>
      <protection locked="0"/>
    </xf>
    <xf numFmtId="0" fontId="22" fillId="12" borderId="82" xfId="0" applyNumberFormat="1" applyFont="1" applyFill="1" applyBorder="1" applyAlignment="1" applyProtection="1">
      <alignment horizontal="left" vertical="top" wrapText="1" readingOrder="1"/>
      <protection locked="0"/>
    </xf>
    <xf numFmtId="0" fontId="25" fillId="0" borderId="0" xfId="0" applyNumberFormat="1" applyFont="1" applyFill="1" applyAlignment="1" applyProtection="1">
      <alignment vertical="top" wrapText="1" readingOrder="1"/>
    </xf>
    <xf numFmtId="0" fontId="24" fillId="0" borderId="84" xfId="0" applyNumberFormat="1" applyFont="1" applyFill="1" applyBorder="1" applyAlignment="1" applyProtection="1">
      <alignment vertical="top" wrapText="1" readingOrder="1"/>
      <protection locked="0"/>
    </xf>
    <xf numFmtId="0" fontId="24" fillId="0" borderId="85" xfId="0" applyNumberFormat="1" applyFont="1" applyFill="1" applyBorder="1" applyAlignment="1" applyProtection="1">
      <alignment horizontal="left" vertical="top" wrapText="1" readingOrder="1"/>
      <protection locked="0"/>
    </xf>
    <xf numFmtId="0" fontId="24" fillId="0" borderId="84" xfId="0" applyNumberFormat="1" applyFont="1" applyFill="1" applyBorder="1" applyAlignment="1" applyProtection="1">
      <alignment horizontal="center" vertical="top" wrapText="1" readingOrder="1"/>
      <protection locked="0"/>
    </xf>
    <xf numFmtId="0" fontId="24" fillId="0" borderId="84" xfId="0" applyNumberFormat="1" applyFont="1" applyFill="1" applyBorder="1" applyAlignment="1" applyProtection="1">
      <alignment horizontal="left" vertical="top" wrapText="1" readingOrder="1"/>
      <protection locked="0"/>
    </xf>
    <xf numFmtId="164" fontId="24" fillId="0" borderId="84" xfId="0" applyNumberFormat="1" applyFont="1" applyFill="1" applyBorder="1" applyAlignment="1" applyProtection="1">
      <alignment horizontal="right" vertical="top" wrapText="1" readingOrder="1"/>
      <protection locked="0"/>
    </xf>
    <xf numFmtId="0" fontId="24" fillId="0" borderId="83" xfId="0" applyNumberFormat="1" applyFont="1" applyFill="1" applyBorder="1" applyAlignment="1" applyProtection="1">
      <alignment vertical="top" wrapText="1" readingOrder="1"/>
      <protection locked="0"/>
    </xf>
    <xf numFmtId="0" fontId="22" fillId="15" borderId="100" xfId="0" applyNumberFormat="1" applyFont="1" applyFill="1" applyBorder="1" applyAlignment="1" applyProtection="1">
      <alignment vertical="top" wrapText="1" readingOrder="1"/>
      <protection locked="0"/>
    </xf>
    <xf numFmtId="0" fontId="22" fillId="15" borderId="98" xfId="0" applyNumberFormat="1" applyFont="1" applyFill="1" applyBorder="1" applyAlignment="1" applyProtection="1">
      <alignment vertical="top" wrapText="1" readingOrder="1"/>
      <protection locked="0"/>
    </xf>
    <xf numFmtId="164" fontId="22" fillId="15" borderId="98" xfId="0" applyNumberFormat="1" applyFont="1" applyFill="1" applyBorder="1" applyAlignment="1" applyProtection="1">
      <alignment horizontal="right" vertical="top" wrapText="1" readingOrder="1"/>
    </xf>
    <xf numFmtId="0" fontId="24" fillId="0" borderId="84" xfId="0" applyNumberFormat="1" applyFont="1" applyFill="1" applyBorder="1" applyAlignment="1" applyProtection="1">
      <alignment horizontal="right" vertical="top" wrapText="1" readingOrder="1"/>
      <protection locked="0"/>
    </xf>
    <xf numFmtId="0" fontId="24" fillId="15" borderId="98" xfId="0" applyNumberFormat="1" applyFont="1" applyFill="1" applyBorder="1" applyAlignment="1" applyProtection="1">
      <alignment horizontal="left" vertical="top" wrapText="1" readingOrder="1"/>
      <protection locked="0"/>
    </xf>
    <xf numFmtId="0" fontId="24" fillId="15" borderId="98" xfId="0" applyNumberFormat="1" applyFont="1" applyFill="1" applyBorder="1" applyAlignment="1" applyProtection="1">
      <alignment horizontal="center" vertical="top" wrapText="1" readingOrder="1"/>
      <protection locked="0"/>
    </xf>
    <xf numFmtId="0" fontId="24" fillId="15" borderId="98" xfId="0" applyNumberFormat="1" applyFont="1" applyFill="1" applyBorder="1" applyAlignment="1" applyProtection="1">
      <alignment horizontal="right" vertical="top" wrapText="1" readingOrder="1"/>
      <protection locked="0"/>
    </xf>
    <xf numFmtId="0" fontId="24" fillId="15" borderId="109" xfId="0" applyNumberFormat="1" applyFont="1" applyFill="1" applyBorder="1" applyAlignment="1" applyProtection="1">
      <alignment horizontal="left" vertical="top" wrapText="1" readingOrder="1"/>
      <protection locked="0"/>
    </xf>
    <xf numFmtId="0" fontId="1" fillId="0" borderId="84" xfId="0" applyNumberFormat="1" applyFont="1" applyFill="1" applyBorder="1" applyAlignment="1" applyProtection="1">
      <alignment horizontal="right" vertical="top" wrapText="1" readingOrder="1"/>
      <protection locked="0"/>
    </xf>
    <xf numFmtId="0" fontId="1" fillId="15" borderId="98" xfId="0" applyNumberFormat="1" applyFont="1" applyFill="1" applyBorder="1" applyAlignment="1" applyProtection="1">
      <alignment horizontal="right" vertical="top" wrapText="1" readingOrder="1"/>
      <protection locked="0"/>
    </xf>
    <xf numFmtId="0" fontId="1" fillId="0" borderId="85" xfId="0" applyNumberFormat="1" applyFont="1" applyFill="1" applyBorder="1" applyAlignment="1" applyProtection="1">
      <alignment horizontal="left" vertical="top" wrapText="1" readingOrder="1"/>
      <protection locked="0"/>
    </xf>
    <xf numFmtId="0" fontId="24" fillId="10" borderId="82" xfId="0" applyNumberFormat="1" applyFont="1" applyFill="1" applyBorder="1" applyAlignment="1" applyProtection="1">
      <alignment horizontal="left" vertical="top" wrapText="1" readingOrder="1"/>
      <protection locked="0"/>
    </xf>
    <xf numFmtId="0" fontId="24" fillId="0" borderId="82" xfId="0" applyNumberFormat="1" applyFont="1" applyFill="1" applyBorder="1" applyAlignment="1" applyProtection="1">
      <alignment horizontal="left" vertical="top" wrapText="1" readingOrder="1"/>
      <protection locked="0"/>
    </xf>
    <xf numFmtId="0" fontId="24" fillId="0" borderId="85" xfId="0" applyNumberFormat="1" applyFont="1" applyFill="1" applyBorder="1" applyAlignment="1" applyProtection="1">
      <alignment horizontal="left" vertical="top" wrapText="1" readingOrder="1"/>
      <protection locked="0"/>
    </xf>
    <xf numFmtId="0" fontId="24" fillId="10" borderId="85" xfId="0" applyNumberFormat="1" applyFont="1" applyFill="1" applyBorder="1" applyAlignment="1" applyProtection="1">
      <alignment horizontal="left" vertical="top" wrapText="1" readingOrder="1"/>
      <protection locked="0"/>
    </xf>
    <xf numFmtId="0" fontId="24" fillId="0" borderId="82" xfId="0" applyNumberFormat="1" applyFont="1" applyFill="1" applyBorder="1" applyAlignment="1" applyProtection="1">
      <alignment horizontal="left" vertical="top" wrapText="1" readingOrder="1"/>
      <protection locked="0"/>
    </xf>
    <xf numFmtId="0" fontId="24" fillId="0" borderId="82" xfId="0" applyNumberFormat="1" applyFont="1" applyFill="1" applyBorder="1" applyAlignment="1" applyProtection="1">
      <alignment horizontal="left" vertical="top" wrapText="1" readingOrder="1"/>
      <protection locked="0"/>
    </xf>
    <xf numFmtId="0" fontId="24" fillId="0" borderId="82" xfId="0" applyNumberFormat="1" applyFont="1" applyFill="1" applyBorder="1" applyAlignment="1" applyProtection="1">
      <alignment horizontal="left" vertical="top" wrapText="1" readingOrder="1"/>
      <protection locked="0"/>
    </xf>
    <xf numFmtId="0" fontId="24" fillId="0" borderId="82" xfId="0" applyNumberFormat="1" applyFont="1" applyFill="1" applyBorder="1" applyAlignment="1" applyProtection="1">
      <alignment horizontal="left" vertical="top" wrapText="1" readingOrder="1"/>
      <protection locked="0"/>
    </xf>
    <xf numFmtId="0" fontId="24" fillId="0" borderId="82" xfId="0" applyNumberFormat="1" applyFont="1" applyFill="1" applyBorder="1" applyAlignment="1" applyProtection="1">
      <alignment horizontal="left" vertical="top" wrapText="1" readingOrder="1"/>
      <protection locked="0"/>
    </xf>
    <xf numFmtId="0" fontId="24" fillId="0" borderId="82" xfId="0" applyNumberFormat="1" applyFont="1" applyFill="1" applyBorder="1" applyAlignment="1" applyProtection="1">
      <alignment horizontal="left" vertical="top" wrapText="1" readingOrder="1"/>
      <protection locked="0"/>
    </xf>
    <xf numFmtId="0" fontId="24" fillId="10" borderId="82" xfId="0" applyNumberFormat="1" applyFont="1" applyFill="1" applyBorder="1" applyAlignment="1" applyProtection="1">
      <alignment horizontal="left" vertical="top" wrapText="1" readingOrder="1"/>
      <protection locked="0"/>
    </xf>
    <xf numFmtId="0" fontId="24" fillId="0" borderId="82" xfId="0" applyNumberFormat="1" applyFont="1" applyFill="1" applyBorder="1" applyAlignment="1" applyProtection="1">
      <alignment horizontal="left" vertical="top" wrapText="1" readingOrder="1"/>
      <protection locked="0"/>
    </xf>
    <xf numFmtId="0" fontId="1" fillId="0" borderId="82" xfId="0" applyNumberFormat="1" applyFont="1" applyFill="1" applyBorder="1" applyAlignment="1" applyProtection="1">
      <alignment horizontal="left" vertical="top" wrapText="1" readingOrder="1"/>
      <protection locked="0"/>
    </xf>
    <xf numFmtId="0" fontId="24" fillId="10" borderId="109" xfId="0" applyNumberFormat="1" applyFont="1" applyFill="1" applyBorder="1" applyAlignment="1" applyProtection="1">
      <alignment horizontal="left" vertical="top" wrapText="1" readingOrder="1"/>
      <protection locked="0"/>
    </xf>
    <xf numFmtId="164" fontId="17" fillId="0" borderId="84" xfId="0" applyNumberFormat="1" applyFont="1" applyFill="1" applyBorder="1" applyAlignment="1" applyProtection="1">
      <alignment horizontal="right" vertical="top" wrapText="1" readingOrder="1"/>
      <protection locked="0"/>
    </xf>
    <xf numFmtId="0" fontId="24" fillId="9" borderId="80" xfId="0" applyNumberFormat="1" applyFont="1" applyFill="1" applyBorder="1" applyAlignment="1" applyProtection="1">
      <alignment vertical="top" wrapText="1" readingOrder="1"/>
      <protection locked="0"/>
    </xf>
    <xf numFmtId="0" fontId="24" fillId="9" borderId="81" xfId="0" applyNumberFormat="1" applyFont="1" applyFill="1" applyBorder="1" applyAlignment="1" applyProtection="1">
      <alignment vertical="top" wrapText="1" readingOrder="1"/>
      <protection locked="0"/>
    </xf>
    <xf numFmtId="0" fontId="24" fillId="9" borderId="82" xfId="0" applyNumberFormat="1" applyFont="1" applyFill="1" applyBorder="1" applyAlignment="1" applyProtection="1">
      <alignment horizontal="left" vertical="top" wrapText="1" readingOrder="1"/>
      <protection locked="0"/>
    </xf>
    <xf numFmtId="0" fontId="24" fillId="10" borderId="81" xfId="0" applyNumberFormat="1" applyFont="1" applyFill="1" applyBorder="1" applyAlignment="1" applyProtection="1">
      <alignment vertical="top" wrapText="1" readingOrder="1"/>
      <protection locked="0"/>
    </xf>
    <xf numFmtId="0" fontId="24" fillId="10" borderId="80" xfId="0" applyNumberFormat="1" applyFont="1" applyFill="1" applyBorder="1" applyAlignment="1" applyProtection="1">
      <alignment vertical="top" wrapText="1" readingOrder="1"/>
      <protection locked="0"/>
    </xf>
    <xf numFmtId="0" fontId="24" fillId="10" borderId="82" xfId="0" applyNumberFormat="1" applyFont="1" applyFill="1" applyBorder="1" applyAlignment="1" applyProtection="1">
      <alignment horizontal="left" vertical="top" wrapText="1" readingOrder="1"/>
      <protection locked="0"/>
    </xf>
    <xf numFmtId="0" fontId="24" fillId="10" borderId="85" xfId="0" applyNumberFormat="1" applyFont="1" applyFill="1" applyBorder="1" applyAlignment="1" applyProtection="1">
      <alignment horizontal="left" vertical="top" wrapText="1" readingOrder="1"/>
      <protection locked="0"/>
    </xf>
    <xf numFmtId="0" fontId="24" fillId="10" borderId="81" xfId="0" applyNumberFormat="1" applyFont="1" applyFill="1" applyBorder="1" applyAlignment="1" applyProtection="1">
      <alignment horizontal="left" vertical="top" wrapText="1" readingOrder="1"/>
      <protection locked="0"/>
    </xf>
    <xf numFmtId="0" fontId="24" fillId="10" borderId="81" xfId="0" applyNumberFormat="1" applyFont="1" applyFill="1" applyBorder="1" applyAlignment="1" applyProtection="1">
      <alignment horizontal="center" vertical="top" wrapText="1" readingOrder="1"/>
      <protection locked="0"/>
    </xf>
    <xf numFmtId="0" fontId="24" fillId="9" borderId="81" xfId="0" applyNumberFormat="1" applyFont="1" applyFill="1" applyBorder="1" applyAlignment="1" applyProtection="1">
      <alignment horizontal="left" vertical="top" wrapText="1" readingOrder="1"/>
      <protection locked="0"/>
    </xf>
    <xf numFmtId="0" fontId="24" fillId="9" borderId="81" xfId="0" applyNumberFormat="1" applyFont="1" applyFill="1" applyBorder="1" applyAlignment="1" applyProtection="1">
      <alignment horizontal="center" vertical="top" wrapText="1" readingOrder="1"/>
      <protection locked="0"/>
    </xf>
    <xf numFmtId="0" fontId="24" fillId="10" borderId="84" xfId="0" applyNumberFormat="1" applyFont="1" applyFill="1" applyBorder="1" applyAlignment="1" applyProtection="1">
      <alignment horizontal="left" vertical="top" wrapText="1" readingOrder="1"/>
      <protection locked="0"/>
    </xf>
    <xf numFmtId="0" fontId="24" fillId="10" borderId="84" xfId="0" applyNumberFormat="1" applyFont="1" applyFill="1" applyBorder="1" applyAlignment="1" applyProtection="1">
      <alignment horizontal="center" vertical="top" wrapText="1" readingOrder="1"/>
      <protection locked="0"/>
    </xf>
    <xf numFmtId="0" fontId="25" fillId="0" borderId="0" xfId="0" applyNumberFormat="1" applyFont="1" applyFill="1" applyAlignment="1" applyProtection="1">
      <alignment wrapText="1" readingOrder="1"/>
    </xf>
    <xf numFmtId="0" fontId="1" fillId="0" borderId="82" xfId="0" applyNumberFormat="1" applyFont="1" applyFill="1" applyBorder="1" applyAlignment="1" applyProtection="1">
      <alignment horizontal="left" vertical="top" wrapText="1" readingOrder="1"/>
      <protection locked="0"/>
    </xf>
    <xf numFmtId="0" fontId="17" fillId="0" borderId="80" xfId="0" applyNumberFormat="1" applyFont="1" applyFill="1" applyBorder="1" applyAlignment="1" applyProtection="1">
      <alignment vertical="top" wrapText="1" readingOrder="1"/>
      <protection locked="0"/>
    </xf>
    <xf numFmtId="0" fontId="17" fillId="0" borderId="81" xfId="0" applyNumberFormat="1" applyFont="1" applyFill="1" applyBorder="1" applyAlignment="1" applyProtection="1">
      <alignment vertical="top" wrapText="1" readingOrder="1"/>
      <protection locked="0"/>
    </xf>
    <xf numFmtId="0" fontId="17" fillId="0" borderId="81" xfId="0" applyNumberFormat="1" applyFont="1" applyFill="1" applyBorder="1" applyAlignment="1" applyProtection="1">
      <alignment horizontal="left" vertical="top" wrapText="1" readingOrder="1"/>
      <protection locked="0"/>
    </xf>
    <xf numFmtId="164" fontId="17" fillId="0" borderId="81" xfId="0" applyNumberFormat="1" applyFont="1" applyFill="1" applyBorder="1" applyAlignment="1" applyProtection="1">
      <alignment horizontal="right" vertical="top" wrapText="1" readingOrder="1"/>
      <protection locked="0"/>
    </xf>
    <xf numFmtId="0" fontId="17" fillId="0" borderId="81" xfId="0" applyNumberFormat="1" applyFont="1" applyFill="1" applyBorder="1" applyAlignment="1" applyProtection="1">
      <alignment horizontal="center" vertical="top" wrapText="1" readingOrder="1"/>
      <protection locked="0"/>
    </xf>
    <xf numFmtId="0" fontId="17" fillId="0" borderId="81" xfId="0" applyNumberFormat="1" applyFont="1" applyFill="1" applyBorder="1" applyAlignment="1" applyProtection="1">
      <alignment horizontal="right" vertical="top" wrapText="1" readingOrder="1"/>
      <protection locked="0"/>
    </xf>
    <xf numFmtId="0" fontId="24" fillId="10" borderId="81" xfId="0" applyNumberFormat="1" applyFont="1" applyFill="1" applyBorder="1" applyAlignment="1" applyProtection="1">
      <alignment horizontal="right" vertical="top" wrapText="1" readingOrder="1"/>
      <protection locked="0"/>
    </xf>
    <xf numFmtId="0" fontId="24" fillId="9" borderId="84" xfId="0" applyNumberFormat="1" applyFont="1" applyFill="1" applyBorder="1" applyAlignment="1" applyProtection="1">
      <alignment horizontal="left" vertical="top" wrapText="1" readingOrder="1"/>
      <protection locked="0"/>
    </xf>
    <xf numFmtId="0" fontId="24" fillId="9" borderId="84" xfId="0" applyNumberFormat="1" applyFont="1" applyFill="1" applyBorder="1" applyAlignment="1" applyProtection="1">
      <alignment horizontal="center" vertical="top" wrapText="1" readingOrder="1"/>
      <protection locked="0"/>
    </xf>
    <xf numFmtId="0" fontId="24" fillId="9" borderId="84" xfId="0" applyNumberFormat="1" applyFont="1" applyFill="1" applyBorder="1" applyAlignment="1" applyProtection="1">
      <alignment horizontal="right" vertical="top" wrapText="1" readingOrder="1"/>
      <protection locked="0"/>
    </xf>
    <xf numFmtId="0" fontId="24" fillId="9" borderId="85" xfId="0" applyNumberFormat="1" applyFont="1" applyFill="1" applyBorder="1" applyAlignment="1" applyProtection="1">
      <alignment horizontal="left" vertical="top" wrapText="1" readingOrder="1"/>
      <protection locked="0"/>
    </xf>
    <xf numFmtId="0" fontId="24" fillId="9" borderId="81" xfId="0" applyNumberFormat="1" applyFont="1" applyFill="1" applyBorder="1" applyAlignment="1" applyProtection="1">
      <alignment horizontal="right" vertical="top" wrapText="1" readingOrder="1"/>
      <protection locked="0"/>
    </xf>
    <xf numFmtId="0" fontId="24" fillId="10" borderId="84" xfId="0" applyNumberFormat="1" applyFont="1" applyFill="1" applyBorder="1" applyAlignment="1" applyProtection="1">
      <alignment horizontal="right" vertical="top" wrapText="1" readingOrder="1"/>
      <protection locked="0"/>
    </xf>
    <xf numFmtId="0" fontId="1" fillId="10" borderId="80" xfId="0" applyNumberFormat="1" applyFont="1" applyFill="1" applyBorder="1" applyAlignment="1" applyProtection="1">
      <alignment vertical="top" wrapText="1" readingOrder="1"/>
      <protection locked="0"/>
    </xf>
    <xf numFmtId="0" fontId="1" fillId="10" borderId="81" xfId="0" applyNumberFormat="1" applyFont="1" applyFill="1" applyBorder="1" applyAlignment="1" applyProtection="1">
      <alignment vertical="top" wrapText="1" readingOrder="1"/>
      <protection locked="0"/>
    </xf>
    <xf numFmtId="0" fontId="24" fillId="7" borderId="82" xfId="0" applyNumberFormat="1" applyFont="1" applyFill="1" applyBorder="1" applyAlignment="1" applyProtection="1">
      <alignment horizontal="left" vertical="top" wrapText="1" readingOrder="1"/>
      <protection locked="0"/>
    </xf>
    <xf numFmtId="0" fontId="24" fillId="7" borderId="80" xfId="0" applyNumberFormat="1" applyFont="1" applyFill="1" applyBorder="1" applyAlignment="1" applyProtection="1">
      <alignment vertical="top" wrapText="1" readingOrder="1"/>
      <protection locked="0"/>
    </xf>
    <xf numFmtId="0" fontId="24" fillId="7" borderId="81" xfId="0" applyNumberFormat="1" applyFont="1" applyFill="1" applyBorder="1" applyAlignment="1" applyProtection="1">
      <alignment vertical="top" wrapText="1" readingOrder="1"/>
      <protection locked="0"/>
    </xf>
    <xf numFmtId="0" fontId="17" fillId="7" borderId="80" xfId="0" applyNumberFormat="1" applyFont="1" applyFill="1" applyBorder="1" applyAlignment="1" applyProtection="1">
      <alignment vertical="top" wrapText="1" readingOrder="1"/>
      <protection locked="0"/>
    </xf>
    <xf numFmtId="0" fontId="17" fillId="7" borderId="81" xfId="0" applyNumberFormat="1" applyFont="1" applyFill="1" applyBorder="1" applyAlignment="1" applyProtection="1">
      <alignment vertical="top" wrapText="1" readingOrder="1"/>
      <protection locked="0"/>
    </xf>
    <xf numFmtId="0" fontId="17" fillId="7" borderId="81" xfId="0" applyNumberFormat="1" applyFont="1" applyFill="1" applyBorder="1" applyAlignment="1" applyProtection="1">
      <alignment horizontal="left" vertical="top" wrapText="1" readingOrder="1"/>
      <protection locked="0"/>
    </xf>
    <xf numFmtId="164" fontId="17" fillId="7" borderId="81" xfId="0" applyNumberFormat="1" applyFont="1" applyFill="1" applyBorder="1" applyAlignment="1" applyProtection="1">
      <alignment horizontal="right" vertical="top" wrapText="1" readingOrder="1"/>
    </xf>
    <xf numFmtId="0" fontId="17" fillId="7" borderId="81" xfId="0" applyNumberFormat="1" applyFont="1" applyFill="1" applyBorder="1" applyAlignment="1" applyProtection="1">
      <alignment horizontal="center" vertical="top" wrapText="1" readingOrder="1"/>
      <protection locked="0"/>
    </xf>
    <xf numFmtId="0" fontId="17" fillId="7" borderId="81" xfId="0" applyNumberFormat="1" applyFont="1" applyFill="1" applyBorder="1" applyAlignment="1" applyProtection="1">
      <alignment horizontal="right" vertical="top" wrapText="1" readingOrder="1"/>
      <protection locked="0"/>
    </xf>
    <xf numFmtId="0" fontId="17" fillId="0" borderId="84" xfId="0" applyNumberFormat="1" applyFont="1" applyFill="1" applyBorder="1" applyAlignment="1" applyProtection="1">
      <alignment horizontal="left" vertical="top" wrapText="1" readingOrder="1"/>
      <protection locked="0"/>
    </xf>
    <xf numFmtId="0" fontId="17" fillId="0" borderId="84" xfId="0" applyNumberFormat="1" applyFont="1" applyFill="1" applyBorder="1" applyAlignment="1" applyProtection="1">
      <alignment horizontal="center" vertical="top" wrapText="1" readingOrder="1"/>
      <protection locked="0"/>
    </xf>
    <xf numFmtId="0" fontId="17" fillId="0" borderId="84" xfId="0" applyNumberFormat="1" applyFont="1" applyFill="1" applyBorder="1" applyAlignment="1" applyProtection="1">
      <alignment horizontal="right" vertical="top" wrapText="1" readingOrder="1"/>
      <protection locked="0"/>
    </xf>
    <xf numFmtId="0" fontId="24" fillId="7" borderId="84" xfId="0" applyNumberFormat="1" applyFont="1" applyFill="1" applyBorder="1" applyAlignment="1" applyProtection="1">
      <alignment horizontal="right" vertical="top" wrapText="1" readingOrder="1"/>
      <protection locked="0"/>
    </xf>
    <xf numFmtId="0" fontId="12" fillId="6" borderId="0" xfId="0" applyFont="1" applyFill="1" applyAlignment="1">
      <alignment horizontal="justify" vertical="justify" wrapText="1"/>
    </xf>
    <xf numFmtId="0" fontId="22" fillId="0" borderId="84" xfId="0" applyNumberFormat="1" applyFont="1" applyFill="1" applyBorder="1" applyAlignment="1" applyProtection="1">
      <alignment horizontal="center" vertical="center" wrapText="1" readingOrder="1"/>
    </xf>
    <xf numFmtId="0" fontId="22" fillId="0" borderId="87" xfId="0" applyNumberFormat="1" applyFont="1" applyFill="1" applyBorder="1" applyAlignment="1" applyProtection="1">
      <alignment horizontal="center" vertical="center" wrapText="1" readingOrder="1"/>
    </xf>
    <xf numFmtId="0" fontId="25" fillId="0" borderId="0" xfId="0" applyNumberFormat="1" applyFont="1" applyFill="1" applyAlignment="1" applyProtection="1">
      <alignment horizontal="center" wrapText="1" readingOrder="1"/>
    </xf>
    <xf numFmtId="0" fontId="22" fillId="15" borderId="98" xfId="0" applyNumberFormat="1" applyFont="1" applyFill="1" applyBorder="1" applyAlignment="1" applyProtection="1">
      <alignment horizontal="center" vertical="top" wrapText="1" readingOrder="1"/>
      <protection locked="0"/>
    </xf>
    <xf numFmtId="164" fontId="24" fillId="0" borderId="84" xfId="0" applyNumberFormat="1" applyFont="1" applyFill="1" applyBorder="1" applyAlignment="1" applyProtection="1">
      <alignment horizontal="center" vertical="top" wrapText="1" readingOrder="1"/>
      <protection locked="0"/>
    </xf>
    <xf numFmtId="164" fontId="22" fillId="14" borderId="84" xfId="0" applyNumberFormat="1" applyFont="1" applyFill="1" applyBorder="1" applyAlignment="1" applyProtection="1">
      <alignment horizontal="center" vertical="top" wrapText="1" readingOrder="1"/>
    </xf>
    <xf numFmtId="0" fontId="10" fillId="0" borderId="0" xfId="0" applyFont="1" applyAlignment="1">
      <alignment vertical="top"/>
    </xf>
    <xf numFmtId="0" fontId="15" fillId="0" borderId="0" xfId="0" applyFont="1" applyBorder="1" applyAlignment="1">
      <alignment horizontal="right" vertical="top" wrapText="1"/>
    </xf>
    <xf numFmtId="0" fontId="10" fillId="6" borderId="0" xfId="0" applyFont="1" applyFill="1" applyBorder="1" applyAlignment="1">
      <alignment horizontal="right" vertical="top" wrapText="1"/>
    </xf>
    <xf numFmtId="164" fontId="1" fillId="0" borderId="81" xfId="0" applyNumberFormat="1" applyFont="1" applyFill="1" applyBorder="1" applyAlignment="1" applyProtection="1">
      <alignment horizontal="right" vertical="top" wrapText="1" readingOrder="1"/>
    </xf>
    <xf numFmtId="164" fontId="1" fillId="0" borderId="81" xfId="0" applyNumberFormat="1" applyFont="1" applyFill="1" applyBorder="1" applyAlignment="1" applyProtection="1">
      <alignment horizontal="right" vertical="top" wrapText="1" readingOrder="1"/>
      <protection locked="0"/>
    </xf>
    <xf numFmtId="0" fontId="12" fillId="6" borderId="0" xfId="0" applyFont="1" applyFill="1" applyAlignment="1">
      <alignment horizontal="justify" vertical="justify" wrapText="1"/>
    </xf>
    <xf numFmtId="0" fontId="25" fillId="0" borderId="72" xfId="0" applyNumberFormat="1" applyFont="1" applyFill="1" applyBorder="1" applyAlignment="1" applyProtection="1">
      <alignment wrapText="1" readingOrder="1"/>
    </xf>
    <xf numFmtId="0" fontId="10" fillId="6" borderId="0" xfId="0" applyFont="1" applyFill="1" applyAlignment="1">
      <alignment horizontal="left" vertical="top" wrapText="1"/>
    </xf>
    <xf numFmtId="0" fontId="10" fillId="0" borderId="0" xfId="1" applyFont="1" applyAlignment="1">
      <alignment horizontal="justify" vertical="justify" wrapText="1"/>
    </xf>
    <xf numFmtId="0" fontId="12" fillId="6" borderId="0" xfId="0" applyFont="1" applyFill="1" applyAlignment="1">
      <alignment horizontal="center" vertical="top" wrapText="1"/>
    </xf>
    <xf numFmtId="0" fontId="18" fillId="6" borderId="0" xfId="0" applyFont="1" applyFill="1" applyAlignment="1">
      <alignment horizontal="left" vertical="top" wrapText="1"/>
    </xf>
    <xf numFmtId="0" fontId="12" fillId="6" borderId="0" xfId="0" applyFont="1" applyFill="1" applyAlignment="1">
      <alignment horizontal="justify" vertical="justify" wrapText="1"/>
    </xf>
    <xf numFmtId="0" fontId="12" fillId="0" borderId="0" xfId="0" applyFont="1" applyFill="1" applyAlignment="1">
      <alignment horizontal="left" vertical="top" wrapText="1"/>
    </xf>
    <xf numFmtId="0" fontId="10" fillId="0" borderId="0" xfId="1" applyFont="1" applyBorder="1" applyAlignment="1">
      <alignment horizontal="justify" vertical="justify" wrapText="1"/>
    </xf>
    <xf numFmtId="0" fontId="15" fillId="6" borderId="0" xfId="0" applyFont="1" applyFill="1" applyBorder="1" applyAlignment="1">
      <alignment horizontal="left" vertical="top" wrapText="1"/>
    </xf>
    <xf numFmtId="0" fontId="15" fillId="6" borderId="0" xfId="0" applyFont="1" applyFill="1" applyAlignment="1">
      <alignment horizontal="left" vertical="top" wrapText="1"/>
    </xf>
    <xf numFmtId="0" fontId="2" fillId="0" borderId="0" xfId="0" applyFont="1" applyAlignment="1">
      <alignment horizontal="left" vertical="top" wrapText="1"/>
    </xf>
    <xf numFmtId="0" fontId="15" fillId="6" borderId="0" xfId="0" applyFont="1" applyFill="1" applyAlignment="1">
      <alignment wrapText="1"/>
    </xf>
    <xf numFmtId="0" fontId="2" fillId="6" borderId="0" xfId="0" applyFont="1" applyFill="1" applyAlignment="1">
      <alignment wrapText="1"/>
    </xf>
    <xf numFmtId="0" fontId="2" fillId="6" borderId="0" xfId="0" applyFont="1" applyFill="1" applyAlignment="1">
      <alignment horizontal="left" vertical="top" wrapText="1"/>
    </xf>
    <xf numFmtId="0" fontId="22" fillId="0" borderId="81" xfId="0" applyNumberFormat="1" applyFont="1" applyFill="1" applyBorder="1" applyAlignment="1" applyProtection="1">
      <alignment horizontal="center" wrapText="1" readingOrder="1"/>
    </xf>
    <xf numFmtId="0" fontId="22" fillId="0" borderId="84" xfId="0" applyNumberFormat="1" applyFont="1" applyFill="1" applyBorder="1" applyAlignment="1" applyProtection="1">
      <alignment horizontal="center" wrapText="1" readingOrder="1"/>
    </xf>
    <xf numFmtId="0" fontId="22" fillId="0" borderId="87" xfId="0" applyNumberFormat="1" applyFont="1" applyFill="1" applyBorder="1" applyAlignment="1" applyProtection="1">
      <alignment horizontal="center" wrapText="1" readingOrder="1"/>
    </xf>
    <xf numFmtId="0" fontId="21" fillId="0" borderId="81" xfId="0" applyNumberFormat="1" applyFont="1" applyFill="1" applyBorder="1" applyAlignment="1" applyProtection="1">
      <alignment horizontal="center" wrapText="1" readingOrder="1"/>
    </xf>
    <xf numFmtId="0" fontId="21" fillId="0" borderId="84" xfId="0" applyNumberFormat="1" applyFont="1" applyFill="1" applyBorder="1" applyAlignment="1" applyProtection="1">
      <alignment horizontal="center" wrapText="1" readingOrder="1"/>
    </xf>
    <xf numFmtId="0" fontId="21" fillId="0" borderId="87" xfId="0" applyNumberFormat="1" applyFont="1" applyFill="1" applyBorder="1" applyAlignment="1" applyProtection="1">
      <alignment horizontal="center" wrapText="1" readingOrder="1"/>
    </xf>
    <xf numFmtId="0" fontId="21" fillId="0" borderId="82" xfId="0" applyNumberFormat="1" applyFont="1" applyFill="1" applyBorder="1" applyAlignment="1" applyProtection="1">
      <alignment horizontal="center" wrapText="1" readingOrder="1"/>
    </xf>
    <xf numFmtId="0" fontId="21" fillId="0" borderId="85" xfId="0" applyNumberFormat="1" applyFont="1" applyFill="1" applyBorder="1" applyAlignment="1" applyProtection="1">
      <alignment horizontal="center" wrapText="1" readingOrder="1"/>
    </xf>
    <xf numFmtId="0" fontId="21" fillId="0" borderId="88" xfId="0" applyNumberFormat="1" applyFont="1" applyFill="1" applyBorder="1" applyAlignment="1" applyProtection="1">
      <alignment horizontal="center" wrapText="1" readingOrder="1"/>
    </xf>
    <xf numFmtId="0" fontId="21" fillId="0" borderId="80" xfId="0" applyNumberFormat="1" applyFont="1" applyFill="1" applyBorder="1" applyAlignment="1" applyProtection="1">
      <alignment horizontal="center" wrapText="1" readingOrder="1"/>
    </xf>
    <xf numFmtId="0" fontId="21" fillId="0" borderId="83" xfId="0" applyNumberFormat="1" applyFont="1" applyFill="1" applyBorder="1" applyAlignment="1" applyProtection="1">
      <alignment horizontal="center" wrapText="1" readingOrder="1"/>
    </xf>
    <xf numFmtId="0" fontId="21" fillId="0" borderId="86" xfId="0" applyNumberFormat="1" applyFont="1" applyFill="1" applyBorder="1" applyAlignment="1" applyProtection="1">
      <alignment horizontal="center" wrapText="1" readingOrder="1"/>
    </xf>
    <xf numFmtId="0" fontId="24" fillId="0" borderId="94" xfId="0" applyNumberFormat="1" applyFont="1" applyFill="1" applyBorder="1" applyAlignment="1" applyProtection="1">
      <alignment horizontal="left" vertical="top" wrapText="1" readingOrder="1"/>
      <protection locked="0"/>
    </xf>
    <xf numFmtId="0" fontId="24" fillId="0" borderId="93" xfId="0" applyNumberFormat="1" applyFont="1" applyFill="1" applyBorder="1" applyAlignment="1" applyProtection="1">
      <alignment horizontal="left" vertical="top" wrapText="1" readingOrder="1"/>
      <protection locked="0"/>
    </xf>
    <xf numFmtId="0" fontId="24" fillId="0" borderId="92" xfId="0" applyNumberFormat="1" applyFont="1" applyFill="1" applyBorder="1" applyAlignment="1" applyProtection="1">
      <alignment horizontal="left" vertical="top" wrapText="1" readingOrder="1"/>
      <protection locked="0"/>
    </xf>
    <xf numFmtId="0" fontId="24" fillId="0" borderId="95" xfId="0" applyNumberFormat="1" applyFont="1" applyFill="1" applyBorder="1" applyAlignment="1" applyProtection="1">
      <alignment horizontal="left" vertical="top" wrapText="1" readingOrder="1"/>
      <protection locked="0"/>
    </xf>
    <xf numFmtId="0" fontId="24" fillId="0" borderId="96" xfId="0" applyNumberFormat="1" applyFont="1" applyFill="1" applyBorder="1" applyAlignment="1" applyProtection="1">
      <alignment horizontal="left" vertical="top" wrapText="1" readingOrder="1"/>
      <protection locked="0"/>
    </xf>
    <xf numFmtId="0" fontId="24" fillId="0" borderId="97" xfId="0" applyNumberFormat="1" applyFont="1" applyFill="1" applyBorder="1" applyAlignment="1" applyProtection="1">
      <alignment horizontal="left" vertical="top" wrapText="1" readingOrder="1"/>
      <protection locked="0"/>
    </xf>
    <xf numFmtId="0" fontId="24" fillId="0" borderId="99" xfId="0" applyNumberFormat="1" applyFont="1" applyFill="1" applyBorder="1" applyAlignment="1" applyProtection="1">
      <alignment horizontal="left" vertical="top" wrapText="1" readingOrder="1"/>
      <protection locked="0"/>
    </xf>
    <xf numFmtId="0" fontId="24" fillId="0" borderId="101" xfId="0" applyNumberFormat="1" applyFont="1" applyFill="1" applyBorder="1" applyAlignment="1" applyProtection="1">
      <alignment horizontal="left" vertical="top" wrapText="1" readingOrder="1"/>
      <protection locked="0"/>
    </xf>
    <xf numFmtId="0" fontId="24" fillId="0" borderId="102" xfId="0" applyNumberFormat="1" applyFont="1" applyFill="1" applyBorder="1" applyAlignment="1" applyProtection="1">
      <alignment horizontal="left" vertical="top" wrapText="1" readingOrder="1"/>
      <protection locked="0"/>
    </xf>
    <xf numFmtId="0" fontId="24" fillId="0" borderId="98" xfId="0" applyNumberFormat="1" applyFont="1" applyFill="1" applyBorder="1" applyAlignment="1" applyProtection="1">
      <alignment horizontal="left" vertical="top" wrapText="1" readingOrder="1"/>
      <protection locked="0"/>
    </xf>
    <xf numFmtId="0" fontId="24" fillId="0" borderId="100" xfId="0" applyNumberFormat="1" applyFont="1" applyFill="1" applyBorder="1" applyAlignment="1" applyProtection="1">
      <alignment horizontal="left" vertical="top" wrapText="1" readingOrder="1"/>
      <protection locked="0"/>
    </xf>
    <xf numFmtId="0" fontId="24" fillId="10" borderId="99" xfId="0" applyNumberFormat="1" applyFont="1" applyFill="1" applyBorder="1" applyAlignment="1" applyProtection="1">
      <alignment horizontal="left" vertical="top" wrapText="1" readingOrder="1"/>
      <protection locked="0"/>
    </xf>
    <xf numFmtId="0" fontId="24" fillId="10" borderId="102" xfId="0" applyNumberFormat="1" applyFont="1" applyFill="1" applyBorder="1" applyAlignment="1" applyProtection="1">
      <alignment horizontal="left" vertical="top" wrapText="1" readingOrder="1"/>
      <protection locked="0"/>
    </xf>
    <xf numFmtId="0" fontId="1" fillId="10" borderId="103" xfId="0" applyNumberFormat="1" applyFont="1" applyFill="1" applyBorder="1" applyAlignment="1" applyProtection="1">
      <alignment horizontal="left" vertical="top" wrapText="1" readingOrder="1"/>
      <protection locked="0"/>
    </xf>
    <xf numFmtId="0" fontId="1" fillId="10" borderId="93" xfId="0" applyNumberFormat="1" applyFont="1" applyFill="1" applyBorder="1" applyAlignment="1" applyProtection="1">
      <alignment horizontal="left" vertical="top" wrapText="1" readingOrder="1"/>
      <protection locked="0"/>
    </xf>
    <xf numFmtId="0" fontId="1" fillId="10" borderId="92" xfId="0" applyNumberFormat="1" applyFont="1" applyFill="1" applyBorder="1" applyAlignment="1" applyProtection="1">
      <alignment horizontal="left" vertical="top" wrapText="1" readingOrder="1"/>
      <protection locked="0"/>
    </xf>
    <xf numFmtId="0" fontId="22" fillId="0" borderId="104" xfId="0" applyNumberFormat="1" applyFont="1" applyFill="1" applyBorder="1" applyAlignment="1" applyProtection="1">
      <alignment horizontal="center" vertical="top" wrapText="1" readingOrder="1"/>
      <protection locked="0"/>
    </xf>
    <xf numFmtId="0" fontId="24" fillId="10" borderId="95" xfId="0" applyNumberFormat="1" applyFont="1" applyFill="1" applyBorder="1" applyAlignment="1" applyProtection="1">
      <alignment horizontal="left" vertical="top" wrapText="1" readingOrder="1"/>
      <protection locked="0"/>
    </xf>
    <xf numFmtId="0" fontId="24" fillId="10" borderId="97" xfId="0" applyNumberFormat="1" applyFont="1" applyFill="1" applyBorder="1" applyAlignment="1" applyProtection="1">
      <alignment horizontal="left" vertical="top" wrapText="1" readingOrder="1"/>
      <protection locked="0"/>
    </xf>
    <xf numFmtId="0" fontId="24" fillId="10" borderId="94" xfId="0" applyNumberFormat="1" applyFont="1" applyFill="1" applyBorder="1" applyAlignment="1" applyProtection="1">
      <alignment horizontal="left" vertical="top" wrapText="1" readingOrder="1"/>
      <protection locked="0"/>
    </xf>
    <xf numFmtId="0" fontId="24" fillId="10" borderId="93" xfId="0" applyNumberFormat="1" applyFont="1" applyFill="1" applyBorder="1" applyAlignment="1" applyProtection="1">
      <alignment horizontal="left" vertical="top" wrapText="1" readingOrder="1"/>
      <protection locked="0"/>
    </xf>
    <xf numFmtId="0" fontId="24" fillId="10" borderId="92" xfId="0" applyNumberFormat="1" applyFont="1" applyFill="1" applyBorder="1" applyAlignment="1" applyProtection="1">
      <alignment horizontal="left" vertical="top" wrapText="1" readingOrder="1"/>
      <protection locked="0"/>
    </xf>
    <xf numFmtId="0" fontId="10" fillId="0" borderId="0" xfId="0" applyFont="1" applyBorder="1" applyAlignment="1">
      <alignment horizontal="center" vertical="top" wrapText="1"/>
    </xf>
    <xf numFmtId="0" fontId="12" fillId="0" borderId="0" xfId="0" applyFont="1" applyBorder="1" applyAlignment="1">
      <alignment horizontal="center" vertical="center" wrapText="1"/>
    </xf>
    <xf numFmtId="0" fontId="22" fillId="0" borderId="81" xfId="0" applyNumberFormat="1" applyFont="1" applyFill="1" applyBorder="1" applyAlignment="1" applyProtection="1">
      <alignment horizontal="center" vertical="top" wrapText="1" readingOrder="1"/>
    </xf>
    <xf numFmtId="0" fontId="22" fillId="0" borderId="84" xfId="0" applyNumberFormat="1" applyFont="1" applyFill="1" applyBorder="1" applyAlignment="1" applyProtection="1">
      <alignment horizontal="center" vertical="top" wrapText="1" readingOrder="1"/>
    </xf>
    <xf numFmtId="0" fontId="22" fillId="0" borderId="87" xfId="0" applyNumberFormat="1" applyFont="1" applyFill="1" applyBorder="1" applyAlignment="1" applyProtection="1">
      <alignment horizontal="center" vertical="top" wrapText="1" readingOrder="1"/>
    </xf>
    <xf numFmtId="0" fontId="22" fillId="0" borderId="81" xfId="0" applyNumberFormat="1" applyFont="1" applyFill="1" applyBorder="1" applyAlignment="1" applyProtection="1">
      <alignment horizontal="center" vertical="top" wrapText="1"/>
    </xf>
    <xf numFmtId="0" fontId="22" fillId="0" borderId="82" xfId="0" applyNumberFormat="1" applyFont="1" applyFill="1" applyBorder="1" applyAlignment="1" applyProtection="1">
      <alignment horizontal="center" vertical="top" wrapText="1"/>
    </xf>
    <xf numFmtId="2" fontId="22" fillId="0" borderId="84" xfId="0" applyNumberFormat="1" applyFont="1" applyFill="1" applyBorder="1" applyAlignment="1" applyProtection="1">
      <alignment horizontal="center" vertical="top" wrapText="1" readingOrder="1"/>
    </xf>
    <xf numFmtId="2" fontId="22" fillId="0" borderId="84" xfId="0" applyNumberFormat="1" applyFont="1" applyFill="1" applyBorder="1" applyAlignment="1" applyProtection="1">
      <alignment horizontal="center" vertical="top" wrapText="1"/>
    </xf>
    <xf numFmtId="0" fontId="22" fillId="0" borderId="85" xfId="0" applyNumberFormat="1" applyFont="1" applyFill="1" applyBorder="1" applyAlignment="1" applyProtection="1">
      <alignment horizontal="center" vertical="top" wrapText="1" readingOrder="1"/>
    </xf>
    <xf numFmtId="0" fontId="22" fillId="0" borderId="88" xfId="0" applyNumberFormat="1" applyFont="1" applyFill="1" applyBorder="1" applyAlignment="1" applyProtection="1">
      <alignment horizontal="center" vertical="top" wrapText="1" readingOrder="1"/>
    </xf>
    <xf numFmtId="0" fontId="22" fillId="0" borderId="80" xfId="0" applyNumberFormat="1" applyFont="1" applyFill="1" applyBorder="1" applyAlignment="1" applyProtection="1">
      <alignment horizontal="center" vertical="top" wrapText="1" readingOrder="1"/>
    </xf>
    <xf numFmtId="0" fontId="22" fillId="0" borderId="83" xfId="0" applyNumberFormat="1" applyFont="1" applyFill="1" applyBorder="1" applyAlignment="1" applyProtection="1">
      <alignment horizontal="center" vertical="top" wrapText="1" readingOrder="1"/>
    </xf>
    <xf numFmtId="0" fontId="22" fillId="0" borderId="86" xfId="0" applyNumberFormat="1" applyFont="1" applyFill="1" applyBorder="1" applyAlignment="1" applyProtection="1">
      <alignment horizontal="center" vertical="top" wrapText="1" readingOrder="1"/>
    </xf>
    <xf numFmtId="0" fontId="26" fillId="0" borderId="0" xfId="0" applyNumberFormat="1" applyFont="1" applyFill="1" applyAlignment="1" applyProtection="1">
      <alignment horizontal="center" wrapText="1" readingOrder="1"/>
    </xf>
    <xf numFmtId="0" fontId="13" fillId="0" borderId="0" xfId="0" applyNumberFormat="1" applyFont="1" applyFill="1" applyAlignment="1" applyProtection="1">
      <alignment horizontal="center" wrapText="1" readingOrder="1"/>
    </xf>
    <xf numFmtId="0" fontId="22" fillId="0" borderId="81" xfId="0" applyNumberFormat="1" applyFont="1" applyFill="1" applyBorder="1" applyAlignment="1" applyProtection="1">
      <alignment horizontal="center" vertical="center" wrapText="1" readingOrder="1"/>
    </xf>
    <xf numFmtId="0" fontId="22" fillId="0" borderId="84" xfId="0" applyNumberFormat="1" applyFont="1" applyFill="1" applyBorder="1" applyAlignment="1" applyProtection="1">
      <alignment horizontal="center" vertical="center" wrapText="1" readingOrder="1"/>
    </xf>
    <xf numFmtId="0" fontId="22" fillId="0" borderId="87" xfId="0" applyNumberFormat="1" applyFont="1" applyFill="1" applyBorder="1" applyAlignment="1" applyProtection="1">
      <alignment horizontal="center" vertical="center" wrapText="1" readingOrder="1"/>
    </xf>
    <xf numFmtId="0" fontId="22" fillId="0" borderId="82" xfId="0" applyNumberFormat="1" applyFont="1" applyFill="1" applyBorder="1" applyAlignment="1" applyProtection="1">
      <alignment horizontal="center" vertical="center" wrapText="1" readingOrder="1"/>
    </xf>
    <xf numFmtId="0" fontId="22" fillId="0" borderId="85" xfId="0" applyNumberFormat="1" applyFont="1" applyFill="1" applyBorder="1" applyAlignment="1" applyProtection="1">
      <alignment horizontal="center" vertical="center" wrapText="1" readingOrder="1"/>
    </xf>
    <xf numFmtId="0" fontId="22" fillId="0" borderId="88" xfId="0" applyNumberFormat="1" applyFont="1" applyFill="1" applyBorder="1" applyAlignment="1" applyProtection="1">
      <alignment horizontal="center" vertical="center" wrapText="1" readingOrder="1"/>
    </xf>
    <xf numFmtId="0" fontId="22" fillId="0" borderId="80" xfId="0" applyNumberFormat="1" applyFont="1" applyFill="1" applyBorder="1" applyAlignment="1" applyProtection="1">
      <alignment horizontal="center" vertical="center" wrapText="1" readingOrder="1"/>
    </xf>
    <xf numFmtId="0" fontId="22" fillId="0" borderId="83" xfId="0" applyNumberFormat="1" applyFont="1" applyFill="1" applyBorder="1" applyAlignment="1" applyProtection="1">
      <alignment horizontal="center" vertical="center" wrapText="1" readingOrder="1"/>
    </xf>
    <xf numFmtId="0" fontId="22" fillId="0" borderId="86" xfId="0" applyNumberFormat="1" applyFont="1" applyFill="1" applyBorder="1" applyAlignment="1" applyProtection="1">
      <alignment horizontal="center" vertical="center" wrapText="1" readingOrder="1"/>
    </xf>
    <xf numFmtId="0" fontId="4" fillId="0" borderId="56" xfId="0" applyFont="1" applyBorder="1" applyAlignment="1">
      <alignment horizontal="left" vertical="top" wrapText="1"/>
    </xf>
    <xf numFmtId="0" fontId="4" fillId="0" borderId="69" xfId="0" applyFont="1" applyBorder="1" applyAlignment="1">
      <alignment horizontal="left" vertical="top" wrapText="1"/>
    </xf>
    <xf numFmtId="0" fontId="4" fillId="0" borderId="64" xfId="0" applyFont="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59" xfId="0" applyFont="1" applyBorder="1" applyAlignment="1">
      <alignment horizontal="left" vertical="top" wrapText="1"/>
    </xf>
    <xf numFmtId="0" fontId="4" fillId="0" borderId="13" xfId="0" applyFont="1" applyBorder="1" applyAlignment="1">
      <alignment horizontal="left" vertical="top" wrapText="1"/>
    </xf>
    <xf numFmtId="165" fontId="1" fillId="6" borderId="0" xfId="0" applyNumberFormat="1" applyFont="1" applyFill="1" applyBorder="1" applyAlignment="1">
      <alignment horizontal="center" vertical="top" wrapText="1"/>
    </xf>
    <xf numFmtId="0" fontId="5" fillId="8" borderId="45" xfId="0" applyFont="1" applyFill="1" applyBorder="1" applyAlignment="1">
      <alignment horizontal="right" vertical="top" wrapText="1"/>
    </xf>
    <xf numFmtId="0" fontId="5" fillId="8" borderId="39" xfId="0" applyFont="1" applyFill="1" applyBorder="1" applyAlignment="1">
      <alignment horizontal="right" vertical="top" wrapText="1"/>
    </xf>
    <xf numFmtId="0" fontId="5" fillId="8" borderId="66" xfId="0" applyFont="1" applyFill="1" applyBorder="1" applyAlignment="1">
      <alignment horizontal="right" vertical="top" wrapText="1"/>
    </xf>
    <xf numFmtId="165" fontId="3" fillId="6" borderId="0" xfId="0" applyNumberFormat="1" applyFont="1" applyFill="1" applyBorder="1" applyAlignment="1">
      <alignment horizontal="center" vertical="top" wrapText="1"/>
    </xf>
    <xf numFmtId="3" fontId="17" fillId="0" borderId="0" xfId="0" applyNumberFormat="1" applyFont="1" applyAlignment="1">
      <alignment horizontal="center" vertical="top"/>
    </xf>
    <xf numFmtId="0" fontId="4" fillId="7" borderId="56" xfId="0" applyFont="1" applyFill="1" applyBorder="1" applyAlignment="1">
      <alignment horizontal="left" vertical="top" wrapText="1"/>
    </xf>
    <xf numFmtId="0" fontId="4" fillId="7" borderId="69" xfId="0" applyFont="1" applyFill="1" applyBorder="1" applyAlignment="1">
      <alignment horizontal="left" vertical="top" wrapText="1"/>
    </xf>
    <xf numFmtId="0" fontId="4" fillId="7" borderId="64" xfId="0" applyFont="1" applyFill="1" applyBorder="1" applyAlignment="1">
      <alignment horizontal="left" vertical="top" wrapText="1"/>
    </xf>
    <xf numFmtId="0" fontId="5" fillId="3" borderId="8"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59" xfId="0" applyFont="1" applyFill="1" applyBorder="1" applyAlignment="1">
      <alignment horizontal="left" vertical="top" wrapText="1"/>
    </xf>
    <xf numFmtId="0" fontId="5" fillId="3" borderId="13" xfId="0" applyFont="1" applyFill="1" applyBorder="1" applyAlignment="1">
      <alignment horizontal="left" vertical="top" wrapText="1"/>
    </xf>
    <xf numFmtId="0" fontId="3" fillId="7" borderId="56" xfId="0" applyFont="1" applyFill="1" applyBorder="1" applyAlignment="1">
      <alignment horizontal="left" vertical="top" wrapText="1"/>
    </xf>
    <xf numFmtId="0" fontId="5" fillId="7" borderId="69" xfId="0" applyFont="1" applyFill="1" applyBorder="1" applyAlignment="1">
      <alignment horizontal="left" vertical="top" wrapText="1"/>
    </xf>
    <xf numFmtId="0" fontId="5" fillId="7" borderId="64" xfId="0" applyFont="1" applyFill="1" applyBorder="1" applyAlignment="1">
      <alignment horizontal="left"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7" xfId="0" applyFont="1" applyBorder="1" applyAlignment="1">
      <alignment horizontal="center" vertical="center" wrapText="1"/>
    </xf>
    <xf numFmtId="0" fontId="3" fillId="6" borderId="0" xfId="0" applyFont="1" applyFill="1" applyBorder="1" applyAlignment="1">
      <alignment horizontal="center" vertical="center" wrapText="1"/>
    </xf>
    <xf numFmtId="0" fontId="1" fillId="0" borderId="41" xfId="0" applyNumberFormat="1" applyFont="1" applyBorder="1" applyAlignment="1">
      <alignment vertical="top" wrapText="1"/>
    </xf>
    <xf numFmtId="0" fontId="1" fillId="0" borderId="0" xfId="0" applyNumberFormat="1" applyFont="1" applyFill="1" applyBorder="1" applyAlignment="1">
      <alignment horizontal="left" vertical="top" wrapText="1"/>
    </xf>
    <xf numFmtId="165" fontId="3" fillId="0" borderId="1" xfId="0" applyNumberFormat="1" applyFont="1" applyFill="1" applyBorder="1" applyAlignment="1">
      <alignment horizontal="center"/>
    </xf>
    <xf numFmtId="49" fontId="7" fillId="0" borderId="6" xfId="0" applyNumberFormat="1" applyFont="1" applyBorder="1" applyAlignment="1">
      <alignment horizontal="center" vertical="top" wrapText="1"/>
    </xf>
    <xf numFmtId="49" fontId="7" fillId="0" borderId="12" xfId="0" applyNumberFormat="1" applyFont="1" applyBorder="1" applyAlignment="1">
      <alignment horizontal="center" vertical="top" wrapText="1"/>
    </xf>
    <xf numFmtId="49" fontId="7" fillId="0" borderId="18" xfId="0" applyNumberFormat="1" applyFont="1" applyBorder="1" applyAlignment="1">
      <alignment horizontal="center" vertical="top" wrapText="1"/>
    </xf>
    <xf numFmtId="0" fontId="4" fillId="0" borderId="27" xfId="0" applyFont="1" applyFill="1" applyBorder="1" applyAlignment="1">
      <alignment horizontal="left" vertical="top" wrapText="1"/>
    </xf>
    <xf numFmtId="0" fontId="4" fillId="0" borderId="30" xfId="0" applyFont="1" applyFill="1" applyBorder="1" applyAlignment="1">
      <alignment horizontal="left" vertical="top" wrapText="1"/>
    </xf>
    <xf numFmtId="0" fontId="4" fillId="0" borderId="37" xfId="0" applyFont="1" applyFill="1" applyBorder="1" applyAlignment="1">
      <alignment horizontal="left" vertical="top" wrapText="1"/>
    </xf>
    <xf numFmtId="0" fontId="4" fillId="0" borderId="4" xfId="0" applyNumberFormat="1" applyFont="1" applyFill="1" applyBorder="1" applyAlignment="1">
      <alignment horizontal="center" vertical="top"/>
    </xf>
    <xf numFmtId="0" fontId="4" fillId="0" borderId="10" xfId="0" applyNumberFormat="1" applyFont="1" applyFill="1" applyBorder="1" applyAlignment="1">
      <alignment horizontal="center" vertical="top"/>
    </xf>
    <xf numFmtId="0" fontId="4" fillId="0" borderId="16" xfId="0" applyNumberFormat="1" applyFont="1" applyFill="1" applyBorder="1" applyAlignment="1">
      <alignment horizontal="center" vertical="top"/>
    </xf>
    <xf numFmtId="49" fontId="5" fillId="5" borderId="61" xfId="0" applyNumberFormat="1" applyFont="1" applyFill="1" applyBorder="1" applyAlignment="1">
      <alignment horizontal="right" vertical="top" wrapText="1"/>
    </xf>
    <xf numFmtId="49" fontId="5" fillId="5" borderId="21" xfId="0" applyNumberFormat="1" applyFont="1" applyFill="1" applyBorder="1" applyAlignment="1">
      <alignment horizontal="right" vertical="top" wrapText="1"/>
    </xf>
    <xf numFmtId="49" fontId="5" fillId="5" borderId="22" xfId="0" applyNumberFormat="1" applyFont="1" applyFill="1" applyBorder="1" applyAlignment="1">
      <alignment horizontal="right" vertical="top" wrapText="1"/>
    </xf>
    <xf numFmtId="165" fontId="5" fillId="5" borderId="20" xfId="0" applyNumberFormat="1" applyFont="1" applyFill="1" applyBorder="1" applyAlignment="1">
      <alignment horizontal="center" vertical="center" wrapText="1"/>
    </xf>
    <xf numFmtId="165" fontId="5" fillId="5" borderId="21" xfId="0" applyNumberFormat="1" applyFont="1" applyFill="1" applyBorder="1" applyAlignment="1">
      <alignment horizontal="center" vertical="center" wrapText="1"/>
    </xf>
    <xf numFmtId="165" fontId="5" fillId="5" borderId="22" xfId="0" applyNumberFormat="1" applyFont="1" applyFill="1" applyBorder="1" applyAlignment="1">
      <alignment horizontal="center" vertical="center" wrapText="1"/>
    </xf>
    <xf numFmtId="165" fontId="5" fillId="4" borderId="61" xfId="0" applyNumberFormat="1" applyFont="1" applyFill="1" applyBorder="1" applyAlignment="1">
      <alignment horizontal="right" vertical="top"/>
    </xf>
    <xf numFmtId="165" fontId="5" fillId="4" borderId="21" xfId="0" applyNumberFormat="1" applyFont="1" applyFill="1" applyBorder="1" applyAlignment="1">
      <alignment horizontal="right" vertical="top"/>
    </xf>
    <xf numFmtId="165" fontId="5" fillId="4" borderId="22" xfId="0" applyNumberFormat="1" applyFont="1" applyFill="1" applyBorder="1" applyAlignment="1">
      <alignment horizontal="right" vertical="top"/>
    </xf>
    <xf numFmtId="165" fontId="5" fillId="4" borderId="20" xfId="0" applyNumberFormat="1" applyFont="1" applyFill="1" applyBorder="1" applyAlignment="1">
      <alignment horizontal="center" vertical="top"/>
    </xf>
    <xf numFmtId="165" fontId="5" fillId="4" borderId="21" xfId="0" applyNumberFormat="1" applyFont="1" applyFill="1" applyBorder="1" applyAlignment="1">
      <alignment horizontal="center" vertical="top"/>
    </xf>
    <xf numFmtId="165" fontId="5" fillId="4" borderId="22" xfId="0" applyNumberFormat="1" applyFont="1" applyFill="1" applyBorder="1" applyAlignment="1">
      <alignment horizontal="center" vertical="top"/>
    </xf>
    <xf numFmtId="49" fontId="5" fillId="4" borderId="2" xfId="0" applyNumberFormat="1" applyFont="1" applyFill="1" applyBorder="1" applyAlignment="1">
      <alignment horizontal="center" vertical="top" wrapText="1"/>
    </xf>
    <xf numFmtId="49" fontId="5" fillId="4" borderId="30" xfId="0" applyNumberFormat="1" applyFont="1" applyFill="1" applyBorder="1" applyAlignment="1">
      <alignment horizontal="center" vertical="top" wrapText="1"/>
    </xf>
    <xf numFmtId="49" fontId="5" fillId="4" borderId="14" xfId="0" applyNumberFormat="1" applyFont="1" applyFill="1" applyBorder="1" applyAlignment="1">
      <alignment horizontal="center" vertical="top" wrapText="1"/>
    </xf>
    <xf numFmtId="49" fontId="5" fillId="5" borderId="46" xfId="0" applyNumberFormat="1" applyFont="1" applyFill="1" applyBorder="1" applyAlignment="1">
      <alignment horizontal="center" vertical="top"/>
    </xf>
    <xf numFmtId="49" fontId="5" fillId="5" borderId="48" xfId="0" applyNumberFormat="1" applyFont="1" applyFill="1" applyBorder="1" applyAlignment="1">
      <alignment horizontal="center" vertical="top"/>
    </xf>
    <xf numFmtId="49" fontId="5" fillId="5" borderId="67"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5" fillId="6" borderId="36" xfId="0" applyNumberFormat="1" applyFont="1" applyFill="1" applyBorder="1" applyAlignment="1">
      <alignment horizontal="center" vertical="top"/>
    </xf>
    <xf numFmtId="165" fontId="1" fillId="7" borderId="26" xfId="0" applyNumberFormat="1" applyFont="1" applyFill="1" applyBorder="1" applyAlignment="1">
      <alignment horizontal="left" vertical="top" wrapText="1"/>
    </xf>
    <xf numFmtId="165" fontId="1" fillId="7" borderId="31" xfId="0" applyNumberFormat="1"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165" fontId="5" fillId="0" borderId="2" xfId="0" applyNumberFormat="1" applyFont="1" applyFill="1" applyBorder="1" applyAlignment="1">
      <alignment horizontal="center" vertical="top" wrapText="1"/>
    </xf>
    <xf numFmtId="165" fontId="5" fillId="0" borderId="30" xfId="0" applyNumberFormat="1" applyFont="1" applyFill="1" applyBorder="1" applyAlignment="1">
      <alignment horizontal="center" vertical="top" wrapText="1"/>
    </xf>
    <xf numFmtId="165" fontId="5" fillId="0" borderId="14" xfId="0" applyNumberFormat="1" applyFont="1" applyFill="1" applyBorder="1" applyAlignment="1">
      <alignment horizontal="center" vertical="top" wrapText="1"/>
    </xf>
    <xf numFmtId="49" fontId="4" fillId="0" borderId="3" xfId="0" applyNumberFormat="1" applyFont="1" applyBorder="1" applyAlignment="1">
      <alignment horizontal="center" vertical="top" wrapText="1"/>
    </xf>
    <xf numFmtId="49" fontId="4" fillId="0" borderId="10" xfId="0" applyNumberFormat="1" applyFont="1" applyBorder="1" applyAlignment="1">
      <alignment horizontal="center" vertical="top" wrapText="1"/>
    </xf>
    <xf numFmtId="49" fontId="4" fillId="0" borderId="15" xfId="0" applyNumberFormat="1" applyFont="1" applyBorder="1" applyAlignment="1">
      <alignment horizontal="center" vertical="top" wrapText="1"/>
    </xf>
    <xf numFmtId="49" fontId="5" fillId="0" borderId="7" xfId="0" applyNumberFormat="1" applyFont="1" applyBorder="1" applyAlignment="1">
      <alignment horizontal="center" vertical="top"/>
    </xf>
    <xf numFmtId="49" fontId="5" fillId="0" borderId="11" xfId="0" applyNumberFormat="1" applyFont="1" applyBorder="1" applyAlignment="1">
      <alignment horizontal="center" vertical="top"/>
    </xf>
    <xf numFmtId="49" fontId="5" fillId="0" borderId="19" xfId="0" applyNumberFormat="1" applyFont="1" applyBorder="1" applyAlignment="1">
      <alignment horizontal="center" vertical="top"/>
    </xf>
    <xf numFmtId="49" fontId="5" fillId="3" borderId="61" xfId="0" applyNumberFormat="1" applyFont="1" applyFill="1" applyBorder="1" applyAlignment="1">
      <alignment horizontal="right" vertical="top"/>
    </xf>
    <xf numFmtId="49" fontId="5" fillId="3" borderId="21" xfId="0" applyNumberFormat="1" applyFont="1" applyFill="1" applyBorder="1" applyAlignment="1">
      <alignment horizontal="right" vertical="top"/>
    </xf>
    <xf numFmtId="49" fontId="5" fillId="3" borderId="22" xfId="0" applyNumberFormat="1" applyFont="1" applyFill="1" applyBorder="1" applyAlignment="1">
      <alignment horizontal="right" vertical="top"/>
    </xf>
    <xf numFmtId="165" fontId="5" fillId="3" borderId="23" xfId="0" applyNumberFormat="1" applyFont="1" applyFill="1" applyBorder="1" applyAlignment="1">
      <alignment horizontal="center" vertical="top"/>
    </xf>
    <xf numFmtId="165" fontId="5" fillId="3" borderId="1" xfId="0" applyNumberFormat="1" applyFont="1" applyFill="1" applyBorder="1" applyAlignment="1">
      <alignment horizontal="center" vertical="top"/>
    </xf>
    <xf numFmtId="165" fontId="5" fillId="3" borderId="58" xfId="0" applyNumberFormat="1" applyFont="1" applyFill="1" applyBorder="1" applyAlignment="1">
      <alignment horizontal="center" vertical="top"/>
    </xf>
    <xf numFmtId="0" fontId="4" fillId="7" borderId="2" xfId="0" applyFont="1" applyFill="1" applyBorder="1" applyAlignment="1">
      <alignment horizontal="left" vertical="top" wrapText="1"/>
    </xf>
    <xf numFmtId="0" fontId="4" fillId="7" borderId="8" xfId="0" applyFont="1" applyFill="1" applyBorder="1" applyAlignment="1">
      <alignment horizontal="left" vertical="top" wrapText="1"/>
    </xf>
    <xf numFmtId="0" fontId="4" fillId="7" borderId="14" xfId="0" applyFont="1" applyFill="1" applyBorder="1" applyAlignment="1">
      <alignment horizontal="left" vertical="top" wrapText="1"/>
    </xf>
    <xf numFmtId="165" fontId="3" fillId="7" borderId="26" xfId="0" applyNumberFormat="1" applyFont="1" applyFill="1" applyBorder="1" applyAlignment="1">
      <alignment horizontal="left" vertical="top" wrapText="1"/>
    </xf>
    <xf numFmtId="165" fontId="3" fillId="7" borderId="31" xfId="0" applyNumberFormat="1" applyFont="1" applyFill="1" applyBorder="1" applyAlignment="1">
      <alignment horizontal="left" vertical="top" wrapText="1"/>
    </xf>
    <xf numFmtId="165" fontId="3" fillId="7" borderId="36" xfId="0" applyNumberFormat="1" applyFont="1" applyFill="1" applyBorder="1" applyAlignment="1">
      <alignment horizontal="left" vertical="top" wrapText="1"/>
    </xf>
    <xf numFmtId="165" fontId="5" fillId="7" borderId="2" xfId="0" applyNumberFormat="1" applyFont="1" applyFill="1" applyBorder="1" applyAlignment="1">
      <alignment horizontal="center" vertical="top" wrapText="1"/>
    </xf>
    <xf numFmtId="165" fontId="5" fillId="7" borderId="30" xfId="0" applyNumberFormat="1" applyFont="1" applyFill="1" applyBorder="1" applyAlignment="1">
      <alignment horizontal="center" vertical="top" wrapText="1"/>
    </xf>
    <xf numFmtId="165" fontId="5" fillId="7" borderId="14" xfId="0" applyNumberFormat="1" applyFont="1" applyFill="1" applyBorder="1" applyAlignment="1">
      <alignment horizontal="center" vertical="top" wrapText="1"/>
    </xf>
    <xf numFmtId="165" fontId="3" fillId="6" borderId="26" xfId="0" applyNumberFormat="1" applyFont="1" applyFill="1" applyBorder="1" applyAlignment="1">
      <alignment horizontal="left" vertical="top" wrapText="1"/>
    </xf>
    <xf numFmtId="165" fontId="3" fillId="6" borderId="31" xfId="0" applyNumberFormat="1" applyFont="1" applyFill="1" applyBorder="1" applyAlignment="1">
      <alignment horizontal="left" vertical="top" wrapText="1"/>
    </xf>
    <xf numFmtId="165" fontId="3" fillId="6" borderId="36" xfId="0" applyNumberFormat="1"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0" borderId="32" xfId="0" applyFont="1" applyFill="1" applyBorder="1" applyAlignment="1">
      <alignment horizontal="left" vertical="top" wrapText="1"/>
    </xf>
    <xf numFmtId="49" fontId="5" fillId="5" borderId="20" xfId="0" applyNumberFormat="1" applyFont="1" applyFill="1" applyBorder="1" applyAlignment="1">
      <alignment horizontal="left" vertical="top" wrapText="1"/>
    </xf>
    <xf numFmtId="49" fontId="5" fillId="5" borderId="21" xfId="0" applyNumberFormat="1" applyFont="1" applyFill="1" applyBorder="1" applyAlignment="1">
      <alignment horizontal="left" vertical="top" wrapText="1"/>
    </xf>
    <xf numFmtId="49" fontId="5" fillId="5" borderId="22" xfId="0" applyNumberFormat="1" applyFont="1" applyFill="1" applyBorder="1" applyAlignment="1">
      <alignment horizontal="left" vertical="top" wrapText="1"/>
    </xf>
    <xf numFmtId="49" fontId="5" fillId="6" borderId="3" xfId="0" applyNumberFormat="1" applyFont="1" applyFill="1" applyBorder="1" applyAlignment="1">
      <alignment horizontal="center" vertical="top"/>
    </xf>
    <xf numFmtId="49" fontId="5" fillId="6" borderId="10"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165" fontId="3" fillId="0" borderId="26" xfId="0" applyNumberFormat="1" applyFont="1" applyBorder="1" applyAlignment="1">
      <alignment horizontal="left" vertical="top" wrapText="1"/>
    </xf>
    <xf numFmtId="165" fontId="3" fillId="0" borderId="59" xfId="0" applyNumberFormat="1" applyFont="1" applyBorder="1" applyAlignment="1">
      <alignment horizontal="left" vertical="top" wrapText="1"/>
    </xf>
    <xf numFmtId="165" fontId="3" fillId="0" borderId="36" xfId="0" applyNumberFormat="1" applyFont="1" applyBorder="1" applyAlignment="1">
      <alignment horizontal="left" vertical="top" wrapText="1"/>
    </xf>
    <xf numFmtId="165" fontId="5" fillId="0" borderId="2" xfId="0" applyNumberFormat="1" applyFont="1" applyBorder="1" applyAlignment="1">
      <alignment horizontal="center" vertical="top" wrapText="1"/>
    </xf>
    <xf numFmtId="165" fontId="5" fillId="0" borderId="8" xfId="0" applyNumberFormat="1" applyFont="1" applyBorder="1" applyAlignment="1">
      <alignment horizontal="center" vertical="top" wrapText="1"/>
    </xf>
    <xf numFmtId="165" fontId="5" fillId="0" borderId="14" xfId="0" applyNumberFormat="1" applyFont="1" applyBorder="1" applyAlignment="1">
      <alignment horizontal="center" vertical="top" wrapText="1"/>
    </xf>
    <xf numFmtId="49" fontId="4" fillId="0" borderId="9" xfId="0" applyNumberFormat="1" applyFont="1" applyBorder="1" applyAlignment="1">
      <alignment horizontal="center" vertical="top" wrapText="1"/>
    </xf>
    <xf numFmtId="49" fontId="5" fillId="0" borderId="13" xfId="0" applyNumberFormat="1" applyFont="1" applyBorder="1" applyAlignment="1">
      <alignment horizontal="center" vertical="top"/>
    </xf>
    <xf numFmtId="165" fontId="4" fillId="0" borderId="27" xfId="0" applyNumberFormat="1" applyFont="1" applyFill="1" applyBorder="1" applyAlignment="1">
      <alignment horizontal="left" vertical="top" wrapText="1"/>
    </xf>
    <xf numFmtId="165" fontId="4" fillId="0" borderId="30" xfId="0" applyNumberFormat="1" applyFont="1" applyFill="1" applyBorder="1" applyAlignment="1">
      <alignment horizontal="left" vertical="top" wrapText="1"/>
    </xf>
    <xf numFmtId="165" fontId="4" fillId="0" borderId="37" xfId="0" applyNumberFormat="1" applyFont="1" applyFill="1" applyBorder="1" applyAlignment="1">
      <alignment horizontal="left" vertical="top" wrapText="1"/>
    </xf>
    <xf numFmtId="0" fontId="1" fillId="0" borderId="40" xfId="0" applyFont="1" applyBorder="1" applyAlignment="1">
      <alignment horizontal="left" vertical="top" wrapText="1"/>
    </xf>
    <xf numFmtId="0" fontId="1" fillId="0" borderId="31" xfId="0" applyFont="1" applyBorder="1" applyAlignment="1">
      <alignment horizontal="left" vertical="top" wrapText="1"/>
    </xf>
    <xf numFmtId="0" fontId="1" fillId="0" borderId="25" xfId="0" applyFont="1" applyBorder="1" applyAlignment="1">
      <alignment horizontal="left" vertical="top" wrapText="1"/>
    </xf>
    <xf numFmtId="0" fontId="1" fillId="0" borderId="27" xfId="0" applyFont="1" applyBorder="1" applyAlignment="1">
      <alignment horizontal="center" vertical="center" textRotation="90"/>
    </xf>
    <xf numFmtId="0" fontId="1" fillId="0" borderId="30" xfId="0" applyFont="1" applyBorder="1" applyAlignment="1">
      <alignment horizontal="center" vertical="center" textRotation="90"/>
    </xf>
    <xf numFmtId="0" fontId="1" fillId="0" borderId="37" xfId="0" applyFont="1" applyBorder="1" applyAlignment="1">
      <alignment horizontal="center" vertical="center" textRotation="90"/>
    </xf>
    <xf numFmtId="49" fontId="4" fillId="0" borderId="41"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1" xfId="0" applyNumberFormat="1" applyFont="1" applyBorder="1" applyAlignment="1">
      <alignment horizontal="center" vertical="top"/>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0" fontId="8" fillId="0" borderId="32" xfId="0" applyFont="1" applyFill="1" applyBorder="1" applyAlignment="1">
      <alignment horizontal="left" vertical="top" wrapText="1"/>
    </xf>
    <xf numFmtId="0" fontId="8" fillId="0" borderId="37" xfId="0" applyFont="1" applyFill="1" applyBorder="1" applyAlignment="1">
      <alignment horizontal="left" vertical="top" wrapText="1"/>
    </xf>
    <xf numFmtId="0" fontId="5" fillId="0" borderId="27" xfId="0" applyFont="1" applyBorder="1" applyAlignment="1">
      <alignment horizontal="center" vertical="center" textRotation="90"/>
    </xf>
    <xf numFmtId="0" fontId="5" fillId="0" borderId="30" xfId="0" applyFont="1" applyBorder="1" applyAlignment="1">
      <alignment horizontal="center" vertical="center" textRotation="90"/>
    </xf>
    <xf numFmtId="0" fontId="5" fillId="0" borderId="37" xfId="0" applyFont="1" applyBorder="1" applyAlignment="1">
      <alignment horizontal="center" vertical="center" textRotation="90"/>
    </xf>
    <xf numFmtId="0" fontId="1" fillId="7" borderId="40" xfId="0" applyFont="1" applyFill="1" applyBorder="1" applyAlignment="1">
      <alignment horizontal="left" vertical="top" wrapText="1"/>
    </xf>
    <xf numFmtId="0" fontId="1" fillId="7" borderId="25" xfId="0" applyFont="1" applyFill="1" applyBorder="1" applyAlignment="1">
      <alignment horizontal="left" vertical="top" wrapText="1"/>
    </xf>
    <xf numFmtId="49" fontId="3" fillId="0" borderId="47" xfId="0" applyNumberFormat="1" applyFont="1" applyBorder="1" applyAlignment="1">
      <alignment horizontal="center" vertical="top"/>
    </xf>
    <xf numFmtId="49" fontId="3" fillId="0" borderId="49" xfId="0" applyNumberFormat="1" applyFont="1" applyBorder="1" applyAlignment="1">
      <alignment horizontal="center" vertical="top"/>
    </xf>
    <xf numFmtId="49" fontId="3" fillId="0" borderId="58" xfId="0" applyNumberFormat="1" applyFont="1" applyBorder="1" applyAlignment="1">
      <alignment horizontal="center" vertical="top"/>
    </xf>
    <xf numFmtId="0" fontId="1" fillId="0" borderId="30" xfId="0" applyFont="1" applyFill="1" applyBorder="1" applyAlignment="1">
      <alignment horizontal="left" vertical="top" wrapText="1"/>
    </xf>
    <xf numFmtId="0" fontId="1" fillId="0" borderId="37" xfId="0" applyFont="1" applyFill="1" applyBorder="1" applyAlignment="1">
      <alignment horizontal="left" vertical="top" wrapText="1"/>
    </xf>
    <xf numFmtId="49" fontId="5" fillId="5" borderId="61" xfId="0" applyNumberFormat="1" applyFont="1" applyFill="1" applyBorder="1" applyAlignment="1">
      <alignment horizontal="right" vertical="top"/>
    </xf>
    <xf numFmtId="49" fontId="5" fillId="5" borderId="21" xfId="0" applyNumberFormat="1" applyFont="1" applyFill="1" applyBorder="1" applyAlignment="1">
      <alignment horizontal="right" vertical="top"/>
    </xf>
    <xf numFmtId="49" fontId="5" fillId="5" borderId="22" xfId="0" applyNumberFormat="1" applyFont="1" applyFill="1" applyBorder="1" applyAlignment="1">
      <alignment horizontal="right" vertical="top"/>
    </xf>
    <xf numFmtId="165" fontId="5" fillId="5" borderId="20" xfId="0" applyNumberFormat="1" applyFont="1" applyFill="1" applyBorder="1" applyAlignment="1">
      <alignment horizontal="center" vertical="top"/>
    </xf>
    <xf numFmtId="165" fontId="5" fillId="5" borderId="21" xfId="0" applyNumberFormat="1" applyFont="1" applyFill="1" applyBorder="1" applyAlignment="1">
      <alignment horizontal="center" vertical="top"/>
    </xf>
    <xf numFmtId="165" fontId="5" fillId="5" borderId="22" xfId="0" applyNumberFormat="1" applyFont="1" applyFill="1" applyBorder="1" applyAlignment="1">
      <alignment horizontal="center" vertical="top"/>
    </xf>
    <xf numFmtId="49" fontId="5" fillId="5" borderId="20" xfId="0" applyNumberFormat="1" applyFont="1" applyFill="1" applyBorder="1" applyAlignment="1">
      <alignment horizontal="left" vertical="top"/>
    </xf>
    <xf numFmtId="49" fontId="5" fillId="5" borderId="21" xfId="0" applyNumberFormat="1" applyFont="1" applyFill="1" applyBorder="1" applyAlignment="1">
      <alignment horizontal="left" vertical="top"/>
    </xf>
    <xf numFmtId="49" fontId="5" fillId="5" borderId="22" xfId="0" applyNumberFormat="1" applyFont="1" applyFill="1" applyBorder="1" applyAlignment="1">
      <alignment horizontal="left" vertical="top"/>
    </xf>
    <xf numFmtId="49" fontId="5" fillId="4" borderId="2" xfId="0" applyNumberFormat="1" applyFont="1" applyFill="1" applyBorder="1" applyAlignment="1">
      <alignment horizontal="center" vertical="top"/>
    </xf>
    <xf numFmtId="49" fontId="5" fillId="4" borderId="30" xfId="0" applyNumberFormat="1" applyFont="1" applyFill="1" applyBorder="1" applyAlignment="1">
      <alignment horizontal="center" vertical="top"/>
    </xf>
    <xf numFmtId="0" fontId="1" fillId="6" borderId="5" xfId="0" applyFont="1" applyFill="1" applyBorder="1" applyAlignment="1">
      <alignment horizontal="left" vertical="top" wrapText="1"/>
    </xf>
    <xf numFmtId="0" fontId="1" fillId="6" borderId="11" xfId="0" applyFont="1" applyFill="1" applyBorder="1" applyAlignment="1">
      <alignment horizontal="left" vertical="top" wrapText="1"/>
    </xf>
    <xf numFmtId="0" fontId="1" fillId="6" borderId="17" xfId="0" applyFont="1" applyFill="1" applyBorder="1" applyAlignment="1">
      <alignment horizontal="left" vertical="top" wrapText="1"/>
    </xf>
    <xf numFmtId="0" fontId="1" fillId="0" borderId="42" xfId="0" applyFont="1" applyFill="1" applyBorder="1" applyAlignment="1">
      <alignment horizontal="center" vertical="center" textRotation="90" wrapText="1"/>
    </xf>
    <xf numFmtId="0" fontId="1" fillId="0" borderId="44" xfId="0" applyFont="1" applyFill="1" applyBorder="1" applyAlignment="1">
      <alignment horizontal="center" vertical="center" textRotation="90" wrapText="1"/>
    </xf>
    <xf numFmtId="0" fontId="1" fillId="0" borderId="23" xfId="0" applyFont="1" applyFill="1" applyBorder="1" applyAlignment="1">
      <alignment horizontal="center" vertical="center" textRotation="90" wrapText="1"/>
    </xf>
    <xf numFmtId="49" fontId="4" fillId="0" borderId="4" xfId="0" applyNumberFormat="1" applyFont="1" applyBorder="1" applyAlignment="1">
      <alignment horizontal="center" vertical="top" wrapText="1"/>
    </xf>
    <xf numFmtId="49" fontId="4" fillId="0" borderId="16" xfId="0" applyNumberFormat="1" applyFont="1" applyBorder="1" applyAlignment="1">
      <alignment horizontal="center" vertical="top" wrapText="1"/>
    </xf>
    <xf numFmtId="49" fontId="5" fillId="4" borderId="32" xfId="0" applyNumberFormat="1" applyFont="1" applyFill="1" applyBorder="1" applyAlignment="1">
      <alignment horizontal="center" vertical="top"/>
    </xf>
    <xf numFmtId="49" fontId="5" fillId="4" borderId="14" xfId="0" applyNumberFormat="1" applyFont="1" applyFill="1" applyBorder="1" applyAlignment="1">
      <alignment horizontal="center" vertical="top"/>
    </xf>
    <xf numFmtId="49" fontId="5" fillId="5" borderId="26" xfId="0" applyNumberFormat="1" applyFont="1" applyFill="1" applyBorder="1" applyAlignment="1">
      <alignment horizontal="center" vertical="top"/>
    </xf>
    <xf numFmtId="49" fontId="5" fillId="5" borderId="31" xfId="0" applyNumberFormat="1" applyFont="1" applyFill="1" applyBorder="1" applyAlignment="1">
      <alignment horizontal="center" vertical="top"/>
    </xf>
    <xf numFmtId="49" fontId="5" fillId="5" borderId="34" xfId="0" applyNumberFormat="1" applyFont="1" applyFill="1" applyBorder="1" applyAlignment="1">
      <alignment horizontal="center" vertical="top"/>
    </xf>
    <xf numFmtId="49" fontId="5" fillId="5" borderId="36" xfId="0" applyNumberFormat="1" applyFont="1" applyFill="1" applyBorder="1" applyAlignment="1">
      <alignment horizontal="center" vertical="top"/>
    </xf>
    <xf numFmtId="49" fontId="5" fillId="6" borderId="34" xfId="0" applyNumberFormat="1" applyFont="1" applyFill="1" applyBorder="1" applyAlignment="1">
      <alignment horizontal="center" vertical="top"/>
    </xf>
    <xf numFmtId="0" fontId="1" fillId="0" borderId="5" xfId="0" applyFont="1" applyFill="1" applyBorder="1" applyAlignment="1">
      <alignment horizontal="left" vertical="top" wrapText="1"/>
    </xf>
    <xf numFmtId="0" fontId="1" fillId="0" borderId="11" xfId="0" applyFont="1" applyFill="1" applyBorder="1" applyAlignment="1">
      <alignment horizontal="left" vertical="top" wrapText="1"/>
    </xf>
    <xf numFmtId="0" fontId="1" fillId="0" borderId="17" xfId="0" applyFont="1" applyFill="1" applyBorder="1" applyAlignment="1">
      <alignment horizontal="left" vertical="top" wrapText="1"/>
    </xf>
    <xf numFmtId="0" fontId="1" fillId="0" borderId="27" xfId="0" applyFont="1" applyFill="1" applyBorder="1" applyAlignment="1">
      <alignment horizontal="center" vertical="center" textRotation="90" wrapText="1"/>
    </xf>
    <xf numFmtId="0" fontId="1" fillId="0" borderId="30" xfId="0" applyFont="1" applyFill="1" applyBorder="1" applyAlignment="1">
      <alignment horizontal="center" vertical="center" textRotation="90" wrapText="1"/>
    </xf>
    <xf numFmtId="0" fontId="1" fillId="0" borderId="37" xfId="0" applyFont="1" applyFill="1" applyBorder="1" applyAlignment="1">
      <alignment horizontal="center" vertical="center" textRotation="90" wrapText="1"/>
    </xf>
    <xf numFmtId="0" fontId="1" fillId="0" borderId="27" xfId="0" applyFont="1" applyFill="1" applyBorder="1" applyAlignment="1">
      <alignment horizontal="left" vertical="top" wrapText="1"/>
    </xf>
    <xf numFmtId="49" fontId="5" fillId="5" borderId="70" xfId="0" applyNumberFormat="1" applyFont="1" applyFill="1" applyBorder="1" applyAlignment="1">
      <alignment horizontal="center" vertical="top"/>
    </xf>
    <xf numFmtId="49" fontId="5" fillId="6" borderId="71" xfId="0" applyNumberFormat="1" applyFont="1" applyFill="1" applyBorder="1" applyAlignment="1">
      <alignment horizontal="center" vertical="top"/>
    </xf>
    <xf numFmtId="0" fontId="1" fillId="7" borderId="5" xfId="0" applyFont="1" applyFill="1" applyBorder="1" applyAlignment="1">
      <alignment horizontal="left" vertical="top" wrapText="1"/>
    </xf>
    <xf numFmtId="0" fontId="1" fillId="7" borderId="11" xfId="0" applyFont="1" applyFill="1" applyBorder="1" applyAlignment="1">
      <alignment horizontal="left" vertical="top" wrapText="1"/>
    </xf>
    <xf numFmtId="0" fontId="1" fillId="7" borderId="52" xfId="0" applyFont="1" applyFill="1" applyBorder="1" applyAlignment="1">
      <alignment horizontal="left" vertical="top" wrapText="1"/>
    </xf>
    <xf numFmtId="0" fontId="1" fillId="6" borderId="27" xfId="0" applyFont="1" applyFill="1" applyBorder="1" applyAlignment="1">
      <alignment horizontal="left" vertical="top" wrapText="1"/>
    </xf>
    <xf numFmtId="0" fontId="1" fillId="6" borderId="30" xfId="0" applyFont="1" applyFill="1" applyBorder="1" applyAlignment="1">
      <alignment horizontal="left" vertical="top" wrapText="1"/>
    </xf>
    <xf numFmtId="0" fontId="1" fillId="6" borderId="37" xfId="0" applyFont="1" applyFill="1" applyBorder="1" applyAlignment="1">
      <alignment horizontal="left" vertical="top" wrapText="1"/>
    </xf>
    <xf numFmtId="0" fontId="1" fillId="0" borderId="32" xfId="0" applyFont="1" applyFill="1" applyBorder="1" applyAlignment="1">
      <alignment horizontal="center" vertical="center" textRotation="90" wrapText="1"/>
    </xf>
    <xf numFmtId="0" fontId="1" fillId="0" borderId="35" xfId="0" applyFont="1" applyFill="1" applyBorder="1" applyAlignment="1">
      <alignment horizontal="center" vertical="center" textRotation="90" wrapText="1"/>
    </xf>
    <xf numFmtId="49" fontId="5" fillId="6" borderId="40"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0" borderId="31" xfId="0" applyFont="1" applyFill="1" applyBorder="1" applyAlignment="1">
      <alignment horizontal="left" vertical="top" wrapText="1"/>
    </xf>
    <xf numFmtId="0" fontId="1" fillId="0" borderId="25" xfId="0" applyFont="1" applyFill="1" applyBorder="1" applyAlignment="1">
      <alignment horizontal="left" vertical="top" wrapText="1"/>
    </xf>
    <xf numFmtId="0" fontId="13" fillId="0" borderId="0" xfId="0" applyFont="1" applyAlignment="1">
      <alignment horizontal="right"/>
    </xf>
    <xf numFmtId="0" fontId="10" fillId="0" borderId="0" xfId="0" applyFont="1" applyAlignment="1">
      <alignment horizontal="center" vertical="top" wrapText="1"/>
    </xf>
    <xf numFmtId="0" fontId="12" fillId="0" borderId="0" xfId="0" applyFont="1" applyAlignment="1">
      <alignment horizontal="center" vertical="center" wrapText="1"/>
    </xf>
    <xf numFmtId="0" fontId="15" fillId="0" borderId="0" xfId="0" applyFont="1" applyAlignment="1">
      <alignment horizontal="center" vertical="top"/>
    </xf>
    <xf numFmtId="0" fontId="1" fillId="0" borderId="1" xfId="0" applyFont="1" applyBorder="1" applyAlignment="1">
      <alignment horizontal="right" vertical="top"/>
    </xf>
    <xf numFmtId="0" fontId="4" fillId="0" borderId="2" xfId="0" applyFont="1" applyBorder="1" applyAlignment="1">
      <alignment horizontal="center" vertical="center" textRotation="90" wrapText="1"/>
    </xf>
    <xf numFmtId="0" fontId="4" fillId="0" borderId="8"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4" fillId="0" borderId="3" xfId="0" applyFont="1" applyBorder="1" applyAlignment="1">
      <alignment horizontal="center" vertical="center" textRotation="90" wrapText="1"/>
    </xf>
    <xf numFmtId="0" fontId="4" fillId="0" borderId="9" xfId="0" applyFont="1" applyBorder="1" applyAlignment="1">
      <alignment horizontal="center" vertical="center" textRotation="90" wrapText="1"/>
    </xf>
    <xf numFmtId="0" fontId="4" fillId="0" borderId="15"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4" fillId="0" borderId="4" xfId="0" applyFont="1" applyBorder="1" applyAlignment="1">
      <alignment horizontal="center" vertical="center" textRotation="90" wrapText="1"/>
    </xf>
    <xf numFmtId="0" fontId="4" fillId="0" borderId="10" xfId="0" applyFont="1" applyBorder="1" applyAlignment="1">
      <alignment horizontal="center" vertical="center" textRotation="90" wrapText="1"/>
    </xf>
    <xf numFmtId="0" fontId="4" fillId="0" borderId="16" xfId="0" applyFont="1" applyBorder="1" applyAlignment="1">
      <alignment horizontal="center" vertical="center" textRotation="90" wrapText="1"/>
    </xf>
    <xf numFmtId="0" fontId="1" fillId="0" borderId="13" xfId="0" applyNumberFormat="1" applyFont="1" applyBorder="1" applyAlignment="1">
      <alignment horizontal="center" vertical="center" textRotation="90"/>
    </xf>
    <xf numFmtId="0" fontId="1" fillId="0" borderId="19" xfId="0" applyNumberFormat="1" applyFont="1" applyBorder="1" applyAlignment="1">
      <alignment horizontal="center" vertical="center" textRotation="90"/>
    </xf>
    <xf numFmtId="3" fontId="1" fillId="0" borderId="42" xfId="0" applyNumberFormat="1" applyFont="1" applyBorder="1" applyAlignment="1">
      <alignment horizontal="center" vertical="center" textRotation="90" wrapText="1"/>
    </xf>
    <xf numFmtId="3" fontId="1" fillId="0" borderId="44" xfId="0" applyNumberFormat="1" applyFont="1" applyBorder="1" applyAlignment="1">
      <alignment horizontal="center" vertical="center" textRotation="90" wrapText="1"/>
    </xf>
    <xf numFmtId="3" fontId="1" fillId="0" borderId="23" xfId="0" applyNumberFormat="1" applyFont="1" applyBorder="1" applyAlignment="1">
      <alignment horizontal="center" vertical="center" textRotation="90"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3" fontId="1" fillId="0" borderId="32" xfId="0" applyNumberFormat="1" applyFont="1" applyBorder="1" applyAlignment="1">
      <alignment horizontal="center" vertical="center" textRotation="90" wrapText="1"/>
    </xf>
    <xf numFmtId="3" fontId="1" fillId="0" borderId="37" xfId="0" applyNumberFormat="1" applyFont="1" applyBorder="1" applyAlignment="1">
      <alignment horizontal="center" vertical="center" textRotation="90" wrapText="1"/>
    </xf>
    <xf numFmtId="3" fontId="1" fillId="0" borderId="9" xfId="0" applyNumberFormat="1" applyFont="1" applyBorder="1" applyAlignment="1">
      <alignment horizontal="center" vertical="center"/>
    </xf>
    <xf numFmtId="3" fontId="1" fillId="0" borderId="55" xfId="0" applyNumberFormat="1" applyFont="1" applyFill="1" applyBorder="1" applyAlignment="1">
      <alignment horizontal="center" vertical="center" textRotation="90" wrapText="1"/>
    </xf>
    <xf numFmtId="3" fontId="1" fillId="0" borderId="17" xfId="0" applyNumberFormat="1" applyFont="1" applyFill="1" applyBorder="1" applyAlignment="1">
      <alignment horizontal="center" vertical="center" textRotation="90" wrapText="1"/>
    </xf>
    <xf numFmtId="0" fontId="4" fillId="0" borderId="5" xfId="0" applyNumberFormat="1" applyFont="1" applyBorder="1" applyAlignment="1">
      <alignment horizontal="center" vertical="center" textRotation="90" wrapText="1"/>
    </xf>
    <xf numFmtId="0" fontId="4" fillId="0" borderId="11" xfId="0" applyNumberFormat="1" applyFont="1" applyBorder="1" applyAlignment="1">
      <alignment horizontal="center" vertical="center" textRotation="90" wrapText="1"/>
    </xf>
    <xf numFmtId="0" fontId="4" fillId="0" borderId="17" xfId="0" applyNumberFormat="1" applyFont="1" applyBorder="1" applyAlignment="1">
      <alignment horizontal="center" vertical="center" textRotation="90" wrapText="1"/>
    </xf>
    <xf numFmtId="0" fontId="7" fillId="0" borderId="6" xfId="0" applyNumberFormat="1" applyFont="1" applyBorder="1" applyAlignment="1">
      <alignment horizontal="center" vertical="center" textRotation="90" wrapText="1"/>
    </xf>
    <xf numFmtId="0" fontId="7" fillId="0" borderId="12" xfId="0" applyNumberFormat="1" applyFont="1" applyBorder="1" applyAlignment="1">
      <alignment horizontal="center" vertical="center" textRotation="90" wrapText="1"/>
    </xf>
    <xf numFmtId="0" fontId="7" fillId="0" borderId="18" xfId="0" applyNumberFormat="1"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4" fillId="0" borderId="8" xfId="0" applyFont="1" applyBorder="1" applyAlignment="1">
      <alignment horizontal="center" vertical="center" wrapText="1"/>
    </xf>
    <xf numFmtId="0" fontId="4" fillId="0" borderId="14" xfId="0" applyFont="1" applyBorder="1" applyAlignment="1">
      <alignment horizontal="center" vertical="center" wrapText="1"/>
    </xf>
    <xf numFmtId="3" fontId="3" fillId="0" borderId="2" xfId="0" applyNumberFormat="1" applyFont="1" applyBorder="1" applyAlignment="1">
      <alignment horizontal="center" vertical="center" wrapText="1"/>
    </xf>
    <xf numFmtId="3" fontId="3" fillId="0" borderId="3" xfId="0" applyNumberFormat="1" applyFont="1" applyBorder="1" applyAlignment="1">
      <alignment horizontal="center" vertical="center" wrapText="1"/>
    </xf>
    <xf numFmtId="3" fontId="3" fillId="0" borderId="7" xfId="0" applyNumberFormat="1" applyFont="1" applyBorder="1" applyAlignment="1">
      <alignment horizontal="center" vertical="center" wrapText="1"/>
    </xf>
    <xf numFmtId="3" fontId="1" fillId="0" borderId="6"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18" xfId="0" applyNumberFormat="1" applyFont="1" applyBorder="1" applyAlignment="1">
      <alignment horizontal="center" vertical="center" textRotation="90" wrapText="1"/>
    </xf>
    <xf numFmtId="49" fontId="5" fillId="2" borderId="20" xfId="0" applyNumberFormat="1" applyFont="1" applyFill="1" applyBorder="1" applyAlignment="1">
      <alignment horizontal="left" vertical="top" wrapText="1"/>
    </xf>
    <xf numFmtId="49" fontId="5" fillId="2" borderId="21" xfId="0" applyNumberFormat="1" applyFont="1" applyFill="1" applyBorder="1" applyAlignment="1">
      <alignment horizontal="left" vertical="top" wrapText="1"/>
    </xf>
    <xf numFmtId="49" fontId="5" fillId="2" borderId="22" xfId="0" applyNumberFormat="1" applyFont="1" applyFill="1" applyBorder="1" applyAlignment="1">
      <alignment horizontal="left" vertical="top" wrapText="1"/>
    </xf>
    <xf numFmtId="0" fontId="16" fillId="3" borderId="20" xfId="0" applyFont="1" applyFill="1" applyBorder="1" applyAlignment="1">
      <alignment horizontal="left" vertical="top" wrapText="1"/>
    </xf>
    <xf numFmtId="0" fontId="16" fillId="3" borderId="21" xfId="0" applyFont="1" applyFill="1" applyBorder="1" applyAlignment="1">
      <alignment horizontal="left" vertical="top" wrapText="1"/>
    </xf>
    <xf numFmtId="0" fontId="16" fillId="3" borderId="22" xfId="0" applyFont="1" applyFill="1" applyBorder="1" applyAlignment="1">
      <alignment horizontal="left" vertical="top" wrapText="1"/>
    </xf>
    <xf numFmtId="0" fontId="5" fillId="4" borderId="20" xfId="0" applyFont="1" applyFill="1" applyBorder="1" applyAlignment="1">
      <alignment horizontal="left" vertical="top"/>
    </xf>
    <xf numFmtId="0" fontId="5" fillId="4" borderId="21" xfId="0" applyFont="1" applyFill="1" applyBorder="1" applyAlignment="1">
      <alignment horizontal="left" vertical="top"/>
    </xf>
    <xf numFmtId="0" fontId="5" fillId="4" borderId="22" xfId="0" applyFont="1" applyFill="1" applyBorder="1" applyAlignment="1">
      <alignment horizontal="left" vertical="top"/>
    </xf>
    <xf numFmtId="0" fontId="3" fillId="5" borderId="20" xfId="0" applyFont="1" applyFill="1" applyBorder="1" applyAlignment="1">
      <alignment horizontal="left" vertical="top" wrapText="1"/>
    </xf>
    <xf numFmtId="0" fontId="3" fillId="5" borderId="21" xfId="0" applyFont="1" applyFill="1" applyBorder="1" applyAlignment="1">
      <alignment horizontal="left" vertical="top" wrapText="1"/>
    </xf>
    <xf numFmtId="0" fontId="3" fillId="5" borderId="22" xfId="0" applyFont="1" applyFill="1" applyBorder="1" applyAlignment="1">
      <alignment horizontal="left" vertical="top"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CCFF"/>
      <color rgb="FFCC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b="1">
                <a:latin typeface="Times New Roman" panose="02020603050405020304" pitchFamily="18" charset="0"/>
                <a:cs typeface="Times New Roman" panose="02020603050405020304" pitchFamily="18" charset="0"/>
              </a:rPr>
              <a:t>2021 m. SVP programos Nr. 04 įvykdymas</a:t>
            </a:r>
          </a:p>
        </c:rich>
      </c:tx>
      <c:layout>
        <c:manualLayout>
          <c:xMode val="edge"/>
          <c:yMode val="edge"/>
          <c:x val="0.24017408110271174"/>
          <c:y val="1.9179133103183737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spPr>
            <a:solidFill>
              <a:schemeClr val="accent5">
                <a:lumMod val="20000"/>
                <a:lumOff val="80000"/>
              </a:schemeClr>
            </a:solidFill>
          </c:spPr>
          <c:dPt>
            <c:idx val="0"/>
            <c:bubble3D val="0"/>
            <c:spPr>
              <a:solidFill>
                <a:schemeClr val="bg1"/>
              </a:solidFill>
              <a:ln w="25400">
                <a:solidFill>
                  <a:sysClr val="windowText" lastClr="000000"/>
                </a:solidFill>
              </a:ln>
              <a:effectLst/>
              <a:sp3d contourW="25400">
                <a:contourClr>
                  <a:sysClr val="windowText" lastClr="000000"/>
                </a:contourClr>
              </a:sp3d>
            </c:spPr>
            <c:extLst>
              <c:ext xmlns:c16="http://schemas.microsoft.com/office/drawing/2014/chart" uri="{C3380CC4-5D6E-409C-BE32-E72D297353CC}">
                <c16:uniqueId val="{00000001-F5D3-481C-A0A2-3D64308937FA}"/>
              </c:ext>
            </c:extLst>
          </c:dPt>
          <c:dPt>
            <c:idx val="1"/>
            <c:bubble3D val="0"/>
            <c:spPr>
              <a:solidFill>
                <a:schemeClr val="accent5">
                  <a:lumMod val="20000"/>
                  <a:lumOff val="80000"/>
                </a:schemeClr>
              </a:solidFill>
              <a:ln w="25400">
                <a:solidFill>
                  <a:sysClr val="windowText" lastClr="000000"/>
                </a:solidFill>
              </a:ln>
              <a:effectLst/>
              <a:sp3d contourW="25400">
                <a:contourClr>
                  <a:sysClr val="windowText" lastClr="000000"/>
                </a:contourClr>
              </a:sp3d>
            </c:spPr>
            <c:extLst>
              <c:ext xmlns:c16="http://schemas.microsoft.com/office/drawing/2014/chart" uri="{C3380CC4-5D6E-409C-BE32-E72D297353CC}">
                <c16:uniqueId val="{00000002-F5D3-481C-A0A2-3D64308937FA}"/>
              </c:ext>
            </c:extLst>
          </c:dPt>
          <c:dPt>
            <c:idx val="2"/>
            <c:bubble3D val="0"/>
            <c:spPr>
              <a:solidFill>
                <a:srgbClr val="FFCCFF"/>
              </a:solidFill>
              <a:ln w="25400">
                <a:solidFill>
                  <a:schemeClr val="tx1"/>
                </a:solidFill>
              </a:ln>
              <a:effectLst/>
              <a:sp3d contourW="25400">
                <a:contourClr>
                  <a:schemeClr val="tx1"/>
                </a:contourClr>
              </a:sp3d>
            </c:spPr>
            <c:extLst>
              <c:ext xmlns:c16="http://schemas.microsoft.com/office/drawing/2014/chart" uri="{C3380CC4-5D6E-409C-BE32-E72D297353CC}">
                <c16:uniqueId val="{00000008-04F9-4D9F-9E75-1EB84745F22E}"/>
              </c:ext>
            </c:extLst>
          </c:dPt>
          <c:dLbls>
            <c:dLbl>
              <c:idx val="0"/>
              <c:layout>
                <c:manualLayout>
                  <c:x val="0.15756768752774078"/>
                  <c:y val="-9.2059838895281937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F5D3-481C-A0A2-3D64308937FA}"/>
                </c:ext>
              </c:extLst>
            </c:dLbl>
            <c:dLbl>
              <c:idx val="1"/>
              <c:layout>
                <c:manualLayout>
                  <c:x val="-0.17754105636928541"/>
                  <c:y val="3.8358266206367474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2-F5D3-481C-A0A2-3D64308937FA}"/>
                </c:ext>
              </c:extLst>
            </c:dLbl>
            <c:dLbl>
              <c:idx val="2"/>
              <c:layout>
                <c:manualLayout>
                  <c:x val="-6.9084628670120898E-2"/>
                  <c:y val="3.8358266206367296E-3"/>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8-04F9-4D9F-9E75-1EB84745F22E}"/>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Ataskaita!$A$8:$A$10</c:f>
              <c:strCache>
                <c:ptCount val="3"/>
                <c:pt idx="0">
                  <c:v>faktiškai įvykdyta  </c:v>
                </c:pt>
                <c:pt idx="1">
                  <c:v>iš dalies įvykdyta </c:v>
                </c:pt>
                <c:pt idx="2">
                  <c:v>neįvykdyta </c:v>
                </c:pt>
              </c:strCache>
            </c:strRef>
          </c:cat>
          <c:val>
            <c:numRef>
              <c:f>Ataskaita!$C$8:$C$10</c:f>
              <c:numCache>
                <c:formatCode>General</c:formatCode>
                <c:ptCount val="3"/>
                <c:pt idx="0">
                  <c:v>28</c:v>
                </c:pt>
                <c:pt idx="1">
                  <c:v>6</c:v>
                </c:pt>
                <c:pt idx="2">
                  <c:v>1</c:v>
                </c:pt>
              </c:numCache>
            </c:numRef>
          </c:val>
          <c:extLst>
            <c:ext xmlns:c16="http://schemas.microsoft.com/office/drawing/2014/chart" uri="{C3380CC4-5D6E-409C-BE32-E72D297353CC}">
              <c16:uniqueId val="{00000000-F5D3-481C-A0A2-3D64308937FA}"/>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10</xdr:row>
      <xdr:rowOff>41910</xdr:rowOff>
    </xdr:from>
    <xdr:to>
      <xdr:col>7</xdr:col>
      <xdr:colOff>1021080</xdr:colOff>
      <xdr:row>25</xdr:row>
      <xdr:rowOff>129540</xdr:rowOff>
    </xdr:to>
    <xdr:graphicFrame macro="">
      <xdr:nvGraphicFramePr>
        <xdr:cNvPr id="2" name="Diagrama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tabSelected="1" zoomScaleNormal="100" zoomScaleSheetLayoutView="100" workbookViewId="0">
      <selection activeCell="A4" sqref="A4:I4"/>
    </sheetView>
  </sheetViews>
  <sheetFormatPr defaultRowHeight="12.75" x14ac:dyDescent="0.2"/>
  <cols>
    <col min="1" max="1" width="19.7109375" style="1" customWidth="1"/>
    <col min="2" max="2" width="7.85546875" style="1" customWidth="1"/>
    <col min="3" max="3" width="8.28515625" style="1" customWidth="1"/>
    <col min="4" max="4" width="11.28515625" style="1" customWidth="1"/>
    <col min="5" max="5" width="13.28515625" style="1" customWidth="1"/>
    <col min="6" max="6" width="9.7109375" style="1" customWidth="1"/>
    <col min="7" max="7" width="9.28515625" style="1" customWidth="1"/>
    <col min="8" max="8" width="23.7109375" style="1" customWidth="1"/>
    <col min="9" max="9" width="6.5703125" style="1" customWidth="1"/>
    <col min="10" max="10" width="15.28515625" style="1" customWidth="1"/>
    <col min="11" max="257" width="9.28515625" style="1"/>
    <col min="258" max="258" width="19.7109375" style="1" customWidth="1"/>
    <col min="259" max="259" width="10.7109375" style="1" customWidth="1"/>
    <col min="260" max="260" width="11.28515625" style="1" customWidth="1"/>
    <col min="261" max="261" width="10.7109375" style="1" customWidth="1"/>
    <col min="262" max="262" width="9.7109375" style="1" customWidth="1"/>
    <col min="263" max="263" width="9.28515625" style="1"/>
    <col min="264" max="264" width="16.28515625" style="1" customWidth="1"/>
    <col min="265" max="265" width="9.28515625" style="1"/>
    <col min="266" max="266" width="15.28515625" style="1" customWidth="1"/>
    <col min="267" max="513" width="9.28515625" style="1"/>
    <col min="514" max="514" width="19.7109375" style="1" customWidth="1"/>
    <col min="515" max="515" width="10.7109375" style="1" customWidth="1"/>
    <col min="516" max="516" width="11.28515625" style="1" customWidth="1"/>
    <col min="517" max="517" width="10.7109375" style="1" customWidth="1"/>
    <col min="518" max="518" width="9.7109375" style="1" customWidth="1"/>
    <col min="519" max="519" width="9.28515625" style="1"/>
    <col min="520" max="520" width="16.28515625" style="1" customWidth="1"/>
    <col min="521" max="521" width="9.28515625" style="1"/>
    <col min="522" max="522" width="15.28515625" style="1" customWidth="1"/>
    <col min="523" max="769" width="9.28515625" style="1"/>
    <col min="770" max="770" width="19.7109375" style="1" customWidth="1"/>
    <col min="771" max="771" width="10.7109375" style="1" customWidth="1"/>
    <col min="772" max="772" width="11.28515625" style="1" customWidth="1"/>
    <col min="773" max="773" width="10.7109375" style="1" customWidth="1"/>
    <col min="774" max="774" width="9.7109375" style="1" customWidth="1"/>
    <col min="775" max="775" width="9.28515625" style="1"/>
    <col min="776" max="776" width="16.28515625" style="1" customWidth="1"/>
    <col min="777" max="777" width="9.28515625" style="1"/>
    <col min="778" max="778" width="15.28515625" style="1" customWidth="1"/>
    <col min="779" max="1025" width="9.28515625" style="1"/>
    <col min="1026" max="1026" width="19.7109375" style="1" customWidth="1"/>
    <col min="1027" max="1027" width="10.7109375" style="1" customWidth="1"/>
    <col min="1028" max="1028" width="11.28515625" style="1" customWidth="1"/>
    <col min="1029" max="1029" width="10.7109375" style="1" customWidth="1"/>
    <col min="1030" max="1030" width="9.7109375" style="1" customWidth="1"/>
    <col min="1031" max="1031" width="9.28515625" style="1"/>
    <col min="1032" max="1032" width="16.28515625" style="1" customWidth="1"/>
    <col min="1033" max="1033" width="9.28515625" style="1"/>
    <col min="1034" max="1034" width="15.28515625" style="1" customWidth="1"/>
    <col min="1035" max="1281" width="9.28515625" style="1"/>
    <col min="1282" max="1282" width="19.7109375" style="1" customWidth="1"/>
    <col min="1283" max="1283" width="10.7109375" style="1" customWidth="1"/>
    <col min="1284" max="1284" width="11.28515625" style="1" customWidth="1"/>
    <col min="1285" max="1285" width="10.7109375" style="1" customWidth="1"/>
    <col min="1286" max="1286" width="9.7109375" style="1" customWidth="1"/>
    <col min="1287" max="1287" width="9.28515625" style="1"/>
    <col min="1288" max="1288" width="16.28515625" style="1" customWidth="1"/>
    <col min="1289" max="1289" width="9.28515625" style="1"/>
    <col min="1290" max="1290" width="15.28515625" style="1" customWidth="1"/>
    <col min="1291" max="1537" width="9.28515625" style="1"/>
    <col min="1538" max="1538" width="19.7109375" style="1" customWidth="1"/>
    <col min="1539" max="1539" width="10.7109375" style="1" customWidth="1"/>
    <col min="1540" max="1540" width="11.28515625" style="1" customWidth="1"/>
    <col min="1541" max="1541" width="10.7109375" style="1" customWidth="1"/>
    <col min="1542" max="1542" width="9.7109375" style="1" customWidth="1"/>
    <col min="1543" max="1543" width="9.28515625" style="1"/>
    <col min="1544" max="1544" width="16.28515625" style="1" customWidth="1"/>
    <col min="1545" max="1545" width="9.28515625" style="1"/>
    <col min="1546" max="1546" width="15.28515625" style="1" customWidth="1"/>
    <col min="1547" max="1793" width="9.28515625" style="1"/>
    <col min="1794" max="1794" width="19.7109375" style="1" customWidth="1"/>
    <col min="1795" max="1795" width="10.7109375" style="1" customWidth="1"/>
    <col min="1796" max="1796" width="11.28515625" style="1" customWidth="1"/>
    <col min="1797" max="1797" width="10.7109375" style="1" customWidth="1"/>
    <col min="1798" max="1798" width="9.7109375" style="1" customWidth="1"/>
    <col min="1799" max="1799" width="9.28515625" style="1"/>
    <col min="1800" max="1800" width="16.28515625" style="1" customWidth="1"/>
    <col min="1801" max="1801" width="9.28515625" style="1"/>
    <col min="1802" max="1802" width="15.28515625" style="1" customWidth="1"/>
    <col min="1803" max="2049" width="9.28515625" style="1"/>
    <col min="2050" max="2050" width="19.7109375" style="1" customWidth="1"/>
    <col min="2051" max="2051" width="10.7109375" style="1" customWidth="1"/>
    <col min="2052" max="2052" width="11.28515625" style="1" customWidth="1"/>
    <col min="2053" max="2053" width="10.7109375" style="1" customWidth="1"/>
    <col min="2054" max="2054" width="9.7109375" style="1" customWidth="1"/>
    <col min="2055" max="2055" width="9.28515625" style="1"/>
    <col min="2056" max="2056" width="16.28515625" style="1" customWidth="1"/>
    <col min="2057" max="2057" width="9.28515625" style="1"/>
    <col min="2058" max="2058" width="15.28515625" style="1" customWidth="1"/>
    <col min="2059" max="2305" width="9.28515625" style="1"/>
    <col min="2306" max="2306" width="19.7109375" style="1" customWidth="1"/>
    <col min="2307" max="2307" width="10.7109375" style="1" customWidth="1"/>
    <col min="2308" max="2308" width="11.28515625" style="1" customWidth="1"/>
    <col min="2309" max="2309" width="10.7109375" style="1" customWidth="1"/>
    <col min="2310" max="2310" width="9.7109375" style="1" customWidth="1"/>
    <col min="2311" max="2311" width="9.28515625" style="1"/>
    <col min="2312" max="2312" width="16.28515625" style="1" customWidth="1"/>
    <col min="2313" max="2313" width="9.28515625" style="1"/>
    <col min="2314" max="2314" width="15.28515625" style="1" customWidth="1"/>
    <col min="2315" max="2561" width="9.28515625" style="1"/>
    <col min="2562" max="2562" width="19.7109375" style="1" customWidth="1"/>
    <col min="2563" max="2563" width="10.7109375" style="1" customWidth="1"/>
    <col min="2564" max="2564" width="11.28515625" style="1" customWidth="1"/>
    <col min="2565" max="2565" width="10.7109375" style="1" customWidth="1"/>
    <col min="2566" max="2566" width="9.7109375" style="1" customWidth="1"/>
    <col min="2567" max="2567" width="9.28515625" style="1"/>
    <col min="2568" max="2568" width="16.28515625" style="1" customWidth="1"/>
    <col min="2569" max="2569" width="9.28515625" style="1"/>
    <col min="2570" max="2570" width="15.28515625" style="1" customWidth="1"/>
    <col min="2571" max="2817" width="9.28515625" style="1"/>
    <col min="2818" max="2818" width="19.7109375" style="1" customWidth="1"/>
    <col min="2819" max="2819" width="10.7109375" style="1" customWidth="1"/>
    <col min="2820" max="2820" width="11.28515625" style="1" customWidth="1"/>
    <col min="2821" max="2821" width="10.7109375" style="1" customWidth="1"/>
    <col min="2822" max="2822" width="9.7109375" style="1" customWidth="1"/>
    <col min="2823" max="2823" width="9.28515625" style="1"/>
    <col min="2824" max="2824" width="16.28515625" style="1" customWidth="1"/>
    <col min="2825" max="2825" width="9.28515625" style="1"/>
    <col min="2826" max="2826" width="15.28515625" style="1" customWidth="1"/>
    <col min="2827" max="3073" width="9.28515625" style="1"/>
    <col min="3074" max="3074" width="19.7109375" style="1" customWidth="1"/>
    <col min="3075" max="3075" width="10.7109375" style="1" customWidth="1"/>
    <col min="3076" max="3076" width="11.28515625" style="1" customWidth="1"/>
    <col min="3077" max="3077" width="10.7109375" style="1" customWidth="1"/>
    <col min="3078" max="3078" width="9.7109375" style="1" customWidth="1"/>
    <col min="3079" max="3079" width="9.28515625" style="1"/>
    <col min="3080" max="3080" width="16.28515625" style="1" customWidth="1"/>
    <col min="3081" max="3081" width="9.28515625" style="1"/>
    <col min="3082" max="3082" width="15.28515625" style="1" customWidth="1"/>
    <col min="3083" max="3329" width="9.28515625" style="1"/>
    <col min="3330" max="3330" width="19.7109375" style="1" customWidth="1"/>
    <col min="3331" max="3331" width="10.7109375" style="1" customWidth="1"/>
    <col min="3332" max="3332" width="11.28515625" style="1" customWidth="1"/>
    <col min="3333" max="3333" width="10.7109375" style="1" customWidth="1"/>
    <col min="3334" max="3334" width="9.7109375" style="1" customWidth="1"/>
    <col min="3335" max="3335" width="9.28515625" style="1"/>
    <col min="3336" max="3336" width="16.28515625" style="1" customWidth="1"/>
    <col min="3337" max="3337" width="9.28515625" style="1"/>
    <col min="3338" max="3338" width="15.28515625" style="1" customWidth="1"/>
    <col min="3339" max="3585" width="9.28515625" style="1"/>
    <col min="3586" max="3586" width="19.7109375" style="1" customWidth="1"/>
    <col min="3587" max="3587" width="10.7109375" style="1" customWidth="1"/>
    <col min="3588" max="3588" width="11.28515625" style="1" customWidth="1"/>
    <col min="3589" max="3589" width="10.7109375" style="1" customWidth="1"/>
    <col min="3590" max="3590" width="9.7109375" style="1" customWidth="1"/>
    <col min="3591" max="3591" width="9.28515625" style="1"/>
    <col min="3592" max="3592" width="16.28515625" style="1" customWidth="1"/>
    <col min="3593" max="3593" width="9.28515625" style="1"/>
    <col min="3594" max="3594" width="15.28515625" style="1" customWidth="1"/>
    <col min="3595" max="3841" width="9.28515625" style="1"/>
    <col min="3842" max="3842" width="19.7109375" style="1" customWidth="1"/>
    <col min="3843" max="3843" width="10.7109375" style="1" customWidth="1"/>
    <col min="3844" max="3844" width="11.28515625" style="1" customWidth="1"/>
    <col min="3845" max="3845" width="10.7109375" style="1" customWidth="1"/>
    <col min="3846" max="3846" width="9.7109375" style="1" customWidth="1"/>
    <col min="3847" max="3847" width="9.28515625" style="1"/>
    <col min="3848" max="3848" width="16.28515625" style="1" customWidth="1"/>
    <col min="3849" max="3849" width="9.28515625" style="1"/>
    <col min="3850" max="3850" width="15.28515625" style="1" customWidth="1"/>
    <col min="3851" max="4097" width="9.28515625" style="1"/>
    <col min="4098" max="4098" width="19.7109375" style="1" customWidth="1"/>
    <col min="4099" max="4099" width="10.7109375" style="1" customWidth="1"/>
    <col min="4100" max="4100" width="11.28515625" style="1" customWidth="1"/>
    <col min="4101" max="4101" width="10.7109375" style="1" customWidth="1"/>
    <col min="4102" max="4102" width="9.7109375" style="1" customWidth="1"/>
    <col min="4103" max="4103" width="9.28515625" style="1"/>
    <col min="4104" max="4104" width="16.28515625" style="1" customWidth="1"/>
    <col min="4105" max="4105" width="9.28515625" style="1"/>
    <col min="4106" max="4106" width="15.28515625" style="1" customWidth="1"/>
    <col min="4107" max="4353" width="9.28515625" style="1"/>
    <col min="4354" max="4354" width="19.7109375" style="1" customWidth="1"/>
    <col min="4355" max="4355" width="10.7109375" style="1" customWidth="1"/>
    <col min="4356" max="4356" width="11.28515625" style="1" customWidth="1"/>
    <col min="4357" max="4357" width="10.7109375" style="1" customWidth="1"/>
    <col min="4358" max="4358" width="9.7109375" style="1" customWidth="1"/>
    <col min="4359" max="4359" width="9.28515625" style="1"/>
    <col min="4360" max="4360" width="16.28515625" style="1" customWidth="1"/>
    <col min="4361" max="4361" width="9.28515625" style="1"/>
    <col min="4362" max="4362" width="15.28515625" style="1" customWidth="1"/>
    <col min="4363" max="4609" width="9.28515625" style="1"/>
    <col min="4610" max="4610" width="19.7109375" style="1" customWidth="1"/>
    <col min="4611" max="4611" width="10.7109375" style="1" customWidth="1"/>
    <col min="4612" max="4612" width="11.28515625" style="1" customWidth="1"/>
    <col min="4613" max="4613" width="10.7109375" style="1" customWidth="1"/>
    <col min="4614" max="4614" width="9.7109375" style="1" customWidth="1"/>
    <col min="4615" max="4615" width="9.28515625" style="1"/>
    <col min="4616" max="4616" width="16.28515625" style="1" customWidth="1"/>
    <col min="4617" max="4617" width="9.28515625" style="1"/>
    <col min="4618" max="4618" width="15.28515625" style="1" customWidth="1"/>
    <col min="4619" max="4865" width="9.28515625" style="1"/>
    <col min="4866" max="4866" width="19.7109375" style="1" customWidth="1"/>
    <col min="4867" max="4867" width="10.7109375" style="1" customWidth="1"/>
    <col min="4868" max="4868" width="11.28515625" style="1" customWidth="1"/>
    <col min="4869" max="4869" width="10.7109375" style="1" customWidth="1"/>
    <col min="4870" max="4870" width="9.7109375" style="1" customWidth="1"/>
    <col min="4871" max="4871" width="9.28515625" style="1"/>
    <col min="4872" max="4872" width="16.28515625" style="1" customWidth="1"/>
    <col min="4873" max="4873" width="9.28515625" style="1"/>
    <col min="4874" max="4874" width="15.28515625" style="1" customWidth="1"/>
    <col min="4875" max="5121" width="9.28515625" style="1"/>
    <col min="5122" max="5122" width="19.7109375" style="1" customWidth="1"/>
    <col min="5123" max="5123" width="10.7109375" style="1" customWidth="1"/>
    <col min="5124" max="5124" width="11.28515625" style="1" customWidth="1"/>
    <col min="5125" max="5125" width="10.7109375" style="1" customWidth="1"/>
    <col min="5126" max="5126" width="9.7109375" style="1" customWidth="1"/>
    <col min="5127" max="5127" width="9.28515625" style="1"/>
    <col min="5128" max="5128" width="16.28515625" style="1" customWidth="1"/>
    <col min="5129" max="5129" width="9.28515625" style="1"/>
    <col min="5130" max="5130" width="15.28515625" style="1" customWidth="1"/>
    <col min="5131" max="5377" width="9.28515625" style="1"/>
    <col min="5378" max="5378" width="19.7109375" style="1" customWidth="1"/>
    <col min="5379" max="5379" width="10.7109375" style="1" customWidth="1"/>
    <col min="5380" max="5380" width="11.28515625" style="1" customWidth="1"/>
    <col min="5381" max="5381" width="10.7109375" style="1" customWidth="1"/>
    <col min="5382" max="5382" width="9.7109375" style="1" customWidth="1"/>
    <col min="5383" max="5383" width="9.28515625" style="1"/>
    <col min="5384" max="5384" width="16.28515625" style="1" customWidth="1"/>
    <col min="5385" max="5385" width="9.28515625" style="1"/>
    <col min="5386" max="5386" width="15.28515625" style="1" customWidth="1"/>
    <col min="5387" max="5633" width="9.28515625" style="1"/>
    <col min="5634" max="5634" width="19.7109375" style="1" customWidth="1"/>
    <col min="5635" max="5635" width="10.7109375" style="1" customWidth="1"/>
    <col min="5636" max="5636" width="11.28515625" style="1" customWidth="1"/>
    <col min="5637" max="5637" width="10.7109375" style="1" customWidth="1"/>
    <col min="5638" max="5638" width="9.7109375" style="1" customWidth="1"/>
    <col min="5639" max="5639" width="9.28515625" style="1"/>
    <col min="5640" max="5640" width="16.28515625" style="1" customWidth="1"/>
    <col min="5641" max="5641" width="9.28515625" style="1"/>
    <col min="5642" max="5642" width="15.28515625" style="1" customWidth="1"/>
    <col min="5643" max="5889" width="9.28515625" style="1"/>
    <col min="5890" max="5890" width="19.7109375" style="1" customWidth="1"/>
    <col min="5891" max="5891" width="10.7109375" style="1" customWidth="1"/>
    <col min="5892" max="5892" width="11.28515625" style="1" customWidth="1"/>
    <col min="5893" max="5893" width="10.7109375" style="1" customWidth="1"/>
    <col min="5894" max="5894" width="9.7109375" style="1" customWidth="1"/>
    <col min="5895" max="5895" width="9.28515625" style="1"/>
    <col min="5896" max="5896" width="16.28515625" style="1" customWidth="1"/>
    <col min="5897" max="5897" width="9.28515625" style="1"/>
    <col min="5898" max="5898" width="15.28515625" style="1" customWidth="1"/>
    <col min="5899" max="6145" width="9.28515625" style="1"/>
    <col min="6146" max="6146" width="19.7109375" style="1" customWidth="1"/>
    <col min="6147" max="6147" width="10.7109375" style="1" customWidth="1"/>
    <col min="6148" max="6148" width="11.28515625" style="1" customWidth="1"/>
    <col min="6149" max="6149" width="10.7109375" style="1" customWidth="1"/>
    <col min="6150" max="6150" width="9.7109375" style="1" customWidth="1"/>
    <col min="6151" max="6151" width="9.28515625" style="1"/>
    <col min="6152" max="6152" width="16.28515625" style="1" customWidth="1"/>
    <col min="6153" max="6153" width="9.28515625" style="1"/>
    <col min="6154" max="6154" width="15.28515625" style="1" customWidth="1"/>
    <col min="6155" max="6401" width="9.28515625" style="1"/>
    <col min="6402" max="6402" width="19.7109375" style="1" customWidth="1"/>
    <col min="6403" max="6403" width="10.7109375" style="1" customWidth="1"/>
    <col min="6404" max="6404" width="11.28515625" style="1" customWidth="1"/>
    <col min="6405" max="6405" width="10.7109375" style="1" customWidth="1"/>
    <col min="6406" max="6406" width="9.7109375" style="1" customWidth="1"/>
    <col min="6407" max="6407" width="9.28515625" style="1"/>
    <col min="6408" max="6408" width="16.28515625" style="1" customWidth="1"/>
    <col min="6409" max="6409" width="9.28515625" style="1"/>
    <col min="6410" max="6410" width="15.28515625" style="1" customWidth="1"/>
    <col min="6411" max="6657" width="9.28515625" style="1"/>
    <col min="6658" max="6658" width="19.7109375" style="1" customWidth="1"/>
    <col min="6659" max="6659" width="10.7109375" style="1" customWidth="1"/>
    <col min="6660" max="6660" width="11.28515625" style="1" customWidth="1"/>
    <col min="6661" max="6661" width="10.7109375" style="1" customWidth="1"/>
    <col min="6662" max="6662" width="9.7109375" style="1" customWidth="1"/>
    <col min="6663" max="6663" width="9.28515625" style="1"/>
    <col min="6664" max="6664" width="16.28515625" style="1" customWidth="1"/>
    <col min="6665" max="6665" width="9.28515625" style="1"/>
    <col min="6666" max="6666" width="15.28515625" style="1" customWidth="1"/>
    <col min="6667" max="6913" width="9.28515625" style="1"/>
    <col min="6914" max="6914" width="19.7109375" style="1" customWidth="1"/>
    <col min="6915" max="6915" width="10.7109375" style="1" customWidth="1"/>
    <col min="6916" max="6916" width="11.28515625" style="1" customWidth="1"/>
    <col min="6917" max="6917" width="10.7109375" style="1" customWidth="1"/>
    <col min="6918" max="6918" width="9.7109375" style="1" customWidth="1"/>
    <col min="6919" max="6919" width="9.28515625" style="1"/>
    <col min="6920" max="6920" width="16.28515625" style="1" customWidth="1"/>
    <col min="6921" max="6921" width="9.28515625" style="1"/>
    <col min="6922" max="6922" width="15.28515625" style="1" customWidth="1"/>
    <col min="6923" max="7169" width="9.28515625" style="1"/>
    <col min="7170" max="7170" width="19.7109375" style="1" customWidth="1"/>
    <col min="7171" max="7171" width="10.7109375" style="1" customWidth="1"/>
    <col min="7172" max="7172" width="11.28515625" style="1" customWidth="1"/>
    <col min="7173" max="7173" width="10.7109375" style="1" customWidth="1"/>
    <col min="7174" max="7174" width="9.7109375" style="1" customWidth="1"/>
    <col min="7175" max="7175" width="9.28515625" style="1"/>
    <col min="7176" max="7176" width="16.28515625" style="1" customWidth="1"/>
    <col min="7177" max="7177" width="9.28515625" style="1"/>
    <col min="7178" max="7178" width="15.28515625" style="1" customWidth="1"/>
    <col min="7179" max="7425" width="9.28515625" style="1"/>
    <col min="7426" max="7426" width="19.7109375" style="1" customWidth="1"/>
    <col min="7427" max="7427" width="10.7109375" style="1" customWidth="1"/>
    <col min="7428" max="7428" width="11.28515625" style="1" customWidth="1"/>
    <col min="7429" max="7429" width="10.7109375" style="1" customWidth="1"/>
    <col min="7430" max="7430" width="9.7109375" style="1" customWidth="1"/>
    <col min="7431" max="7431" width="9.28515625" style="1"/>
    <col min="7432" max="7432" width="16.28515625" style="1" customWidth="1"/>
    <col min="7433" max="7433" width="9.28515625" style="1"/>
    <col min="7434" max="7434" width="15.28515625" style="1" customWidth="1"/>
    <col min="7435" max="7681" width="9.28515625" style="1"/>
    <col min="7682" max="7682" width="19.7109375" style="1" customWidth="1"/>
    <col min="7683" max="7683" width="10.7109375" style="1" customWidth="1"/>
    <col min="7684" max="7684" width="11.28515625" style="1" customWidth="1"/>
    <col min="7685" max="7685" width="10.7109375" style="1" customWidth="1"/>
    <col min="7686" max="7686" width="9.7109375" style="1" customWidth="1"/>
    <col min="7687" max="7687" width="9.28515625" style="1"/>
    <col min="7688" max="7688" width="16.28515625" style="1" customWidth="1"/>
    <col min="7689" max="7689" width="9.28515625" style="1"/>
    <col min="7690" max="7690" width="15.28515625" style="1" customWidth="1"/>
    <col min="7691" max="7937" width="9.28515625" style="1"/>
    <col min="7938" max="7938" width="19.7109375" style="1" customWidth="1"/>
    <col min="7939" max="7939" width="10.7109375" style="1" customWidth="1"/>
    <col min="7940" max="7940" width="11.28515625" style="1" customWidth="1"/>
    <col min="7941" max="7941" width="10.7109375" style="1" customWidth="1"/>
    <col min="7942" max="7942" width="9.7109375" style="1" customWidth="1"/>
    <col min="7943" max="7943" width="9.28515625" style="1"/>
    <col min="7944" max="7944" width="16.28515625" style="1" customWidth="1"/>
    <col min="7945" max="7945" width="9.28515625" style="1"/>
    <col min="7946" max="7946" width="15.28515625" style="1" customWidth="1"/>
    <col min="7947" max="8193" width="9.28515625" style="1"/>
    <col min="8194" max="8194" width="19.7109375" style="1" customWidth="1"/>
    <col min="8195" max="8195" width="10.7109375" style="1" customWidth="1"/>
    <col min="8196" max="8196" width="11.28515625" style="1" customWidth="1"/>
    <col min="8197" max="8197" width="10.7109375" style="1" customWidth="1"/>
    <col min="8198" max="8198" width="9.7109375" style="1" customWidth="1"/>
    <col min="8199" max="8199" width="9.28515625" style="1"/>
    <col min="8200" max="8200" width="16.28515625" style="1" customWidth="1"/>
    <col min="8201" max="8201" width="9.28515625" style="1"/>
    <col min="8202" max="8202" width="15.28515625" style="1" customWidth="1"/>
    <col min="8203" max="8449" width="9.28515625" style="1"/>
    <col min="8450" max="8450" width="19.7109375" style="1" customWidth="1"/>
    <col min="8451" max="8451" width="10.7109375" style="1" customWidth="1"/>
    <col min="8452" max="8452" width="11.28515625" style="1" customWidth="1"/>
    <col min="8453" max="8453" width="10.7109375" style="1" customWidth="1"/>
    <col min="8454" max="8454" width="9.7109375" style="1" customWidth="1"/>
    <col min="8455" max="8455" width="9.28515625" style="1"/>
    <col min="8456" max="8456" width="16.28515625" style="1" customWidth="1"/>
    <col min="8457" max="8457" width="9.28515625" style="1"/>
    <col min="8458" max="8458" width="15.28515625" style="1" customWidth="1"/>
    <col min="8459" max="8705" width="9.28515625" style="1"/>
    <col min="8706" max="8706" width="19.7109375" style="1" customWidth="1"/>
    <col min="8707" max="8707" width="10.7109375" style="1" customWidth="1"/>
    <col min="8708" max="8708" width="11.28515625" style="1" customWidth="1"/>
    <col min="8709" max="8709" width="10.7109375" style="1" customWidth="1"/>
    <col min="8710" max="8710" width="9.7109375" style="1" customWidth="1"/>
    <col min="8711" max="8711" width="9.28515625" style="1"/>
    <col min="8712" max="8712" width="16.28515625" style="1" customWidth="1"/>
    <col min="8713" max="8713" width="9.28515625" style="1"/>
    <col min="8714" max="8714" width="15.28515625" style="1" customWidth="1"/>
    <col min="8715" max="8961" width="9.28515625" style="1"/>
    <col min="8962" max="8962" width="19.7109375" style="1" customWidth="1"/>
    <col min="8963" max="8963" width="10.7109375" style="1" customWidth="1"/>
    <col min="8964" max="8964" width="11.28515625" style="1" customWidth="1"/>
    <col min="8965" max="8965" width="10.7109375" style="1" customWidth="1"/>
    <col min="8966" max="8966" width="9.7109375" style="1" customWidth="1"/>
    <col min="8967" max="8967" width="9.28515625" style="1"/>
    <col min="8968" max="8968" width="16.28515625" style="1" customWidth="1"/>
    <col min="8969" max="8969" width="9.28515625" style="1"/>
    <col min="8970" max="8970" width="15.28515625" style="1" customWidth="1"/>
    <col min="8971" max="9217" width="9.28515625" style="1"/>
    <col min="9218" max="9218" width="19.7109375" style="1" customWidth="1"/>
    <col min="9219" max="9219" width="10.7109375" style="1" customWidth="1"/>
    <col min="9220" max="9220" width="11.28515625" style="1" customWidth="1"/>
    <col min="9221" max="9221" width="10.7109375" style="1" customWidth="1"/>
    <col min="9222" max="9222" width="9.7109375" style="1" customWidth="1"/>
    <col min="9223" max="9223" width="9.28515625" style="1"/>
    <col min="9224" max="9224" width="16.28515625" style="1" customWidth="1"/>
    <col min="9225" max="9225" width="9.28515625" style="1"/>
    <col min="9226" max="9226" width="15.28515625" style="1" customWidth="1"/>
    <col min="9227" max="9473" width="9.28515625" style="1"/>
    <col min="9474" max="9474" width="19.7109375" style="1" customWidth="1"/>
    <col min="9475" max="9475" width="10.7109375" style="1" customWidth="1"/>
    <col min="9476" max="9476" width="11.28515625" style="1" customWidth="1"/>
    <col min="9477" max="9477" width="10.7109375" style="1" customWidth="1"/>
    <col min="9478" max="9478" width="9.7109375" style="1" customWidth="1"/>
    <col min="9479" max="9479" width="9.28515625" style="1"/>
    <col min="9480" max="9480" width="16.28515625" style="1" customWidth="1"/>
    <col min="9481" max="9481" width="9.28515625" style="1"/>
    <col min="9482" max="9482" width="15.28515625" style="1" customWidth="1"/>
    <col min="9483" max="9729" width="9.28515625" style="1"/>
    <col min="9730" max="9730" width="19.7109375" style="1" customWidth="1"/>
    <col min="9731" max="9731" width="10.7109375" style="1" customWidth="1"/>
    <col min="9732" max="9732" width="11.28515625" style="1" customWidth="1"/>
    <col min="9733" max="9733" width="10.7109375" style="1" customWidth="1"/>
    <col min="9734" max="9734" width="9.7109375" style="1" customWidth="1"/>
    <col min="9735" max="9735" width="9.28515625" style="1"/>
    <col min="9736" max="9736" width="16.28515625" style="1" customWidth="1"/>
    <col min="9737" max="9737" width="9.28515625" style="1"/>
    <col min="9738" max="9738" width="15.28515625" style="1" customWidth="1"/>
    <col min="9739" max="9985" width="9.28515625" style="1"/>
    <col min="9986" max="9986" width="19.7109375" style="1" customWidth="1"/>
    <col min="9987" max="9987" width="10.7109375" style="1" customWidth="1"/>
    <col min="9988" max="9988" width="11.28515625" style="1" customWidth="1"/>
    <col min="9989" max="9989" width="10.7109375" style="1" customWidth="1"/>
    <col min="9990" max="9990" width="9.7109375" style="1" customWidth="1"/>
    <col min="9991" max="9991" width="9.28515625" style="1"/>
    <col min="9992" max="9992" width="16.28515625" style="1" customWidth="1"/>
    <col min="9993" max="9993" width="9.28515625" style="1"/>
    <col min="9994" max="9994" width="15.28515625" style="1" customWidth="1"/>
    <col min="9995" max="10241" width="9.28515625" style="1"/>
    <col min="10242" max="10242" width="19.7109375" style="1" customWidth="1"/>
    <col min="10243" max="10243" width="10.7109375" style="1" customWidth="1"/>
    <col min="10244" max="10244" width="11.28515625" style="1" customWidth="1"/>
    <col min="10245" max="10245" width="10.7109375" style="1" customWidth="1"/>
    <col min="10246" max="10246" width="9.7109375" style="1" customWidth="1"/>
    <col min="10247" max="10247" width="9.28515625" style="1"/>
    <col min="10248" max="10248" width="16.28515625" style="1" customWidth="1"/>
    <col min="10249" max="10249" width="9.28515625" style="1"/>
    <col min="10250" max="10250" width="15.28515625" style="1" customWidth="1"/>
    <col min="10251" max="10497" width="9.28515625" style="1"/>
    <col min="10498" max="10498" width="19.7109375" style="1" customWidth="1"/>
    <col min="10499" max="10499" width="10.7109375" style="1" customWidth="1"/>
    <col min="10500" max="10500" width="11.28515625" style="1" customWidth="1"/>
    <col min="10501" max="10501" width="10.7109375" style="1" customWidth="1"/>
    <col min="10502" max="10502" width="9.7109375" style="1" customWidth="1"/>
    <col min="10503" max="10503" width="9.28515625" style="1"/>
    <col min="10504" max="10504" width="16.28515625" style="1" customWidth="1"/>
    <col min="10505" max="10505" width="9.28515625" style="1"/>
    <col min="10506" max="10506" width="15.28515625" style="1" customWidth="1"/>
    <col min="10507" max="10753" width="9.28515625" style="1"/>
    <col min="10754" max="10754" width="19.7109375" style="1" customWidth="1"/>
    <col min="10755" max="10755" width="10.7109375" style="1" customWidth="1"/>
    <col min="10756" max="10756" width="11.28515625" style="1" customWidth="1"/>
    <col min="10757" max="10757" width="10.7109375" style="1" customWidth="1"/>
    <col min="10758" max="10758" width="9.7109375" style="1" customWidth="1"/>
    <col min="10759" max="10759" width="9.28515625" style="1"/>
    <col min="10760" max="10760" width="16.28515625" style="1" customWidth="1"/>
    <col min="10761" max="10761" width="9.28515625" style="1"/>
    <col min="10762" max="10762" width="15.28515625" style="1" customWidth="1"/>
    <col min="10763" max="11009" width="9.28515625" style="1"/>
    <col min="11010" max="11010" width="19.7109375" style="1" customWidth="1"/>
    <col min="11011" max="11011" width="10.7109375" style="1" customWidth="1"/>
    <col min="11012" max="11012" width="11.28515625" style="1" customWidth="1"/>
    <col min="11013" max="11013" width="10.7109375" style="1" customWidth="1"/>
    <col min="11014" max="11014" width="9.7109375" style="1" customWidth="1"/>
    <col min="11015" max="11015" width="9.28515625" style="1"/>
    <col min="11016" max="11016" width="16.28515625" style="1" customWidth="1"/>
    <col min="11017" max="11017" width="9.28515625" style="1"/>
    <col min="11018" max="11018" width="15.28515625" style="1" customWidth="1"/>
    <col min="11019" max="11265" width="9.28515625" style="1"/>
    <col min="11266" max="11266" width="19.7109375" style="1" customWidth="1"/>
    <col min="11267" max="11267" width="10.7109375" style="1" customWidth="1"/>
    <col min="11268" max="11268" width="11.28515625" style="1" customWidth="1"/>
    <col min="11269" max="11269" width="10.7109375" style="1" customWidth="1"/>
    <col min="11270" max="11270" width="9.7109375" style="1" customWidth="1"/>
    <col min="11271" max="11271" width="9.28515625" style="1"/>
    <col min="11272" max="11272" width="16.28515625" style="1" customWidth="1"/>
    <col min="11273" max="11273" width="9.28515625" style="1"/>
    <col min="11274" max="11274" width="15.28515625" style="1" customWidth="1"/>
    <col min="11275" max="11521" width="9.28515625" style="1"/>
    <col min="11522" max="11522" width="19.7109375" style="1" customWidth="1"/>
    <col min="11523" max="11523" width="10.7109375" style="1" customWidth="1"/>
    <col min="11524" max="11524" width="11.28515625" style="1" customWidth="1"/>
    <col min="11525" max="11525" width="10.7109375" style="1" customWidth="1"/>
    <col min="11526" max="11526" width="9.7109375" style="1" customWidth="1"/>
    <col min="11527" max="11527" width="9.28515625" style="1"/>
    <col min="11528" max="11528" width="16.28515625" style="1" customWidth="1"/>
    <col min="11529" max="11529" width="9.28515625" style="1"/>
    <col min="11530" max="11530" width="15.28515625" style="1" customWidth="1"/>
    <col min="11531" max="11777" width="9.28515625" style="1"/>
    <col min="11778" max="11778" width="19.7109375" style="1" customWidth="1"/>
    <col min="11779" max="11779" width="10.7109375" style="1" customWidth="1"/>
    <col min="11780" max="11780" width="11.28515625" style="1" customWidth="1"/>
    <col min="11781" max="11781" width="10.7109375" style="1" customWidth="1"/>
    <col min="11782" max="11782" width="9.7109375" style="1" customWidth="1"/>
    <col min="11783" max="11783" width="9.28515625" style="1"/>
    <col min="11784" max="11784" width="16.28515625" style="1" customWidth="1"/>
    <col min="11785" max="11785" width="9.28515625" style="1"/>
    <col min="11786" max="11786" width="15.28515625" style="1" customWidth="1"/>
    <col min="11787" max="12033" width="9.28515625" style="1"/>
    <col min="12034" max="12034" width="19.7109375" style="1" customWidth="1"/>
    <col min="12035" max="12035" width="10.7109375" style="1" customWidth="1"/>
    <col min="12036" max="12036" width="11.28515625" style="1" customWidth="1"/>
    <col min="12037" max="12037" width="10.7109375" style="1" customWidth="1"/>
    <col min="12038" max="12038" width="9.7109375" style="1" customWidth="1"/>
    <col min="12039" max="12039" width="9.28515625" style="1"/>
    <col min="12040" max="12040" width="16.28515625" style="1" customWidth="1"/>
    <col min="12041" max="12041" width="9.28515625" style="1"/>
    <col min="12042" max="12042" width="15.28515625" style="1" customWidth="1"/>
    <col min="12043" max="12289" width="9.28515625" style="1"/>
    <col min="12290" max="12290" width="19.7109375" style="1" customWidth="1"/>
    <col min="12291" max="12291" width="10.7109375" style="1" customWidth="1"/>
    <col min="12292" max="12292" width="11.28515625" style="1" customWidth="1"/>
    <col min="12293" max="12293" width="10.7109375" style="1" customWidth="1"/>
    <col min="12294" max="12294" width="9.7109375" style="1" customWidth="1"/>
    <col min="12295" max="12295" width="9.28515625" style="1"/>
    <col min="12296" max="12296" width="16.28515625" style="1" customWidth="1"/>
    <col min="12297" max="12297" width="9.28515625" style="1"/>
    <col min="12298" max="12298" width="15.28515625" style="1" customWidth="1"/>
    <col min="12299" max="12545" width="9.28515625" style="1"/>
    <col min="12546" max="12546" width="19.7109375" style="1" customWidth="1"/>
    <col min="12547" max="12547" width="10.7109375" style="1" customWidth="1"/>
    <col min="12548" max="12548" width="11.28515625" style="1" customWidth="1"/>
    <col min="12549" max="12549" width="10.7109375" style="1" customWidth="1"/>
    <col min="12550" max="12550" width="9.7109375" style="1" customWidth="1"/>
    <col min="12551" max="12551" width="9.28515625" style="1"/>
    <col min="12552" max="12552" width="16.28515625" style="1" customWidth="1"/>
    <col min="12553" max="12553" width="9.28515625" style="1"/>
    <col min="12554" max="12554" width="15.28515625" style="1" customWidth="1"/>
    <col min="12555" max="12801" width="9.28515625" style="1"/>
    <col min="12802" max="12802" width="19.7109375" style="1" customWidth="1"/>
    <col min="12803" max="12803" width="10.7109375" style="1" customWidth="1"/>
    <col min="12804" max="12804" width="11.28515625" style="1" customWidth="1"/>
    <col min="12805" max="12805" width="10.7109375" style="1" customWidth="1"/>
    <col min="12806" max="12806" width="9.7109375" style="1" customWidth="1"/>
    <col min="12807" max="12807" width="9.28515625" style="1"/>
    <col min="12808" max="12808" width="16.28515625" style="1" customWidth="1"/>
    <col min="12809" max="12809" width="9.28515625" style="1"/>
    <col min="12810" max="12810" width="15.28515625" style="1" customWidth="1"/>
    <col min="12811" max="13057" width="9.28515625" style="1"/>
    <col min="13058" max="13058" width="19.7109375" style="1" customWidth="1"/>
    <col min="13059" max="13059" width="10.7109375" style="1" customWidth="1"/>
    <col min="13060" max="13060" width="11.28515625" style="1" customWidth="1"/>
    <col min="13061" max="13061" width="10.7109375" style="1" customWidth="1"/>
    <col min="13062" max="13062" width="9.7109375" style="1" customWidth="1"/>
    <col min="13063" max="13063" width="9.28515625" style="1"/>
    <col min="13064" max="13064" width="16.28515625" style="1" customWidth="1"/>
    <col min="13065" max="13065" width="9.28515625" style="1"/>
    <col min="13066" max="13066" width="15.28515625" style="1" customWidth="1"/>
    <col min="13067" max="13313" width="9.28515625" style="1"/>
    <col min="13314" max="13314" width="19.7109375" style="1" customWidth="1"/>
    <col min="13315" max="13315" width="10.7109375" style="1" customWidth="1"/>
    <col min="13316" max="13316" width="11.28515625" style="1" customWidth="1"/>
    <col min="13317" max="13317" width="10.7109375" style="1" customWidth="1"/>
    <col min="13318" max="13318" width="9.7109375" style="1" customWidth="1"/>
    <col min="13319" max="13319" width="9.28515625" style="1"/>
    <col min="13320" max="13320" width="16.28515625" style="1" customWidth="1"/>
    <col min="13321" max="13321" width="9.28515625" style="1"/>
    <col min="13322" max="13322" width="15.28515625" style="1" customWidth="1"/>
    <col min="13323" max="13569" width="9.28515625" style="1"/>
    <col min="13570" max="13570" width="19.7109375" style="1" customWidth="1"/>
    <col min="13571" max="13571" width="10.7109375" style="1" customWidth="1"/>
    <col min="13572" max="13572" width="11.28515625" style="1" customWidth="1"/>
    <col min="13573" max="13573" width="10.7109375" style="1" customWidth="1"/>
    <col min="13574" max="13574" width="9.7109375" style="1" customWidth="1"/>
    <col min="13575" max="13575" width="9.28515625" style="1"/>
    <col min="13576" max="13576" width="16.28515625" style="1" customWidth="1"/>
    <col min="13577" max="13577" width="9.28515625" style="1"/>
    <col min="13578" max="13578" width="15.28515625" style="1" customWidth="1"/>
    <col min="13579" max="13825" width="9.28515625" style="1"/>
    <col min="13826" max="13826" width="19.7109375" style="1" customWidth="1"/>
    <col min="13827" max="13827" width="10.7109375" style="1" customWidth="1"/>
    <col min="13828" max="13828" width="11.28515625" style="1" customWidth="1"/>
    <col min="13829" max="13829" width="10.7109375" style="1" customWidth="1"/>
    <col min="13830" max="13830" width="9.7109375" style="1" customWidth="1"/>
    <col min="13831" max="13831" width="9.28515625" style="1"/>
    <col min="13832" max="13832" width="16.28515625" style="1" customWidth="1"/>
    <col min="13833" max="13833" width="9.28515625" style="1"/>
    <col min="13834" max="13834" width="15.28515625" style="1" customWidth="1"/>
    <col min="13835" max="14081" width="9.28515625" style="1"/>
    <col min="14082" max="14082" width="19.7109375" style="1" customWidth="1"/>
    <col min="14083" max="14083" width="10.7109375" style="1" customWidth="1"/>
    <col min="14084" max="14084" width="11.28515625" style="1" customWidth="1"/>
    <col min="14085" max="14085" width="10.7109375" style="1" customWidth="1"/>
    <col min="14086" max="14086" width="9.7109375" style="1" customWidth="1"/>
    <col min="14087" max="14087" width="9.28515625" style="1"/>
    <col min="14088" max="14088" width="16.28515625" style="1" customWidth="1"/>
    <col min="14089" max="14089" width="9.28515625" style="1"/>
    <col min="14090" max="14090" width="15.28515625" style="1" customWidth="1"/>
    <col min="14091" max="14337" width="9.28515625" style="1"/>
    <col min="14338" max="14338" width="19.7109375" style="1" customWidth="1"/>
    <col min="14339" max="14339" width="10.7109375" style="1" customWidth="1"/>
    <col min="14340" max="14340" width="11.28515625" style="1" customWidth="1"/>
    <col min="14341" max="14341" width="10.7109375" style="1" customWidth="1"/>
    <col min="14342" max="14342" width="9.7109375" style="1" customWidth="1"/>
    <col min="14343" max="14343" width="9.28515625" style="1"/>
    <col min="14344" max="14344" width="16.28515625" style="1" customWidth="1"/>
    <col min="14345" max="14345" width="9.28515625" style="1"/>
    <col min="14346" max="14346" width="15.28515625" style="1" customWidth="1"/>
    <col min="14347" max="14593" width="9.28515625" style="1"/>
    <col min="14594" max="14594" width="19.7109375" style="1" customWidth="1"/>
    <col min="14595" max="14595" width="10.7109375" style="1" customWidth="1"/>
    <col min="14596" max="14596" width="11.28515625" style="1" customWidth="1"/>
    <col min="14597" max="14597" width="10.7109375" style="1" customWidth="1"/>
    <col min="14598" max="14598" width="9.7109375" style="1" customWidth="1"/>
    <col min="14599" max="14599" width="9.28515625" style="1"/>
    <col min="14600" max="14600" width="16.28515625" style="1" customWidth="1"/>
    <col min="14601" max="14601" width="9.28515625" style="1"/>
    <col min="14602" max="14602" width="15.28515625" style="1" customWidth="1"/>
    <col min="14603" max="14849" width="9.28515625" style="1"/>
    <col min="14850" max="14850" width="19.7109375" style="1" customWidth="1"/>
    <col min="14851" max="14851" width="10.7109375" style="1" customWidth="1"/>
    <col min="14852" max="14852" width="11.28515625" style="1" customWidth="1"/>
    <col min="14853" max="14853" width="10.7109375" style="1" customWidth="1"/>
    <col min="14854" max="14854" width="9.7109375" style="1" customWidth="1"/>
    <col min="14855" max="14855" width="9.28515625" style="1"/>
    <col min="14856" max="14856" width="16.28515625" style="1" customWidth="1"/>
    <col min="14857" max="14857" width="9.28515625" style="1"/>
    <col min="14858" max="14858" width="15.28515625" style="1" customWidth="1"/>
    <col min="14859" max="15105" width="9.28515625" style="1"/>
    <col min="15106" max="15106" width="19.7109375" style="1" customWidth="1"/>
    <col min="15107" max="15107" width="10.7109375" style="1" customWidth="1"/>
    <col min="15108" max="15108" width="11.28515625" style="1" customWidth="1"/>
    <col min="15109" max="15109" width="10.7109375" style="1" customWidth="1"/>
    <col min="15110" max="15110" width="9.7109375" style="1" customWidth="1"/>
    <col min="15111" max="15111" width="9.28515625" style="1"/>
    <col min="15112" max="15112" width="16.28515625" style="1" customWidth="1"/>
    <col min="15113" max="15113" width="9.28515625" style="1"/>
    <col min="15114" max="15114" width="15.28515625" style="1" customWidth="1"/>
    <col min="15115" max="15361" width="9.28515625" style="1"/>
    <col min="15362" max="15362" width="19.7109375" style="1" customWidth="1"/>
    <col min="15363" max="15363" width="10.7109375" style="1" customWidth="1"/>
    <col min="15364" max="15364" width="11.28515625" style="1" customWidth="1"/>
    <col min="15365" max="15365" width="10.7109375" style="1" customWidth="1"/>
    <col min="15366" max="15366" width="9.7109375" style="1" customWidth="1"/>
    <col min="15367" max="15367" width="9.28515625" style="1"/>
    <col min="15368" max="15368" width="16.28515625" style="1" customWidth="1"/>
    <col min="15369" max="15369" width="9.28515625" style="1"/>
    <col min="15370" max="15370" width="15.28515625" style="1" customWidth="1"/>
    <col min="15371" max="15617" width="9.28515625" style="1"/>
    <col min="15618" max="15618" width="19.7109375" style="1" customWidth="1"/>
    <col min="15619" max="15619" width="10.7109375" style="1" customWidth="1"/>
    <col min="15620" max="15620" width="11.28515625" style="1" customWidth="1"/>
    <col min="15621" max="15621" width="10.7109375" style="1" customWidth="1"/>
    <col min="15622" max="15622" width="9.7109375" style="1" customWidth="1"/>
    <col min="15623" max="15623" width="9.28515625" style="1"/>
    <col min="15624" max="15624" width="16.28515625" style="1" customWidth="1"/>
    <col min="15625" max="15625" width="9.28515625" style="1"/>
    <col min="15626" max="15626" width="15.28515625" style="1" customWidth="1"/>
    <col min="15627" max="15873" width="9.28515625" style="1"/>
    <col min="15874" max="15874" width="19.7109375" style="1" customWidth="1"/>
    <col min="15875" max="15875" width="10.7109375" style="1" customWidth="1"/>
    <col min="15876" max="15876" width="11.28515625" style="1" customWidth="1"/>
    <col min="15877" max="15877" width="10.7109375" style="1" customWidth="1"/>
    <col min="15878" max="15878" width="9.7109375" style="1" customWidth="1"/>
    <col min="15879" max="15879" width="9.28515625" style="1"/>
    <col min="15880" max="15880" width="16.28515625" style="1" customWidth="1"/>
    <col min="15881" max="15881" width="9.28515625" style="1"/>
    <col min="15882" max="15882" width="15.28515625" style="1" customWidth="1"/>
    <col min="15883" max="16129" width="9.28515625" style="1"/>
    <col min="16130" max="16130" width="19.7109375" style="1" customWidth="1"/>
    <col min="16131" max="16131" width="10.7109375" style="1" customWidth="1"/>
    <col min="16132" max="16132" width="11.28515625" style="1" customWidth="1"/>
    <col min="16133" max="16133" width="10.7109375" style="1" customWidth="1"/>
    <col min="16134" max="16134" width="9.7109375" style="1" customWidth="1"/>
    <col min="16135" max="16135" width="9.28515625" style="1"/>
    <col min="16136" max="16136" width="16.28515625" style="1" customWidth="1"/>
    <col min="16137" max="16137" width="9.28515625" style="1"/>
    <col min="16138" max="16138" width="15.28515625" style="1" customWidth="1"/>
    <col min="16139" max="16384" width="9.28515625" style="1"/>
  </cols>
  <sheetData>
    <row r="1" spans="1:12" ht="61.5" customHeight="1" x14ac:dyDescent="0.2">
      <c r="F1" s="706" t="s">
        <v>733</v>
      </c>
      <c r="G1" s="706"/>
      <c r="H1" s="706"/>
      <c r="I1" s="706"/>
    </row>
    <row r="2" spans="1:12" ht="33.75" customHeight="1" x14ac:dyDescent="0.2">
      <c r="A2" s="708" t="s">
        <v>739</v>
      </c>
      <c r="B2" s="708"/>
      <c r="C2" s="708"/>
      <c r="D2" s="708"/>
      <c r="E2" s="708"/>
      <c r="F2" s="708"/>
      <c r="G2" s="708"/>
      <c r="H2" s="708"/>
      <c r="I2" s="708"/>
    </row>
    <row r="3" spans="1:12" ht="27" customHeight="1" x14ac:dyDescent="0.2">
      <c r="A3" s="708" t="s">
        <v>167</v>
      </c>
      <c r="B3" s="708"/>
      <c r="C3" s="708"/>
      <c r="D3" s="708"/>
      <c r="E3" s="708"/>
      <c r="F3" s="708"/>
      <c r="G3" s="708"/>
      <c r="H3" s="708"/>
    </row>
    <row r="4" spans="1:12" ht="19.5" customHeight="1" x14ac:dyDescent="0.2">
      <c r="A4" s="709" t="s">
        <v>740</v>
      </c>
      <c r="B4" s="709"/>
      <c r="C4" s="709"/>
      <c r="D4" s="709"/>
      <c r="E4" s="709"/>
      <c r="F4" s="709"/>
      <c r="G4" s="709"/>
      <c r="H4" s="709"/>
      <c r="I4" s="709"/>
    </row>
    <row r="5" spans="1:12" ht="51.75" customHeight="1" x14ac:dyDescent="0.2">
      <c r="A5" s="710" t="s">
        <v>735</v>
      </c>
      <c r="B5" s="710"/>
      <c r="C5" s="710"/>
      <c r="D5" s="710"/>
      <c r="E5" s="710"/>
      <c r="F5" s="710"/>
      <c r="G5" s="710"/>
      <c r="H5" s="710"/>
      <c r="I5" s="710"/>
    </row>
    <row r="6" spans="1:12" ht="10.5" customHeight="1" x14ac:dyDescent="0.2">
      <c r="A6" s="692"/>
      <c r="B6" s="704"/>
      <c r="C6" s="692"/>
      <c r="D6" s="692"/>
      <c r="E6" s="692"/>
      <c r="F6" s="692"/>
      <c r="G6" s="692"/>
      <c r="H6" s="692"/>
      <c r="I6" s="692"/>
    </row>
    <row r="7" spans="1:12" ht="27.75" customHeight="1" x14ac:dyDescent="0.2">
      <c r="A7" s="711" t="s">
        <v>744</v>
      </c>
      <c r="B7" s="711"/>
      <c r="C7" s="711"/>
      <c r="D7" s="711"/>
      <c r="E7" s="711"/>
      <c r="F7" s="711"/>
      <c r="G7" s="711"/>
      <c r="H7" s="711"/>
      <c r="I7" s="711"/>
    </row>
    <row r="8" spans="1:12" ht="15.75" x14ac:dyDescent="0.2">
      <c r="A8" s="700" t="s">
        <v>736</v>
      </c>
      <c r="B8" s="545" t="s">
        <v>782</v>
      </c>
      <c r="C8" s="545">
        <v>28</v>
      </c>
      <c r="D8" s="713" t="s">
        <v>741</v>
      </c>
      <c r="E8" s="713"/>
      <c r="F8" s="713"/>
      <c r="G8" s="713"/>
      <c r="H8" s="409"/>
    </row>
    <row r="9" spans="1:12" ht="15.75" x14ac:dyDescent="0.25">
      <c r="A9" s="700" t="s">
        <v>737</v>
      </c>
      <c r="B9" s="545" t="s">
        <v>782</v>
      </c>
      <c r="C9" s="545">
        <v>6</v>
      </c>
      <c r="D9" s="410" t="s">
        <v>742</v>
      </c>
      <c r="E9" s="411"/>
      <c r="F9" s="412"/>
      <c r="G9" s="412"/>
      <c r="H9" s="412"/>
      <c r="J9" s="413"/>
      <c r="K9" s="413"/>
      <c r="L9" s="413"/>
    </row>
    <row r="10" spans="1:12" ht="22.5" customHeight="1" x14ac:dyDescent="0.2">
      <c r="A10" s="701" t="s">
        <v>738</v>
      </c>
      <c r="B10" s="414" t="s">
        <v>782</v>
      </c>
      <c r="C10" s="414">
        <v>1</v>
      </c>
      <c r="D10" s="699" t="s">
        <v>743</v>
      </c>
      <c r="E10" s="412"/>
      <c r="F10" s="412"/>
      <c r="G10" s="412"/>
      <c r="H10" s="412"/>
    </row>
    <row r="11" spans="1:12" ht="46.15" customHeight="1" x14ac:dyDescent="0.2">
      <c r="A11" s="412"/>
      <c r="B11" s="412"/>
      <c r="C11" s="412"/>
      <c r="D11" s="412"/>
      <c r="E11" s="412"/>
      <c r="F11" s="412"/>
      <c r="G11" s="412"/>
      <c r="H11" s="412"/>
      <c r="J11" s="611"/>
    </row>
    <row r="12" spans="1:12" ht="15.75" x14ac:dyDescent="0.2">
      <c r="A12" s="412"/>
      <c r="B12" s="412"/>
      <c r="C12" s="412"/>
      <c r="D12" s="412"/>
      <c r="E12" s="412"/>
      <c r="F12" s="412"/>
      <c r="G12" s="412"/>
      <c r="H12" s="412"/>
    </row>
    <row r="13" spans="1:12" ht="15.75" x14ac:dyDescent="0.2">
      <c r="C13" s="415"/>
      <c r="D13" s="416"/>
      <c r="E13" s="417"/>
      <c r="F13" s="417"/>
      <c r="G13" s="417"/>
      <c r="H13" s="417"/>
    </row>
    <row r="14" spans="1:12" ht="15.75" x14ac:dyDescent="0.2">
      <c r="A14" s="418"/>
      <c r="B14" s="418"/>
      <c r="C14" s="419"/>
      <c r="D14" s="419"/>
      <c r="E14" s="420"/>
      <c r="F14" s="420"/>
      <c r="G14" s="420"/>
      <c r="H14" s="420"/>
    </row>
    <row r="15" spans="1:12" ht="15.75" x14ac:dyDescent="0.2">
      <c r="A15" s="421"/>
      <c r="B15" s="421"/>
      <c r="C15" s="419"/>
      <c r="D15" s="419"/>
      <c r="E15" s="420"/>
      <c r="F15" s="420"/>
      <c r="G15" s="420"/>
      <c r="H15" s="420"/>
    </row>
    <row r="16" spans="1:12" ht="15.75" x14ac:dyDescent="0.2">
      <c r="A16" s="418"/>
      <c r="B16" s="418"/>
      <c r="C16" s="420"/>
      <c r="D16" s="420"/>
      <c r="E16" s="420"/>
      <c r="F16" s="420"/>
      <c r="G16" s="420"/>
      <c r="H16" s="420"/>
    </row>
    <row r="17" spans="1:14" ht="15.75" x14ac:dyDescent="0.2">
      <c r="A17" s="714"/>
      <c r="B17" s="714"/>
      <c r="C17" s="715"/>
      <c r="D17" s="715"/>
      <c r="E17" s="715"/>
      <c r="F17" s="715"/>
      <c r="G17" s="715"/>
      <c r="H17" s="715"/>
    </row>
    <row r="18" spans="1:14" ht="15.75" x14ac:dyDescent="0.25">
      <c r="A18" s="716"/>
      <c r="B18" s="716"/>
      <c r="C18" s="717"/>
      <c r="D18" s="717"/>
      <c r="E18" s="717"/>
      <c r="F18" s="717"/>
      <c r="G18" s="717"/>
      <c r="H18" s="717"/>
    </row>
    <row r="19" spans="1:14" ht="15.75" x14ac:dyDescent="0.2">
      <c r="A19" s="422"/>
      <c r="B19" s="422"/>
      <c r="C19" s="417"/>
      <c r="D19" s="417"/>
      <c r="E19" s="417"/>
      <c r="F19" s="417"/>
      <c r="G19" s="417"/>
      <c r="H19" s="417"/>
    </row>
    <row r="20" spans="1:14" ht="15.75" x14ac:dyDescent="0.2">
      <c r="A20" s="422"/>
      <c r="B20" s="422"/>
      <c r="C20" s="417"/>
      <c r="D20" s="417"/>
      <c r="E20" s="417"/>
      <c r="F20" s="417"/>
      <c r="G20" s="417"/>
      <c r="H20" s="417"/>
    </row>
    <row r="21" spans="1:14" ht="15.75" x14ac:dyDescent="0.2">
      <c r="A21" s="422"/>
      <c r="B21" s="422"/>
      <c r="C21" s="417"/>
      <c r="D21" s="417"/>
      <c r="E21" s="417"/>
      <c r="F21" s="417"/>
      <c r="G21" s="417"/>
      <c r="H21" s="417"/>
    </row>
    <row r="22" spans="1:14" ht="15.75" x14ac:dyDescent="0.2">
      <c r="A22" s="714"/>
      <c r="B22" s="714"/>
      <c r="C22" s="718"/>
      <c r="D22" s="718"/>
      <c r="E22" s="718"/>
      <c r="F22" s="718"/>
      <c r="G22" s="718"/>
      <c r="H22" s="718"/>
    </row>
    <row r="23" spans="1:14" ht="15.75" x14ac:dyDescent="0.2">
      <c r="A23" s="714"/>
      <c r="B23" s="714"/>
      <c r="C23" s="715"/>
      <c r="D23" s="715"/>
      <c r="E23" s="715"/>
      <c r="F23" s="715"/>
      <c r="G23" s="715"/>
      <c r="H23" s="715"/>
    </row>
    <row r="27" spans="1:14" ht="15" customHeight="1" x14ac:dyDescent="0.2"/>
    <row r="28" spans="1:14" ht="31.5" customHeight="1" x14ac:dyDescent="0.2">
      <c r="A28" s="712" t="s">
        <v>734</v>
      </c>
      <c r="B28" s="712"/>
      <c r="C28" s="712"/>
      <c r="D28" s="712"/>
      <c r="E28" s="712"/>
      <c r="F28" s="712"/>
      <c r="G28" s="712"/>
      <c r="H28" s="712"/>
      <c r="I28" s="712"/>
      <c r="J28" s="423"/>
      <c r="K28" s="423"/>
      <c r="L28" s="423"/>
      <c r="M28" s="423"/>
      <c r="N28" s="423"/>
    </row>
    <row r="29" spans="1:14" ht="29.25" customHeight="1" x14ac:dyDescent="0.2">
      <c r="A29" s="707" t="s">
        <v>168</v>
      </c>
      <c r="B29" s="707"/>
      <c r="C29" s="707"/>
      <c r="D29" s="707"/>
      <c r="E29" s="707"/>
      <c r="F29" s="707"/>
      <c r="G29" s="707"/>
      <c r="H29" s="707"/>
      <c r="I29" s="707"/>
      <c r="J29" s="424"/>
      <c r="K29" s="424"/>
      <c r="L29" s="424"/>
      <c r="M29" s="424"/>
      <c r="N29" s="424"/>
    </row>
    <row r="30" spans="1:14" ht="30" customHeight="1" x14ac:dyDescent="0.2">
      <c r="A30" s="707" t="s">
        <v>169</v>
      </c>
      <c r="B30" s="707"/>
      <c r="C30" s="707"/>
      <c r="D30" s="707"/>
      <c r="E30" s="707"/>
      <c r="F30" s="707"/>
      <c r="G30" s="707"/>
      <c r="H30" s="707"/>
      <c r="I30" s="707"/>
      <c r="J30" s="424"/>
      <c r="K30" s="424"/>
      <c r="L30" s="424"/>
      <c r="M30" s="424"/>
      <c r="N30" s="424"/>
    </row>
    <row r="31" spans="1:14" ht="29.25" customHeight="1" x14ac:dyDescent="0.2">
      <c r="A31" s="707" t="s">
        <v>170</v>
      </c>
      <c r="B31" s="707"/>
      <c r="C31" s="707"/>
      <c r="D31" s="707"/>
      <c r="E31" s="707"/>
      <c r="F31" s="707"/>
      <c r="G31" s="707"/>
      <c r="H31" s="707"/>
      <c r="I31" s="707"/>
      <c r="J31" s="424"/>
      <c r="K31" s="424"/>
      <c r="L31" s="424"/>
      <c r="M31" s="424"/>
      <c r="N31" s="424"/>
    </row>
  </sheetData>
  <mergeCells count="15">
    <mergeCell ref="F1:I1"/>
    <mergeCell ref="A29:I29"/>
    <mergeCell ref="A30:I30"/>
    <mergeCell ref="A31:I31"/>
    <mergeCell ref="A2:I2"/>
    <mergeCell ref="A4:I4"/>
    <mergeCell ref="A5:I5"/>
    <mergeCell ref="A7:I7"/>
    <mergeCell ref="A28:I28"/>
    <mergeCell ref="D8:G8"/>
    <mergeCell ref="A3:H3"/>
    <mergeCell ref="A17:H17"/>
    <mergeCell ref="A18:H18"/>
    <mergeCell ref="A22:H22"/>
    <mergeCell ref="A23:H23"/>
  </mergeCells>
  <printOptions horizontalCentered="1"/>
  <pageMargins left="1.1811023622047245" right="0.19685039370078741" top="0.78740157480314965" bottom="0.78740157480314965" header="0.31496062992125984" footer="0.31496062992125984"/>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94" workbookViewId="0">
      <selection activeCell="B97" sqref="B97"/>
    </sheetView>
  </sheetViews>
  <sheetFormatPr defaultColWidth="8.7109375" defaultRowHeight="15.75" x14ac:dyDescent="0.25"/>
  <cols>
    <col min="1" max="1" width="4.42578125" style="425" customWidth="1"/>
    <col min="2" max="3" width="26.28515625" style="425" customWidth="1"/>
    <col min="4" max="4" width="7" style="425" customWidth="1"/>
    <col min="5" max="7" width="7.7109375" style="485" customWidth="1"/>
    <col min="8" max="8" width="13.28515625" style="425" hidden="1" customWidth="1"/>
    <col min="9" max="9" width="32.5703125" style="425" customWidth="1"/>
    <col min="10" max="12" width="6" style="425" customWidth="1"/>
    <col min="13" max="14" width="34.42578125" style="425" customWidth="1"/>
    <col min="15" max="16384" width="8.7109375" style="425"/>
  </cols>
  <sheetData>
    <row r="1" spans="1:14" x14ac:dyDescent="0.25">
      <c r="A1" s="728" t="s">
        <v>189</v>
      </c>
      <c r="B1" s="722" t="s">
        <v>190</v>
      </c>
      <c r="C1" s="722" t="s">
        <v>191</v>
      </c>
      <c r="D1" s="722" t="s">
        <v>192</v>
      </c>
      <c r="E1" s="719" t="s">
        <v>193</v>
      </c>
      <c r="F1" s="719" t="s">
        <v>194</v>
      </c>
      <c r="G1" s="719" t="s">
        <v>195</v>
      </c>
      <c r="H1" s="722" t="s">
        <v>196</v>
      </c>
      <c r="I1" s="722" t="s">
        <v>197</v>
      </c>
      <c r="J1" s="722"/>
      <c r="K1" s="722"/>
      <c r="L1" s="722"/>
      <c r="M1" s="722"/>
      <c r="N1" s="725"/>
    </row>
    <row r="2" spans="1:14" x14ac:dyDescent="0.25">
      <c r="A2" s="729"/>
      <c r="B2" s="723"/>
      <c r="C2" s="723"/>
      <c r="D2" s="723"/>
      <c r="E2" s="720"/>
      <c r="F2" s="720"/>
      <c r="G2" s="720"/>
      <c r="H2" s="723"/>
      <c r="I2" s="723" t="s">
        <v>198</v>
      </c>
      <c r="J2" s="723" t="s">
        <v>199</v>
      </c>
      <c r="K2" s="723" t="s">
        <v>200</v>
      </c>
      <c r="L2" s="723"/>
      <c r="M2" s="723" t="s">
        <v>201</v>
      </c>
      <c r="N2" s="726" t="s">
        <v>202</v>
      </c>
    </row>
    <row r="3" spans="1:14" ht="32.25" thickBot="1" x14ac:dyDescent="0.3">
      <c r="A3" s="730"/>
      <c r="B3" s="724"/>
      <c r="C3" s="724"/>
      <c r="D3" s="724"/>
      <c r="E3" s="721"/>
      <c r="F3" s="721"/>
      <c r="G3" s="721"/>
      <c r="H3" s="724"/>
      <c r="I3" s="724"/>
      <c r="J3" s="724"/>
      <c r="K3" s="426" t="s">
        <v>182</v>
      </c>
      <c r="L3" s="426" t="s">
        <v>203</v>
      </c>
      <c r="M3" s="724"/>
      <c r="N3" s="727"/>
    </row>
    <row r="4" spans="1:14" ht="46.9" customHeight="1" thickBot="1" x14ac:dyDescent="0.3">
      <c r="A4" s="427" t="s">
        <v>94</v>
      </c>
      <c r="B4" s="428" t="s">
        <v>204</v>
      </c>
      <c r="C4" s="429" t="s">
        <v>205</v>
      </c>
      <c r="D4" s="429"/>
      <c r="E4" s="430">
        <f>SUM(E5:E5)</f>
        <v>4193.2</v>
      </c>
      <c r="F4" s="430">
        <f>SUM(F5:F5)</f>
        <v>4894.2999999999993</v>
      </c>
      <c r="G4" s="430">
        <f>SUM(G5:G5)</f>
        <v>3594.7</v>
      </c>
      <c r="H4" s="431">
        <f>SUM(H5:H5)</f>
        <v>1299.5999999999999</v>
      </c>
      <c r="I4" s="429"/>
      <c r="J4" s="432"/>
      <c r="K4" s="433"/>
      <c r="L4" s="433"/>
      <c r="M4" s="429"/>
      <c r="N4" s="434"/>
    </row>
    <row r="5" spans="1:14" ht="63" x14ac:dyDescent="0.25">
      <c r="A5" s="435" t="s">
        <v>206</v>
      </c>
      <c r="B5" s="436" t="s">
        <v>15</v>
      </c>
      <c r="C5" s="437" t="s">
        <v>207</v>
      </c>
      <c r="D5" s="437"/>
      <c r="E5" s="438">
        <f>E6+E7+E8+E9+E10+E11+E12+E13+E46+E75</f>
        <v>4193.2</v>
      </c>
      <c r="F5" s="438">
        <f>F6+F7+F8+F9+F10+F11+F12+F13+F46+F75</f>
        <v>4894.2999999999993</v>
      </c>
      <c r="G5" s="438">
        <f>G6+G7+G8+G9+G10+G11+G12+G13+G46+G75</f>
        <v>3594.7</v>
      </c>
      <c r="H5" s="439">
        <f>H6+H7+H8+H9+H10+H11+H12+H13+H46+H75</f>
        <v>1299.5999999999999</v>
      </c>
      <c r="I5" s="437" t="s">
        <v>208</v>
      </c>
      <c r="J5" s="440" t="s">
        <v>209</v>
      </c>
      <c r="K5" s="441" t="s">
        <v>210</v>
      </c>
      <c r="L5" s="441" t="s">
        <v>211</v>
      </c>
      <c r="M5" s="437"/>
      <c r="N5" s="442" t="s">
        <v>212</v>
      </c>
    </row>
    <row r="6" spans="1:14" ht="47.25" x14ac:dyDescent="0.25">
      <c r="A6" s="443"/>
      <c r="B6" s="444"/>
      <c r="C6" s="445"/>
      <c r="D6" s="445"/>
      <c r="E6" s="446">
        <v>0</v>
      </c>
      <c r="F6" s="446">
        <v>0</v>
      </c>
      <c r="G6" s="446">
        <v>0</v>
      </c>
      <c r="H6" s="447">
        <v>0</v>
      </c>
      <c r="I6" s="445" t="s">
        <v>213</v>
      </c>
      <c r="J6" s="448" t="s">
        <v>209</v>
      </c>
      <c r="K6" s="449" t="s">
        <v>214</v>
      </c>
      <c r="L6" s="449" t="s">
        <v>215</v>
      </c>
      <c r="M6" s="445"/>
      <c r="N6" s="450" t="s">
        <v>212</v>
      </c>
    </row>
    <row r="7" spans="1:14" ht="47.25" x14ac:dyDescent="0.25">
      <c r="A7" s="443"/>
      <c r="B7" s="444"/>
      <c r="C7" s="445"/>
      <c r="D7" s="445"/>
      <c r="E7" s="446">
        <v>0</v>
      </c>
      <c r="F7" s="446">
        <v>0</v>
      </c>
      <c r="G7" s="446">
        <v>0</v>
      </c>
      <c r="H7" s="447">
        <v>0</v>
      </c>
      <c r="I7" s="445" t="s">
        <v>216</v>
      </c>
      <c r="J7" s="448" t="s">
        <v>209</v>
      </c>
      <c r="K7" s="449" t="s">
        <v>217</v>
      </c>
      <c r="L7" s="449" t="s">
        <v>218</v>
      </c>
      <c r="M7" s="445"/>
      <c r="N7" s="450" t="s">
        <v>212</v>
      </c>
    </row>
    <row r="8" spans="1:14" ht="47.25" x14ac:dyDescent="0.25">
      <c r="A8" s="443"/>
      <c r="B8" s="444"/>
      <c r="C8" s="445"/>
      <c r="D8" s="445"/>
      <c r="E8" s="446">
        <v>0</v>
      </c>
      <c r="F8" s="446">
        <v>0</v>
      </c>
      <c r="G8" s="446">
        <v>0</v>
      </c>
      <c r="H8" s="447">
        <v>0</v>
      </c>
      <c r="I8" s="445" t="s">
        <v>219</v>
      </c>
      <c r="J8" s="448" t="s">
        <v>220</v>
      </c>
      <c r="K8" s="449" t="s">
        <v>221</v>
      </c>
      <c r="L8" s="449" t="s">
        <v>222</v>
      </c>
      <c r="M8" s="445"/>
      <c r="N8" s="450" t="s">
        <v>223</v>
      </c>
    </row>
    <row r="9" spans="1:14" ht="47.25" x14ac:dyDescent="0.25">
      <c r="A9" s="443"/>
      <c r="B9" s="444"/>
      <c r="C9" s="445"/>
      <c r="D9" s="445"/>
      <c r="E9" s="446">
        <v>0</v>
      </c>
      <c r="F9" s="446">
        <v>0</v>
      </c>
      <c r="G9" s="446">
        <v>0</v>
      </c>
      <c r="H9" s="447">
        <v>0</v>
      </c>
      <c r="I9" s="445" t="s">
        <v>224</v>
      </c>
      <c r="J9" s="448" t="s">
        <v>209</v>
      </c>
      <c r="K9" s="449" t="s">
        <v>225</v>
      </c>
      <c r="L9" s="449" t="s">
        <v>226</v>
      </c>
      <c r="M9" s="445"/>
      <c r="N9" s="450" t="s">
        <v>212</v>
      </c>
    </row>
    <row r="10" spans="1:14" ht="63" x14ac:dyDescent="0.25">
      <c r="A10" s="443"/>
      <c r="B10" s="444"/>
      <c r="C10" s="445"/>
      <c r="D10" s="445"/>
      <c r="E10" s="446">
        <v>0</v>
      </c>
      <c r="F10" s="446">
        <v>0</v>
      </c>
      <c r="G10" s="446">
        <v>0</v>
      </c>
      <c r="H10" s="447">
        <v>0</v>
      </c>
      <c r="I10" s="445" t="s">
        <v>165</v>
      </c>
      <c r="J10" s="448" t="s">
        <v>220</v>
      </c>
      <c r="K10" s="449" t="s">
        <v>227</v>
      </c>
      <c r="L10" s="449" t="s">
        <v>228</v>
      </c>
      <c r="M10" s="445"/>
      <c r="N10" s="450" t="s">
        <v>229</v>
      </c>
    </row>
    <row r="11" spans="1:14" ht="157.5" x14ac:dyDescent="0.25">
      <c r="A11" s="443"/>
      <c r="B11" s="444"/>
      <c r="C11" s="445"/>
      <c r="D11" s="445"/>
      <c r="E11" s="446">
        <v>0</v>
      </c>
      <c r="F11" s="446">
        <v>0</v>
      </c>
      <c r="G11" s="446">
        <v>0</v>
      </c>
      <c r="H11" s="447">
        <v>0</v>
      </c>
      <c r="I11" s="445" t="s">
        <v>230</v>
      </c>
      <c r="J11" s="448" t="s">
        <v>220</v>
      </c>
      <c r="K11" s="449" t="s">
        <v>231</v>
      </c>
      <c r="L11" s="449" t="s">
        <v>231</v>
      </c>
      <c r="M11" s="445" t="s">
        <v>232</v>
      </c>
      <c r="N11" s="450" t="s">
        <v>232</v>
      </c>
    </row>
    <row r="12" spans="1:14" ht="48" thickBot="1" x14ac:dyDescent="0.3">
      <c r="A12" s="443"/>
      <c r="B12" s="444"/>
      <c r="C12" s="445"/>
      <c r="D12" s="445"/>
      <c r="E12" s="446">
        <v>0</v>
      </c>
      <c r="F12" s="446">
        <v>0</v>
      </c>
      <c r="G12" s="446">
        <v>0</v>
      </c>
      <c r="H12" s="447">
        <v>0</v>
      </c>
      <c r="I12" s="445" t="s">
        <v>233</v>
      </c>
      <c r="J12" s="448" t="s">
        <v>209</v>
      </c>
      <c r="K12" s="449" t="s">
        <v>214</v>
      </c>
      <c r="L12" s="449" t="s">
        <v>234</v>
      </c>
      <c r="M12" s="445"/>
      <c r="N12" s="450" t="s">
        <v>212</v>
      </c>
    </row>
    <row r="13" spans="1:14" ht="48" thickBot="1" x14ac:dyDescent="0.3">
      <c r="A13" s="451" t="s">
        <v>235</v>
      </c>
      <c r="B13" s="452" t="s">
        <v>16</v>
      </c>
      <c r="C13" s="453" t="s">
        <v>207</v>
      </c>
      <c r="D13" s="453"/>
      <c r="E13" s="454">
        <f>E14+E19+E23+E35+E40+E42+E44</f>
        <v>2033.5</v>
      </c>
      <c r="F13" s="454">
        <f>F14+F19+F23+F35+F40+F42+F44</f>
        <v>2321.2999999999997</v>
      </c>
      <c r="G13" s="454">
        <f>G14+G19+G23+G35+G40+G42+G44-0.1</f>
        <v>1864.8000000000002</v>
      </c>
      <c r="H13" s="455">
        <f>H14+H19+H23+H35+H40+H42+H44+0.1</f>
        <v>456.5</v>
      </c>
      <c r="I13" s="453"/>
      <c r="J13" s="456"/>
      <c r="K13" s="457"/>
      <c r="L13" s="457"/>
      <c r="M13" s="453"/>
      <c r="N13" s="458"/>
    </row>
    <row r="14" spans="1:14" ht="95.25" thickBot="1" x14ac:dyDescent="0.3">
      <c r="A14" s="459" t="s">
        <v>236</v>
      </c>
      <c r="B14" s="460" t="s">
        <v>17</v>
      </c>
      <c r="C14" s="461" t="s">
        <v>207</v>
      </c>
      <c r="D14" s="461"/>
      <c r="E14" s="462">
        <f>SUM(E15:E15)</f>
        <v>169.8</v>
      </c>
      <c r="F14" s="462">
        <f>SUM(F15:F15)</f>
        <v>169.8</v>
      </c>
      <c r="G14" s="462">
        <f>SUM(G15:G15)</f>
        <v>158.10000000000002</v>
      </c>
      <c r="H14" s="463">
        <f>SUM(H15:H15)</f>
        <v>11.7</v>
      </c>
      <c r="I14" s="461"/>
      <c r="J14" s="464"/>
      <c r="K14" s="465"/>
      <c r="L14" s="465"/>
      <c r="M14" s="461"/>
      <c r="N14" s="466"/>
    </row>
    <row r="15" spans="1:14" ht="409.5" x14ac:dyDescent="0.25">
      <c r="A15" s="459" t="s">
        <v>237</v>
      </c>
      <c r="B15" s="460" t="s">
        <v>17</v>
      </c>
      <c r="C15" s="461" t="s">
        <v>207</v>
      </c>
      <c r="D15" s="461"/>
      <c r="E15" s="462">
        <f>SUM(E16:E18)</f>
        <v>169.8</v>
      </c>
      <c r="F15" s="462">
        <f>SUM(F16:F18)</f>
        <v>169.8</v>
      </c>
      <c r="G15" s="462">
        <f>SUM(G16:G18)</f>
        <v>158.10000000000002</v>
      </c>
      <c r="H15" s="463">
        <f>SUM(H16:H18)</f>
        <v>11.7</v>
      </c>
      <c r="I15" s="461" t="s">
        <v>238</v>
      </c>
      <c r="J15" s="464" t="s">
        <v>209</v>
      </c>
      <c r="K15" s="465" t="s">
        <v>239</v>
      </c>
      <c r="L15" s="465" t="s">
        <v>239</v>
      </c>
      <c r="M15" s="461"/>
      <c r="N15" s="466" t="s">
        <v>240</v>
      </c>
    </row>
    <row r="16" spans="1:14" ht="31.5" x14ac:dyDescent="0.25">
      <c r="A16" s="443"/>
      <c r="B16" s="444"/>
      <c r="C16" s="445"/>
      <c r="D16" s="445" t="s">
        <v>132</v>
      </c>
      <c r="E16" s="446">
        <v>34.799999999999997</v>
      </c>
      <c r="F16" s="446">
        <v>34.799999999999997</v>
      </c>
      <c r="G16" s="446">
        <v>29.7</v>
      </c>
      <c r="H16" s="447">
        <v>5.0999999999999996</v>
      </c>
      <c r="I16" s="445"/>
      <c r="J16" s="448"/>
      <c r="K16" s="449"/>
      <c r="L16" s="449"/>
      <c r="M16" s="445"/>
      <c r="N16" s="450"/>
    </row>
    <row r="17" spans="1:14" x14ac:dyDescent="0.25">
      <c r="A17" s="443"/>
      <c r="B17" s="444"/>
      <c r="C17" s="445"/>
      <c r="D17" s="445" t="s">
        <v>21</v>
      </c>
      <c r="E17" s="446">
        <v>30</v>
      </c>
      <c r="F17" s="446">
        <v>30</v>
      </c>
      <c r="G17" s="446">
        <v>30</v>
      </c>
      <c r="H17" s="447">
        <v>0</v>
      </c>
      <c r="I17" s="445"/>
      <c r="J17" s="448"/>
      <c r="K17" s="449"/>
      <c r="L17" s="449"/>
      <c r="M17" s="445"/>
      <c r="N17" s="450"/>
    </row>
    <row r="18" spans="1:14" ht="32.25" thickBot="1" x14ac:dyDescent="0.3">
      <c r="A18" s="443"/>
      <c r="B18" s="444"/>
      <c r="C18" s="445"/>
      <c r="D18" s="445" t="s">
        <v>25</v>
      </c>
      <c r="E18" s="446">
        <v>105</v>
      </c>
      <c r="F18" s="446">
        <v>105</v>
      </c>
      <c r="G18" s="446">
        <v>98.4</v>
      </c>
      <c r="H18" s="447">
        <v>6.6</v>
      </c>
      <c r="I18" s="445"/>
      <c r="J18" s="448"/>
      <c r="K18" s="449"/>
      <c r="L18" s="449"/>
      <c r="M18" s="445"/>
      <c r="N18" s="450"/>
    </row>
    <row r="19" spans="1:14" ht="126.75" thickBot="1" x14ac:dyDescent="0.3">
      <c r="A19" s="459" t="s">
        <v>241</v>
      </c>
      <c r="B19" s="460" t="s">
        <v>242</v>
      </c>
      <c r="C19" s="461" t="s">
        <v>207</v>
      </c>
      <c r="D19" s="461"/>
      <c r="E19" s="462">
        <f>SUM(E20:E20)</f>
        <v>1110.5</v>
      </c>
      <c r="F19" s="462">
        <f>SUM(F20:F20)</f>
        <v>1110.5</v>
      </c>
      <c r="G19" s="462">
        <f>SUM(G20:G20)</f>
        <v>1110.4000000000001</v>
      </c>
      <c r="H19" s="463">
        <f>SUM(H20:H20)</f>
        <v>0.1</v>
      </c>
      <c r="I19" s="461"/>
      <c r="J19" s="464"/>
      <c r="K19" s="465"/>
      <c r="L19" s="465"/>
      <c r="M19" s="461"/>
      <c r="N19" s="466"/>
    </row>
    <row r="20" spans="1:14" ht="126" x14ac:dyDescent="0.25">
      <c r="A20" s="459" t="s">
        <v>243</v>
      </c>
      <c r="B20" s="460" t="s">
        <v>242</v>
      </c>
      <c r="C20" s="461" t="s">
        <v>207</v>
      </c>
      <c r="D20" s="461"/>
      <c r="E20" s="462">
        <f>SUM(E21:E22)</f>
        <v>1110.5</v>
      </c>
      <c r="F20" s="462">
        <f>SUM(F21:F22)</f>
        <v>1110.5</v>
      </c>
      <c r="G20" s="462">
        <f>SUM(G21:G22)</f>
        <v>1110.4000000000001</v>
      </c>
      <c r="H20" s="463">
        <f>SUM(H21:H22)</f>
        <v>0.1</v>
      </c>
      <c r="I20" s="461" t="s">
        <v>36</v>
      </c>
      <c r="J20" s="464" t="s">
        <v>244</v>
      </c>
      <c r="K20" s="465" t="s">
        <v>245</v>
      </c>
      <c r="L20" s="465" t="s">
        <v>246</v>
      </c>
      <c r="M20" s="461"/>
      <c r="N20" s="466" t="s">
        <v>247</v>
      </c>
    </row>
    <row r="21" spans="1:14" ht="31.5" x14ac:dyDescent="0.25">
      <c r="A21" s="443"/>
      <c r="B21" s="444"/>
      <c r="C21" s="445"/>
      <c r="D21" s="445" t="s">
        <v>35</v>
      </c>
      <c r="E21" s="446">
        <v>795.4</v>
      </c>
      <c r="F21" s="446">
        <v>795.4</v>
      </c>
      <c r="G21" s="446">
        <v>795.4</v>
      </c>
      <c r="H21" s="447">
        <v>0</v>
      </c>
      <c r="I21" s="445"/>
      <c r="J21" s="448"/>
      <c r="K21" s="449"/>
      <c r="L21" s="449"/>
      <c r="M21" s="445"/>
      <c r="N21" s="450"/>
    </row>
    <row r="22" spans="1:14" ht="16.5" thickBot="1" x14ac:dyDescent="0.3">
      <c r="A22" s="443"/>
      <c r="B22" s="444"/>
      <c r="C22" s="445"/>
      <c r="D22" s="445" t="s">
        <v>21</v>
      </c>
      <c r="E22" s="446">
        <v>315.10000000000002</v>
      </c>
      <c r="F22" s="446">
        <v>315.10000000000002</v>
      </c>
      <c r="G22" s="446">
        <v>315</v>
      </c>
      <c r="H22" s="447">
        <v>0.1</v>
      </c>
      <c r="I22" s="445"/>
      <c r="J22" s="448"/>
      <c r="K22" s="449"/>
      <c r="L22" s="449"/>
      <c r="M22" s="445"/>
      <c r="N22" s="450"/>
    </row>
    <row r="23" spans="1:14" ht="95.25" thickBot="1" x14ac:dyDescent="0.3">
      <c r="A23" s="459" t="s">
        <v>248</v>
      </c>
      <c r="B23" s="460" t="s">
        <v>38</v>
      </c>
      <c r="C23" s="461" t="s">
        <v>207</v>
      </c>
      <c r="D23" s="461"/>
      <c r="E23" s="462">
        <f>SUM(E24:E24)</f>
        <v>351.5</v>
      </c>
      <c r="F23" s="462">
        <f>SUM(F24:F24)</f>
        <v>351</v>
      </c>
      <c r="G23" s="462">
        <f>SUM(G24:G24)</f>
        <v>350.49999999999994</v>
      </c>
      <c r="H23" s="463">
        <f>SUM(H24:H24)</f>
        <v>0.5</v>
      </c>
      <c r="I23" s="461"/>
      <c r="J23" s="464"/>
      <c r="K23" s="465"/>
      <c r="L23" s="465"/>
      <c r="M23" s="461"/>
      <c r="N23" s="466"/>
    </row>
    <row r="24" spans="1:14" ht="94.5" x14ac:dyDescent="0.25">
      <c r="A24" s="459" t="s">
        <v>249</v>
      </c>
      <c r="B24" s="460" t="s">
        <v>38</v>
      </c>
      <c r="C24" s="461" t="s">
        <v>207</v>
      </c>
      <c r="D24" s="461"/>
      <c r="E24" s="462">
        <f>SUM(E25:E34)</f>
        <v>351.5</v>
      </c>
      <c r="F24" s="462">
        <f>SUM(F25:F34)</f>
        <v>351</v>
      </c>
      <c r="G24" s="462">
        <f>SUM(G25:G34)</f>
        <v>350.49999999999994</v>
      </c>
      <c r="H24" s="463">
        <f>SUM(H25:H34)</f>
        <v>0.5</v>
      </c>
      <c r="I24" s="461" t="s">
        <v>250</v>
      </c>
      <c r="J24" s="464" t="s">
        <v>220</v>
      </c>
      <c r="K24" s="465" t="s">
        <v>251</v>
      </c>
      <c r="L24" s="465" t="s">
        <v>251</v>
      </c>
      <c r="M24" s="461"/>
      <c r="N24" s="466"/>
    </row>
    <row r="25" spans="1:14" ht="31.5" x14ac:dyDescent="0.25">
      <c r="A25" s="443"/>
      <c r="B25" s="444"/>
      <c r="C25" s="445"/>
      <c r="D25" s="445"/>
      <c r="E25" s="446">
        <v>0</v>
      </c>
      <c r="F25" s="446">
        <v>0</v>
      </c>
      <c r="G25" s="446">
        <v>0</v>
      </c>
      <c r="H25" s="447">
        <v>0</v>
      </c>
      <c r="I25" s="445" t="s">
        <v>252</v>
      </c>
      <c r="J25" s="448" t="s">
        <v>220</v>
      </c>
      <c r="K25" s="449" t="s">
        <v>253</v>
      </c>
      <c r="L25" s="449" t="s">
        <v>253</v>
      </c>
      <c r="M25" s="445"/>
      <c r="N25" s="450" t="s">
        <v>254</v>
      </c>
    </row>
    <row r="26" spans="1:14" ht="31.5" x14ac:dyDescent="0.25">
      <c r="A26" s="443"/>
      <c r="B26" s="444"/>
      <c r="C26" s="445"/>
      <c r="D26" s="445"/>
      <c r="E26" s="446">
        <v>0</v>
      </c>
      <c r="F26" s="446">
        <v>0</v>
      </c>
      <c r="G26" s="446">
        <v>0</v>
      </c>
      <c r="H26" s="447">
        <v>0</v>
      </c>
      <c r="I26" s="445" t="s">
        <v>171</v>
      </c>
      <c r="J26" s="448" t="s">
        <v>244</v>
      </c>
      <c r="K26" s="449" t="s">
        <v>255</v>
      </c>
      <c r="L26" s="449" t="s">
        <v>255</v>
      </c>
      <c r="M26" s="445"/>
      <c r="N26" s="450"/>
    </row>
    <row r="27" spans="1:14" ht="31.5" x14ac:dyDescent="0.25">
      <c r="A27" s="443"/>
      <c r="B27" s="444"/>
      <c r="C27" s="445"/>
      <c r="D27" s="445"/>
      <c r="E27" s="446">
        <v>0</v>
      </c>
      <c r="F27" s="446">
        <v>0</v>
      </c>
      <c r="G27" s="446">
        <v>0</v>
      </c>
      <c r="H27" s="447">
        <v>0</v>
      </c>
      <c r="I27" s="445" t="s">
        <v>256</v>
      </c>
      <c r="J27" s="448" t="s">
        <v>244</v>
      </c>
      <c r="K27" s="449" t="s">
        <v>253</v>
      </c>
      <c r="L27" s="449" t="s">
        <v>253</v>
      </c>
      <c r="M27" s="445"/>
      <c r="N27" s="450" t="s">
        <v>257</v>
      </c>
    </row>
    <row r="28" spans="1:14" ht="47.25" x14ac:dyDescent="0.25">
      <c r="A28" s="443"/>
      <c r="B28" s="444"/>
      <c r="C28" s="445"/>
      <c r="D28" s="445"/>
      <c r="E28" s="446">
        <v>0</v>
      </c>
      <c r="F28" s="446">
        <v>0</v>
      </c>
      <c r="G28" s="446">
        <v>0</v>
      </c>
      <c r="H28" s="447">
        <v>0</v>
      </c>
      <c r="I28" s="445" t="s">
        <v>175</v>
      </c>
      <c r="J28" s="448" t="s">
        <v>244</v>
      </c>
      <c r="K28" s="449" t="s">
        <v>258</v>
      </c>
      <c r="L28" s="449" t="s">
        <v>259</v>
      </c>
      <c r="M28" s="445"/>
      <c r="N28" s="450"/>
    </row>
    <row r="29" spans="1:14" ht="63" x14ac:dyDescent="0.25">
      <c r="A29" s="443"/>
      <c r="B29" s="444"/>
      <c r="C29" s="445"/>
      <c r="D29" s="445"/>
      <c r="E29" s="446">
        <v>0</v>
      </c>
      <c r="F29" s="446">
        <v>0</v>
      </c>
      <c r="G29" s="446">
        <v>0</v>
      </c>
      <c r="H29" s="447">
        <v>0</v>
      </c>
      <c r="I29" s="445" t="s">
        <v>176</v>
      </c>
      <c r="J29" s="448" t="s">
        <v>244</v>
      </c>
      <c r="K29" s="449" t="s">
        <v>260</v>
      </c>
      <c r="L29" s="449" t="s">
        <v>261</v>
      </c>
      <c r="M29" s="445"/>
      <c r="N29" s="450" t="s">
        <v>262</v>
      </c>
    </row>
    <row r="30" spans="1:14" ht="31.5" x14ac:dyDescent="0.25">
      <c r="A30" s="443"/>
      <c r="B30" s="444"/>
      <c r="C30" s="445"/>
      <c r="D30" s="445" t="s">
        <v>39</v>
      </c>
      <c r="E30" s="446">
        <v>4</v>
      </c>
      <c r="F30" s="446">
        <v>4</v>
      </c>
      <c r="G30" s="446">
        <v>3.6</v>
      </c>
      <c r="H30" s="447">
        <v>0.4</v>
      </c>
      <c r="I30" s="445"/>
      <c r="J30" s="448"/>
      <c r="K30" s="449"/>
      <c r="L30" s="449"/>
      <c r="M30" s="445"/>
      <c r="N30" s="450"/>
    </row>
    <row r="31" spans="1:14" x14ac:dyDescent="0.25">
      <c r="A31" s="443"/>
      <c r="B31" s="444"/>
      <c r="C31" s="445"/>
      <c r="D31" s="445" t="s">
        <v>21</v>
      </c>
      <c r="E31" s="446">
        <v>75</v>
      </c>
      <c r="F31" s="446">
        <v>75</v>
      </c>
      <c r="G31" s="446">
        <v>75</v>
      </c>
      <c r="H31" s="447">
        <v>0</v>
      </c>
      <c r="I31" s="445"/>
      <c r="J31" s="448"/>
      <c r="K31" s="449"/>
      <c r="L31" s="449"/>
      <c r="M31" s="445"/>
      <c r="N31" s="450"/>
    </row>
    <row r="32" spans="1:14" ht="31.5" x14ac:dyDescent="0.25">
      <c r="A32" s="443"/>
      <c r="B32" s="444"/>
      <c r="C32" s="445"/>
      <c r="D32" s="445" t="s">
        <v>163</v>
      </c>
      <c r="E32" s="446">
        <v>1.8</v>
      </c>
      <c r="F32" s="446">
        <v>0</v>
      </c>
      <c r="G32" s="446">
        <v>0</v>
      </c>
      <c r="H32" s="447">
        <v>0</v>
      </c>
      <c r="I32" s="445"/>
      <c r="J32" s="448"/>
      <c r="K32" s="449"/>
      <c r="L32" s="449"/>
      <c r="M32" s="445"/>
      <c r="N32" s="450"/>
    </row>
    <row r="33" spans="1:14" ht="31.5" x14ac:dyDescent="0.25">
      <c r="A33" s="443"/>
      <c r="B33" s="444"/>
      <c r="C33" s="445"/>
      <c r="D33" s="445" t="s">
        <v>35</v>
      </c>
      <c r="E33" s="446">
        <v>270.7</v>
      </c>
      <c r="F33" s="446">
        <v>270.7</v>
      </c>
      <c r="G33" s="446">
        <v>270.7</v>
      </c>
      <c r="H33" s="447">
        <v>0</v>
      </c>
      <c r="I33" s="445"/>
      <c r="J33" s="448"/>
      <c r="K33" s="449"/>
      <c r="L33" s="449"/>
      <c r="M33" s="445"/>
      <c r="N33" s="450"/>
    </row>
    <row r="34" spans="1:14" ht="16.5" thickBot="1" x14ac:dyDescent="0.3">
      <c r="A34" s="443"/>
      <c r="B34" s="444"/>
      <c r="C34" s="445"/>
      <c r="D34" s="445" t="s">
        <v>65</v>
      </c>
      <c r="E34" s="446">
        <v>0</v>
      </c>
      <c r="F34" s="446">
        <v>1.3</v>
      </c>
      <c r="G34" s="446">
        <v>1.2</v>
      </c>
      <c r="H34" s="447">
        <v>0.1</v>
      </c>
      <c r="I34" s="445"/>
      <c r="J34" s="448"/>
      <c r="K34" s="449"/>
      <c r="L34" s="449"/>
      <c r="M34" s="445"/>
      <c r="N34" s="450"/>
    </row>
    <row r="35" spans="1:14" ht="63.75" thickBot="1" x14ac:dyDescent="0.3">
      <c r="A35" s="459" t="s">
        <v>263</v>
      </c>
      <c r="B35" s="460" t="s">
        <v>264</v>
      </c>
      <c r="C35" s="461" t="s">
        <v>207</v>
      </c>
      <c r="D35" s="461"/>
      <c r="E35" s="462">
        <f>SUM(E36:E36)</f>
        <v>311.60000000000002</v>
      </c>
      <c r="F35" s="462">
        <f>SUM(F36:F36)</f>
        <v>599.9</v>
      </c>
      <c r="G35" s="462">
        <f>SUM(G36:G36)</f>
        <v>210.3</v>
      </c>
      <c r="H35" s="463">
        <f>SUM(H36:H36)</f>
        <v>389.59999999999997</v>
      </c>
      <c r="I35" s="461"/>
      <c r="J35" s="464"/>
      <c r="K35" s="465"/>
      <c r="L35" s="465"/>
      <c r="M35" s="461"/>
      <c r="N35" s="466"/>
    </row>
    <row r="36" spans="1:14" ht="78.75" x14ac:dyDescent="0.25">
      <c r="A36" s="459" t="s">
        <v>265</v>
      </c>
      <c r="B36" s="460" t="s">
        <v>264</v>
      </c>
      <c r="C36" s="461" t="s">
        <v>207</v>
      </c>
      <c r="D36" s="461"/>
      <c r="E36" s="462">
        <f>SUM(E37:E39)</f>
        <v>311.60000000000002</v>
      </c>
      <c r="F36" s="462">
        <f>SUM(F37:F39)</f>
        <v>599.9</v>
      </c>
      <c r="G36" s="462">
        <f>SUM(G37:G39)</f>
        <v>210.3</v>
      </c>
      <c r="H36" s="463">
        <f>SUM(H37:H39)</f>
        <v>389.59999999999997</v>
      </c>
      <c r="I36" s="461" t="s">
        <v>266</v>
      </c>
      <c r="J36" s="464" t="s">
        <v>220</v>
      </c>
      <c r="K36" s="465" t="s">
        <v>267</v>
      </c>
      <c r="L36" s="465" t="s">
        <v>268</v>
      </c>
      <c r="M36" s="461"/>
      <c r="N36" s="466"/>
    </row>
    <row r="37" spans="1:14" x14ac:dyDescent="0.25">
      <c r="A37" s="443"/>
      <c r="B37" s="444"/>
      <c r="C37" s="445"/>
      <c r="D37" s="445" t="s">
        <v>21</v>
      </c>
      <c r="E37" s="446">
        <v>23.3</v>
      </c>
      <c r="F37" s="446">
        <v>23.3</v>
      </c>
      <c r="G37" s="446">
        <v>13.6</v>
      </c>
      <c r="H37" s="447">
        <v>9.6999999999999993</v>
      </c>
      <c r="I37" s="445"/>
      <c r="J37" s="448"/>
      <c r="K37" s="449"/>
      <c r="L37" s="449"/>
      <c r="M37" s="445"/>
      <c r="N37" s="450"/>
    </row>
    <row r="38" spans="1:14" x14ac:dyDescent="0.25">
      <c r="A38" s="443"/>
      <c r="B38" s="444"/>
      <c r="C38" s="445"/>
      <c r="D38" s="445" t="s">
        <v>138</v>
      </c>
      <c r="E38" s="446">
        <v>288.3</v>
      </c>
      <c r="F38" s="446">
        <v>553.1</v>
      </c>
      <c r="G38" s="446">
        <v>185.9</v>
      </c>
      <c r="H38" s="447">
        <v>367.2</v>
      </c>
      <c r="I38" s="445"/>
      <c r="J38" s="448"/>
      <c r="K38" s="449"/>
      <c r="L38" s="449"/>
      <c r="M38" s="445"/>
      <c r="N38" s="450"/>
    </row>
    <row r="39" spans="1:14" ht="16.5" thickBot="1" x14ac:dyDescent="0.3">
      <c r="A39" s="443"/>
      <c r="B39" s="444"/>
      <c r="C39" s="445"/>
      <c r="D39" s="445" t="s">
        <v>162</v>
      </c>
      <c r="E39" s="446">
        <v>0</v>
      </c>
      <c r="F39" s="446">
        <v>23.5</v>
      </c>
      <c r="G39" s="446">
        <v>10.8</v>
      </c>
      <c r="H39" s="447">
        <v>12.7</v>
      </c>
      <c r="I39" s="445"/>
      <c r="J39" s="448"/>
      <c r="K39" s="449"/>
      <c r="L39" s="449"/>
      <c r="M39" s="445"/>
      <c r="N39" s="450"/>
    </row>
    <row r="40" spans="1:14" ht="63.75" thickBot="1" x14ac:dyDescent="0.3">
      <c r="A40" s="459" t="s">
        <v>269</v>
      </c>
      <c r="B40" s="460" t="s">
        <v>270</v>
      </c>
      <c r="C40" s="461" t="s">
        <v>207</v>
      </c>
      <c r="D40" s="461"/>
      <c r="E40" s="462">
        <f>SUM(E41:E41)</f>
        <v>5</v>
      </c>
      <c r="F40" s="462">
        <f>SUM(F41:F41)</f>
        <v>5</v>
      </c>
      <c r="G40" s="462">
        <f>SUM(G41:G41)</f>
        <v>5</v>
      </c>
      <c r="H40" s="463">
        <f>SUM(H41:H41)</f>
        <v>0</v>
      </c>
      <c r="I40" s="461"/>
      <c r="J40" s="464"/>
      <c r="K40" s="465"/>
      <c r="L40" s="465"/>
      <c r="M40" s="461"/>
      <c r="N40" s="466"/>
    </row>
    <row r="41" spans="1:14" ht="79.5" thickBot="1" x14ac:dyDescent="0.3">
      <c r="A41" s="459" t="s">
        <v>271</v>
      </c>
      <c r="B41" s="460" t="s">
        <v>270</v>
      </c>
      <c r="C41" s="461" t="s">
        <v>207</v>
      </c>
      <c r="D41" s="461" t="s">
        <v>21</v>
      </c>
      <c r="E41" s="467">
        <v>5</v>
      </c>
      <c r="F41" s="467">
        <v>5</v>
      </c>
      <c r="G41" s="467">
        <v>5</v>
      </c>
      <c r="H41" s="468">
        <v>0</v>
      </c>
      <c r="I41" s="461" t="s">
        <v>272</v>
      </c>
      <c r="J41" s="464" t="s">
        <v>220</v>
      </c>
      <c r="K41" s="465" t="s">
        <v>251</v>
      </c>
      <c r="L41" s="465" t="s">
        <v>251</v>
      </c>
      <c r="M41" s="461"/>
      <c r="N41" s="466" t="s">
        <v>273</v>
      </c>
    </row>
    <row r="42" spans="1:14" ht="63.75" thickBot="1" x14ac:dyDescent="0.3">
      <c r="A42" s="459" t="s">
        <v>274</v>
      </c>
      <c r="B42" s="460" t="s">
        <v>178</v>
      </c>
      <c r="C42" s="461" t="s">
        <v>207</v>
      </c>
      <c r="D42" s="461"/>
      <c r="E42" s="462">
        <f>SUM(E43:E43)</f>
        <v>38.6</v>
      </c>
      <c r="F42" s="462">
        <f>SUM(F43:F43)</f>
        <v>38.6</v>
      </c>
      <c r="G42" s="462">
        <f>SUM(G43:G43)</f>
        <v>13.4</v>
      </c>
      <c r="H42" s="463">
        <f>SUM(H43:H43)</f>
        <v>25.2</v>
      </c>
      <c r="I42" s="461"/>
      <c r="J42" s="464"/>
      <c r="K42" s="465"/>
      <c r="L42" s="465"/>
      <c r="M42" s="461"/>
      <c r="N42" s="466"/>
    </row>
    <row r="43" spans="1:14" ht="79.5" thickBot="1" x14ac:dyDescent="0.3">
      <c r="A43" s="459" t="s">
        <v>275</v>
      </c>
      <c r="B43" s="460" t="s">
        <v>178</v>
      </c>
      <c r="C43" s="461" t="s">
        <v>207</v>
      </c>
      <c r="D43" s="461" t="s">
        <v>21</v>
      </c>
      <c r="E43" s="467">
        <v>38.6</v>
      </c>
      <c r="F43" s="467">
        <v>38.6</v>
      </c>
      <c r="G43" s="467">
        <v>13.4</v>
      </c>
      <c r="H43" s="468">
        <v>25.2</v>
      </c>
      <c r="I43" s="461" t="s">
        <v>183</v>
      </c>
      <c r="J43" s="464" t="s">
        <v>244</v>
      </c>
      <c r="K43" s="465" t="s">
        <v>251</v>
      </c>
      <c r="L43" s="465" t="s">
        <v>251</v>
      </c>
      <c r="M43" s="461"/>
      <c r="N43" s="466" t="s">
        <v>276</v>
      </c>
    </row>
    <row r="44" spans="1:14" ht="63.75" thickBot="1" x14ac:dyDescent="0.3">
      <c r="A44" s="459" t="s">
        <v>277</v>
      </c>
      <c r="B44" s="460" t="s">
        <v>184</v>
      </c>
      <c r="C44" s="461"/>
      <c r="D44" s="461"/>
      <c r="E44" s="462">
        <f>SUM(E45:E45)</f>
        <v>46.5</v>
      </c>
      <c r="F44" s="462">
        <f>SUM(F45:F45)</f>
        <v>46.5</v>
      </c>
      <c r="G44" s="462">
        <f>SUM(G45:G45)</f>
        <v>17.2</v>
      </c>
      <c r="H44" s="463">
        <f>SUM(H45:H45)</f>
        <v>29.3</v>
      </c>
      <c r="I44" s="461"/>
      <c r="J44" s="464"/>
      <c r="K44" s="465"/>
      <c r="L44" s="465"/>
      <c r="M44" s="461"/>
      <c r="N44" s="466"/>
    </row>
    <row r="45" spans="1:14" ht="79.5" thickBot="1" x14ac:dyDescent="0.3">
      <c r="A45" s="459" t="s">
        <v>278</v>
      </c>
      <c r="B45" s="460" t="s">
        <v>184</v>
      </c>
      <c r="C45" s="461" t="s">
        <v>207</v>
      </c>
      <c r="D45" s="461" t="s">
        <v>21</v>
      </c>
      <c r="E45" s="467">
        <v>46.5</v>
      </c>
      <c r="F45" s="467">
        <v>46.5</v>
      </c>
      <c r="G45" s="467">
        <v>17.2</v>
      </c>
      <c r="H45" s="468">
        <v>29.3</v>
      </c>
      <c r="I45" s="461" t="s">
        <v>279</v>
      </c>
      <c r="J45" s="464" t="s">
        <v>244</v>
      </c>
      <c r="K45" s="465" t="s">
        <v>231</v>
      </c>
      <c r="L45" s="465" t="s">
        <v>231</v>
      </c>
      <c r="M45" s="461"/>
      <c r="N45" s="466" t="s">
        <v>280</v>
      </c>
    </row>
    <row r="46" spans="1:14" ht="48" thickBot="1" x14ac:dyDescent="0.3">
      <c r="A46" s="451" t="s">
        <v>281</v>
      </c>
      <c r="B46" s="452" t="s">
        <v>45</v>
      </c>
      <c r="C46" s="453" t="s">
        <v>207</v>
      </c>
      <c r="D46" s="453"/>
      <c r="E46" s="454">
        <f>E47+E57+E64+E67+E70</f>
        <v>859.00000000000011</v>
      </c>
      <c r="F46" s="454">
        <f>F47+F57+F64+F67+F70-0.1</f>
        <v>1353.4</v>
      </c>
      <c r="G46" s="454">
        <f>G47+G57+G64+G67+G70+0.1</f>
        <v>1126.0999999999999</v>
      </c>
      <c r="H46" s="455">
        <f>H47+H57+H64+H67+H70</f>
        <v>227.3</v>
      </c>
      <c r="I46" s="453"/>
      <c r="J46" s="456"/>
      <c r="K46" s="457"/>
      <c r="L46" s="457"/>
      <c r="M46" s="453"/>
      <c r="N46" s="458"/>
    </row>
    <row r="47" spans="1:14" ht="63.75" thickBot="1" x14ac:dyDescent="0.3">
      <c r="A47" s="459" t="s">
        <v>282</v>
      </c>
      <c r="B47" s="460" t="s">
        <v>46</v>
      </c>
      <c r="C47" s="461" t="s">
        <v>207</v>
      </c>
      <c r="D47" s="461"/>
      <c r="E47" s="462">
        <f>SUM(E48:E48)</f>
        <v>757.7</v>
      </c>
      <c r="F47" s="462">
        <f>SUM(F48:F48)</f>
        <v>1206</v>
      </c>
      <c r="G47" s="462">
        <f>SUM(G48:G48)</f>
        <v>995.1</v>
      </c>
      <c r="H47" s="463">
        <f>SUM(H48:H48)</f>
        <v>210.8</v>
      </c>
      <c r="I47" s="461"/>
      <c r="J47" s="464"/>
      <c r="K47" s="465"/>
      <c r="L47" s="465"/>
      <c r="M47" s="461"/>
      <c r="N47" s="466"/>
    </row>
    <row r="48" spans="1:14" ht="78.75" x14ac:dyDescent="0.25">
      <c r="A48" s="459" t="s">
        <v>283</v>
      </c>
      <c r="B48" s="460" t="s">
        <v>46</v>
      </c>
      <c r="C48" s="461" t="s">
        <v>207</v>
      </c>
      <c r="D48" s="461"/>
      <c r="E48" s="462">
        <f>SUM(E49:E56)</f>
        <v>757.7</v>
      </c>
      <c r="F48" s="462">
        <f>SUM(F49:F56)+0.1</f>
        <v>1206</v>
      </c>
      <c r="G48" s="462">
        <f>SUM(G49:G56)</f>
        <v>995.1</v>
      </c>
      <c r="H48" s="463">
        <f>SUM(H49:H56)</f>
        <v>210.8</v>
      </c>
      <c r="I48" s="461" t="s">
        <v>284</v>
      </c>
      <c r="J48" s="464" t="s">
        <v>220</v>
      </c>
      <c r="K48" s="465" t="s">
        <v>285</v>
      </c>
      <c r="L48" s="465" t="s">
        <v>286</v>
      </c>
      <c r="M48" s="461"/>
      <c r="N48" s="466" t="s">
        <v>287</v>
      </c>
    </row>
    <row r="49" spans="1:14" ht="47.25" x14ac:dyDescent="0.25">
      <c r="A49" s="443"/>
      <c r="B49" s="444"/>
      <c r="C49" s="445"/>
      <c r="D49" s="445"/>
      <c r="E49" s="446">
        <v>0</v>
      </c>
      <c r="F49" s="446">
        <v>0</v>
      </c>
      <c r="G49" s="446">
        <v>0</v>
      </c>
      <c r="H49" s="447">
        <v>0</v>
      </c>
      <c r="I49" s="445" t="s">
        <v>288</v>
      </c>
      <c r="J49" s="448" t="s">
        <v>220</v>
      </c>
      <c r="K49" s="449" t="s">
        <v>289</v>
      </c>
      <c r="L49" s="449" t="s">
        <v>290</v>
      </c>
      <c r="M49" s="445"/>
      <c r="N49" s="450" t="s">
        <v>291</v>
      </c>
    </row>
    <row r="50" spans="1:14" ht="31.5" x14ac:dyDescent="0.25">
      <c r="A50" s="443"/>
      <c r="B50" s="444"/>
      <c r="C50" s="445"/>
      <c r="D50" s="445"/>
      <c r="E50" s="446">
        <v>0</v>
      </c>
      <c r="F50" s="446">
        <v>0</v>
      </c>
      <c r="G50" s="446">
        <v>0</v>
      </c>
      <c r="H50" s="447">
        <v>0</v>
      </c>
      <c r="I50" s="445" t="s">
        <v>111</v>
      </c>
      <c r="J50" s="448" t="s">
        <v>244</v>
      </c>
      <c r="K50" s="449" t="s">
        <v>292</v>
      </c>
      <c r="L50" s="449" t="s">
        <v>293</v>
      </c>
      <c r="M50" s="445"/>
      <c r="N50" s="450"/>
    </row>
    <row r="51" spans="1:14" ht="31.5" x14ac:dyDescent="0.25">
      <c r="A51" s="443"/>
      <c r="B51" s="444"/>
      <c r="C51" s="445"/>
      <c r="D51" s="445"/>
      <c r="E51" s="446">
        <v>0</v>
      </c>
      <c r="F51" s="446">
        <v>0</v>
      </c>
      <c r="G51" s="446">
        <v>0</v>
      </c>
      <c r="H51" s="447">
        <v>0</v>
      </c>
      <c r="I51" s="445" t="s">
        <v>186</v>
      </c>
      <c r="J51" s="448" t="s">
        <v>244</v>
      </c>
      <c r="K51" s="449" t="s">
        <v>231</v>
      </c>
      <c r="L51" s="449" t="s">
        <v>294</v>
      </c>
      <c r="M51" s="445"/>
      <c r="N51" s="450" t="s">
        <v>295</v>
      </c>
    </row>
    <row r="52" spans="1:14" x14ac:dyDescent="0.25">
      <c r="A52" s="443"/>
      <c r="B52" s="444"/>
      <c r="C52" s="445"/>
      <c r="D52" s="445" t="s">
        <v>138</v>
      </c>
      <c r="E52" s="446">
        <v>0</v>
      </c>
      <c r="F52" s="446">
        <v>1.6</v>
      </c>
      <c r="G52" s="446">
        <v>1.4</v>
      </c>
      <c r="H52" s="447">
        <v>0.2</v>
      </c>
      <c r="I52" s="445"/>
      <c r="J52" s="448"/>
      <c r="K52" s="449"/>
      <c r="L52" s="449"/>
      <c r="M52" s="445"/>
      <c r="N52" s="450"/>
    </row>
    <row r="53" spans="1:14" ht="31.5" x14ac:dyDescent="0.25">
      <c r="A53" s="443"/>
      <c r="B53" s="444"/>
      <c r="C53" s="445"/>
      <c r="D53" s="445" t="s">
        <v>163</v>
      </c>
      <c r="E53" s="446">
        <v>0.7</v>
      </c>
      <c r="F53" s="446">
        <v>0.5</v>
      </c>
      <c r="G53" s="446">
        <v>0.5</v>
      </c>
      <c r="H53" s="447">
        <v>0</v>
      </c>
      <c r="I53" s="445"/>
      <c r="J53" s="448"/>
      <c r="K53" s="449"/>
      <c r="L53" s="449"/>
      <c r="M53" s="445"/>
      <c r="N53" s="450"/>
    </row>
    <row r="54" spans="1:14" ht="31.5" x14ac:dyDescent="0.25">
      <c r="A54" s="443"/>
      <c r="B54" s="444"/>
      <c r="C54" s="445"/>
      <c r="D54" s="445" t="s">
        <v>39</v>
      </c>
      <c r="E54" s="446">
        <v>2.5</v>
      </c>
      <c r="F54" s="446">
        <v>356.9</v>
      </c>
      <c r="G54" s="446">
        <v>232.1</v>
      </c>
      <c r="H54" s="447">
        <v>124.8</v>
      </c>
      <c r="I54" s="445"/>
      <c r="J54" s="448"/>
      <c r="K54" s="449"/>
      <c r="L54" s="449"/>
      <c r="M54" s="445"/>
      <c r="N54" s="450"/>
    </row>
    <row r="55" spans="1:14" x14ac:dyDescent="0.25">
      <c r="A55" s="443"/>
      <c r="B55" s="444"/>
      <c r="C55" s="445"/>
      <c r="D55" s="445" t="s">
        <v>21</v>
      </c>
      <c r="E55" s="446">
        <v>754.5</v>
      </c>
      <c r="F55" s="446">
        <v>754.5</v>
      </c>
      <c r="G55" s="446">
        <v>753</v>
      </c>
      <c r="H55" s="447">
        <v>1.5</v>
      </c>
      <c r="I55" s="445"/>
      <c r="J55" s="448"/>
      <c r="K55" s="449"/>
      <c r="L55" s="449"/>
      <c r="M55" s="445"/>
      <c r="N55" s="450"/>
    </row>
    <row r="56" spans="1:14" ht="16.5" thickBot="1" x14ac:dyDescent="0.3">
      <c r="A56" s="443"/>
      <c r="B56" s="444"/>
      <c r="C56" s="445"/>
      <c r="D56" s="445" t="s">
        <v>65</v>
      </c>
      <c r="E56" s="446">
        <v>0</v>
      </c>
      <c r="F56" s="446">
        <v>92.4</v>
      </c>
      <c r="G56" s="446">
        <v>8.1</v>
      </c>
      <c r="H56" s="447">
        <v>84.3</v>
      </c>
      <c r="I56" s="445"/>
      <c r="J56" s="448"/>
      <c r="K56" s="449"/>
      <c r="L56" s="449"/>
      <c r="M56" s="445"/>
      <c r="N56" s="450"/>
    </row>
    <row r="57" spans="1:14" ht="63.75" thickBot="1" x14ac:dyDescent="0.3">
      <c r="A57" s="459" t="s">
        <v>296</v>
      </c>
      <c r="B57" s="460" t="s">
        <v>297</v>
      </c>
      <c r="C57" s="461" t="s">
        <v>207</v>
      </c>
      <c r="D57" s="461"/>
      <c r="E57" s="462">
        <f>SUM(E58:E58)</f>
        <v>16.5</v>
      </c>
      <c r="F57" s="462">
        <f>SUM(F58:F58)</f>
        <v>62.7</v>
      </c>
      <c r="G57" s="462">
        <f>SUM(G58:G58)</f>
        <v>47.1</v>
      </c>
      <c r="H57" s="463">
        <f>SUM(H58:H58)</f>
        <v>15.6</v>
      </c>
      <c r="I57" s="461"/>
      <c r="J57" s="464"/>
      <c r="K57" s="465"/>
      <c r="L57" s="465"/>
      <c r="M57" s="461"/>
      <c r="N57" s="466"/>
    </row>
    <row r="58" spans="1:14" ht="94.5" x14ac:dyDescent="0.25">
      <c r="A58" s="459" t="s">
        <v>298</v>
      </c>
      <c r="B58" s="460" t="s">
        <v>299</v>
      </c>
      <c r="C58" s="461" t="s">
        <v>207</v>
      </c>
      <c r="D58" s="461"/>
      <c r="E58" s="462">
        <f>SUM(E59:E63)</f>
        <v>16.5</v>
      </c>
      <c r="F58" s="462">
        <f>SUM(F59:F63)+0.1</f>
        <v>62.7</v>
      </c>
      <c r="G58" s="462">
        <f>SUM(G59:G63)</f>
        <v>47.1</v>
      </c>
      <c r="H58" s="463">
        <f>SUM(H59:H63)</f>
        <v>15.6</v>
      </c>
      <c r="I58" s="461" t="s">
        <v>300</v>
      </c>
      <c r="J58" s="464" t="s">
        <v>244</v>
      </c>
      <c r="K58" s="465" t="s">
        <v>301</v>
      </c>
      <c r="L58" s="465" t="s">
        <v>302</v>
      </c>
      <c r="M58" s="461"/>
      <c r="N58" s="466"/>
    </row>
    <row r="59" spans="1:14" ht="31.5" x14ac:dyDescent="0.25">
      <c r="A59" s="443"/>
      <c r="B59" s="444"/>
      <c r="C59" s="445"/>
      <c r="D59" s="445"/>
      <c r="E59" s="446">
        <v>0</v>
      </c>
      <c r="F59" s="446">
        <v>0</v>
      </c>
      <c r="G59" s="446">
        <v>0</v>
      </c>
      <c r="H59" s="447">
        <v>0</v>
      </c>
      <c r="I59" s="445" t="s">
        <v>303</v>
      </c>
      <c r="J59" s="448" t="s">
        <v>244</v>
      </c>
      <c r="K59" s="449" t="s">
        <v>286</v>
      </c>
      <c r="L59" s="449" t="s">
        <v>286</v>
      </c>
      <c r="M59" s="445"/>
      <c r="N59" s="450" t="s">
        <v>304</v>
      </c>
    </row>
    <row r="60" spans="1:14" x14ac:dyDescent="0.25">
      <c r="A60" s="443"/>
      <c r="B60" s="444"/>
      <c r="C60" s="445"/>
      <c r="D60" s="445" t="s">
        <v>162</v>
      </c>
      <c r="E60" s="446">
        <v>0</v>
      </c>
      <c r="F60" s="446">
        <v>6.5</v>
      </c>
      <c r="G60" s="446">
        <v>5</v>
      </c>
      <c r="H60" s="447">
        <v>1.5</v>
      </c>
      <c r="I60" s="445"/>
      <c r="J60" s="448"/>
      <c r="K60" s="449"/>
      <c r="L60" s="449"/>
      <c r="M60" s="445"/>
      <c r="N60" s="450"/>
    </row>
    <row r="61" spans="1:14" ht="31.5" x14ac:dyDescent="0.25">
      <c r="A61" s="443"/>
      <c r="B61" s="444"/>
      <c r="C61" s="445"/>
      <c r="D61" s="445" t="s">
        <v>163</v>
      </c>
      <c r="E61" s="446">
        <v>0.5</v>
      </c>
      <c r="F61" s="446">
        <v>0.7</v>
      </c>
      <c r="G61" s="446">
        <v>0.7</v>
      </c>
      <c r="H61" s="447">
        <v>0</v>
      </c>
      <c r="I61" s="445"/>
      <c r="J61" s="448"/>
      <c r="K61" s="449"/>
      <c r="L61" s="449"/>
      <c r="M61" s="445"/>
      <c r="N61" s="450"/>
    </row>
    <row r="62" spans="1:14" ht="31.5" x14ac:dyDescent="0.25">
      <c r="A62" s="443"/>
      <c r="B62" s="444"/>
      <c r="C62" s="445"/>
      <c r="D62" s="445" t="s">
        <v>39</v>
      </c>
      <c r="E62" s="446">
        <v>16</v>
      </c>
      <c r="F62" s="446">
        <v>53.9</v>
      </c>
      <c r="G62" s="446">
        <v>40.1</v>
      </c>
      <c r="H62" s="447">
        <v>13.9</v>
      </c>
      <c r="I62" s="445"/>
      <c r="J62" s="448"/>
      <c r="K62" s="449"/>
      <c r="L62" s="449"/>
      <c r="M62" s="445"/>
      <c r="N62" s="450"/>
    </row>
    <row r="63" spans="1:14" ht="16.5" thickBot="1" x14ac:dyDescent="0.3">
      <c r="A63" s="443"/>
      <c r="B63" s="444"/>
      <c r="C63" s="445"/>
      <c r="D63" s="445" t="s">
        <v>65</v>
      </c>
      <c r="E63" s="446">
        <v>0</v>
      </c>
      <c r="F63" s="446">
        <v>1.5</v>
      </c>
      <c r="G63" s="446">
        <v>1.3</v>
      </c>
      <c r="H63" s="447">
        <v>0.2</v>
      </c>
      <c r="I63" s="445"/>
      <c r="J63" s="448"/>
      <c r="K63" s="449"/>
      <c r="L63" s="449"/>
      <c r="M63" s="445"/>
      <c r="N63" s="450"/>
    </row>
    <row r="64" spans="1:14" ht="63.75" thickBot="1" x14ac:dyDescent="0.3">
      <c r="A64" s="459" t="s">
        <v>305</v>
      </c>
      <c r="B64" s="460" t="s">
        <v>306</v>
      </c>
      <c r="C64" s="461" t="s">
        <v>307</v>
      </c>
      <c r="D64" s="461"/>
      <c r="E64" s="462">
        <f>SUM(E65:E65)</f>
        <v>12</v>
      </c>
      <c r="F64" s="462">
        <f>SUM(F65:F65)</f>
        <v>12</v>
      </c>
      <c r="G64" s="462">
        <f>SUM(G65:G65)</f>
        <v>12</v>
      </c>
      <c r="H64" s="463">
        <f>SUM(H65:H65)</f>
        <v>0</v>
      </c>
      <c r="I64" s="461"/>
      <c r="J64" s="464"/>
      <c r="K64" s="465"/>
      <c r="L64" s="465"/>
      <c r="M64" s="461"/>
      <c r="N64" s="466"/>
    </row>
    <row r="65" spans="1:14" ht="78.75" x14ac:dyDescent="0.25">
      <c r="A65" s="459" t="s">
        <v>308</v>
      </c>
      <c r="B65" s="460" t="s">
        <v>306</v>
      </c>
      <c r="C65" s="461" t="s">
        <v>309</v>
      </c>
      <c r="D65" s="461" t="s">
        <v>21</v>
      </c>
      <c r="E65" s="462">
        <f>SUM(E66:E66)+12</f>
        <v>12</v>
      </c>
      <c r="F65" s="462">
        <f>SUM(F66:F66)+12</f>
        <v>12</v>
      </c>
      <c r="G65" s="462">
        <f>SUM(G66:G66)+12</f>
        <v>12</v>
      </c>
      <c r="H65" s="463">
        <f>SUM(H66:H66)</f>
        <v>0</v>
      </c>
      <c r="I65" s="461" t="s">
        <v>172</v>
      </c>
      <c r="J65" s="464" t="s">
        <v>220</v>
      </c>
      <c r="K65" s="465" t="s">
        <v>251</v>
      </c>
      <c r="L65" s="465" t="s">
        <v>251</v>
      </c>
      <c r="M65" s="461"/>
      <c r="N65" s="466"/>
    </row>
    <row r="66" spans="1:14" ht="158.25" thickBot="1" x14ac:dyDescent="0.3">
      <c r="A66" s="443"/>
      <c r="B66" s="444"/>
      <c r="C66" s="445"/>
      <c r="D66" s="445"/>
      <c r="E66" s="446">
        <v>0</v>
      </c>
      <c r="F66" s="446">
        <v>0</v>
      </c>
      <c r="G66" s="446">
        <v>0</v>
      </c>
      <c r="H66" s="447">
        <v>0</v>
      </c>
      <c r="I66" s="445" t="s">
        <v>164</v>
      </c>
      <c r="J66" s="448" t="s">
        <v>244</v>
      </c>
      <c r="K66" s="449" t="s">
        <v>310</v>
      </c>
      <c r="L66" s="449" t="s">
        <v>311</v>
      </c>
      <c r="M66" s="445"/>
      <c r="N66" s="450" t="s">
        <v>312</v>
      </c>
    </row>
    <row r="67" spans="1:14" ht="63.75" thickBot="1" x14ac:dyDescent="0.3">
      <c r="A67" s="459" t="s">
        <v>313</v>
      </c>
      <c r="B67" s="460" t="s">
        <v>314</v>
      </c>
      <c r="C67" s="461" t="s">
        <v>207</v>
      </c>
      <c r="D67" s="461"/>
      <c r="E67" s="462">
        <f>SUM(E68:E69)</f>
        <v>12.6</v>
      </c>
      <c r="F67" s="462">
        <f>SUM(F68:F69)</f>
        <v>12.6</v>
      </c>
      <c r="G67" s="462">
        <f>SUM(G68:G69)</f>
        <v>12.5</v>
      </c>
      <c r="H67" s="463">
        <f>SUM(H68:H69)</f>
        <v>0</v>
      </c>
      <c r="I67" s="461"/>
      <c r="J67" s="464"/>
      <c r="K67" s="465"/>
      <c r="L67" s="465"/>
      <c r="M67" s="461"/>
      <c r="N67" s="466"/>
    </row>
    <row r="68" spans="1:14" ht="95.25" thickBot="1" x14ac:dyDescent="0.3">
      <c r="A68" s="459" t="s">
        <v>315</v>
      </c>
      <c r="B68" s="460" t="s">
        <v>316</v>
      </c>
      <c r="C68" s="461" t="s">
        <v>207</v>
      </c>
      <c r="D68" s="461" t="s">
        <v>21</v>
      </c>
      <c r="E68" s="467">
        <v>8</v>
      </c>
      <c r="F68" s="467">
        <v>8</v>
      </c>
      <c r="G68" s="467">
        <v>8</v>
      </c>
      <c r="H68" s="468">
        <v>0</v>
      </c>
      <c r="I68" s="461" t="s">
        <v>179</v>
      </c>
      <c r="J68" s="464" t="s">
        <v>244</v>
      </c>
      <c r="K68" s="465" t="s">
        <v>317</v>
      </c>
      <c r="L68" s="465" t="s">
        <v>318</v>
      </c>
      <c r="M68" s="461"/>
      <c r="N68" s="466" t="s">
        <v>319</v>
      </c>
    </row>
    <row r="69" spans="1:14" ht="79.5" thickBot="1" x14ac:dyDescent="0.3">
      <c r="A69" s="459" t="s">
        <v>320</v>
      </c>
      <c r="B69" s="460" t="s">
        <v>321</v>
      </c>
      <c r="C69" s="461" t="s">
        <v>207</v>
      </c>
      <c r="D69" s="461" t="s">
        <v>35</v>
      </c>
      <c r="E69" s="467">
        <v>4.5999999999999996</v>
      </c>
      <c r="F69" s="467">
        <v>4.5999999999999996</v>
      </c>
      <c r="G69" s="467">
        <v>4.5</v>
      </c>
      <c r="H69" s="468">
        <v>0</v>
      </c>
      <c r="I69" s="461" t="s">
        <v>180</v>
      </c>
      <c r="J69" s="464" t="s">
        <v>244</v>
      </c>
      <c r="K69" s="465" t="s">
        <v>239</v>
      </c>
      <c r="L69" s="465" t="s">
        <v>239</v>
      </c>
      <c r="M69" s="461"/>
      <c r="N69" s="466" t="s">
        <v>322</v>
      </c>
    </row>
    <row r="70" spans="1:14" ht="63.75" thickBot="1" x14ac:dyDescent="0.3">
      <c r="A70" s="459" t="s">
        <v>323</v>
      </c>
      <c r="B70" s="460" t="s">
        <v>173</v>
      </c>
      <c r="C70" s="461" t="s">
        <v>207</v>
      </c>
      <c r="D70" s="461"/>
      <c r="E70" s="462">
        <f>SUM(E71:E71)</f>
        <v>60.2</v>
      </c>
      <c r="F70" s="462">
        <f>SUM(F71:F71)</f>
        <v>60.2</v>
      </c>
      <c r="G70" s="462">
        <f>SUM(G71:G71)</f>
        <v>59.3</v>
      </c>
      <c r="H70" s="463">
        <f>SUM(H71:H71)</f>
        <v>0.9</v>
      </c>
      <c r="I70" s="461"/>
      <c r="J70" s="464"/>
      <c r="K70" s="465"/>
      <c r="L70" s="465"/>
      <c r="M70" s="461"/>
      <c r="N70" s="466"/>
    </row>
    <row r="71" spans="1:14" ht="110.25" x14ac:dyDescent="0.25">
      <c r="A71" s="459" t="s">
        <v>324</v>
      </c>
      <c r="B71" s="460" t="s">
        <v>173</v>
      </c>
      <c r="C71" s="461" t="s">
        <v>207</v>
      </c>
      <c r="D71" s="461"/>
      <c r="E71" s="462">
        <f>SUM(E72:E74)</f>
        <v>60.2</v>
      </c>
      <c r="F71" s="462">
        <f>SUM(F72:F74)</f>
        <v>60.2</v>
      </c>
      <c r="G71" s="462">
        <f>SUM(G72:G74)</f>
        <v>59.3</v>
      </c>
      <c r="H71" s="463">
        <f>SUM(H72:H74)</f>
        <v>0.9</v>
      </c>
      <c r="I71" s="461" t="s">
        <v>325</v>
      </c>
      <c r="J71" s="464" t="s">
        <v>244</v>
      </c>
      <c r="K71" s="465" t="s">
        <v>326</v>
      </c>
      <c r="L71" s="465" t="s">
        <v>327</v>
      </c>
      <c r="M71" s="461"/>
      <c r="N71" s="466" t="s">
        <v>328</v>
      </c>
    </row>
    <row r="72" spans="1:14" ht="63" x14ac:dyDescent="0.25">
      <c r="A72" s="443"/>
      <c r="B72" s="444"/>
      <c r="C72" s="445"/>
      <c r="D72" s="445"/>
      <c r="E72" s="446">
        <v>0</v>
      </c>
      <c r="F72" s="446">
        <v>0</v>
      </c>
      <c r="G72" s="446">
        <v>0</v>
      </c>
      <c r="H72" s="447">
        <v>0</v>
      </c>
      <c r="I72" s="445" t="s">
        <v>187</v>
      </c>
      <c r="J72" s="448" t="s">
        <v>220</v>
      </c>
      <c r="K72" s="449" t="s">
        <v>251</v>
      </c>
      <c r="L72" s="449" t="s">
        <v>251</v>
      </c>
      <c r="M72" s="445"/>
      <c r="N72" s="450" t="s">
        <v>329</v>
      </c>
    </row>
    <row r="73" spans="1:14" x14ac:dyDescent="0.25">
      <c r="A73" s="443"/>
      <c r="B73" s="444"/>
      <c r="C73" s="445"/>
      <c r="D73" s="445" t="s">
        <v>174</v>
      </c>
      <c r="E73" s="446">
        <v>50</v>
      </c>
      <c r="F73" s="446">
        <v>50</v>
      </c>
      <c r="G73" s="446">
        <v>50</v>
      </c>
      <c r="H73" s="447">
        <v>0</v>
      </c>
      <c r="I73" s="445"/>
      <c r="J73" s="448"/>
      <c r="K73" s="449"/>
      <c r="L73" s="449"/>
      <c r="M73" s="445"/>
      <c r="N73" s="450"/>
    </row>
    <row r="74" spans="1:14" ht="16.5" thickBot="1" x14ac:dyDescent="0.3">
      <c r="A74" s="443"/>
      <c r="B74" s="444"/>
      <c r="C74" s="445"/>
      <c r="D74" s="445" t="s">
        <v>21</v>
      </c>
      <c r="E74" s="446">
        <v>10.199999999999999</v>
      </c>
      <c r="F74" s="446">
        <v>10.199999999999999</v>
      </c>
      <c r="G74" s="446">
        <v>9.3000000000000007</v>
      </c>
      <c r="H74" s="447">
        <v>0.9</v>
      </c>
      <c r="I74" s="445"/>
      <c r="J74" s="448"/>
      <c r="K74" s="449"/>
      <c r="L74" s="449"/>
      <c r="M74" s="445"/>
      <c r="N74" s="450"/>
    </row>
    <row r="75" spans="1:14" ht="63.75" thickBot="1" x14ac:dyDescent="0.3">
      <c r="A75" s="451" t="s">
        <v>330</v>
      </c>
      <c r="B75" s="452" t="s">
        <v>62</v>
      </c>
      <c r="C75" s="453" t="s">
        <v>331</v>
      </c>
      <c r="D75" s="453"/>
      <c r="E75" s="454">
        <f>E76+E81+E86+E92+E95+E97+E99+E101+E103</f>
        <v>1300.7</v>
      </c>
      <c r="F75" s="454">
        <f>F76+F81+F86+F92+F95+F97+F99+F101+F103</f>
        <v>1219.5999999999999</v>
      </c>
      <c r="G75" s="454">
        <f>G76+G81+G86+G92+G95+G97+G99+G101+G103</f>
        <v>603.79999999999995</v>
      </c>
      <c r="H75" s="455">
        <f>H76+H81+H86+H92+H95+H97+H99+H101+H103</f>
        <v>615.80000000000007</v>
      </c>
      <c r="I75" s="453"/>
      <c r="J75" s="456"/>
      <c r="K75" s="457"/>
      <c r="L75" s="457"/>
      <c r="M75" s="453"/>
      <c r="N75" s="458"/>
    </row>
    <row r="76" spans="1:14" ht="63.75" thickBot="1" x14ac:dyDescent="0.3">
      <c r="A76" s="459" t="s">
        <v>332</v>
      </c>
      <c r="B76" s="460" t="s">
        <v>333</v>
      </c>
      <c r="C76" s="461" t="s">
        <v>334</v>
      </c>
      <c r="D76" s="461"/>
      <c r="E76" s="462">
        <f>SUM(E77:E77)</f>
        <v>216.9</v>
      </c>
      <c r="F76" s="462">
        <f>SUM(F77:F77)</f>
        <v>166.4</v>
      </c>
      <c r="G76" s="462">
        <f>SUM(G77:G77)</f>
        <v>13.1</v>
      </c>
      <c r="H76" s="463">
        <f>SUM(H77:H77)</f>
        <v>153.30000000000001</v>
      </c>
      <c r="I76" s="461"/>
      <c r="J76" s="464"/>
      <c r="K76" s="465"/>
      <c r="L76" s="465"/>
      <c r="M76" s="461"/>
      <c r="N76" s="466"/>
    </row>
    <row r="77" spans="1:14" ht="78.75" x14ac:dyDescent="0.25">
      <c r="A77" s="459" t="s">
        <v>335</v>
      </c>
      <c r="B77" s="460" t="s">
        <v>333</v>
      </c>
      <c r="C77" s="461" t="s">
        <v>334</v>
      </c>
      <c r="D77" s="461"/>
      <c r="E77" s="462">
        <f>SUM(E78:E80)</f>
        <v>216.9</v>
      </c>
      <c r="F77" s="462">
        <f>SUM(F78:F80)</f>
        <v>166.4</v>
      </c>
      <c r="G77" s="462">
        <f>SUM(G78:G80)</f>
        <v>13.1</v>
      </c>
      <c r="H77" s="463">
        <f>SUM(H78:H80)</f>
        <v>153.30000000000001</v>
      </c>
      <c r="I77" s="461" t="s">
        <v>336</v>
      </c>
      <c r="J77" s="464" t="s">
        <v>209</v>
      </c>
      <c r="K77" s="465" t="s">
        <v>337</v>
      </c>
      <c r="L77" s="465" t="s">
        <v>338</v>
      </c>
      <c r="M77" s="461"/>
      <c r="N77" s="466"/>
    </row>
    <row r="78" spans="1:14" ht="173.25" x14ac:dyDescent="0.25">
      <c r="A78" s="443"/>
      <c r="B78" s="444"/>
      <c r="C78" s="445"/>
      <c r="D78" s="445"/>
      <c r="E78" s="446">
        <v>0</v>
      </c>
      <c r="F78" s="446">
        <v>0</v>
      </c>
      <c r="G78" s="446">
        <v>0</v>
      </c>
      <c r="H78" s="447">
        <v>0</v>
      </c>
      <c r="I78" s="445" t="s">
        <v>339</v>
      </c>
      <c r="J78" s="448" t="s">
        <v>209</v>
      </c>
      <c r="K78" s="449" t="s">
        <v>239</v>
      </c>
      <c r="L78" s="449" t="s">
        <v>239</v>
      </c>
      <c r="M78" s="445"/>
      <c r="N78" s="450" t="s">
        <v>340</v>
      </c>
    </row>
    <row r="79" spans="1:14" x14ac:dyDescent="0.25">
      <c r="A79" s="443"/>
      <c r="B79" s="444"/>
      <c r="C79" s="445"/>
      <c r="D79" s="445" t="s">
        <v>174</v>
      </c>
      <c r="E79" s="446">
        <v>50</v>
      </c>
      <c r="F79" s="446">
        <v>50</v>
      </c>
      <c r="G79" s="446">
        <v>13.1</v>
      </c>
      <c r="H79" s="447">
        <v>36.9</v>
      </c>
      <c r="I79" s="445"/>
      <c r="J79" s="448"/>
      <c r="K79" s="449"/>
      <c r="L79" s="449"/>
      <c r="M79" s="445"/>
      <c r="N79" s="450"/>
    </row>
    <row r="80" spans="1:14" ht="16.5" thickBot="1" x14ac:dyDescent="0.3">
      <c r="A80" s="443"/>
      <c r="B80" s="444"/>
      <c r="C80" s="445"/>
      <c r="D80" s="445" t="s">
        <v>21</v>
      </c>
      <c r="E80" s="446">
        <v>166.9</v>
      </c>
      <c r="F80" s="446">
        <v>116.4</v>
      </c>
      <c r="G80" s="446">
        <v>0</v>
      </c>
      <c r="H80" s="447">
        <v>116.4</v>
      </c>
      <c r="I80" s="445"/>
      <c r="J80" s="448"/>
      <c r="K80" s="449"/>
      <c r="L80" s="449"/>
      <c r="M80" s="445"/>
      <c r="N80" s="450"/>
    </row>
    <row r="81" spans="1:14" ht="63.75" thickBot="1" x14ac:dyDescent="0.3">
      <c r="A81" s="459" t="s">
        <v>341</v>
      </c>
      <c r="B81" s="460" t="s">
        <v>342</v>
      </c>
      <c r="C81" s="461" t="s">
        <v>343</v>
      </c>
      <c r="D81" s="461"/>
      <c r="E81" s="462">
        <f>SUM(E82:E82)</f>
        <v>426.9</v>
      </c>
      <c r="F81" s="462">
        <f>SUM(F82:F82)</f>
        <v>426.9</v>
      </c>
      <c r="G81" s="462">
        <f>SUM(G82:G82)</f>
        <v>125.80000000000001</v>
      </c>
      <c r="H81" s="463">
        <f>SUM(H82:H82)</f>
        <v>301.10000000000002</v>
      </c>
      <c r="I81" s="461"/>
      <c r="J81" s="464"/>
      <c r="K81" s="465"/>
      <c r="L81" s="465"/>
      <c r="M81" s="461"/>
      <c r="N81" s="466"/>
    </row>
    <row r="82" spans="1:14" ht="141.75" x14ac:dyDescent="0.25">
      <c r="A82" s="459" t="s">
        <v>344</v>
      </c>
      <c r="B82" s="460" t="s">
        <v>342</v>
      </c>
      <c r="C82" s="461" t="s">
        <v>345</v>
      </c>
      <c r="D82" s="461"/>
      <c r="E82" s="462">
        <f>SUM(E83:E85)</f>
        <v>426.9</v>
      </c>
      <c r="F82" s="462">
        <f>SUM(F83:F85)</f>
        <v>426.9</v>
      </c>
      <c r="G82" s="462">
        <f>SUM(G83:G85)</f>
        <v>125.80000000000001</v>
      </c>
      <c r="H82" s="463">
        <f>SUM(H83:H85)</f>
        <v>301.10000000000002</v>
      </c>
      <c r="I82" s="461" t="s">
        <v>346</v>
      </c>
      <c r="J82" s="464" t="s">
        <v>209</v>
      </c>
      <c r="K82" s="465" t="s">
        <v>347</v>
      </c>
      <c r="L82" s="465" t="s">
        <v>348</v>
      </c>
      <c r="M82" s="461"/>
      <c r="N82" s="466" t="s">
        <v>349</v>
      </c>
    </row>
    <row r="83" spans="1:14" ht="63" x14ac:dyDescent="0.25">
      <c r="A83" s="443"/>
      <c r="B83" s="444"/>
      <c r="C83" s="445"/>
      <c r="D83" s="445"/>
      <c r="E83" s="446">
        <v>0</v>
      </c>
      <c r="F83" s="446">
        <v>0</v>
      </c>
      <c r="G83" s="446">
        <v>0</v>
      </c>
      <c r="H83" s="447">
        <v>0</v>
      </c>
      <c r="I83" s="445" t="s">
        <v>72</v>
      </c>
      <c r="J83" s="448" t="s">
        <v>244</v>
      </c>
      <c r="K83" s="449" t="s">
        <v>251</v>
      </c>
      <c r="L83" s="449" t="s">
        <v>338</v>
      </c>
      <c r="M83" s="445"/>
      <c r="N83" s="450" t="s">
        <v>350</v>
      </c>
    </row>
    <row r="84" spans="1:14" x14ac:dyDescent="0.25">
      <c r="A84" s="443"/>
      <c r="B84" s="444"/>
      <c r="C84" s="445"/>
      <c r="D84" s="445" t="s">
        <v>174</v>
      </c>
      <c r="E84" s="446">
        <v>26.9</v>
      </c>
      <c r="F84" s="446">
        <v>26.9</v>
      </c>
      <c r="G84" s="446">
        <v>26.9</v>
      </c>
      <c r="H84" s="447">
        <v>0</v>
      </c>
      <c r="I84" s="445"/>
      <c r="J84" s="448"/>
      <c r="K84" s="449"/>
      <c r="L84" s="449"/>
      <c r="M84" s="445"/>
      <c r="N84" s="450"/>
    </row>
    <row r="85" spans="1:14" ht="16.5" thickBot="1" x14ac:dyDescent="0.3">
      <c r="A85" s="443"/>
      <c r="B85" s="444"/>
      <c r="C85" s="445"/>
      <c r="D85" s="445" t="s">
        <v>21</v>
      </c>
      <c r="E85" s="446">
        <v>400</v>
      </c>
      <c r="F85" s="446">
        <v>400</v>
      </c>
      <c r="G85" s="446">
        <v>98.9</v>
      </c>
      <c r="H85" s="447">
        <v>301.10000000000002</v>
      </c>
      <c r="I85" s="445"/>
      <c r="J85" s="448"/>
      <c r="K85" s="449"/>
      <c r="L85" s="449"/>
      <c r="M85" s="445"/>
      <c r="N85" s="450"/>
    </row>
    <row r="86" spans="1:14" ht="63.75" thickBot="1" x14ac:dyDescent="0.3">
      <c r="A86" s="459" t="s">
        <v>351</v>
      </c>
      <c r="B86" s="460" t="s">
        <v>352</v>
      </c>
      <c r="C86" s="461"/>
      <c r="D86" s="461"/>
      <c r="E86" s="462">
        <f>SUM(E87:E87)</f>
        <v>73</v>
      </c>
      <c r="F86" s="462">
        <f>SUM(F87:F87)</f>
        <v>73</v>
      </c>
      <c r="G86" s="462">
        <f>SUM(G87:G87)</f>
        <v>21</v>
      </c>
      <c r="H86" s="463">
        <f>SUM(H87:H87)</f>
        <v>52</v>
      </c>
      <c r="I86" s="461"/>
      <c r="J86" s="464"/>
      <c r="K86" s="465"/>
      <c r="L86" s="465"/>
      <c r="M86" s="461"/>
      <c r="N86" s="466"/>
    </row>
    <row r="87" spans="1:14" ht="78.75" x14ac:dyDescent="0.25">
      <c r="A87" s="459" t="s">
        <v>353</v>
      </c>
      <c r="B87" s="460" t="s">
        <v>352</v>
      </c>
      <c r="C87" s="461" t="s">
        <v>354</v>
      </c>
      <c r="D87" s="461"/>
      <c r="E87" s="462">
        <f>SUM(E88:E91)</f>
        <v>73</v>
      </c>
      <c r="F87" s="462">
        <f>SUM(F88:F91)</f>
        <v>73</v>
      </c>
      <c r="G87" s="462">
        <f>SUM(G88:G91)</f>
        <v>21</v>
      </c>
      <c r="H87" s="463">
        <f>SUM(H88:H91)</f>
        <v>52</v>
      </c>
      <c r="I87" s="461" t="s">
        <v>72</v>
      </c>
      <c r="J87" s="464" t="s">
        <v>244</v>
      </c>
      <c r="K87" s="465" t="s">
        <v>338</v>
      </c>
      <c r="L87" s="465" t="s">
        <v>338</v>
      </c>
      <c r="M87" s="461"/>
      <c r="N87" s="466"/>
    </row>
    <row r="88" spans="1:14" x14ac:dyDescent="0.25">
      <c r="A88" s="443"/>
      <c r="B88" s="444"/>
      <c r="C88" s="445"/>
      <c r="D88" s="445"/>
      <c r="E88" s="446">
        <v>0</v>
      </c>
      <c r="F88" s="446">
        <v>0</v>
      </c>
      <c r="G88" s="446">
        <v>0</v>
      </c>
      <c r="H88" s="447">
        <v>0</v>
      </c>
      <c r="I88" s="445" t="s">
        <v>355</v>
      </c>
      <c r="J88" s="448" t="s">
        <v>209</v>
      </c>
      <c r="K88" s="449" t="s">
        <v>338</v>
      </c>
      <c r="L88" s="449" t="s">
        <v>338</v>
      </c>
      <c r="M88" s="445"/>
      <c r="N88" s="450"/>
    </row>
    <row r="89" spans="1:14" ht="283.5" x14ac:dyDescent="0.25">
      <c r="A89" s="443"/>
      <c r="B89" s="444"/>
      <c r="C89" s="445"/>
      <c r="D89" s="445"/>
      <c r="E89" s="446">
        <v>0</v>
      </c>
      <c r="F89" s="446">
        <v>0</v>
      </c>
      <c r="G89" s="446">
        <v>0</v>
      </c>
      <c r="H89" s="447">
        <v>0</v>
      </c>
      <c r="I89" s="445" t="s">
        <v>356</v>
      </c>
      <c r="J89" s="448" t="s">
        <v>244</v>
      </c>
      <c r="K89" s="449" t="s">
        <v>251</v>
      </c>
      <c r="L89" s="449" t="s">
        <v>251</v>
      </c>
      <c r="M89" s="445"/>
      <c r="N89" s="450" t="s">
        <v>357</v>
      </c>
    </row>
    <row r="90" spans="1:14" x14ac:dyDescent="0.25">
      <c r="A90" s="443"/>
      <c r="B90" s="444"/>
      <c r="C90" s="445"/>
      <c r="D90" s="445" t="s">
        <v>174</v>
      </c>
      <c r="E90" s="446">
        <v>26</v>
      </c>
      <c r="F90" s="446">
        <v>26</v>
      </c>
      <c r="G90" s="446">
        <v>21</v>
      </c>
      <c r="H90" s="447">
        <v>5</v>
      </c>
      <c r="I90" s="445"/>
      <c r="J90" s="448"/>
      <c r="K90" s="449"/>
      <c r="L90" s="449"/>
      <c r="M90" s="445"/>
      <c r="N90" s="450"/>
    </row>
    <row r="91" spans="1:14" ht="16.5" thickBot="1" x14ac:dyDescent="0.3">
      <c r="A91" s="443"/>
      <c r="B91" s="444"/>
      <c r="C91" s="445"/>
      <c r="D91" s="445" t="s">
        <v>21</v>
      </c>
      <c r="E91" s="446">
        <v>47</v>
      </c>
      <c r="F91" s="446">
        <v>47</v>
      </c>
      <c r="G91" s="446">
        <v>0</v>
      </c>
      <c r="H91" s="447">
        <v>47</v>
      </c>
      <c r="I91" s="445"/>
      <c r="J91" s="448"/>
      <c r="K91" s="449"/>
      <c r="L91" s="449"/>
      <c r="M91" s="445"/>
      <c r="N91" s="450"/>
    </row>
    <row r="92" spans="1:14" ht="63.75" thickBot="1" x14ac:dyDescent="0.3">
      <c r="A92" s="459" t="s">
        <v>358</v>
      </c>
      <c r="B92" s="460" t="s">
        <v>359</v>
      </c>
      <c r="C92" s="461" t="s">
        <v>360</v>
      </c>
      <c r="D92" s="461"/>
      <c r="E92" s="462">
        <f t="shared" ref="E92:H93" si="0">SUM(E93:E93)</f>
        <v>160</v>
      </c>
      <c r="F92" s="462">
        <f t="shared" si="0"/>
        <v>130.30000000000001</v>
      </c>
      <c r="G92" s="462">
        <f t="shared" si="0"/>
        <v>25.5</v>
      </c>
      <c r="H92" s="463">
        <f t="shared" si="0"/>
        <v>104.8</v>
      </c>
      <c r="I92" s="461"/>
      <c r="J92" s="464"/>
      <c r="K92" s="465"/>
      <c r="L92" s="465"/>
      <c r="M92" s="461"/>
      <c r="N92" s="466"/>
    </row>
    <row r="93" spans="1:14" ht="110.25" x14ac:dyDescent="0.25">
      <c r="A93" s="459" t="s">
        <v>361</v>
      </c>
      <c r="B93" s="460" t="s">
        <v>362</v>
      </c>
      <c r="C93" s="461" t="s">
        <v>360</v>
      </c>
      <c r="D93" s="461"/>
      <c r="E93" s="462">
        <f t="shared" si="0"/>
        <v>160</v>
      </c>
      <c r="F93" s="462">
        <f t="shared" si="0"/>
        <v>130.30000000000001</v>
      </c>
      <c r="G93" s="462">
        <f t="shared" si="0"/>
        <v>25.5</v>
      </c>
      <c r="H93" s="463">
        <f t="shared" si="0"/>
        <v>104.8</v>
      </c>
      <c r="I93" s="461" t="s">
        <v>92</v>
      </c>
      <c r="J93" s="464" t="s">
        <v>244</v>
      </c>
      <c r="K93" s="465" t="s">
        <v>251</v>
      </c>
      <c r="L93" s="465" t="s">
        <v>338</v>
      </c>
      <c r="M93" s="461"/>
      <c r="N93" s="466" t="s">
        <v>363</v>
      </c>
    </row>
    <row r="94" spans="1:14" ht="16.5" thickBot="1" x14ac:dyDescent="0.3">
      <c r="A94" s="443"/>
      <c r="B94" s="444"/>
      <c r="C94" s="445"/>
      <c r="D94" s="445" t="s">
        <v>21</v>
      </c>
      <c r="E94" s="446">
        <v>160</v>
      </c>
      <c r="F94" s="446">
        <v>130.30000000000001</v>
      </c>
      <c r="G94" s="446">
        <v>25.5</v>
      </c>
      <c r="H94" s="447">
        <v>104.8</v>
      </c>
      <c r="I94" s="445"/>
      <c r="J94" s="448"/>
      <c r="K94" s="449"/>
      <c r="L94" s="449"/>
      <c r="M94" s="445"/>
      <c r="N94" s="450"/>
    </row>
    <row r="95" spans="1:14" ht="79.5" thickBot="1" x14ac:dyDescent="0.3">
      <c r="A95" s="459" t="s">
        <v>364</v>
      </c>
      <c r="B95" s="460" t="s">
        <v>365</v>
      </c>
      <c r="C95" s="461"/>
      <c r="D95" s="461"/>
      <c r="E95" s="462">
        <f>SUM(E96:E96)</f>
        <v>200</v>
      </c>
      <c r="F95" s="462">
        <f>SUM(F96:F96)</f>
        <v>200</v>
      </c>
      <c r="G95" s="462">
        <f>SUM(G96:G96)</f>
        <v>200</v>
      </c>
      <c r="H95" s="463">
        <f>SUM(H96:H96)</f>
        <v>0</v>
      </c>
      <c r="I95" s="461"/>
      <c r="J95" s="464"/>
      <c r="K95" s="465"/>
      <c r="L95" s="465"/>
      <c r="M95" s="461"/>
      <c r="N95" s="466"/>
    </row>
    <row r="96" spans="1:14" ht="79.5" thickBot="1" x14ac:dyDescent="0.3">
      <c r="A96" s="459" t="s">
        <v>366</v>
      </c>
      <c r="B96" s="460" t="s">
        <v>365</v>
      </c>
      <c r="C96" s="461" t="s">
        <v>367</v>
      </c>
      <c r="D96" s="461" t="s">
        <v>174</v>
      </c>
      <c r="E96" s="467">
        <v>200</v>
      </c>
      <c r="F96" s="467">
        <v>200</v>
      </c>
      <c r="G96" s="467">
        <v>200</v>
      </c>
      <c r="H96" s="468">
        <v>0</v>
      </c>
      <c r="I96" s="461" t="s">
        <v>368</v>
      </c>
      <c r="J96" s="464" t="s">
        <v>209</v>
      </c>
      <c r="K96" s="465" t="s">
        <v>239</v>
      </c>
      <c r="L96" s="465" t="s">
        <v>239</v>
      </c>
      <c r="M96" s="461"/>
      <c r="N96" s="466" t="s">
        <v>369</v>
      </c>
    </row>
    <row r="97" spans="1:14" ht="79.5" thickBot="1" x14ac:dyDescent="0.3">
      <c r="A97" s="459" t="s">
        <v>370</v>
      </c>
      <c r="B97" s="460" t="s">
        <v>371</v>
      </c>
      <c r="C97" s="461"/>
      <c r="D97" s="461"/>
      <c r="E97" s="462">
        <f>SUM(E98:E98)</f>
        <v>150</v>
      </c>
      <c r="F97" s="462">
        <f>SUM(F98:F98)</f>
        <v>150</v>
      </c>
      <c r="G97" s="462">
        <f>SUM(G98:G98)</f>
        <v>150</v>
      </c>
      <c r="H97" s="463">
        <f>SUM(H98:H98)</f>
        <v>0</v>
      </c>
      <c r="I97" s="461"/>
      <c r="J97" s="464"/>
      <c r="K97" s="465"/>
      <c r="L97" s="465"/>
      <c r="M97" s="461"/>
      <c r="N97" s="466"/>
    </row>
    <row r="98" spans="1:14" ht="79.5" thickBot="1" x14ac:dyDescent="0.3">
      <c r="A98" s="459" t="s">
        <v>372</v>
      </c>
      <c r="B98" s="460" t="s">
        <v>371</v>
      </c>
      <c r="C98" s="461" t="s">
        <v>367</v>
      </c>
      <c r="D98" s="461" t="s">
        <v>21</v>
      </c>
      <c r="E98" s="467">
        <v>150</v>
      </c>
      <c r="F98" s="467">
        <v>150</v>
      </c>
      <c r="G98" s="467">
        <v>150</v>
      </c>
      <c r="H98" s="468">
        <v>0</v>
      </c>
      <c r="I98" s="461" t="s">
        <v>368</v>
      </c>
      <c r="J98" s="464" t="s">
        <v>209</v>
      </c>
      <c r="K98" s="465" t="s">
        <v>239</v>
      </c>
      <c r="L98" s="465" t="s">
        <v>239</v>
      </c>
      <c r="M98" s="461"/>
      <c r="N98" s="466" t="s">
        <v>373</v>
      </c>
    </row>
    <row r="99" spans="1:14" ht="79.5" thickBot="1" x14ac:dyDescent="0.3">
      <c r="A99" s="459" t="s">
        <v>374</v>
      </c>
      <c r="B99" s="460" t="s">
        <v>375</v>
      </c>
      <c r="C99" s="461"/>
      <c r="D99" s="461"/>
      <c r="E99" s="462">
        <f>SUM(E100:E100)</f>
        <v>50</v>
      </c>
      <c r="F99" s="462">
        <f>SUM(F100:F100)</f>
        <v>50</v>
      </c>
      <c r="G99" s="462">
        <f>SUM(G100:G100)</f>
        <v>50</v>
      </c>
      <c r="H99" s="463">
        <f>SUM(H100:H100)</f>
        <v>0</v>
      </c>
      <c r="I99" s="461"/>
      <c r="J99" s="464"/>
      <c r="K99" s="465"/>
      <c r="L99" s="465"/>
      <c r="M99" s="461"/>
      <c r="N99" s="466"/>
    </row>
    <row r="100" spans="1:14" ht="79.5" thickBot="1" x14ac:dyDescent="0.3">
      <c r="A100" s="459" t="s">
        <v>376</v>
      </c>
      <c r="B100" s="460" t="s">
        <v>377</v>
      </c>
      <c r="C100" s="461" t="s">
        <v>367</v>
      </c>
      <c r="D100" s="461" t="s">
        <v>174</v>
      </c>
      <c r="E100" s="467">
        <v>50</v>
      </c>
      <c r="F100" s="467">
        <v>50</v>
      </c>
      <c r="G100" s="467">
        <v>50</v>
      </c>
      <c r="H100" s="468">
        <v>0</v>
      </c>
      <c r="I100" s="461" t="s">
        <v>368</v>
      </c>
      <c r="J100" s="464" t="s">
        <v>209</v>
      </c>
      <c r="K100" s="465" t="s">
        <v>239</v>
      </c>
      <c r="L100" s="465" t="s">
        <v>239</v>
      </c>
      <c r="M100" s="461"/>
      <c r="N100" s="466" t="s">
        <v>378</v>
      </c>
    </row>
    <row r="101" spans="1:14" ht="79.5" thickBot="1" x14ac:dyDescent="0.3">
      <c r="A101" s="459" t="s">
        <v>379</v>
      </c>
      <c r="B101" s="460" t="s">
        <v>188</v>
      </c>
      <c r="C101" s="461"/>
      <c r="D101" s="461"/>
      <c r="E101" s="462">
        <f>SUM(E102:E102)</f>
        <v>19.399999999999999</v>
      </c>
      <c r="F101" s="462">
        <f>SUM(F102:F102)</f>
        <v>18.5</v>
      </c>
      <c r="G101" s="462">
        <f>SUM(G102:G102)</f>
        <v>18.399999999999999</v>
      </c>
      <c r="H101" s="463">
        <f>SUM(H102:H102)</f>
        <v>0.1</v>
      </c>
      <c r="I101" s="461"/>
      <c r="J101" s="464"/>
      <c r="K101" s="465"/>
      <c r="L101" s="465"/>
      <c r="M101" s="461"/>
      <c r="N101" s="466"/>
    </row>
    <row r="102" spans="1:14" ht="79.5" thickBot="1" x14ac:dyDescent="0.3">
      <c r="A102" s="459" t="s">
        <v>380</v>
      </c>
      <c r="B102" s="460" t="s">
        <v>188</v>
      </c>
      <c r="C102" s="461" t="s">
        <v>381</v>
      </c>
      <c r="D102" s="461" t="s">
        <v>21</v>
      </c>
      <c r="E102" s="467">
        <v>19.399999999999999</v>
      </c>
      <c r="F102" s="467">
        <v>18.5</v>
      </c>
      <c r="G102" s="467">
        <v>18.399999999999999</v>
      </c>
      <c r="H102" s="468">
        <v>0.1</v>
      </c>
      <c r="I102" s="461" t="s">
        <v>382</v>
      </c>
      <c r="J102" s="464" t="s">
        <v>209</v>
      </c>
      <c r="K102" s="465" t="s">
        <v>239</v>
      </c>
      <c r="L102" s="465" t="s">
        <v>239</v>
      </c>
      <c r="M102" s="461"/>
      <c r="N102" s="466" t="s">
        <v>383</v>
      </c>
    </row>
    <row r="103" spans="1:14" ht="63.75" thickBot="1" x14ac:dyDescent="0.3">
      <c r="A103" s="459" t="s">
        <v>384</v>
      </c>
      <c r="B103" s="460" t="s">
        <v>385</v>
      </c>
      <c r="C103" s="461"/>
      <c r="D103" s="461"/>
      <c r="E103" s="462">
        <f>SUM(E104:E104)</f>
        <v>4.5</v>
      </c>
      <c r="F103" s="462">
        <f>SUM(F104:F104)</f>
        <v>4.5</v>
      </c>
      <c r="G103" s="462">
        <f>SUM(G104:G104)</f>
        <v>0</v>
      </c>
      <c r="H103" s="463">
        <f>SUM(H104:H104)</f>
        <v>4.5</v>
      </c>
      <c r="I103" s="461"/>
      <c r="J103" s="464"/>
      <c r="K103" s="465"/>
      <c r="L103" s="465"/>
      <c r="M103" s="461"/>
      <c r="N103" s="466"/>
    </row>
    <row r="104" spans="1:14" ht="79.5" thickBot="1" x14ac:dyDescent="0.3">
      <c r="A104" s="469" t="s">
        <v>386</v>
      </c>
      <c r="B104" s="470" t="s">
        <v>385</v>
      </c>
      <c r="C104" s="471" t="s">
        <v>387</v>
      </c>
      <c r="D104" s="471" t="s">
        <v>21</v>
      </c>
      <c r="E104" s="472">
        <v>4.5</v>
      </c>
      <c r="F104" s="472">
        <v>4.5</v>
      </c>
      <c r="G104" s="472">
        <v>0</v>
      </c>
      <c r="H104" s="473">
        <v>4.5</v>
      </c>
      <c r="I104" s="471" t="s">
        <v>72</v>
      </c>
      <c r="J104" s="474" t="s">
        <v>244</v>
      </c>
      <c r="K104" s="475" t="s">
        <v>251</v>
      </c>
      <c r="L104" s="475" t="s">
        <v>338</v>
      </c>
      <c r="M104" s="471"/>
      <c r="N104" s="476" t="s">
        <v>388</v>
      </c>
    </row>
    <row r="105" spans="1:14" x14ac:dyDescent="0.25">
      <c r="A105" s="477"/>
      <c r="B105" s="477"/>
      <c r="C105" s="478"/>
      <c r="D105" s="478"/>
      <c r="E105" s="479"/>
      <c r="F105" s="479"/>
      <c r="G105" s="479"/>
      <c r="H105" s="480"/>
      <c r="I105" s="478"/>
      <c r="J105" s="481"/>
      <c r="K105" s="482"/>
      <c r="L105" s="482"/>
      <c r="M105" s="478"/>
      <c r="N105" s="478"/>
    </row>
    <row r="106" spans="1:14" x14ac:dyDescent="0.25">
      <c r="A106" s="477"/>
      <c r="B106" s="477"/>
      <c r="C106" s="478"/>
      <c r="D106" s="478"/>
      <c r="E106" s="479"/>
      <c r="F106" s="479"/>
      <c r="G106" s="479"/>
      <c r="H106" s="480"/>
      <c r="I106" s="478"/>
      <c r="J106" s="481"/>
      <c r="K106" s="482"/>
      <c r="L106" s="482"/>
      <c r="M106" s="478"/>
      <c r="N106" s="478"/>
    </row>
    <row r="107" spans="1:14" x14ac:dyDescent="0.25">
      <c r="A107" s="477"/>
      <c r="B107" s="477"/>
      <c r="C107" s="478"/>
      <c r="D107" s="478"/>
      <c r="E107" s="479"/>
      <c r="F107" s="479"/>
      <c r="G107" s="479"/>
      <c r="H107" s="480"/>
      <c r="I107" s="478"/>
      <c r="J107" s="481"/>
      <c r="K107" s="482"/>
      <c r="L107" s="482"/>
      <c r="M107" s="478"/>
      <c r="N107" s="478"/>
    </row>
    <row r="108" spans="1:14" x14ac:dyDescent="0.25">
      <c r="A108" s="477"/>
      <c r="B108" s="477"/>
      <c r="C108" s="478"/>
      <c r="D108" s="478"/>
      <c r="E108" s="479"/>
      <c r="F108" s="479"/>
      <c r="G108" s="479"/>
      <c r="H108" s="480"/>
      <c r="I108" s="478"/>
      <c r="J108" s="481"/>
      <c r="K108" s="482"/>
      <c r="L108" s="482"/>
      <c r="M108" s="478"/>
      <c r="N108" s="478"/>
    </row>
    <row r="109" spans="1:14" x14ac:dyDescent="0.25">
      <c r="A109" s="477"/>
      <c r="B109" s="477"/>
      <c r="C109" s="478"/>
      <c r="D109" s="478"/>
      <c r="E109" s="479"/>
      <c r="F109" s="479"/>
      <c r="G109" s="479"/>
      <c r="H109" s="480"/>
      <c r="I109" s="478"/>
      <c r="J109" s="481"/>
      <c r="K109" s="482"/>
      <c r="L109" s="482"/>
      <c r="M109" s="478"/>
      <c r="N109" s="478"/>
    </row>
    <row r="110" spans="1:14" ht="94.5" x14ac:dyDescent="0.25">
      <c r="A110" s="483" t="s">
        <v>189</v>
      </c>
      <c r="B110" s="483" t="s">
        <v>190</v>
      </c>
      <c r="C110" s="483" t="s">
        <v>193</v>
      </c>
      <c r="D110" s="483" t="s">
        <v>194</v>
      </c>
      <c r="E110" s="484" t="s">
        <v>195</v>
      </c>
      <c r="F110" s="484" t="s">
        <v>196</v>
      </c>
    </row>
    <row r="111" spans="1:14" ht="31.5" x14ac:dyDescent="0.25">
      <c r="A111" s="444" t="s">
        <v>138</v>
      </c>
      <c r="B111" s="444" t="s">
        <v>389</v>
      </c>
      <c r="C111" s="447">
        <v>288.3</v>
      </c>
      <c r="D111" s="447">
        <v>554.70000000000005</v>
      </c>
      <c r="E111" s="446">
        <v>187.3</v>
      </c>
      <c r="F111" s="446">
        <v>367.4</v>
      </c>
    </row>
    <row r="112" spans="1:14" ht="47.25" x14ac:dyDescent="0.25">
      <c r="A112" s="444" t="s">
        <v>174</v>
      </c>
      <c r="B112" s="444" t="s">
        <v>390</v>
      </c>
      <c r="C112" s="447">
        <v>402.9</v>
      </c>
      <c r="D112" s="447">
        <v>402.9</v>
      </c>
      <c r="E112" s="446">
        <v>361</v>
      </c>
      <c r="F112" s="446">
        <v>41.9</v>
      </c>
    </row>
    <row r="113" spans="1:6" ht="31.5" x14ac:dyDescent="0.25">
      <c r="A113" s="444" t="s">
        <v>39</v>
      </c>
      <c r="B113" s="444" t="s">
        <v>391</v>
      </c>
      <c r="C113" s="447">
        <v>22.5</v>
      </c>
      <c r="D113" s="447">
        <v>414.8</v>
      </c>
      <c r="E113" s="446">
        <v>275.8</v>
      </c>
      <c r="F113" s="446">
        <v>139</v>
      </c>
    </row>
    <row r="114" spans="1:6" ht="47.25" x14ac:dyDescent="0.25">
      <c r="A114" s="444" t="s">
        <v>163</v>
      </c>
      <c r="B114" s="444" t="s">
        <v>392</v>
      </c>
      <c r="C114" s="447">
        <v>3</v>
      </c>
      <c r="D114" s="447">
        <v>1.2</v>
      </c>
      <c r="E114" s="446">
        <v>1.2</v>
      </c>
      <c r="F114" s="446">
        <v>0</v>
      </c>
    </row>
    <row r="115" spans="1:6" ht="47.25" x14ac:dyDescent="0.25">
      <c r="A115" s="444" t="s">
        <v>35</v>
      </c>
      <c r="B115" s="444" t="s">
        <v>393</v>
      </c>
      <c r="C115" s="447">
        <v>1070.7</v>
      </c>
      <c r="D115" s="447">
        <v>1070.7</v>
      </c>
      <c r="E115" s="446">
        <v>1070.5999999999999</v>
      </c>
      <c r="F115" s="446">
        <v>0</v>
      </c>
    </row>
    <row r="116" spans="1:6" x14ac:dyDescent="0.25">
      <c r="A116" s="444" t="s">
        <v>65</v>
      </c>
      <c r="B116" s="444" t="s">
        <v>394</v>
      </c>
      <c r="C116" s="447">
        <v>0</v>
      </c>
      <c r="D116" s="447">
        <v>95.2</v>
      </c>
      <c r="E116" s="446">
        <v>10.6</v>
      </c>
      <c r="F116" s="446">
        <v>84.6</v>
      </c>
    </row>
    <row r="117" spans="1:6" ht="31.5" x14ac:dyDescent="0.25">
      <c r="A117" s="444" t="s">
        <v>162</v>
      </c>
      <c r="B117" s="444" t="s">
        <v>395</v>
      </c>
      <c r="C117" s="447">
        <v>0</v>
      </c>
      <c r="D117" s="447">
        <v>30</v>
      </c>
      <c r="E117" s="446">
        <v>15.8</v>
      </c>
      <c r="F117" s="446">
        <v>14.2</v>
      </c>
    </row>
    <row r="118" spans="1:6" x14ac:dyDescent="0.25">
      <c r="A118" s="444" t="s">
        <v>21</v>
      </c>
      <c r="B118" s="444" t="s">
        <v>396</v>
      </c>
      <c r="C118" s="447">
        <v>2266</v>
      </c>
      <c r="D118" s="447">
        <v>2184.9</v>
      </c>
      <c r="E118" s="446">
        <v>1544.4</v>
      </c>
      <c r="F118" s="446">
        <v>640.5</v>
      </c>
    </row>
    <row r="119" spans="1:6" ht="63" x14ac:dyDescent="0.25">
      <c r="A119" s="444" t="s">
        <v>25</v>
      </c>
      <c r="B119" s="444" t="s">
        <v>397</v>
      </c>
      <c r="C119" s="447">
        <v>105</v>
      </c>
      <c r="D119" s="447">
        <v>105</v>
      </c>
      <c r="E119" s="446">
        <v>98.4</v>
      </c>
      <c r="F119" s="446">
        <v>6.6</v>
      </c>
    </row>
    <row r="120" spans="1:6" ht="63" x14ac:dyDescent="0.25">
      <c r="A120" s="444" t="s">
        <v>132</v>
      </c>
      <c r="B120" s="444" t="s">
        <v>398</v>
      </c>
      <c r="C120" s="447">
        <v>34.799999999999997</v>
      </c>
      <c r="D120" s="447">
        <v>34.799999999999997</v>
      </c>
      <c r="E120" s="446">
        <v>29.7</v>
      </c>
      <c r="F120" s="446">
        <v>5.0999999999999996</v>
      </c>
    </row>
    <row r="121" spans="1:6" x14ac:dyDescent="0.25">
      <c r="A121" s="486"/>
      <c r="B121" s="487" t="s">
        <v>107</v>
      </c>
      <c r="C121" s="488">
        <f>SUM(C111:C120)</f>
        <v>4193.2</v>
      </c>
      <c r="D121" s="488">
        <f>SUM(D111:D120)</f>
        <v>4894.2</v>
      </c>
      <c r="E121" s="489">
        <f>SUM(E111:E120)</f>
        <v>3594.7999999999997</v>
      </c>
      <c r="F121" s="489">
        <f>SUM(F111:F120)</f>
        <v>1299.2999999999997</v>
      </c>
    </row>
  </sheetData>
  <mergeCells count="14">
    <mergeCell ref="F1:F3"/>
    <mergeCell ref="A1:A3"/>
    <mergeCell ref="B1:B3"/>
    <mergeCell ref="C1:C3"/>
    <mergeCell ref="D1:D3"/>
    <mergeCell ref="E1:E3"/>
    <mergeCell ref="G1:G3"/>
    <mergeCell ref="H1:H3"/>
    <mergeCell ref="I1:N1"/>
    <mergeCell ref="I2:I3"/>
    <mergeCell ref="J2:J3"/>
    <mergeCell ref="K2:L2"/>
    <mergeCell ref="M2:M3"/>
    <mergeCell ref="N2: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5"/>
  <sheetViews>
    <sheetView topLeftCell="A98" zoomScaleNormal="100" workbookViewId="0">
      <selection activeCell="E15" sqref="E15"/>
    </sheetView>
  </sheetViews>
  <sheetFormatPr defaultColWidth="8.7109375" defaultRowHeight="12.75" x14ac:dyDescent="0.2"/>
  <cols>
    <col min="1" max="1" width="9.28515625" style="536" customWidth="1"/>
    <col min="2" max="2" width="29.7109375" style="536" customWidth="1"/>
    <col min="3" max="3" width="12.7109375" style="536" customWidth="1"/>
    <col min="4" max="6" width="11.7109375" style="536" customWidth="1"/>
    <col min="7" max="7" width="11" style="536" customWidth="1"/>
    <col min="8" max="8" width="7.5703125" style="536" customWidth="1"/>
    <col min="9" max="9" width="30" style="536" customWidth="1"/>
    <col min="10" max="10" width="7.28515625" style="536" customWidth="1"/>
    <col min="11" max="12" width="9.42578125" style="563" customWidth="1"/>
    <col min="13" max="13" width="44.5703125" style="536" customWidth="1"/>
    <col min="14" max="16384" width="8.7109375" style="536"/>
  </cols>
  <sheetData>
    <row r="1" spans="1:13" ht="15.6" customHeight="1" x14ac:dyDescent="0.2">
      <c r="A1" s="753" t="s">
        <v>166</v>
      </c>
      <c r="B1" s="753"/>
      <c r="C1" s="753"/>
      <c r="D1" s="753"/>
      <c r="E1" s="753"/>
      <c r="F1" s="753"/>
      <c r="G1" s="753"/>
      <c r="H1" s="753"/>
      <c r="I1" s="753"/>
      <c r="J1" s="753"/>
      <c r="K1" s="753"/>
      <c r="L1" s="753"/>
      <c r="M1" s="753"/>
    </row>
    <row r="2" spans="1:13" ht="15.6" customHeight="1" x14ac:dyDescent="0.2">
      <c r="A2" s="754" t="s">
        <v>399</v>
      </c>
      <c r="B2" s="754"/>
      <c r="C2" s="754"/>
      <c r="D2" s="754"/>
      <c r="E2" s="754"/>
      <c r="F2" s="754"/>
      <c r="G2" s="754"/>
      <c r="H2" s="754"/>
      <c r="I2" s="754"/>
      <c r="J2" s="754"/>
      <c r="K2" s="754"/>
      <c r="L2" s="754"/>
      <c r="M2" s="754"/>
    </row>
    <row r="3" spans="1:13" ht="13.5" thickBot="1" x14ac:dyDescent="0.25">
      <c r="M3" s="539" t="s">
        <v>568</v>
      </c>
    </row>
    <row r="4" spans="1:13" s="538" customFormat="1" x14ac:dyDescent="0.25">
      <c r="A4" s="764" t="s">
        <v>189</v>
      </c>
      <c r="B4" s="755" t="s">
        <v>190</v>
      </c>
      <c r="C4" s="755" t="s">
        <v>192</v>
      </c>
      <c r="D4" s="755" t="s">
        <v>570</v>
      </c>
      <c r="E4" s="755" t="s">
        <v>193</v>
      </c>
      <c r="F4" s="755" t="s">
        <v>194</v>
      </c>
      <c r="G4" s="755" t="s">
        <v>195</v>
      </c>
      <c r="H4" s="755" t="s">
        <v>196</v>
      </c>
      <c r="I4" s="755" t="s">
        <v>609</v>
      </c>
      <c r="J4" s="758"/>
      <c r="K4" s="758"/>
      <c r="L4" s="758"/>
      <c r="M4" s="759"/>
    </row>
    <row r="5" spans="1:13" s="538" customFormat="1" ht="13.15" customHeight="1" x14ac:dyDescent="0.25">
      <c r="A5" s="765"/>
      <c r="B5" s="756"/>
      <c r="C5" s="756"/>
      <c r="D5" s="756"/>
      <c r="E5" s="756"/>
      <c r="F5" s="756"/>
      <c r="G5" s="756"/>
      <c r="H5" s="756"/>
      <c r="I5" s="756" t="s">
        <v>198</v>
      </c>
      <c r="J5" s="756" t="s">
        <v>199</v>
      </c>
      <c r="K5" s="760" t="s">
        <v>566</v>
      </c>
      <c r="L5" s="761"/>
      <c r="M5" s="762" t="s">
        <v>202</v>
      </c>
    </row>
    <row r="6" spans="1:13" s="538" customFormat="1" ht="13.5" thickBot="1" x14ac:dyDescent="0.3">
      <c r="A6" s="766"/>
      <c r="B6" s="757"/>
      <c r="C6" s="757"/>
      <c r="D6" s="757"/>
      <c r="E6" s="757"/>
      <c r="F6" s="757"/>
      <c r="G6" s="757"/>
      <c r="H6" s="757"/>
      <c r="I6" s="757"/>
      <c r="J6" s="757"/>
      <c r="K6" s="564" t="s">
        <v>182</v>
      </c>
      <c r="L6" s="564" t="s">
        <v>203</v>
      </c>
      <c r="M6" s="763"/>
    </row>
    <row r="7" spans="1:13" ht="13.5" thickBot="1" x14ac:dyDescent="0.25">
      <c r="A7" s="530" t="s">
        <v>565</v>
      </c>
      <c r="B7" s="529" t="s">
        <v>204</v>
      </c>
      <c r="C7" s="527"/>
      <c r="D7" s="527"/>
      <c r="E7" s="528">
        <f>SUM(E8:E8)</f>
        <v>5440.9</v>
      </c>
      <c r="F7" s="528">
        <f>SUM(F8:F8)</f>
        <v>8268.9</v>
      </c>
      <c r="G7" s="528">
        <f>SUM(G8:G8)</f>
        <v>7555.6</v>
      </c>
      <c r="H7" s="528">
        <f>SUM(H8:H8)</f>
        <v>713.3</v>
      </c>
      <c r="I7" s="527"/>
      <c r="J7" s="526"/>
      <c r="K7" s="565"/>
      <c r="L7" s="565"/>
      <c r="M7" s="525"/>
    </row>
    <row r="8" spans="1:13" ht="42" customHeight="1" x14ac:dyDescent="0.2">
      <c r="A8" s="524" t="s">
        <v>564</v>
      </c>
      <c r="B8" s="523" t="s">
        <v>15</v>
      </c>
      <c r="C8" s="521"/>
      <c r="D8" s="521"/>
      <c r="E8" s="522">
        <f>E15+E16+E17+E11+E18+E12+E19+E14+E13+E20+E77+E118</f>
        <v>5440.9</v>
      </c>
      <c r="F8" s="522">
        <f>F15+F16+F17+F11+F18+F12+F19+F14+F13+F20+F77+F118</f>
        <v>8268.9</v>
      </c>
      <c r="G8" s="522">
        <f>G15+G16+G17+G11+G18+G12+G19+G14+G13+G20+G77+G118</f>
        <v>7555.6</v>
      </c>
      <c r="H8" s="522">
        <f>H15+H16+H17+H11+H18+H12+H19+H14+H13+H20+H77+H118</f>
        <v>713.3</v>
      </c>
      <c r="I8" s="592" t="s">
        <v>608</v>
      </c>
      <c r="J8" s="593"/>
      <c r="K8" s="594"/>
      <c r="L8" s="594"/>
      <c r="M8" s="595"/>
    </row>
    <row r="9" spans="1:13" ht="30.6" customHeight="1" x14ac:dyDescent="0.2">
      <c r="A9" s="576"/>
      <c r="B9" s="577"/>
      <c r="C9" s="578"/>
      <c r="D9" s="578"/>
      <c r="E9" s="596"/>
      <c r="F9" s="596"/>
      <c r="G9" s="596"/>
      <c r="H9" s="596"/>
      <c r="I9" s="580" t="s">
        <v>216</v>
      </c>
      <c r="J9" s="581" t="s">
        <v>209</v>
      </c>
      <c r="K9" s="582" t="s">
        <v>554</v>
      </c>
      <c r="L9" s="582">
        <v>58.6</v>
      </c>
      <c r="M9" s="583" t="s">
        <v>550</v>
      </c>
    </row>
    <row r="10" spans="1:13" ht="18" customHeight="1" x14ac:dyDescent="0.2">
      <c r="A10" s="576"/>
      <c r="B10" s="577"/>
      <c r="C10" s="578"/>
      <c r="D10" s="578"/>
      <c r="E10" s="579"/>
      <c r="F10" s="579"/>
      <c r="G10" s="579"/>
      <c r="H10" s="579"/>
      <c r="I10" s="584" t="s">
        <v>224</v>
      </c>
      <c r="J10" s="585" t="s">
        <v>209</v>
      </c>
      <c r="K10" s="586" t="s">
        <v>215</v>
      </c>
      <c r="L10" s="586" t="s">
        <v>557</v>
      </c>
      <c r="M10" s="587" t="s">
        <v>550</v>
      </c>
    </row>
    <row r="11" spans="1:13" ht="25.5" x14ac:dyDescent="0.2">
      <c r="A11" s="512"/>
      <c r="B11" s="492"/>
      <c r="C11" s="510"/>
      <c r="D11" s="510"/>
      <c r="E11" s="520">
        <v>0</v>
      </c>
      <c r="F11" s="520">
        <v>0</v>
      </c>
      <c r="G11" s="520">
        <v>0</v>
      </c>
      <c r="H11" s="520">
        <v>0</v>
      </c>
      <c r="I11" s="510" t="s">
        <v>213</v>
      </c>
      <c r="J11" s="509" t="s">
        <v>209</v>
      </c>
      <c r="K11" s="566" t="s">
        <v>289</v>
      </c>
      <c r="L11" s="566" t="s">
        <v>215</v>
      </c>
      <c r="M11" s="508" t="s">
        <v>550</v>
      </c>
    </row>
    <row r="12" spans="1:13" ht="25.5" x14ac:dyDescent="0.2">
      <c r="A12" s="512"/>
      <c r="B12" s="492"/>
      <c r="C12" s="510"/>
      <c r="D12" s="510"/>
      <c r="E12" s="520">
        <v>0</v>
      </c>
      <c r="F12" s="520">
        <v>0</v>
      </c>
      <c r="G12" s="520">
        <v>0</v>
      </c>
      <c r="H12" s="520">
        <v>0</v>
      </c>
      <c r="I12" s="510" t="s">
        <v>208</v>
      </c>
      <c r="J12" s="509" t="s">
        <v>209</v>
      </c>
      <c r="K12" s="566" t="s">
        <v>549</v>
      </c>
      <c r="L12" s="566" t="s">
        <v>548</v>
      </c>
      <c r="M12" s="508" t="s">
        <v>547</v>
      </c>
    </row>
    <row r="13" spans="1:13" ht="25.5" x14ac:dyDescent="0.2">
      <c r="A13" s="512"/>
      <c r="B13" s="492"/>
      <c r="C13" s="510"/>
      <c r="D13" s="510"/>
      <c r="E13" s="520">
        <v>0</v>
      </c>
      <c r="F13" s="520">
        <v>0</v>
      </c>
      <c r="G13" s="520">
        <v>0</v>
      </c>
      <c r="H13" s="520">
        <v>0</v>
      </c>
      <c r="I13" s="510" t="s">
        <v>233</v>
      </c>
      <c r="J13" s="509" t="s">
        <v>209</v>
      </c>
      <c r="K13" s="566" t="s">
        <v>337</v>
      </c>
      <c r="L13" s="566" t="s">
        <v>558</v>
      </c>
      <c r="M13" s="508" t="s">
        <v>550</v>
      </c>
    </row>
    <row r="14" spans="1:13" ht="16.149999999999999" hidden="1" customHeight="1" x14ac:dyDescent="0.2">
      <c r="A14" s="512"/>
      <c r="B14" s="492"/>
      <c r="C14" s="510"/>
      <c r="D14" s="510"/>
      <c r="E14" s="520">
        <v>0</v>
      </c>
      <c r="F14" s="520">
        <v>0</v>
      </c>
      <c r="G14" s="520">
        <v>0</v>
      </c>
      <c r="H14" s="520">
        <v>0</v>
      </c>
      <c r="I14" s="541" t="s">
        <v>607</v>
      </c>
      <c r="J14" s="542" t="s">
        <v>209</v>
      </c>
      <c r="K14" s="562">
        <v>6</v>
      </c>
      <c r="L14" s="562" t="s">
        <v>559</v>
      </c>
      <c r="M14" s="561" t="s">
        <v>550</v>
      </c>
    </row>
    <row r="15" spans="1:13" ht="30.6" customHeight="1" x14ac:dyDescent="0.2">
      <c r="A15" s="512"/>
      <c r="B15" s="492"/>
      <c r="C15" s="510"/>
      <c r="D15" s="510"/>
      <c r="E15" s="520">
        <v>0</v>
      </c>
      <c r="F15" s="520">
        <v>0</v>
      </c>
      <c r="G15" s="520">
        <v>0</v>
      </c>
      <c r="H15" s="520">
        <v>0</v>
      </c>
      <c r="I15" s="510" t="s">
        <v>219</v>
      </c>
      <c r="J15" s="509" t="s">
        <v>220</v>
      </c>
      <c r="K15" s="566" t="s">
        <v>556</v>
      </c>
      <c r="L15" s="566" t="s">
        <v>251</v>
      </c>
      <c r="M15" s="508" t="s">
        <v>555</v>
      </c>
    </row>
    <row r="16" spans="1:13" ht="26.65" hidden="1" customHeight="1" x14ac:dyDescent="0.2">
      <c r="A16" s="512"/>
      <c r="B16" s="492"/>
      <c r="C16" s="510"/>
      <c r="D16" s="510"/>
      <c r="E16" s="520">
        <v>0</v>
      </c>
      <c r="F16" s="520">
        <v>0</v>
      </c>
      <c r="G16" s="520">
        <v>0</v>
      </c>
      <c r="H16" s="520">
        <v>0</v>
      </c>
      <c r="I16" s="510" t="s">
        <v>216</v>
      </c>
      <c r="J16" s="509" t="s">
        <v>209</v>
      </c>
      <c r="K16" s="566" t="s">
        <v>554</v>
      </c>
      <c r="L16" s="566" t="s">
        <v>553</v>
      </c>
      <c r="M16" s="508" t="s">
        <v>550</v>
      </c>
    </row>
    <row r="17" spans="1:13" ht="87" customHeight="1" x14ac:dyDescent="0.2">
      <c r="A17" s="512"/>
      <c r="B17" s="492"/>
      <c r="C17" s="510"/>
      <c r="D17" s="510"/>
      <c r="E17" s="520">
        <v>0</v>
      </c>
      <c r="F17" s="520">
        <v>0</v>
      </c>
      <c r="G17" s="520">
        <v>0</v>
      </c>
      <c r="H17" s="520">
        <v>0</v>
      </c>
      <c r="I17" s="588" t="s">
        <v>230</v>
      </c>
      <c r="J17" s="589" t="s">
        <v>220</v>
      </c>
      <c r="K17" s="590" t="s">
        <v>253</v>
      </c>
      <c r="L17" s="590">
        <v>1</v>
      </c>
      <c r="M17" s="591" t="s">
        <v>613</v>
      </c>
    </row>
    <row r="18" spans="1:13" ht="39" thickBot="1" x14ac:dyDescent="0.25">
      <c r="A18" s="512"/>
      <c r="B18" s="492"/>
      <c r="C18" s="510"/>
      <c r="D18" s="510"/>
      <c r="E18" s="520">
        <v>0</v>
      </c>
      <c r="F18" s="520">
        <v>0</v>
      </c>
      <c r="G18" s="520">
        <v>0</v>
      </c>
      <c r="H18" s="520">
        <v>0</v>
      </c>
      <c r="I18" s="510" t="s">
        <v>165</v>
      </c>
      <c r="J18" s="509" t="s">
        <v>220</v>
      </c>
      <c r="K18" s="566" t="s">
        <v>552</v>
      </c>
      <c r="L18" s="566" t="s">
        <v>551</v>
      </c>
      <c r="M18" s="508" t="s">
        <v>550</v>
      </c>
    </row>
    <row r="19" spans="1:13" ht="77.25" hidden="1" thickBot="1" x14ac:dyDescent="0.25">
      <c r="A19" s="512"/>
      <c r="B19" s="492"/>
      <c r="C19" s="510"/>
      <c r="D19" s="510"/>
      <c r="E19" s="520">
        <v>0</v>
      </c>
      <c r="F19" s="520">
        <v>0</v>
      </c>
      <c r="G19" s="520">
        <v>0</v>
      </c>
      <c r="H19" s="520">
        <v>0</v>
      </c>
      <c r="I19" s="510" t="s">
        <v>563</v>
      </c>
      <c r="J19" s="509" t="s">
        <v>209</v>
      </c>
      <c r="K19" s="566" t="s">
        <v>562</v>
      </c>
      <c r="L19" s="566" t="s">
        <v>561</v>
      </c>
      <c r="M19" s="508" t="s">
        <v>560</v>
      </c>
    </row>
    <row r="20" spans="1:13" ht="26.25" thickBot="1" x14ac:dyDescent="0.25">
      <c r="A20" s="519" t="s">
        <v>546</v>
      </c>
      <c r="B20" s="518" t="s">
        <v>16</v>
      </c>
      <c r="C20" s="516"/>
      <c r="D20" s="516"/>
      <c r="E20" s="517">
        <f>E21+E26+E30+E41+E47+E49+E51+E56+E61+E65+E69+E73+E75</f>
        <v>2071.3999999999996</v>
      </c>
      <c r="F20" s="517">
        <f>F21+F26+F30+F41+F47+F49+F51+F56+F61+F65+F69+F73+F75</f>
        <v>2455.6</v>
      </c>
      <c r="G20" s="517">
        <f>G21+G26+G30+G41+G47+G49+G51+G56+G61+G65+G69+G73+G75+0.1</f>
        <v>2168.6</v>
      </c>
      <c r="H20" s="517">
        <f>H21+H26+H30+H41+H47+H49+H51+H56+H61+H65+H69+H73+H75-0.1</f>
        <v>286.99999999999994</v>
      </c>
      <c r="I20" s="516"/>
      <c r="J20" s="515"/>
      <c r="K20" s="567"/>
      <c r="L20" s="567"/>
      <c r="M20" s="514"/>
    </row>
    <row r="21" spans="1:13" ht="51.75" hidden="1" thickBot="1" x14ac:dyDescent="0.25">
      <c r="A21" s="507" t="s">
        <v>545</v>
      </c>
      <c r="B21" s="506" t="s">
        <v>17</v>
      </c>
      <c r="C21" s="504"/>
      <c r="D21" s="504"/>
      <c r="E21" s="513">
        <f>SUM(E22:E22)</f>
        <v>177.2</v>
      </c>
      <c r="F21" s="513">
        <f>SUM(F22:F22)</f>
        <v>177.2</v>
      </c>
      <c r="G21" s="513">
        <f>SUM(G22:G22)</f>
        <v>165.9</v>
      </c>
      <c r="H21" s="513">
        <f>SUM(H22:H22)</f>
        <v>11.3</v>
      </c>
      <c r="I21" s="504"/>
      <c r="J21" s="503"/>
      <c r="K21" s="568"/>
      <c r="L21" s="568"/>
      <c r="M21" s="502"/>
    </row>
    <row r="22" spans="1:13" ht="89.65" customHeight="1" x14ac:dyDescent="0.2">
      <c r="A22" s="544" t="s">
        <v>544</v>
      </c>
      <c r="B22" s="540" t="s">
        <v>17</v>
      </c>
      <c r="C22" s="504"/>
      <c r="D22" s="504"/>
      <c r="E22" s="513">
        <f>SUM(E23:E25)</f>
        <v>177.2</v>
      </c>
      <c r="F22" s="513">
        <f>SUM(F23:F25)</f>
        <v>177.2</v>
      </c>
      <c r="G22" s="513">
        <f>SUM(G23:G25)</f>
        <v>165.9</v>
      </c>
      <c r="H22" s="513">
        <f>SUM(H23:H25)</f>
        <v>11.3</v>
      </c>
      <c r="I22" s="553" t="s">
        <v>238</v>
      </c>
      <c r="J22" s="554" t="s">
        <v>209</v>
      </c>
      <c r="K22" s="569" t="s">
        <v>239</v>
      </c>
      <c r="L22" s="569" t="s">
        <v>543</v>
      </c>
      <c r="M22" s="750" t="s">
        <v>614</v>
      </c>
    </row>
    <row r="23" spans="1:13" x14ac:dyDescent="0.2">
      <c r="A23" s="512"/>
      <c r="B23" s="492"/>
      <c r="C23" s="510" t="s">
        <v>25</v>
      </c>
      <c r="D23" s="510" t="s">
        <v>571</v>
      </c>
      <c r="E23" s="511">
        <v>118</v>
      </c>
      <c r="F23" s="511">
        <v>118</v>
      </c>
      <c r="G23" s="511">
        <v>114.8</v>
      </c>
      <c r="H23" s="511">
        <v>3.2</v>
      </c>
      <c r="I23" s="510"/>
      <c r="J23" s="509"/>
      <c r="K23" s="566"/>
      <c r="L23" s="566"/>
      <c r="M23" s="751"/>
    </row>
    <row r="24" spans="1:13" x14ac:dyDescent="0.2">
      <c r="A24" s="512"/>
      <c r="B24" s="492"/>
      <c r="C24" s="510" t="s">
        <v>132</v>
      </c>
      <c r="D24" s="510" t="s">
        <v>572</v>
      </c>
      <c r="E24" s="511">
        <v>29.2</v>
      </c>
      <c r="F24" s="511">
        <v>29.2</v>
      </c>
      <c r="G24" s="511">
        <v>21.1</v>
      </c>
      <c r="H24" s="511">
        <v>8.1</v>
      </c>
      <c r="I24" s="510"/>
      <c r="J24" s="509"/>
      <c r="K24" s="566"/>
      <c r="L24" s="566"/>
      <c r="M24" s="751"/>
    </row>
    <row r="25" spans="1:13" ht="13.5" thickBot="1" x14ac:dyDescent="0.25">
      <c r="A25" s="512"/>
      <c r="B25" s="492"/>
      <c r="C25" s="510" t="s">
        <v>21</v>
      </c>
      <c r="D25" s="510" t="s">
        <v>573</v>
      </c>
      <c r="E25" s="511">
        <v>30</v>
      </c>
      <c r="F25" s="511">
        <v>30</v>
      </c>
      <c r="G25" s="511">
        <v>30</v>
      </c>
      <c r="H25" s="511">
        <v>0</v>
      </c>
      <c r="I25" s="510"/>
      <c r="J25" s="509"/>
      <c r="K25" s="566"/>
      <c r="L25" s="566"/>
      <c r="M25" s="752"/>
    </row>
    <row r="26" spans="1:13" ht="77.25" hidden="1" thickBot="1" x14ac:dyDescent="0.25">
      <c r="A26" s="507" t="s">
        <v>542</v>
      </c>
      <c r="B26" s="506" t="s">
        <v>242</v>
      </c>
      <c r="C26" s="504"/>
      <c r="D26" s="504"/>
      <c r="E26" s="513">
        <f>SUM(E27:E27)</f>
        <v>1253.5</v>
      </c>
      <c r="F26" s="513">
        <f>SUM(F27:F27)</f>
        <v>1253.5</v>
      </c>
      <c r="G26" s="513">
        <f>SUM(G27:G27)</f>
        <v>1252.9000000000001</v>
      </c>
      <c r="H26" s="513">
        <f>SUM(H27:H27)</f>
        <v>0.6</v>
      </c>
      <c r="I26" s="504"/>
      <c r="J26" s="503"/>
      <c r="K26" s="568"/>
      <c r="L26" s="568"/>
      <c r="M26" s="502"/>
    </row>
    <row r="27" spans="1:13" ht="57.6" customHeight="1" x14ac:dyDescent="0.2">
      <c r="A27" s="737" t="s">
        <v>541</v>
      </c>
      <c r="B27" s="734" t="s">
        <v>242</v>
      </c>
      <c r="C27" s="504"/>
      <c r="D27" s="504"/>
      <c r="E27" s="513">
        <f>SUM(E28:E29)</f>
        <v>1253.5</v>
      </c>
      <c r="F27" s="513">
        <f>SUM(F28:F29)</f>
        <v>1253.5</v>
      </c>
      <c r="G27" s="513">
        <f>SUM(G28:G29)</f>
        <v>1252.9000000000001</v>
      </c>
      <c r="H27" s="513">
        <f>SUM(H28:H29)</f>
        <v>0.6</v>
      </c>
      <c r="I27" s="504" t="s">
        <v>36</v>
      </c>
      <c r="J27" s="503" t="s">
        <v>244</v>
      </c>
      <c r="K27" s="568" t="s">
        <v>246</v>
      </c>
      <c r="L27" s="568" t="s">
        <v>246</v>
      </c>
      <c r="M27" s="502"/>
    </row>
    <row r="28" spans="1:13" x14ac:dyDescent="0.2">
      <c r="A28" s="738"/>
      <c r="B28" s="735"/>
      <c r="C28" s="510" t="s">
        <v>35</v>
      </c>
      <c r="D28" s="510" t="s">
        <v>574</v>
      </c>
      <c r="E28" s="511">
        <v>796.1</v>
      </c>
      <c r="F28" s="511">
        <v>796.1</v>
      </c>
      <c r="G28" s="511">
        <v>795.8</v>
      </c>
      <c r="H28" s="511">
        <v>0.3</v>
      </c>
      <c r="I28" s="510"/>
      <c r="J28" s="509"/>
      <c r="K28" s="566"/>
      <c r="L28" s="566"/>
      <c r="M28" s="508"/>
    </row>
    <row r="29" spans="1:13" ht="13.5" thickBot="1" x14ac:dyDescent="0.25">
      <c r="A29" s="739"/>
      <c r="B29" s="736"/>
      <c r="C29" s="510" t="s">
        <v>21</v>
      </c>
      <c r="D29" s="510" t="s">
        <v>573</v>
      </c>
      <c r="E29" s="511">
        <v>457.4</v>
      </c>
      <c r="F29" s="511">
        <v>457.4</v>
      </c>
      <c r="G29" s="511">
        <v>457.1</v>
      </c>
      <c r="H29" s="511">
        <v>0.3</v>
      </c>
      <c r="I29" s="510"/>
      <c r="J29" s="509"/>
      <c r="K29" s="566"/>
      <c r="L29" s="566"/>
      <c r="M29" s="508"/>
    </row>
    <row r="30" spans="1:13" ht="51.75" hidden="1" thickBot="1" x14ac:dyDescent="0.25">
      <c r="A30" s="507" t="s">
        <v>540</v>
      </c>
      <c r="B30" s="506" t="s">
        <v>38</v>
      </c>
      <c r="C30" s="504"/>
      <c r="D30" s="504"/>
      <c r="E30" s="513">
        <f>E31+E40</f>
        <v>369.5</v>
      </c>
      <c r="F30" s="513">
        <f>F31+F40</f>
        <v>542.6</v>
      </c>
      <c r="G30" s="513">
        <f>G31+G40</f>
        <v>542.29999999999995</v>
      </c>
      <c r="H30" s="513">
        <f>H31+H40</f>
        <v>0.30000000000000004</v>
      </c>
      <c r="I30" s="504"/>
      <c r="J30" s="503"/>
      <c r="K30" s="568"/>
      <c r="L30" s="568"/>
      <c r="M30" s="502"/>
    </row>
    <row r="31" spans="1:13" ht="30" customHeight="1" x14ac:dyDescent="0.2">
      <c r="A31" s="737" t="s">
        <v>539</v>
      </c>
      <c r="B31" s="734" t="s">
        <v>38</v>
      </c>
      <c r="C31" s="504"/>
      <c r="D31" s="504"/>
      <c r="E31" s="513">
        <f>SUM(E32:E39)</f>
        <v>369.5</v>
      </c>
      <c r="F31" s="513">
        <f>SUM(F32:F39)+0.1</f>
        <v>542.6</v>
      </c>
      <c r="G31" s="513">
        <f>SUM(G32:G39)</f>
        <v>542.29999999999995</v>
      </c>
      <c r="H31" s="513">
        <f>SUM(H32:H39)+0.1</f>
        <v>0.30000000000000004</v>
      </c>
      <c r="I31" s="504" t="s">
        <v>171</v>
      </c>
      <c r="J31" s="503" t="s">
        <v>244</v>
      </c>
      <c r="K31" s="568" t="s">
        <v>255</v>
      </c>
      <c r="L31" s="568" t="s">
        <v>294</v>
      </c>
      <c r="M31" s="502" t="s">
        <v>615</v>
      </c>
    </row>
    <row r="32" spans="1:13" ht="21" customHeight="1" x14ac:dyDescent="0.2">
      <c r="A32" s="741"/>
      <c r="B32" s="740"/>
      <c r="C32" s="510" t="s">
        <v>35</v>
      </c>
      <c r="D32" s="510" t="s">
        <v>575</v>
      </c>
      <c r="E32" s="511">
        <v>69.8</v>
      </c>
      <c r="F32" s="511">
        <v>69.8</v>
      </c>
      <c r="G32" s="511">
        <v>69.8</v>
      </c>
      <c r="H32" s="511">
        <v>0</v>
      </c>
      <c r="I32" s="510"/>
      <c r="J32" s="509"/>
      <c r="K32" s="566"/>
      <c r="L32" s="566"/>
      <c r="M32" s="508"/>
    </row>
    <row r="33" spans="1:13" ht="25.5" x14ac:dyDescent="0.2">
      <c r="A33" s="512"/>
      <c r="B33" s="492"/>
      <c r="C33" s="510" t="s">
        <v>35</v>
      </c>
      <c r="D33" s="510" t="s">
        <v>576</v>
      </c>
      <c r="E33" s="511">
        <v>0</v>
      </c>
      <c r="F33" s="511">
        <v>28.1</v>
      </c>
      <c r="G33" s="511">
        <v>28.1</v>
      </c>
      <c r="H33" s="511">
        <v>0</v>
      </c>
      <c r="I33" s="510" t="s">
        <v>256</v>
      </c>
      <c r="J33" s="509" t="s">
        <v>244</v>
      </c>
      <c r="K33" s="566" t="s">
        <v>231</v>
      </c>
      <c r="L33" s="566" t="s">
        <v>231</v>
      </c>
      <c r="M33" s="508"/>
    </row>
    <row r="34" spans="1:13" ht="51" x14ac:dyDescent="0.2">
      <c r="A34" s="512"/>
      <c r="B34" s="492"/>
      <c r="C34" s="510" t="s">
        <v>65</v>
      </c>
      <c r="D34" s="510" t="s">
        <v>577</v>
      </c>
      <c r="E34" s="511">
        <v>0</v>
      </c>
      <c r="F34" s="511">
        <v>0.4</v>
      </c>
      <c r="G34" s="511">
        <v>0.4</v>
      </c>
      <c r="H34" s="511">
        <v>0</v>
      </c>
      <c r="I34" s="510" t="s">
        <v>176</v>
      </c>
      <c r="J34" s="509" t="s">
        <v>244</v>
      </c>
      <c r="K34" s="566" t="s">
        <v>534</v>
      </c>
      <c r="L34" s="566" t="s">
        <v>533</v>
      </c>
      <c r="M34" s="508" t="s">
        <v>616</v>
      </c>
    </row>
    <row r="35" spans="1:13" ht="38.25" x14ac:dyDescent="0.2">
      <c r="A35" s="512"/>
      <c r="B35" s="492"/>
      <c r="C35" s="510" t="s">
        <v>35</v>
      </c>
      <c r="D35" s="510" t="s">
        <v>578</v>
      </c>
      <c r="E35" s="511">
        <v>205.7</v>
      </c>
      <c r="F35" s="511">
        <v>205.7</v>
      </c>
      <c r="G35" s="511">
        <v>205.6</v>
      </c>
      <c r="H35" s="511">
        <v>0.1</v>
      </c>
      <c r="I35" s="510" t="s">
        <v>535</v>
      </c>
      <c r="J35" s="509" t="s">
        <v>220</v>
      </c>
      <c r="K35" s="566" t="s">
        <v>425</v>
      </c>
      <c r="L35" s="566" t="s">
        <v>425</v>
      </c>
      <c r="M35" s="508"/>
    </row>
    <row r="36" spans="1:13" ht="63.75" x14ac:dyDescent="0.2">
      <c r="A36" s="512"/>
      <c r="B36" s="492"/>
      <c r="C36" s="510" t="s">
        <v>65</v>
      </c>
      <c r="D36" s="510" t="s">
        <v>579</v>
      </c>
      <c r="E36" s="511">
        <v>0</v>
      </c>
      <c r="F36" s="511">
        <v>0.5</v>
      </c>
      <c r="G36" s="511">
        <v>0.5</v>
      </c>
      <c r="H36" s="511">
        <v>0</v>
      </c>
      <c r="I36" s="510" t="s">
        <v>175</v>
      </c>
      <c r="J36" s="509" t="s">
        <v>244</v>
      </c>
      <c r="K36" s="566" t="s">
        <v>537</v>
      </c>
      <c r="L36" s="566" t="s">
        <v>536</v>
      </c>
      <c r="M36" s="508" t="s">
        <v>605</v>
      </c>
    </row>
    <row r="37" spans="1:13" ht="25.5" x14ac:dyDescent="0.2">
      <c r="A37" s="512"/>
      <c r="B37" s="492"/>
      <c r="C37" s="510" t="s">
        <v>39</v>
      </c>
      <c r="D37" s="510" t="s">
        <v>580</v>
      </c>
      <c r="E37" s="511">
        <v>3.1</v>
      </c>
      <c r="F37" s="511">
        <v>3.1</v>
      </c>
      <c r="G37" s="511">
        <v>3</v>
      </c>
      <c r="H37" s="511">
        <v>0.1</v>
      </c>
      <c r="I37" s="510" t="s">
        <v>538</v>
      </c>
      <c r="J37" s="509" t="s">
        <v>569</v>
      </c>
      <c r="K37" s="566" t="s">
        <v>581</v>
      </c>
      <c r="L37" s="566" t="s">
        <v>581</v>
      </c>
      <c r="M37" s="508"/>
    </row>
    <row r="38" spans="1:13" x14ac:dyDescent="0.2">
      <c r="A38" s="512"/>
      <c r="B38" s="492"/>
      <c r="C38" s="510" t="s">
        <v>21</v>
      </c>
      <c r="D38" s="510" t="s">
        <v>573</v>
      </c>
      <c r="E38" s="511">
        <v>90.9</v>
      </c>
      <c r="F38" s="511">
        <v>124</v>
      </c>
      <c r="G38" s="511">
        <v>124</v>
      </c>
      <c r="H38" s="511"/>
      <c r="I38" s="510"/>
      <c r="J38" s="509"/>
      <c r="K38" s="566"/>
      <c r="L38" s="566"/>
      <c r="M38" s="508"/>
    </row>
    <row r="39" spans="1:13" ht="13.5" thickBot="1" x14ac:dyDescent="0.25">
      <c r="A39" s="512"/>
      <c r="B39" s="492"/>
      <c r="C39" s="510" t="s">
        <v>162</v>
      </c>
      <c r="D39" s="510" t="s">
        <v>582</v>
      </c>
      <c r="E39" s="511"/>
      <c r="F39" s="511">
        <v>110.9</v>
      </c>
      <c r="G39" s="511">
        <v>110.9</v>
      </c>
      <c r="H39" s="511"/>
      <c r="I39" s="510"/>
      <c r="J39" s="509"/>
      <c r="K39" s="566"/>
      <c r="L39" s="566"/>
      <c r="M39" s="508"/>
    </row>
    <row r="40" spans="1:13" ht="39" hidden="1" thickBot="1" x14ac:dyDescent="0.25">
      <c r="A40" s="507" t="s">
        <v>532</v>
      </c>
      <c r="B40" s="506" t="s">
        <v>531</v>
      </c>
      <c r="C40" s="504"/>
      <c r="D40" s="504"/>
      <c r="E40" s="505">
        <v>0</v>
      </c>
      <c r="F40" s="505">
        <v>0</v>
      </c>
      <c r="G40" s="505">
        <v>0</v>
      </c>
      <c r="H40" s="505">
        <v>0</v>
      </c>
      <c r="I40" s="504"/>
      <c r="J40" s="503"/>
      <c r="K40" s="568"/>
      <c r="L40" s="568"/>
      <c r="M40" s="502"/>
    </row>
    <row r="41" spans="1:13" ht="39" hidden="1" thickBot="1" x14ac:dyDescent="0.25">
      <c r="A41" s="507" t="s">
        <v>530</v>
      </c>
      <c r="B41" s="506" t="s">
        <v>264</v>
      </c>
      <c r="C41" s="504"/>
      <c r="D41" s="504"/>
      <c r="E41" s="513">
        <f>SUM(E42:E42)</f>
        <v>177.6</v>
      </c>
      <c r="F41" s="513">
        <f>SUM(F42:F42)</f>
        <v>334.20000000000005</v>
      </c>
      <c r="G41" s="513">
        <f>SUM(G42:G42)</f>
        <v>108.4</v>
      </c>
      <c r="H41" s="513">
        <f>SUM(H42:H42)</f>
        <v>225.79999999999998</v>
      </c>
      <c r="I41" s="504"/>
      <c r="J41" s="503"/>
      <c r="K41" s="568"/>
      <c r="L41" s="568"/>
      <c r="M41" s="502"/>
    </row>
    <row r="42" spans="1:13" ht="18" customHeight="1" x14ac:dyDescent="0.2">
      <c r="A42" s="737" t="s">
        <v>529</v>
      </c>
      <c r="B42" s="734" t="s">
        <v>264</v>
      </c>
      <c r="C42" s="504"/>
      <c r="D42" s="504"/>
      <c r="E42" s="513">
        <f>SUM(E43:E46)</f>
        <v>177.6</v>
      </c>
      <c r="F42" s="513">
        <f>SUM(F43:F46)</f>
        <v>334.20000000000005</v>
      </c>
      <c r="G42" s="513">
        <f>SUM(G43:G46)-0.1</f>
        <v>108.4</v>
      </c>
      <c r="H42" s="513">
        <f>SUM(H43:H46)+0.1</f>
        <v>225.79999999999998</v>
      </c>
      <c r="I42" s="734" t="s">
        <v>266</v>
      </c>
      <c r="J42" s="503" t="s">
        <v>220</v>
      </c>
      <c r="K42" s="568" t="s">
        <v>267</v>
      </c>
      <c r="L42" s="568" t="s">
        <v>528</v>
      </c>
      <c r="M42" s="502"/>
    </row>
    <row r="43" spans="1:13" x14ac:dyDescent="0.2">
      <c r="A43" s="738"/>
      <c r="B43" s="735"/>
      <c r="C43" s="510" t="s">
        <v>138</v>
      </c>
      <c r="D43" s="510" t="s">
        <v>94</v>
      </c>
      <c r="E43" s="511">
        <v>0</v>
      </c>
      <c r="F43" s="511">
        <v>150.80000000000001</v>
      </c>
      <c r="G43" s="511">
        <v>64.2</v>
      </c>
      <c r="H43" s="511">
        <v>86.6</v>
      </c>
      <c r="I43" s="735"/>
      <c r="J43" s="509"/>
      <c r="K43" s="566"/>
      <c r="L43" s="566"/>
      <c r="M43" s="508"/>
    </row>
    <row r="44" spans="1:13" x14ac:dyDescent="0.2">
      <c r="A44" s="738"/>
      <c r="B44" s="735"/>
      <c r="C44" s="510" t="s">
        <v>162</v>
      </c>
      <c r="D44" s="510" t="s">
        <v>582</v>
      </c>
      <c r="E44" s="511">
        <v>0</v>
      </c>
      <c r="F44" s="511">
        <v>13.4</v>
      </c>
      <c r="G44" s="511">
        <v>5.7</v>
      </c>
      <c r="H44" s="511">
        <v>7.7</v>
      </c>
      <c r="I44" s="735"/>
      <c r="J44" s="509"/>
      <c r="K44" s="566"/>
      <c r="L44" s="566"/>
      <c r="M44" s="508"/>
    </row>
    <row r="45" spans="1:13" x14ac:dyDescent="0.2">
      <c r="A45" s="738"/>
      <c r="B45" s="735"/>
      <c r="C45" s="510" t="s">
        <v>21</v>
      </c>
      <c r="D45" s="510" t="s">
        <v>573</v>
      </c>
      <c r="E45" s="511">
        <v>13.4</v>
      </c>
      <c r="F45" s="511">
        <v>5.8</v>
      </c>
      <c r="G45" s="511">
        <v>3.3</v>
      </c>
      <c r="H45" s="511">
        <v>2.5</v>
      </c>
      <c r="I45" s="735"/>
      <c r="J45" s="509"/>
      <c r="K45" s="566"/>
      <c r="L45" s="566"/>
      <c r="M45" s="508"/>
    </row>
    <row r="46" spans="1:13" ht="13.5" thickBot="1" x14ac:dyDescent="0.25">
      <c r="A46" s="739"/>
      <c r="B46" s="736"/>
      <c r="C46" s="510" t="s">
        <v>138</v>
      </c>
      <c r="D46" s="510" t="s">
        <v>583</v>
      </c>
      <c r="E46" s="511">
        <v>164.2</v>
      </c>
      <c r="F46" s="511">
        <v>164.2</v>
      </c>
      <c r="G46" s="511">
        <v>35.299999999999997</v>
      </c>
      <c r="H46" s="511">
        <v>128.9</v>
      </c>
      <c r="I46" s="736"/>
      <c r="J46" s="509"/>
      <c r="K46" s="566"/>
      <c r="L46" s="566"/>
      <c r="M46" s="508"/>
    </row>
    <row r="47" spans="1:13" ht="39" thickBot="1" x14ac:dyDescent="0.25">
      <c r="A47" s="507" t="s">
        <v>527</v>
      </c>
      <c r="B47" s="506" t="s">
        <v>270</v>
      </c>
      <c r="C47" s="504"/>
      <c r="D47" s="504"/>
      <c r="E47" s="513">
        <f>SUM(E48:E48)</f>
        <v>5</v>
      </c>
      <c r="F47" s="513">
        <f>SUM(F48:F48)</f>
        <v>5</v>
      </c>
      <c r="G47" s="513">
        <f>SUM(G48:G48)</f>
        <v>0</v>
      </c>
      <c r="H47" s="513">
        <f>SUM(H48:H48)</f>
        <v>5</v>
      </c>
      <c r="I47" s="504"/>
      <c r="J47" s="503"/>
      <c r="K47" s="568"/>
      <c r="L47" s="568"/>
      <c r="M47" s="502"/>
    </row>
    <row r="48" spans="1:13" ht="39" thickBot="1" x14ac:dyDescent="0.25">
      <c r="A48" s="532" t="s">
        <v>526</v>
      </c>
      <c r="B48" s="533" t="s">
        <v>270</v>
      </c>
      <c r="C48" s="504" t="s">
        <v>21</v>
      </c>
      <c r="D48" s="504" t="s">
        <v>573</v>
      </c>
      <c r="E48" s="505">
        <v>5</v>
      </c>
      <c r="F48" s="505">
        <v>5</v>
      </c>
      <c r="G48" s="505">
        <v>0</v>
      </c>
      <c r="H48" s="505">
        <v>5</v>
      </c>
      <c r="I48" s="555" t="s">
        <v>272</v>
      </c>
      <c r="J48" s="556" t="s">
        <v>220</v>
      </c>
      <c r="K48" s="570" t="s">
        <v>251</v>
      </c>
      <c r="L48" s="570" t="s">
        <v>338</v>
      </c>
      <c r="M48" s="534" t="s">
        <v>525</v>
      </c>
    </row>
    <row r="49" spans="1:13" ht="39" hidden="1" thickBot="1" x14ac:dyDescent="0.25">
      <c r="A49" s="507" t="s">
        <v>524</v>
      </c>
      <c r="B49" s="506" t="s">
        <v>522</v>
      </c>
      <c r="C49" s="504"/>
      <c r="D49" s="504"/>
      <c r="E49" s="513">
        <f>SUM(E50:E50)</f>
        <v>0</v>
      </c>
      <c r="F49" s="513">
        <f>SUM(F50:F50)</f>
        <v>0</v>
      </c>
      <c r="G49" s="513">
        <f>SUM(G50:G50)</f>
        <v>0</v>
      </c>
      <c r="H49" s="513">
        <f>SUM(H50:H50)</f>
        <v>0</v>
      </c>
      <c r="I49" s="504"/>
      <c r="J49" s="503"/>
      <c r="K49" s="568"/>
      <c r="L49" s="568"/>
      <c r="M49" s="502"/>
    </row>
    <row r="50" spans="1:13" ht="39" hidden="1" thickBot="1" x14ac:dyDescent="0.25">
      <c r="A50" s="507" t="s">
        <v>523</v>
      </c>
      <c r="B50" s="506" t="s">
        <v>522</v>
      </c>
      <c r="C50" s="504"/>
      <c r="D50" s="504"/>
      <c r="E50" s="505">
        <v>0</v>
      </c>
      <c r="F50" s="505">
        <v>0</v>
      </c>
      <c r="G50" s="505">
        <v>0</v>
      </c>
      <c r="H50" s="505">
        <v>0</v>
      </c>
      <c r="I50" s="504" t="s">
        <v>521</v>
      </c>
      <c r="J50" s="503" t="s">
        <v>220</v>
      </c>
      <c r="K50" s="568" t="s">
        <v>338</v>
      </c>
      <c r="L50" s="568" t="s">
        <v>231</v>
      </c>
      <c r="M50" s="502" t="s">
        <v>520</v>
      </c>
    </row>
    <row r="51" spans="1:13" ht="39" hidden="1" thickBot="1" x14ac:dyDescent="0.25">
      <c r="A51" s="507" t="s">
        <v>519</v>
      </c>
      <c r="B51" s="506" t="s">
        <v>178</v>
      </c>
      <c r="C51" s="504"/>
      <c r="D51" s="504"/>
      <c r="E51" s="513">
        <f>SUM(E52:E52)</f>
        <v>32.1</v>
      </c>
      <c r="F51" s="513">
        <f>SUM(F52:F52)</f>
        <v>38.1</v>
      </c>
      <c r="G51" s="513">
        <f>SUM(G52:G52)</f>
        <v>12.399999999999999</v>
      </c>
      <c r="H51" s="513">
        <f>SUM(H52:H52)</f>
        <v>25.7</v>
      </c>
      <c r="I51" s="504"/>
      <c r="J51" s="503"/>
      <c r="K51" s="568"/>
      <c r="L51" s="568"/>
      <c r="M51" s="502"/>
    </row>
    <row r="52" spans="1:13" ht="32.65" customHeight="1" x14ac:dyDescent="0.2">
      <c r="A52" s="737" t="s">
        <v>518</v>
      </c>
      <c r="B52" s="734" t="s">
        <v>178</v>
      </c>
      <c r="C52" s="504"/>
      <c r="D52" s="504"/>
      <c r="E52" s="513">
        <f>SUM(E53:E55)</f>
        <v>32.1</v>
      </c>
      <c r="F52" s="513">
        <f>SUM(F53:F55)</f>
        <v>38.1</v>
      </c>
      <c r="G52" s="513">
        <f>SUM(G53:G55)</f>
        <v>12.399999999999999</v>
      </c>
      <c r="H52" s="513">
        <f>SUM(H53:H55)</f>
        <v>25.7</v>
      </c>
      <c r="I52" s="504" t="s">
        <v>272</v>
      </c>
      <c r="J52" s="503" t="s">
        <v>244</v>
      </c>
      <c r="K52" s="568" t="s">
        <v>231</v>
      </c>
      <c r="L52" s="568" t="s">
        <v>294</v>
      </c>
      <c r="M52" s="731" t="s">
        <v>617</v>
      </c>
    </row>
    <row r="53" spans="1:13" x14ac:dyDescent="0.2">
      <c r="A53" s="738"/>
      <c r="B53" s="735"/>
      <c r="C53" s="510" t="s">
        <v>21</v>
      </c>
      <c r="D53" s="510" t="s">
        <v>573</v>
      </c>
      <c r="E53" s="511">
        <v>32.1</v>
      </c>
      <c r="F53" s="511">
        <v>32.1</v>
      </c>
      <c r="G53" s="511">
        <v>9.1999999999999993</v>
      </c>
      <c r="H53" s="511">
        <v>22.9</v>
      </c>
      <c r="I53" s="510"/>
      <c r="J53" s="509"/>
      <c r="K53" s="566"/>
      <c r="L53" s="566"/>
      <c r="M53" s="732"/>
    </row>
    <row r="54" spans="1:13" x14ac:dyDescent="0.2">
      <c r="A54" s="738"/>
      <c r="B54" s="735"/>
      <c r="C54" s="510" t="s">
        <v>162</v>
      </c>
      <c r="D54" s="510" t="s">
        <v>582</v>
      </c>
      <c r="E54" s="511">
        <v>0</v>
      </c>
      <c r="F54" s="511">
        <v>3</v>
      </c>
      <c r="G54" s="511">
        <v>3</v>
      </c>
      <c r="H54" s="511">
        <v>0</v>
      </c>
      <c r="I54" s="510"/>
      <c r="J54" s="509"/>
      <c r="K54" s="566"/>
      <c r="L54" s="566"/>
      <c r="M54" s="732"/>
    </row>
    <row r="55" spans="1:13" ht="13.5" thickBot="1" x14ac:dyDescent="0.25">
      <c r="A55" s="739"/>
      <c r="B55" s="736"/>
      <c r="C55" s="510" t="s">
        <v>138</v>
      </c>
      <c r="D55" s="510" t="s">
        <v>583</v>
      </c>
      <c r="E55" s="511">
        <v>0</v>
      </c>
      <c r="F55" s="511">
        <v>3</v>
      </c>
      <c r="G55" s="511">
        <v>0.2</v>
      </c>
      <c r="H55" s="511">
        <v>2.8</v>
      </c>
      <c r="I55" s="510"/>
      <c r="J55" s="509"/>
      <c r="K55" s="566"/>
      <c r="L55" s="566"/>
      <c r="M55" s="733"/>
    </row>
    <row r="56" spans="1:13" ht="39" hidden="1" thickBot="1" x14ac:dyDescent="0.25">
      <c r="A56" s="507" t="s">
        <v>517</v>
      </c>
      <c r="B56" s="506" t="s">
        <v>184</v>
      </c>
      <c r="C56" s="504"/>
      <c r="D56" s="504"/>
      <c r="E56" s="513">
        <f>SUM(E57:E57)</f>
        <v>56.5</v>
      </c>
      <c r="F56" s="513">
        <f>SUM(F57:F57)</f>
        <v>62.5</v>
      </c>
      <c r="G56" s="513">
        <f>SUM(G57:G57)</f>
        <v>44.599999999999994</v>
      </c>
      <c r="H56" s="513">
        <f>SUM(H57:H57)</f>
        <v>17.899999999999999</v>
      </c>
      <c r="I56" s="504"/>
      <c r="J56" s="503"/>
      <c r="K56" s="568"/>
      <c r="L56" s="568"/>
      <c r="M56" s="502"/>
    </row>
    <row r="57" spans="1:13" ht="63.75" x14ac:dyDescent="0.2">
      <c r="A57" s="544" t="s">
        <v>516</v>
      </c>
      <c r="B57" s="540" t="s">
        <v>184</v>
      </c>
      <c r="C57" s="504"/>
      <c r="D57" s="504"/>
      <c r="E57" s="513">
        <f>SUM(E58:E60)</f>
        <v>56.5</v>
      </c>
      <c r="F57" s="513">
        <f>SUM(F58:F60)</f>
        <v>62.5</v>
      </c>
      <c r="G57" s="513">
        <f>SUM(G58:G60)</f>
        <v>44.599999999999994</v>
      </c>
      <c r="H57" s="513">
        <f>SUM(H58:H60)</f>
        <v>17.899999999999999</v>
      </c>
      <c r="I57" s="504" t="s">
        <v>279</v>
      </c>
      <c r="J57" s="503" t="s">
        <v>244</v>
      </c>
      <c r="K57" s="568" t="s">
        <v>231</v>
      </c>
      <c r="L57" s="568" t="s">
        <v>253</v>
      </c>
      <c r="M57" s="502" t="s">
        <v>618</v>
      </c>
    </row>
    <row r="58" spans="1:13" ht="15" customHeight="1" x14ac:dyDescent="0.2">
      <c r="A58" s="512"/>
      <c r="B58" s="492"/>
      <c r="C58" s="510" t="s">
        <v>162</v>
      </c>
      <c r="D58" s="510" t="s">
        <v>582</v>
      </c>
      <c r="E58" s="511">
        <v>0</v>
      </c>
      <c r="F58" s="511">
        <v>3</v>
      </c>
      <c r="G58" s="511">
        <v>3</v>
      </c>
      <c r="H58" s="511">
        <v>0</v>
      </c>
      <c r="I58" s="557" t="s">
        <v>515</v>
      </c>
      <c r="J58" s="558" t="s">
        <v>244</v>
      </c>
      <c r="K58" s="571">
        <v>1</v>
      </c>
      <c r="L58" s="571" t="s">
        <v>338</v>
      </c>
      <c r="M58" s="744" t="s">
        <v>619</v>
      </c>
    </row>
    <row r="59" spans="1:13" x14ac:dyDescent="0.2">
      <c r="A59" s="512"/>
      <c r="B59" s="492"/>
      <c r="C59" s="510" t="s">
        <v>21</v>
      </c>
      <c r="D59" s="510" t="s">
        <v>573</v>
      </c>
      <c r="E59" s="511">
        <v>56.5</v>
      </c>
      <c r="F59" s="511">
        <v>56.5</v>
      </c>
      <c r="G59" s="511">
        <v>41.3</v>
      </c>
      <c r="H59" s="511">
        <v>15.2</v>
      </c>
      <c r="I59" s="557"/>
      <c r="J59" s="558"/>
      <c r="K59" s="571"/>
      <c r="L59" s="571"/>
      <c r="M59" s="745"/>
    </row>
    <row r="60" spans="1:13" ht="24.75" customHeight="1" thickBot="1" x14ac:dyDescent="0.25">
      <c r="A60" s="512"/>
      <c r="B60" s="492"/>
      <c r="C60" s="510" t="s">
        <v>138</v>
      </c>
      <c r="D60" s="510" t="s">
        <v>583</v>
      </c>
      <c r="E60" s="511"/>
      <c r="F60" s="511">
        <v>3</v>
      </c>
      <c r="G60" s="511">
        <v>0.3</v>
      </c>
      <c r="H60" s="511">
        <v>2.7</v>
      </c>
      <c r="I60" s="557"/>
      <c r="J60" s="558"/>
      <c r="K60" s="571"/>
      <c r="L60" s="571"/>
      <c r="M60" s="746"/>
    </row>
    <row r="61" spans="1:13" ht="39" hidden="1" thickBot="1" x14ac:dyDescent="0.25">
      <c r="A61" s="507" t="s">
        <v>514</v>
      </c>
      <c r="B61" s="506" t="s">
        <v>185</v>
      </c>
      <c r="C61" s="504"/>
      <c r="D61" s="504"/>
      <c r="E61" s="513">
        <f>SUM(E62:E62)</f>
        <v>0</v>
      </c>
      <c r="F61" s="513">
        <f>SUM(F62:F62)</f>
        <v>0</v>
      </c>
      <c r="G61" s="513">
        <f>SUM(G62:G62)</f>
        <v>0</v>
      </c>
      <c r="H61" s="513">
        <f>SUM(H62:H62)</f>
        <v>0</v>
      </c>
      <c r="I61" s="504"/>
      <c r="J61" s="503"/>
      <c r="K61" s="568"/>
      <c r="L61" s="568"/>
      <c r="M61" s="502"/>
    </row>
    <row r="62" spans="1:13" ht="28.9" customHeight="1" x14ac:dyDescent="0.2">
      <c r="A62" s="737" t="s">
        <v>513</v>
      </c>
      <c r="B62" s="734" t="s">
        <v>185</v>
      </c>
      <c r="C62" s="504"/>
      <c r="D62" s="504"/>
      <c r="E62" s="513">
        <f>SUM(E63:E64)</f>
        <v>0</v>
      </c>
      <c r="F62" s="513">
        <f>SUM(F63:F64)</f>
        <v>0</v>
      </c>
      <c r="G62" s="513">
        <f>SUM(G63:G64)</f>
        <v>0</v>
      </c>
      <c r="H62" s="513">
        <f>SUM(H63:H64)</f>
        <v>0</v>
      </c>
      <c r="I62" s="504" t="s">
        <v>426</v>
      </c>
      <c r="J62" s="503" t="s">
        <v>209</v>
      </c>
      <c r="K62" s="568" t="s">
        <v>338</v>
      </c>
      <c r="L62" s="568" t="s">
        <v>512</v>
      </c>
      <c r="M62" s="502" t="s">
        <v>620</v>
      </c>
    </row>
    <row r="63" spans="1:13" ht="25.5" x14ac:dyDescent="0.2">
      <c r="A63" s="741"/>
      <c r="B63" s="740"/>
      <c r="C63" s="510"/>
      <c r="D63" s="510"/>
      <c r="E63" s="511">
        <v>0</v>
      </c>
      <c r="F63" s="511">
        <v>0</v>
      </c>
      <c r="G63" s="511">
        <v>0</v>
      </c>
      <c r="H63" s="511">
        <v>0</v>
      </c>
      <c r="I63" s="510" t="s">
        <v>272</v>
      </c>
      <c r="J63" s="509" t="s">
        <v>220</v>
      </c>
      <c r="K63" s="566" t="s">
        <v>231</v>
      </c>
      <c r="L63" s="566" t="s">
        <v>231</v>
      </c>
      <c r="M63" s="508" t="s">
        <v>621</v>
      </c>
    </row>
    <row r="64" spans="1:13" ht="26.25" thickBot="1" x14ac:dyDescent="0.25">
      <c r="A64" s="512"/>
      <c r="B64" s="492"/>
      <c r="C64" s="510"/>
      <c r="D64" s="510"/>
      <c r="E64" s="511">
        <v>0</v>
      </c>
      <c r="F64" s="511">
        <v>0</v>
      </c>
      <c r="G64" s="511">
        <v>0</v>
      </c>
      <c r="H64" s="511">
        <v>0</v>
      </c>
      <c r="I64" s="510" t="s">
        <v>511</v>
      </c>
      <c r="J64" s="509" t="s">
        <v>244</v>
      </c>
      <c r="K64" s="566" t="s">
        <v>251</v>
      </c>
      <c r="L64" s="566" t="s">
        <v>251</v>
      </c>
      <c r="M64" s="508"/>
    </row>
    <row r="65" spans="1:13" ht="51.75" hidden="1" thickBot="1" x14ac:dyDescent="0.25">
      <c r="A65" s="507" t="s">
        <v>510</v>
      </c>
      <c r="B65" s="506" t="s">
        <v>508</v>
      </c>
      <c r="C65" s="504"/>
      <c r="D65" s="504"/>
      <c r="E65" s="513">
        <f>SUM(E66:E66)</f>
        <v>0</v>
      </c>
      <c r="F65" s="513">
        <f>SUM(F66:F66)</f>
        <v>12.7</v>
      </c>
      <c r="G65" s="513">
        <f>SUM(G66:G66)</f>
        <v>12.3</v>
      </c>
      <c r="H65" s="513">
        <f>SUM(H66:H66)</f>
        <v>0.4</v>
      </c>
      <c r="I65" s="504"/>
      <c r="J65" s="503"/>
      <c r="K65" s="568"/>
      <c r="L65" s="568"/>
      <c r="M65" s="502"/>
    </row>
    <row r="66" spans="1:13" ht="34.15" customHeight="1" x14ac:dyDescent="0.2">
      <c r="A66" s="737" t="s">
        <v>509</v>
      </c>
      <c r="B66" s="734" t="s">
        <v>508</v>
      </c>
      <c r="C66" s="504"/>
      <c r="D66" s="504"/>
      <c r="E66" s="513">
        <f>SUM(E67:E68)</f>
        <v>0</v>
      </c>
      <c r="F66" s="513">
        <f>SUM(F67:F68)</f>
        <v>12.7</v>
      </c>
      <c r="G66" s="513">
        <f>SUM(G67:G68)</f>
        <v>12.3</v>
      </c>
      <c r="H66" s="513">
        <f>SUM(H67:H68)</f>
        <v>0.4</v>
      </c>
      <c r="I66" s="504" t="s">
        <v>272</v>
      </c>
      <c r="J66" s="503" t="s">
        <v>220</v>
      </c>
      <c r="K66" s="568" t="s">
        <v>231</v>
      </c>
      <c r="L66" s="568" t="s">
        <v>231</v>
      </c>
      <c r="M66" s="731" t="s">
        <v>623</v>
      </c>
    </row>
    <row r="67" spans="1:13" x14ac:dyDescent="0.2">
      <c r="A67" s="738"/>
      <c r="B67" s="735"/>
      <c r="C67" s="510" t="s">
        <v>138</v>
      </c>
      <c r="D67" s="510" t="s">
        <v>94</v>
      </c>
      <c r="E67" s="511">
        <v>0</v>
      </c>
      <c r="F67" s="511">
        <v>10.6</v>
      </c>
      <c r="G67" s="511">
        <v>10.5</v>
      </c>
      <c r="H67" s="511">
        <v>0.1</v>
      </c>
      <c r="I67" s="510"/>
      <c r="J67" s="509"/>
      <c r="K67" s="566"/>
      <c r="L67" s="566"/>
      <c r="M67" s="732"/>
    </row>
    <row r="68" spans="1:13" ht="13.5" thickBot="1" x14ac:dyDescent="0.25">
      <c r="A68" s="739"/>
      <c r="B68" s="736"/>
      <c r="C68" s="510" t="s">
        <v>162</v>
      </c>
      <c r="D68" s="510" t="s">
        <v>582</v>
      </c>
      <c r="E68" s="511">
        <v>0</v>
      </c>
      <c r="F68" s="511">
        <v>2.1</v>
      </c>
      <c r="G68" s="511">
        <v>1.8</v>
      </c>
      <c r="H68" s="511">
        <v>0.3</v>
      </c>
      <c r="I68" s="510"/>
      <c r="J68" s="509"/>
      <c r="K68" s="566"/>
      <c r="L68" s="566"/>
      <c r="M68" s="733"/>
    </row>
    <row r="69" spans="1:13" ht="39" hidden="1" thickBot="1" x14ac:dyDescent="0.25">
      <c r="A69" s="507" t="s">
        <v>507</v>
      </c>
      <c r="B69" s="506" t="s">
        <v>505</v>
      </c>
      <c r="C69" s="504"/>
      <c r="D69" s="504"/>
      <c r="E69" s="513">
        <f>SUM(E70:E70)</f>
        <v>0</v>
      </c>
      <c r="F69" s="513">
        <f>SUM(F70:F70)</f>
        <v>29.8</v>
      </c>
      <c r="G69" s="513">
        <f>SUM(G70:G70)</f>
        <v>29.7</v>
      </c>
      <c r="H69" s="513">
        <f>SUM(H70:H70)</f>
        <v>0.1</v>
      </c>
      <c r="I69" s="504"/>
      <c r="J69" s="503"/>
      <c r="K69" s="568"/>
      <c r="L69" s="568"/>
      <c r="M69" s="502"/>
    </row>
    <row r="70" spans="1:13" ht="28.9" customHeight="1" x14ac:dyDescent="0.2">
      <c r="A70" s="737" t="s">
        <v>506</v>
      </c>
      <c r="B70" s="734" t="s">
        <v>505</v>
      </c>
      <c r="C70" s="504"/>
      <c r="D70" s="504"/>
      <c r="E70" s="513">
        <f>SUM(E71:E72)</f>
        <v>0</v>
      </c>
      <c r="F70" s="513">
        <f>SUM(F71:F72)</f>
        <v>29.8</v>
      </c>
      <c r="G70" s="513">
        <f>SUM(G71:G72)</f>
        <v>29.7</v>
      </c>
      <c r="H70" s="513">
        <f>SUM(H71:H72)</f>
        <v>0.1</v>
      </c>
      <c r="I70" s="504" t="s">
        <v>504</v>
      </c>
      <c r="J70" s="503" t="s">
        <v>220</v>
      </c>
      <c r="K70" s="568" t="s">
        <v>503</v>
      </c>
      <c r="L70" s="568" t="s">
        <v>502</v>
      </c>
      <c r="M70" s="502" t="s">
        <v>622</v>
      </c>
    </row>
    <row r="71" spans="1:13" x14ac:dyDescent="0.2">
      <c r="A71" s="738"/>
      <c r="B71" s="735"/>
      <c r="C71" s="510" t="s">
        <v>177</v>
      </c>
      <c r="D71" s="510" t="s">
        <v>584</v>
      </c>
      <c r="E71" s="511">
        <v>0</v>
      </c>
      <c r="F71" s="511">
        <v>25.3</v>
      </c>
      <c r="G71" s="511">
        <v>25.2</v>
      </c>
      <c r="H71" s="511">
        <v>0.1</v>
      </c>
      <c r="I71" s="510"/>
      <c r="J71" s="509"/>
      <c r="K71" s="566"/>
      <c r="L71" s="566"/>
      <c r="M71" s="508"/>
    </row>
    <row r="72" spans="1:13" ht="13.5" thickBot="1" x14ac:dyDescent="0.25">
      <c r="A72" s="739"/>
      <c r="B72" s="736"/>
      <c r="C72" s="510" t="s">
        <v>401</v>
      </c>
      <c r="D72" s="510" t="s">
        <v>585</v>
      </c>
      <c r="E72" s="511">
        <v>0</v>
      </c>
      <c r="F72" s="511">
        <v>4.5</v>
      </c>
      <c r="G72" s="511">
        <v>4.5</v>
      </c>
      <c r="H72" s="511">
        <v>0</v>
      </c>
      <c r="I72" s="510"/>
      <c r="J72" s="509"/>
      <c r="K72" s="566"/>
      <c r="L72" s="566"/>
      <c r="M72" s="508"/>
    </row>
    <row r="73" spans="1:13" ht="64.5" hidden="1" thickBot="1" x14ac:dyDescent="0.25">
      <c r="A73" s="507" t="s">
        <v>501</v>
      </c>
      <c r="B73" s="506" t="s">
        <v>499</v>
      </c>
      <c r="C73" s="504"/>
      <c r="D73" s="504"/>
      <c r="E73" s="513">
        <f>SUM(E74:E74)</f>
        <v>0</v>
      </c>
      <c r="F73" s="513">
        <f>SUM(F74:F74)</f>
        <v>0</v>
      </c>
      <c r="G73" s="513">
        <f>SUM(G74:G74)</f>
        <v>0</v>
      </c>
      <c r="H73" s="513">
        <f>SUM(H74:H74)</f>
        <v>0</v>
      </c>
      <c r="I73" s="504"/>
      <c r="J73" s="503"/>
      <c r="K73" s="568"/>
      <c r="L73" s="568"/>
      <c r="M73" s="502"/>
    </row>
    <row r="74" spans="1:13" ht="64.5" hidden="1" thickBot="1" x14ac:dyDescent="0.25">
      <c r="A74" s="507" t="s">
        <v>500</v>
      </c>
      <c r="B74" s="506" t="s">
        <v>499</v>
      </c>
      <c r="C74" s="504"/>
      <c r="D74" s="504"/>
      <c r="E74" s="505">
        <v>0</v>
      </c>
      <c r="F74" s="505">
        <v>0</v>
      </c>
      <c r="G74" s="505">
        <v>0</v>
      </c>
      <c r="H74" s="505">
        <v>0</v>
      </c>
      <c r="I74" s="504"/>
      <c r="J74" s="503"/>
      <c r="K74" s="568"/>
      <c r="L74" s="568"/>
      <c r="M74" s="502"/>
    </row>
    <row r="75" spans="1:13" ht="64.5" hidden="1" thickBot="1" x14ac:dyDescent="0.25">
      <c r="A75" s="507" t="s">
        <v>498</v>
      </c>
      <c r="B75" s="506" t="s">
        <v>496</v>
      </c>
      <c r="C75" s="504"/>
      <c r="D75" s="504"/>
      <c r="E75" s="513">
        <f>SUM(E76:E76)</f>
        <v>0</v>
      </c>
      <c r="F75" s="513">
        <f>SUM(F76:F76)</f>
        <v>0</v>
      </c>
      <c r="G75" s="513">
        <f>SUM(G76:G76)</f>
        <v>0</v>
      </c>
      <c r="H75" s="513">
        <f>SUM(H76:H76)</f>
        <v>0</v>
      </c>
      <c r="I75" s="504"/>
      <c r="J75" s="503"/>
      <c r="K75" s="568"/>
      <c r="L75" s="568"/>
      <c r="M75" s="502"/>
    </row>
    <row r="76" spans="1:13" ht="64.5" hidden="1" thickBot="1" x14ac:dyDescent="0.25">
      <c r="A76" s="507" t="s">
        <v>497</v>
      </c>
      <c r="B76" s="506" t="s">
        <v>496</v>
      </c>
      <c r="C76" s="504"/>
      <c r="D76" s="504"/>
      <c r="E76" s="505">
        <v>0</v>
      </c>
      <c r="F76" s="505">
        <v>0</v>
      </c>
      <c r="G76" s="505">
        <v>0</v>
      </c>
      <c r="H76" s="505">
        <v>0</v>
      </c>
      <c r="I76" s="504"/>
      <c r="J76" s="503"/>
      <c r="K76" s="568"/>
      <c r="L76" s="568"/>
      <c r="M76" s="502"/>
    </row>
    <row r="77" spans="1:13" ht="26.25" thickBot="1" x14ac:dyDescent="0.25">
      <c r="A77" s="519" t="s">
        <v>495</v>
      </c>
      <c r="B77" s="518" t="s">
        <v>45</v>
      </c>
      <c r="C77" s="516"/>
      <c r="D77" s="516"/>
      <c r="E77" s="517">
        <f>E78+E88+E96+E99+E101+E104+E108+E110+E112+E114+E116</f>
        <v>744.80000000000007</v>
      </c>
      <c r="F77" s="517">
        <f>F78+F88+F96+F99+F101+F104+F108+F110+F112+F114+F116</f>
        <v>1487.6000000000001</v>
      </c>
      <c r="G77" s="517">
        <f>G78+G88+G96+G99+G101+G104+G108+G110+G112+G114+G116+0.1</f>
        <v>1409.2</v>
      </c>
      <c r="H77" s="517">
        <f>H78+H88+H96+H99+H101+H104+H108+H110+H112+H114+H116</f>
        <v>78.399999999999991</v>
      </c>
      <c r="I77" s="516"/>
      <c r="J77" s="515"/>
      <c r="K77" s="567"/>
      <c r="L77" s="567"/>
      <c r="M77" s="514"/>
    </row>
    <row r="78" spans="1:13" ht="39" hidden="1" thickBot="1" x14ac:dyDescent="0.25">
      <c r="A78" s="507" t="s">
        <v>494</v>
      </c>
      <c r="B78" s="506" t="s">
        <v>46</v>
      </c>
      <c r="C78" s="504"/>
      <c r="D78" s="504"/>
      <c r="E78" s="513">
        <f>E79+E87</f>
        <v>666.9</v>
      </c>
      <c r="F78" s="513">
        <f>F79+F87</f>
        <v>1376.7</v>
      </c>
      <c r="G78" s="513">
        <f>G79+G87</f>
        <v>1333.4</v>
      </c>
      <c r="H78" s="513">
        <f>H79+H87</f>
        <v>43.199999999999996</v>
      </c>
      <c r="I78" s="504"/>
      <c r="J78" s="503"/>
      <c r="K78" s="568"/>
      <c r="L78" s="568"/>
      <c r="M78" s="502"/>
    </row>
    <row r="79" spans="1:13" ht="31.9" customHeight="1" x14ac:dyDescent="0.2">
      <c r="A79" s="737" t="s">
        <v>493</v>
      </c>
      <c r="B79" s="734" t="s">
        <v>46</v>
      </c>
      <c r="C79" s="504"/>
      <c r="D79" s="504"/>
      <c r="E79" s="513">
        <f>SUM(E80:E86)</f>
        <v>666.9</v>
      </c>
      <c r="F79" s="513">
        <f>SUM(F80:F86)</f>
        <v>1376.7</v>
      </c>
      <c r="G79" s="513">
        <f>SUM(G80:G86)-0.1</f>
        <v>1333.4</v>
      </c>
      <c r="H79" s="513">
        <f>SUM(H80:H86)</f>
        <v>43.199999999999996</v>
      </c>
      <c r="I79" s="504" t="s">
        <v>111</v>
      </c>
      <c r="J79" s="503" t="s">
        <v>244</v>
      </c>
      <c r="K79" s="568" t="s">
        <v>492</v>
      </c>
      <c r="L79" s="568" t="s">
        <v>491</v>
      </c>
      <c r="M79" s="502"/>
    </row>
    <row r="80" spans="1:13" x14ac:dyDescent="0.2">
      <c r="A80" s="741"/>
      <c r="B80" s="740"/>
      <c r="C80" s="510" t="s">
        <v>39</v>
      </c>
      <c r="D80" s="510" t="s">
        <v>586</v>
      </c>
      <c r="E80" s="511">
        <v>0</v>
      </c>
      <c r="F80" s="511">
        <v>600.6</v>
      </c>
      <c r="G80" s="511">
        <v>589.5</v>
      </c>
      <c r="H80" s="511">
        <v>11.1</v>
      </c>
      <c r="I80" s="510" t="s">
        <v>284</v>
      </c>
      <c r="J80" s="509" t="s">
        <v>220</v>
      </c>
      <c r="K80" s="566" t="s">
        <v>286</v>
      </c>
      <c r="L80" s="566" t="s">
        <v>255</v>
      </c>
      <c r="M80" s="508" t="s">
        <v>600</v>
      </c>
    </row>
    <row r="81" spans="1:13" ht="38.25" x14ac:dyDescent="0.2">
      <c r="A81" s="512"/>
      <c r="B81" s="492"/>
      <c r="C81" s="510" t="s">
        <v>65</v>
      </c>
      <c r="D81" s="510" t="s">
        <v>579</v>
      </c>
      <c r="E81" s="511">
        <v>0</v>
      </c>
      <c r="F81" s="511">
        <v>119.6</v>
      </c>
      <c r="G81" s="511">
        <v>110.4</v>
      </c>
      <c r="H81" s="511">
        <v>9.1999999999999993</v>
      </c>
      <c r="I81" s="510" t="s">
        <v>288</v>
      </c>
      <c r="J81" s="509" t="s">
        <v>220</v>
      </c>
      <c r="K81" s="566" t="s">
        <v>289</v>
      </c>
      <c r="L81" s="566" t="s">
        <v>289</v>
      </c>
      <c r="M81" s="508" t="s">
        <v>601</v>
      </c>
    </row>
    <row r="82" spans="1:13" x14ac:dyDescent="0.2">
      <c r="A82" s="512"/>
      <c r="B82" s="492"/>
      <c r="C82" s="510" t="s">
        <v>65</v>
      </c>
      <c r="D82" s="510" t="s">
        <v>577</v>
      </c>
      <c r="E82" s="511">
        <v>0</v>
      </c>
      <c r="F82" s="511">
        <v>0.4</v>
      </c>
      <c r="G82" s="511">
        <v>0.4</v>
      </c>
      <c r="H82" s="511">
        <v>0</v>
      </c>
      <c r="I82" s="510" t="s">
        <v>489</v>
      </c>
      <c r="J82" s="509" t="s">
        <v>220</v>
      </c>
      <c r="K82" s="566" t="s">
        <v>286</v>
      </c>
      <c r="L82" s="566" t="s">
        <v>286</v>
      </c>
      <c r="M82" s="508"/>
    </row>
    <row r="83" spans="1:13" ht="63.75" x14ac:dyDescent="0.2">
      <c r="A83" s="512"/>
      <c r="B83" s="492"/>
      <c r="C83" s="510" t="s">
        <v>39</v>
      </c>
      <c r="D83" s="510" t="s">
        <v>580</v>
      </c>
      <c r="E83" s="511">
        <v>6</v>
      </c>
      <c r="F83" s="511">
        <v>6</v>
      </c>
      <c r="G83" s="511">
        <v>4.5</v>
      </c>
      <c r="H83" s="511">
        <v>1.5</v>
      </c>
      <c r="I83" s="510" t="s">
        <v>488</v>
      </c>
      <c r="J83" s="509" t="s">
        <v>209</v>
      </c>
      <c r="K83" s="566" t="s">
        <v>239</v>
      </c>
      <c r="L83" s="566" t="s">
        <v>338</v>
      </c>
      <c r="M83" s="508" t="s">
        <v>624</v>
      </c>
    </row>
    <row r="84" spans="1:13" ht="25.5" x14ac:dyDescent="0.2">
      <c r="A84" s="512"/>
      <c r="B84" s="492"/>
      <c r="C84" s="510" t="s">
        <v>163</v>
      </c>
      <c r="D84" s="510" t="s">
        <v>587</v>
      </c>
      <c r="E84" s="511">
        <v>0</v>
      </c>
      <c r="F84" s="511">
        <v>6.7</v>
      </c>
      <c r="G84" s="511">
        <v>6.7</v>
      </c>
      <c r="H84" s="511">
        <v>0</v>
      </c>
      <c r="I84" s="510" t="s">
        <v>186</v>
      </c>
      <c r="J84" s="509" t="s">
        <v>244</v>
      </c>
      <c r="K84" s="566" t="s">
        <v>253</v>
      </c>
      <c r="L84" s="566" t="s">
        <v>490</v>
      </c>
      <c r="M84" s="508" t="s">
        <v>601</v>
      </c>
    </row>
    <row r="85" spans="1:13" x14ac:dyDescent="0.2">
      <c r="A85" s="512"/>
      <c r="B85" s="492"/>
      <c r="C85" s="510" t="s">
        <v>21</v>
      </c>
      <c r="D85" s="510" t="s">
        <v>573</v>
      </c>
      <c r="E85" s="511">
        <v>653.4</v>
      </c>
      <c r="F85" s="511">
        <v>643.4</v>
      </c>
      <c r="G85" s="511">
        <v>622</v>
      </c>
      <c r="H85" s="511">
        <v>21.4</v>
      </c>
      <c r="I85" s="510"/>
      <c r="J85" s="509"/>
      <c r="K85" s="566"/>
      <c r="L85" s="566"/>
      <c r="M85" s="508"/>
    </row>
    <row r="86" spans="1:13" ht="13.5" thickBot="1" x14ac:dyDescent="0.25">
      <c r="A86" s="512"/>
      <c r="B86" s="492"/>
      <c r="C86" s="510" t="s">
        <v>163</v>
      </c>
      <c r="D86" s="510" t="s">
        <v>588</v>
      </c>
      <c r="E86" s="511">
        <v>7.5</v>
      </c>
      <c r="F86" s="511"/>
      <c r="G86" s="511"/>
      <c r="H86" s="511"/>
      <c r="I86" s="510"/>
      <c r="J86" s="509"/>
      <c r="K86" s="566"/>
      <c r="L86" s="566"/>
      <c r="M86" s="508"/>
    </row>
    <row r="87" spans="1:13" ht="39" thickBot="1" x14ac:dyDescent="0.25">
      <c r="A87" s="507" t="s">
        <v>487</v>
      </c>
      <c r="B87" s="506" t="s">
        <v>486</v>
      </c>
      <c r="C87" s="504"/>
      <c r="D87" s="504"/>
      <c r="E87" s="505">
        <v>0</v>
      </c>
      <c r="F87" s="505">
        <v>0</v>
      </c>
      <c r="G87" s="505">
        <v>0</v>
      </c>
      <c r="H87" s="505">
        <v>0</v>
      </c>
      <c r="I87" s="504" t="s">
        <v>485</v>
      </c>
      <c r="J87" s="503" t="s">
        <v>244</v>
      </c>
      <c r="K87" s="568" t="s">
        <v>251</v>
      </c>
      <c r="L87" s="568" t="s">
        <v>251</v>
      </c>
      <c r="M87" s="502" t="s">
        <v>606</v>
      </c>
    </row>
    <row r="88" spans="1:13" ht="39" hidden="1" thickBot="1" x14ac:dyDescent="0.25">
      <c r="A88" s="507" t="s">
        <v>484</v>
      </c>
      <c r="B88" s="506" t="s">
        <v>297</v>
      </c>
      <c r="C88" s="504"/>
      <c r="D88" s="504"/>
      <c r="E88" s="513">
        <f>SUM(E89:E89)</f>
        <v>18.2</v>
      </c>
      <c r="F88" s="513">
        <f>SUM(F89:F89)</f>
        <v>46.2</v>
      </c>
      <c r="G88" s="513">
        <f>SUM(G89:G89)</f>
        <v>33.5</v>
      </c>
      <c r="H88" s="513">
        <f>SUM(H89:H89)</f>
        <v>12.7</v>
      </c>
      <c r="I88" s="504"/>
      <c r="J88" s="503"/>
      <c r="K88" s="568"/>
      <c r="L88" s="568"/>
      <c r="M88" s="502"/>
    </row>
    <row r="89" spans="1:13" ht="51" x14ac:dyDescent="0.2">
      <c r="A89" s="507" t="s">
        <v>483</v>
      </c>
      <c r="B89" s="506" t="s">
        <v>299</v>
      </c>
      <c r="C89" s="504"/>
      <c r="D89" s="504"/>
      <c r="E89" s="513">
        <f>SUM(E90:E95)</f>
        <v>18.2</v>
      </c>
      <c r="F89" s="513">
        <f>SUM(F90:F95)</f>
        <v>46.2</v>
      </c>
      <c r="G89" s="513">
        <f>SUM(G90:G95)</f>
        <v>33.5</v>
      </c>
      <c r="H89" s="513">
        <f>SUM(H90:H95)</f>
        <v>12.7</v>
      </c>
      <c r="I89" s="504" t="s">
        <v>303</v>
      </c>
      <c r="J89" s="503" t="s">
        <v>244</v>
      </c>
      <c r="K89" s="568" t="s">
        <v>286</v>
      </c>
      <c r="L89" s="568" t="s">
        <v>286</v>
      </c>
      <c r="M89" s="502"/>
    </row>
    <row r="90" spans="1:13" x14ac:dyDescent="0.2">
      <c r="A90" s="512"/>
      <c r="B90" s="492"/>
      <c r="C90" s="510" t="s">
        <v>65</v>
      </c>
      <c r="D90" s="510" t="s">
        <v>577</v>
      </c>
      <c r="E90" s="511">
        <v>0</v>
      </c>
      <c r="F90" s="511">
        <v>5.7</v>
      </c>
      <c r="G90" s="511">
        <v>1.7</v>
      </c>
      <c r="H90" s="511">
        <v>4</v>
      </c>
      <c r="I90" s="510" t="s">
        <v>300</v>
      </c>
      <c r="J90" s="509" t="s">
        <v>220</v>
      </c>
      <c r="K90" s="566" t="s">
        <v>482</v>
      </c>
      <c r="L90" s="566" t="s">
        <v>481</v>
      </c>
      <c r="M90" s="508"/>
    </row>
    <row r="91" spans="1:13" x14ac:dyDescent="0.2">
      <c r="A91" s="512"/>
      <c r="B91" s="492"/>
      <c r="C91" s="510" t="s">
        <v>162</v>
      </c>
      <c r="D91" s="510" t="s">
        <v>582</v>
      </c>
      <c r="E91" s="511"/>
      <c r="F91" s="511">
        <v>14.9</v>
      </c>
      <c r="G91" s="511">
        <v>6.2</v>
      </c>
      <c r="H91" s="511">
        <v>8.6999999999999993</v>
      </c>
      <c r="I91" s="510"/>
      <c r="J91" s="509"/>
      <c r="K91" s="566"/>
      <c r="L91" s="566"/>
      <c r="M91" s="508"/>
    </row>
    <row r="92" spans="1:13" x14ac:dyDescent="0.2">
      <c r="A92" s="512"/>
      <c r="B92" s="492"/>
      <c r="C92" s="510" t="s">
        <v>39</v>
      </c>
      <c r="D92" s="510" t="s">
        <v>589</v>
      </c>
      <c r="E92" s="511">
        <v>11.5</v>
      </c>
      <c r="F92" s="511">
        <v>13.5</v>
      </c>
      <c r="G92" s="511">
        <v>13.5</v>
      </c>
      <c r="H92" s="511"/>
      <c r="I92" s="510"/>
      <c r="J92" s="509"/>
      <c r="K92" s="566"/>
      <c r="L92" s="566"/>
      <c r="M92" s="508"/>
    </row>
    <row r="93" spans="1:13" x14ac:dyDescent="0.2">
      <c r="A93" s="512"/>
      <c r="B93" s="492"/>
      <c r="C93" s="510" t="s">
        <v>163</v>
      </c>
      <c r="D93" s="510" t="s">
        <v>587</v>
      </c>
      <c r="E93" s="511">
        <v>6.7</v>
      </c>
      <c r="F93" s="511"/>
      <c r="G93" s="511"/>
      <c r="H93" s="511"/>
      <c r="I93" s="510"/>
      <c r="J93" s="509"/>
      <c r="K93" s="566"/>
      <c r="L93" s="566"/>
      <c r="M93" s="508"/>
    </row>
    <row r="94" spans="1:13" x14ac:dyDescent="0.2">
      <c r="A94" s="512"/>
      <c r="B94" s="492"/>
      <c r="C94" s="510" t="s">
        <v>163</v>
      </c>
      <c r="D94" s="510" t="s">
        <v>588</v>
      </c>
      <c r="E94" s="511"/>
      <c r="F94" s="511">
        <v>7.5</v>
      </c>
      <c r="G94" s="511">
        <v>7.5</v>
      </c>
      <c r="H94" s="511"/>
      <c r="I94" s="510"/>
      <c r="J94" s="509"/>
      <c r="K94" s="566"/>
      <c r="L94" s="566"/>
      <c r="M94" s="508"/>
    </row>
    <row r="95" spans="1:13" ht="13.5" thickBot="1" x14ac:dyDescent="0.25">
      <c r="A95" s="512"/>
      <c r="B95" s="492"/>
      <c r="C95" s="510" t="s">
        <v>39</v>
      </c>
      <c r="D95" s="510" t="s">
        <v>590</v>
      </c>
      <c r="E95" s="511"/>
      <c r="F95" s="511">
        <v>4.5999999999999996</v>
      </c>
      <c r="G95" s="511">
        <v>4.5999999999999996</v>
      </c>
      <c r="H95" s="511"/>
      <c r="I95" s="510"/>
      <c r="J95" s="509"/>
      <c r="K95" s="566"/>
      <c r="L95" s="566"/>
      <c r="M95" s="508"/>
    </row>
    <row r="96" spans="1:13" ht="39" hidden="1" thickBot="1" x14ac:dyDescent="0.25">
      <c r="A96" s="507" t="s">
        <v>480</v>
      </c>
      <c r="B96" s="506" t="s">
        <v>306</v>
      </c>
      <c r="C96" s="504"/>
      <c r="D96" s="504"/>
      <c r="E96" s="513">
        <f>SUM(E97:E97)</f>
        <v>12</v>
      </c>
      <c r="F96" s="513">
        <f>SUM(F97:F97)</f>
        <v>12</v>
      </c>
      <c r="G96" s="513">
        <f>SUM(G97:G97)</f>
        <v>12</v>
      </c>
      <c r="H96" s="513">
        <f>SUM(H97:H97)</f>
        <v>0</v>
      </c>
      <c r="I96" s="504"/>
      <c r="J96" s="503"/>
      <c r="K96" s="568"/>
      <c r="L96" s="568"/>
      <c r="M96" s="502"/>
    </row>
    <row r="97" spans="1:13" ht="38.25" x14ac:dyDescent="0.2">
      <c r="A97" s="507" t="s">
        <v>479</v>
      </c>
      <c r="B97" s="506" t="s">
        <v>306</v>
      </c>
      <c r="C97" s="504" t="s">
        <v>21</v>
      </c>
      <c r="D97" s="504" t="s">
        <v>573</v>
      </c>
      <c r="E97" s="513">
        <f>SUM(E98:E98)+12</f>
        <v>12</v>
      </c>
      <c r="F97" s="513">
        <f>SUM(F98:F98)+12</f>
        <v>12</v>
      </c>
      <c r="G97" s="513">
        <f>SUM(G98:G98)+12</f>
        <v>12</v>
      </c>
      <c r="H97" s="513">
        <f>SUM(H98:H98)</f>
        <v>0</v>
      </c>
      <c r="I97" s="504" t="s">
        <v>172</v>
      </c>
      <c r="J97" s="503" t="s">
        <v>220</v>
      </c>
      <c r="K97" s="568" t="s">
        <v>251</v>
      </c>
      <c r="L97" s="568" t="s">
        <v>251</v>
      </c>
      <c r="M97" s="502"/>
    </row>
    <row r="98" spans="1:13" ht="13.5" thickBot="1" x14ac:dyDescent="0.25">
      <c r="A98" s="512"/>
      <c r="B98" s="492"/>
      <c r="C98" s="510"/>
      <c r="D98" s="510"/>
      <c r="E98" s="511">
        <v>0</v>
      </c>
      <c r="F98" s="511">
        <v>0</v>
      </c>
      <c r="G98" s="511">
        <v>0</v>
      </c>
      <c r="H98" s="511">
        <v>0</v>
      </c>
      <c r="I98" s="510" t="s">
        <v>478</v>
      </c>
      <c r="J98" s="509" t="s">
        <v>220</v>
      </c>
      <c r="K98" s="566" t="s">
        <v>251</v>
      </c>
      <c r="L98" s="566" t="s">
        <v>251</v>
      </c>
      <c r="M98" s="508"/>
    </row>
    <row r="99" spans="1:13" ht="64.5" hidden="1" thickBot="1" x14ac:dyDescent="0.25">
      <c r="A99" s="507" t="s">
        <v>477</v>
      </c>
      <c r="B99" s="506" t="s">
        <v>475</v>
      </c>
      <c r="C99" s="504"/>
      <c r="D99" s="504"/>
      <c r="E99" s="513">
        <f>SUM(E100:E100)</f>
        <v>0</v>
      </c>
      <c r="F99" s="513">
        <f>SUM(F100:F100)</f>
        <v>0</v>
      </c>
      <c r="G99" s="513">
        <f>SUM(G100:G100)</f>
        <v>0</v>
      </c>
      <c r="H99" s="513">
        <f>SUM(H100:H100)</f>
        <v>0</v>
      </c>
      <c r="I99" s="504"/>
      <c r="J99" s="503"/>
      <c r="K99" s="568"/>
      <c r="L99" s="568"/>
      <c r="M99" s="502"/>
    </row>
    <row r="100" spans="1:13" ht="64.5" thickBot="1" x14ac:dyDescent="0.25">
      <c r="A100" s="544" t="s">
        <v>476</v>
      </c>
      <c r="B100" s="540" t="s">
        <v>475</v>
      </c>
      <c r="C100" s="504"/>
      <c r="D100" s="504"/>
      <c r="E100" s="505">
        <v>0</v>
      </c>
      <c r="F100" s="505">
        <v>0</v>
      </c>
      <c r="G100" s="505">
        <v>0</v>
      </c>
      <c r="H100" s="505">
        <v>0</v>
      </c>
      <c r="I100" s="559" t="s">
        <v>164</v>
      </c>
      <c r="J100" s="560" t="s">
        <v>220</v>
      </c>
      <c r="K100" s="572" t="s">
        <v>310</v>
      </c>
      <c r="L100" s="572" t="s">
        <v>474</v>
      </c>
      <c r="M100" s="549" t="s">
        <v>625</v>
      </c>
    </row>
    <row r="101" spans="1:13" ht="39" thickBot="1" x14ac:dyDescent="0.25">
      <c r="A101" s="507" t="s">
        <v>473</v>
      </c>
      <c r="B101" s="506" t="s">
        <v>314</v>
      </c>
      <c r="C101" s="504"/>
      <c r="D101" s="504"/>
      <c r="E101" s="513">
        <f>SUM(E102:E103)</f>
        <v>12.5</v>
      </c>
      <c r="F101" s="513">
        <f>SUM(F102:F103)</f>
        <v>16</v>
      </c>
      <c r="G101" s="513">
        <f>SUM(G102:G103)</f>
        <v>14.8</v>
      </c>
      <c r="H101" s="513">
        <f>SUM(H102:H103)</f>
        <v>1.2</v>
      </c>
      <c r="I101" s="547"/>
      <c r="J101" s="548"/>
      <c r="K101" s="573"/>
      <c r="L101" s="573"/>
      <c r="M101" s="502"/>
    </row>
    <row r="102" spans="1:13" ht="64.5" thickBot="1" x14ac:dyDescent="0.25">
      <c r="A102" s="544" t="s">
        <v>472</v>
      </c>
      <c r="B102" s="540" t="s">
        <v>316</v>
      </c>
      <c r="C102" s="504" t="s">
        <v>21</v>
      </c>
      <c r="D102" s="504" t="s">
        <v>573</v>
      </c>
      <c r="E102" s="505">
        <v>8</v>
      </c>
      <c r="F102" s="505">
        <v>11.5</v>
      </c>
      <c r="G102" s="505">
        <v>10.3</v>
      </c>
      <c r="H102" s="505">
        <v>1.2</v>
      </c>
      <c r="I102" s="553" t="s">
        <v>179</v>
      </c>
      <c r="J102" s="554" t="s">
        <v>244</v>
      </c>
      <c r="K102" s="569" t="s">
        <v>471</v>
      </c>
      <c r="L102" s="569" t="s">
        <v>470</v>
      </c>
      <c r="M102" s="550" t="s">
        <v>626</v>
      </c>
    </row>
    <row r="103" spans="1:13" ht="90" thickBot="1" x14ac:dyDescent="0.25">
      <c r="A103" s="507" t="s">
        <v>469</v>
      </c>
      <c r="B103" s="506" t="s">
        <v>321</v>
      </c>
      <c r="C103" s="504" t="s">
        <v>35</v>
      </c>
      <c r="D103" s="504" t="s">
        <v>591</v>
      </c>
      <c r="E103" s="505">
        <v>4.5</v>
      </c>
      <c r="F103" s="505">
        <v>4.5</v>
      </c>
      <c r="G103" s="505">
        <v>4.5</v>
      </c>
      <c r="H103" s="505">
        <v>0</v>
      </c>
      <c r="I103" s="547" t="s">
        <v>180</v>
      </c>
      <c r="J103" s="548" t="s">
        <v>244</v>
      </c>
      <c r="K103" s="573" t="s">
        <v>239</v>
      </c>
      <c r="L103" s="573" t="s">
        <v>468</v>
      </c>
      <c r="M103" s="502" t="s">
        <v>592</v>
      </c>
    </row>
    <row r="104" spans="1:13" ht="39" hidden="1" thickBot="1" x14ac:dyDescent="0.25">
      <c r="A104" s="507" t="s">
        <v>467</v>
      </c>
      <c r="B104" s="506" t="s">
        <v>173</v>
      </c>
      <c r="C104" s="504"/>
      <c r="D104" s="504"/>
      <c r="E104" s="513">
        <f>E105+E107</f>
        <v>35.200000000000003</v>
      </c>
      <c r="F104" s="513">
        <f>F105+F107</f>
        <v>31.7</v>
      </c>
      <c r="G104" s="513">
        <f>G105+G107</f>
        <v>10.4</v>
      </c>
      <c r="H104" s="513">
        <f>H105+H107</f>
        <v>21.3</v>
      </c>
      <c r="I104" s="547"/>
      <c r="J104" s="548"/>
      <c r="K104" s="573"/>
      <c r="L104" s="573"/>
      <c r="M104" s="502"/>
    </row>
    <row r="105" spans="1:13" ht="31.9" customHeight="1" x14ac:dyDescent="0.2">
      <c r="A105" s="742" t="s">
        <v>466</v>
      </c>
      <c r="B105" s="540" t="s">
        <v>173</v>
      </c>
      <c r="C105" s="504"/>
      <c r="D105" s="504"/>
      <c r="E105" s="531">
        <f>SUM(E106:E106)</f>
        <v>35.200000000000003</v>
      </c>
      <c r="F105" s="531">
        <f>SUM(F106:F106)</f>
        <v>31.7</v>
      </c>
      <c r="G105" s="531">
        <f>SUM(G106:G106)</f>
        <v>10.4</v>
      </c>
      <c r="H105" s="531">
        <f>SUM(H106:H106)</f>
        <v>21.3</v>
      </c>
      <c r="I105" s="547" t="s">
        <v>187</v>
      </c>
      <c r="J105" s="548" t="s">
        <v>220</v>
      </c>
      <c r="K105" s="573" t="s">
        <v>251</v>
      </c>
      <c r="L105" s="573" t="s">
        <v>251</v>
      </c>
      <c r="M105" s="502"/>
    </row>
    <row r="106" spans="1:13" ht="95.65" customHeight="1" thickBot="1" x14ac:dyDescent="0.25">
      <c r="A106" s="743"/>
      <c r="B106" s="551"/>
      <c r="C106" s="510" t="s">
        <v>21</v>
      </c>
      <c r="D106" s="510" t="s">
        <v>573</v>
      </c>
      <c r="E106" s="511">
        <v>35.200000000000003</v>
      </c>
      <c r="F106" s="511">
        <v>31.7</v>
      </c>
      <c r="G106" s="511">
        <v>10.4</v>
      </c>
      <c r="H106" s="511">
        <v>21.3</v>
      </c>
      <c r="I106" s="557" t="s">
        <v>465</v>
      </c>
      <c r="J106" s="558" t="s">
        <v>220</v>
      </c>
      <c r="K106" s="571" t="s">
        <v>245</v>
      </c>
      <c r="L106" s="571" t="s">
        <v>253</v>
      </c>
      <c r="M106" s="552" t="s">
        <v>627</v>
      </c>
    </row>
    <row r="107" spans="1:13" ht="39" hidden="1" thickBot="1" x14ac:dyDescent="0.25">
      <c r="A107" s="507" t="s">
        <v>464</v>
      </c>
      <c r="B107" s="506" t="s">
        <v>463</v>
      </c>
      <c r="C107" s="504"/>
      <c r="D107" s="504"/>
      <c r="E107" s="505">
        <v>0</v>
      </c>
      <c r="F107" s="505">
        <v>0</v>
      </c>
      <c r="G107" s="505">
        <v>0</v>
      </c>
      <c r="H107" s="505">
        <v>0</v>
      </c>
      <c r="I107" s="547"/>
      <c r="J107" s="548"/>
      <c r="K107" s="573"/>
      <c r="L107" s="573"/>
      <c r="M107" s="502"/>
    </row>
    <row r="108" spans="1:13" ht="39" thickBot="1" x14ac:dyDescent="0.25">
      <c r="A108" s="507" t="s">
        <v>462</v>
      </c>
      <c r="B108" s="506" t="s">
        <v>460</v>
      </c>
      <c r="C108" s="504"/>
      <c r="D108" s="504"/>
      <c r="E108" s="513">
        <f>SUM(E109:E109)</f>
        <v>0</v>
      </c>
      <c r="F108" s="513">
        <f>SUM(F109:F109)</f>
        <v>5</v>
      </c>
      <c r="G108" s="513">
        <f>SUM(G109:G109)</f>
        <v>5</v>
      </c>
      <c r="H108" s="513">
        <f>SUM(H109:H109)</f>
        <v>0</v>
      </c>
      <c r="I108" s="547"/>
      <c r="J108" s="548"/>
      <c r="K108" s="573"/>
      <c r="L108" s="573"/>
      <c r="M108" s="502"/>
    </row>
    <row r="109" spans="1:13" ht="39" thickBot="1" x14ac:dyDescent="0.25">
      <c r="A109" s="507" t="s">
        <v>461</v>
      </c>
      <c r="B109" s="506" t="s">
        <v>460</v>
      </c>
      <c r="C109" s="504" t="s">
        <v>21</v>
      </c>
      <c r="D109" s="504" t="s">
        <v>573</v>
      </c>
      <c r="E109" s="505">
        <v>0</v>
      </c>
      <c r="F109" s="505">
        <v>5</v>
      </c>
      <c r="G109" s="505">
        <v>5</v>
      </c>
      <c r="H109" s="505">
        <v>0</v>
      </c>
      <c r="I109" s="504" t="s">
        <v>459</v>
      </c>
      <c r="J109" s="503" t="s">
        <v>244</v>
      </c>
      <c r="K109" s="568" t="s">
        <v>251</v>
      </c>
      <c r="L109" s="568" t="s">
        <v>251</v>
      </c>
      <c r="M109" s="502" t="s">
        <v>458</v>
      </c>
    </row>
    <row r="110" spans="1:13" ht="39" hidden="1" thickBot="1" x14ac:dyDescent="0.25">
      <c r="A110" s="507" t="s">
        <v>457</v>
      </c>
      <c r="B110" s="506" t="s">
        <v>455</v>
      </c>
      <c r="C110" s="504"/>
      <c r="D110" s="504"/>
      <c r="E110" s="513">
        <f>SUM(E111:E111)</f>
        <v>0</v>
      </c>
      <c r="F110" s="513">
        <f>SUM(F111:F111)</f>
        <v>0</v>
      </c>
      <c r="G110" s="513">
        <f>SUM(G111:G111)</f>
        <v>0</v>
      </c>
      <c r="H110" s="513">
        <f>SUM(H111:H111)</f>
        <v>0</v>
      </c>
      <c r="I110" s="504"/>
      <c r="J110" s="503"/>
      <c r="K110" s="568"/>
      <c r="L110" s="568"/>
      <c r="M110" s="502"/>
    </row>
    <row r="111" spans="1:13" ht="39" hidden="1" thickBot="1" x14ac:dyDescent="0.25">
      <c r="A111" s="507" t="s">
        <v>456</v>
      </c>
      <c r="B111" s="506" t="s">
        <v>455</v>
      </c>
      <c r="C111" s="504"/>
      <c r="D111" s="504"/>
      <c r="E111" s="505">
        <v>0</v>
      </c>
      <c r="F111" s="505">
        <v>0</v>
      </c>
      <c r="G111" s="505">
        <v>0</v>
      </c>
      <c r="H111" s="505">
        <v>0</v>
      </c>
      <c r="I111" s="504"/>
      <c r="J111" s="503"/>
      <c r="K111" s="568"/>
      <c r="L111" s="568"/>
      <c r="M111" s="502"/>
    </row>
    <row r="112" spans="1:13" ht="77.25" hidden="1" thickBot="1" x14ac:dyDescent="0.25">
      <c r="A112" s="507" t="s">
        <v>454</v>
      </c>
      <c r="B112" s="506" t="s">
        <v>453</v>
      </c>
      <c r="C112" s="504"/>
      <c r="D112" s="504"/>
      <c r="E112" s="513">
        <f>SUM(E113:E113)</f>
        <v>0</v>
      </c>
      <c r="F112" s="513">
        <f>SUM(F113:F113)</f>
        <v>0</v>
      </c>
      <c r="G112" s="513">
        <f>SUM(G113:G113)</f>
        <v>0</v>
      </c>
      <c r="H112" s="513">
        <f>SUM(H113:H113)</f>
        <v>0</v>
      </c>
      <c r="I112" s="504"/>
      <c r="J112" s="503"/>
      <c r="K112" s="568"/>
      <c r="L112" s="568"/>
      <c r="M112" s="502"/>
    </row>
    <row r="113" spans="1:13" ht="77.25" hidden="1" thickBot="1" x14ac:dyDescent="0.25">
      <c r="A113" s="507" t="s">
        <v>452</v>
      </c>
      <c r="B113" s="506" t="s">
        <v>451</v>
      </c>
      <c r="C113" s="504"/>
      <c r="D113" s="504"/>
      <c r="E113" s="505">
        <v>0</v>
      </c>
      <c r="F113" s="505">
        <v>0</v>
      </c>
      <c r="G113" s="505">
        <v>0</v>
      </c>
      <c r="H113" s="505">
        <v>0</v>
      </c>
      <c r="I113" s="504"/>
      <c r="J113" s="503"/>
      <c r="K113" s="568"/>
      <c r="L113" s="568"/>
      <c r="M113" s="502"/>
    </row>
    <row r="114" spans="1:13" ht="77.25" hidden="1" thickBot="1" x14ac:dyDescent="0.25">
      <c r="A114" s="507" t="s">
        <v>450</v>
      </c>
      <c r="B114" s="506" t="s">
        <v>448</v>
      </c>
      <c r="C114" s="504"/>
      <c r="D114" s="504"/>
      <c r="E114" s="513">
        <f>SUM(E115:E115)</f>
        <v>0</v>
      </c>
      <c r="F114" s="513">
        <f>SUM(F115:F115)</f>
        <v>0</v>
      </c>
      <c r="G114" s="513">
        <f>SUM(G115:G115)</f>
        <v>0</v>
      </c>
      <c r="H114" s="513">
        <f>SUM(H115:H115)</f>
        <v>0</v>
      </c>
      <c r="I114" s="504"/>
      <c r="J114" s="503"/>
      <c r="K114" s="568"/>
      <c r="L114" s="568"/>
      <c r="M114" s="502"/>
    </row>
    <row r="115" spans="1:13" ht="77.25" hidden="1" thickBot="1" x14ac:dyDescent="0.25">
      <c r="A115" s="507" t="s">
        <v>449</v>
      </c>
      <c r="B115" s="506" t="s">
        <v>448</v>
      </c>
      <c r="C115" s="504"/>
      <c r="D115" s="504"/>
      <c r="E115" s="505">
        <v>0</v>
      </c>
      <c r="F115" s="505">
        <v>0</v>
      </c>
      <c r="G115" s="505">
        <v>0</v>
      </c>
      <c r="H115" s="505">
        <v>0</v>
      </c>
      <c r="I115" s="504"/>
      <c r="J115" s="503"/>
      <c r="K115" s="568"/>
      <c r="L115" s="568"/>
      <c r="M115" s="502"/>
    </row>
    <row r="116" spans="1:13" ht="39" hidden="1" thickBot="1" x14ac:dyDescent="0.25">
      <c r="A116" s="507" t="s">
        <v>447</v>
      </c>
      <c r="B116" s="506" t="s">
        <v>445</v>
      </c>
      <c r="C116" s="504"/>
      <c r="D116" s="504"/>
      <c r="E116" s="513">
        <f>SUM(E117:E117)</f>
        <v>0</v>
      </c>
      <c r="F116" s="513">
        <f>SUM(F117:F117)</f>
        <v>0</v>
      </c>
      <c r="G116" s="513">
        <f>SUM(G117:G117)</f>
        <v>0</v>
      </c>
      <c r="H116" s="513">
        <f>SUM(H117:H117)</f>
        <v>0</v>
      </c>
      <c r="I116" s="504"/>
      <c r="J116" s="503"/>
      <c r="K116" s="568"/>
      <c r="L116" s="568"/>
      <c r="M116" s="502"/>
    </row>
    <row r="117" spans="1:13" ht="39" hidden="1" thickBot="1" x14ac:dyDescent="0.25">
      <c r="A117" s="507" t="s">
        <v>446</v>
      </c>
      <c r="B117" s="506" t="s">
        <v>445</v>
      </c>
      <c r="C117" s="504"/>
      <c r="D117" s="504"/>
      <c r="E117" s="505">
        <v>0</v>
      </c>
      <c r="F117" s="505">
        <v>0</v>
      </c>
      <c r="G117" s="505">
        <v>0</v>
      </c>
      <c r="H117" s="505">
        <v>0</v>
      </c>
      <c r="I117" s="504"/>
      <c r="J117" s="503"/>
      <c r="K117" s="568"/>
      <c r="L117" s="568"/>
      <c r="M117" s="502"/>
    </row>
    <row r="118" spans="1:13" ht="26.25" thickBot="1" x14ac:dyDescent="0.25">
      <c r="A118" s="519" t="s">
        <v>444</v>
      </c>
      <c r="B118" s="518" t="s">
        <v>62</v>
      </c>
      <c r="C118" s="516"/>
      <c r="D118" s="516"/>
      <c r="E118" s="517">
        <f>SUM(E119:E119)</f>
        <v>2624.7</v>
      </c>
      <c r="F118" s="517">
        <f>SUM(F119:F119)</f>
        <v>4325.7</v>
      </c>
      <c r="G118" s="517">
        <f>SUM(G119:G119)</f>
        <v>3977.8000000000006</v>
      </c>
      <c r="H118" s="517">
        <f>SUM(H119:H119)</f>
        <v>347.9</v>
      </c>
      <c r="I118" s="516"/>
      <c r="J118" s="515"/>
      <c r="K118" s="567"/>
      <c r="L118" s="567"/>
      <c r="M118" s="514"/>
    </row>
    <row r="119" spans="1:13" ht="39" thickBot="1" x14ac:dyDescent="0.25">
      <c r="A119" s="507" t="s">
        <v>443</v>
      </c>
      <c r="B119" s="506" t="s">
        <v>442</v>
      </c>
      <c r="C119" s="504"/>
      <c r="D119" s="504"/>
      <c r="E119" s="513">
        <f>E120+E122+E124+E127+E129+E131+E132+E135+E136+E137+E138+E139+E141+E142+E143+E144+E145+E146</f>
        <v>2624.7</v>
      </c>
      <c r="F119" s="513">
        <f>F120+F122+F124+F127+F129+F131+F132+F135+F136+F137+F138+F139+F141+F142+F143+F144+F145+F146</f>
        <v>4325.7</v>
      </c>
      <c r="G119" s="513">
        <f>G120+G122+G124+G127+G129+G131+G132+G135+G136+G137+G138+G139+G141+G142+G143+G144+G145+G146-0.1</f>
        <v>3977.8000000000006</v>
      </c>
      <c r="H119" s="513">
        <f>H120+H122+H124+H127+H129+H131+H132+H135+H136+H137+H138+H139+H141+H142+H143+H144+H145+H146+0.1</f>
        <v>347.9</v>
      </c>
      <c r="I119" s="504"/>
      <c r="J119" s="503"/>
      <c r="K119" s="568"/>
      <c r="L119" s="568"/>
      <c r="M119" s="502"/>
    </row>
    <row r="120" spans="1:13" ht="114.75" x14ac:dyDescent="0.2">
      <c r="A120" s="507" t="s">
        <v>441</v>
      </c>
      <c r="B120" s="506" t="s">
        <v>610</v>
      </c>
      <c r="C120" s="504"/>
      <c r="D120" s="504"/>
      <c r="E120" s="531">
        <f>SUM(E121:E121)</f>
        <v>224.3</v>
      </c>
      <c r="F120" s="531">
        <f>SUM(F121:F121)</f>
        <v>224.3</v>
      </c>
      <c r="G120" s="531">
        <f>SUM(G121:G121)</f>
        <v>175.5</v>
      </c>
      <c r="H120" s="531">
        <f>SUM(H121:H121)</f>
        <v>48.8</v>
      </c>
      <c r="I120" s="504" t="s">
        <v>336</v>
      </c>
      <c r="J120" s="503" t="s">
        <v>209</v>
      </c>
      <c r="K120" s="568" t="s">
        <v>310</v>
      </c>
      <c r="L120" s="568" t="s">
        <v>440</v>
      </c>
      <c r="M120" s="502" t="s">
        <v>602</v>
      </c>
    </row>
    <row r="121" spans="1:13" ht="13.5" thickBot="1" x14ac:dyDescent="0.25">
      <c r="A121" s="512"/>
      <c r="B121" s="492"/>
      <c r="C121" s="510" t="s">
        <v>174</v>
      </c>
      <c r="D121" s="510" t="s">
        <v>593</v>
      </c>
      <c r="E121" s="511">
        <v>224.3</v>
      </c>
      <c r="F121" s="511">
        <v>224.3</v>
      </c>
      <c r="G121" s="511">
        <v>175.5</v>
      </c>
      <c r="H121" s="511">
        <v>48.8</v>
      </c>
      <c r="I121" s="510"/>
      <c r="J121" s="509"/>
      <c r="K121" s="566"/>
      <c r="L121" s="566"/>
      <c r="M121" s="508"/>
    </row>
    <row r="122" spans="1:13" ht="71.650000000000006" customHeight="1" x14ac:dyDescent="0.2">
      <c r="A122" s="742" t="s">
        <v>439</v>
      </c>
      <c r="B122" s="748" t="s">
        <v>342</v>
      </c>
      <c r="C122" s="504"/>
      <c r="D122" s="504"/>
      <c r="E122" s="531">
        <f>SUM(E123:E123)</f>
        <v>610.1</v>
      </c>
      <c r="F122" s="531">
        <f>SUM(F123:F123)</f>
        <v>610.1</v>
      </c>
      <c r="G122" s="531">
        <f>SUM(G123:G123)</f>
        <v>538.5</v>
      </c>
      <c r="H122" s="531">
        <f>SUM(H123:H123)</f>
        <v>71.599999999999994</v>
      </c>
      <c r="I122" s="553" t="s">
        <v>438</v>
      </c>
      <c r="J122" s="554" t="s">
        <v>244</v>
      </c>
      <c r="K122" s="569" t="s">
        <v>437</v>
      </c>
      <c r="L122" s="569" t="s">
        <v>231</v>
      </c>
      <c r="M122" s="543" t="s">
        <v>628</v>
      </c>
    </row>
    <row r="123" spans="1:13" ht="95.25" customHeight="1" thickBot="1" x14ac:dyDescent="0.25">
      <c r="A123" s="743"/>
      <c r="B123" s="749"/>
      <c r="C123" s="510" t="s">
        <v>174</v>
      </c>
      <c r="D123" s="510" t="s">
        <v>593</v>
      </c>
      <c r="E123" s="511">
        <v>610.1</v>
      </c>
      <c r="F123" s="511">
        <v>610.1</v>
      </c>
      <c r="G123" s="511">
        <v>538.5</v>
      </c>
      <c r="H123" s="511">
        <v>71.599999999999994</v>
      </c>
      <c r="I123" s="541" t="s">
        <v>604</v>
      </c>
      <c r="J123" s="542" t="s">
        <v>209</v>
      </c>
      <c r="K123" s="562" t="s">
        <v>337</v>
      </c>
      <c r="L123" s="562" t="s">
        <v>289</v>
      </c>
      <c r="M123" s="546" t="s">
        <v>603</v>
      </c>
    </row>
    <row r="124" spans="1:13" ht="29.65" customHeight="1" x14ac:dyDescent="0.2">
      <c r="A124" s="737" t="s">
        <v>436</v>
      </c>
      <c r="B124" s="734" t="s">
        <v>385</v>
      </c>
      <c r="C124" s="504"/>
      <c r="D124" s="504"/>
      <c r="E124" s="513">
        <f>SUM(E125:E126)</f>
        <v>44.5</v>
      </c>
      <c r="F124" s="513">
        <f>SUM(F125:F126)</f>
        <v>44.5</v>
      </c>
      <c r="G124" s="513">
        <f>SUM(G125:G126)</f>
        <v>44.5</v>
      </c>
      <c r="H124" s="513">
        <f>SUM(H125:H126)</f>
        <v>0</v>
      </c>
      <c r="I124" s="504" t="s">
        <v>594</v>
      </c>
      <c r="J124" s="503" t="s">
        <v>209</v>
      </c>
      <c r="K124" s="568" t="s">
        <v>239</v>
      </c>
      <c r="L124" s="568">
        <v>100</v>
      </c>
      <c r="M124" s="502" t="s">
        <v>435</v>
      </c>
    </row>
    <row r="125" spans="1:13" x14ac:dyDescent="0.2">
      <c r="A125" s="738"/>
      <c r="B125" s="735"/>
      <c r="C125" s="510" t="s">
        <v>174</v>
      </c>
      <c r="D125" s="510" t="s">
        <v>593</v>
      </c>
      <c r="E125" s="511">
        <v>4.5</v>
      </c>
      <c r="F125" s="511">
        <v>4.5</v>
      </c>
      <c r="G125" s="511">
        <v>4.5</v>
      </c>
      <c r="H125" s="511">
        <v>0</v>
      </c>
      <c r="I125" s="510"/>
      <c r="J125" s="509"/>
      <c r="K125" s="566"/>
      <c r="L125" s="566"/>
      <c r="M125" s="508"/>
    </row>
    <row r="126" spans="1:13" ht="13.5" thickBot="1" x14ac:dyDescent="0.25">
      <c r="A126" s="739"/>
      <c r="B126" s="736"/>
      <c r="C126" s="510" t="s">
        <v>21</v>
      </c>
      <c r="D126" s="510" t="s">
        <v>573</v>
      </c>
      <c r="E126" s="511">
        <v>40</v>
      </c>
      <c r="F126" s="511">
        <v>40</v>
      </c>
      <c r="G126" s="511">
        <v>40</v>
      </c>
      <c r="H126" s="511"/>
      <c r="I126" s="510"/>
      <c r="J126" s="509"/>
      <c r="K126" s="566"/>
      <c r="L126" s="566"/>
      <c r="M126" s="508"/>
    </row>
    <row r="127" spans="1:13" ht="38.25" x14ac:dyDescent="0.2">
      <c r="A127" s="507" t="s">
        <v>434</v>
      </c>
      <c r="B127" s="506" t="s">
        <v>352</v>
      </c>
      <c r="C127" s="504"/>
      <c r="D127" s="504"/>
      <c r="E127" s="531">
        <f>SUM(E128:E128)</f>
        <v>52</v>
      </c>
      <c r="F127" s="531">
        <f>SUM(F128:F128)</f>
        <v>61.8</v>
      </c>
      <c r="G127" s="531">
        <f>SUM(G128:G128)</f>
        <v>61.7</v>
      </c>
      <c r="H127" s="531">
        <f>SUM(H128:H128)</f>
        <v>0.1</v>
      </c>
      <c r="I127" s="504" t="s">
        <v>181</v>
      </c>
      <c r="J127" s="503" t="s">
        <v>209</v>
      </c>
      <c r="K127" s="568" t="s">
        <v>338</v>
      </c>
      <c r="L127" s="568" t="s">
        <v>337</v>
      </c>
      <c r="M127" s="502" t="s">
        <v>629</v>
      </c>
    </row>
    <row r="128" spans="1:13" ht="166.5" thickBot="1" x14ac:dyDescent="0.25">
      <c r="A128" s="512"/>
      <c r="B128" s="492"/>
      <c r="C128" s="510" t="s">
        <v>174</v>
      </c>
      <c r="D128" s="510" t="s">
        <v>593</v>
      </c>
      <c r="E128" s="511">
        <v>52</v>
      </c>
      <c r="F128" s="511">
        <v>61.8</v>
      </c>
      <c r="G128" s="511">
        <v>61.7</v>
      </c>
      <c r="H128" s="511">
        <v>0.1</v>
      </c>
      <c r="I128" s="510"/>
      <c r="J128" s="509"/>
      <c r="K128" s="566"/>
      <c r="L128" s="566"/>
      <c r="M128" s="508" t="s">
        <v>630</v>
      </c>
    </row>
    <row r="129" spans="1:13" ht="114.75" x14ac:dyDescent="0.2">
      <c r="A129" s="507" t="s">
        <v>433</v>
      </c>
      <c r="B129" s="506" t="s">
        <v>611</v>
      </c>
      <c r="C129" s="504"/>
      <c r="D129" s="504"/>
      <c r="E129" s="531">
        <f>SUM(E130:E130)</f>
        <v>93</v>
      </c>
      <c r="F129" s="531">
        <f>SUM(F130:F130)</f>
        <v>93</v>
      </c>
      <c r="G129" s="531">
        <f>SUM(G130:G130)</f>
        <v>16.600000000000001</v>
      </c>
      <c r="H129" s="531">
        <f>SUM(H130:H130)</f>
        <v>76.400000000000006</v>
      </c>
      <c r="I129" s="504" t="s">
        <v>92</v>
      </c>
      <c r="J129" s="503" t="s">
        <v>244</v>
      </c>
      <c r="K129" s="568" t="s">
        <v>251</v>
      </c>
      <c r="L129" s="568" t="s">
        <v>432</v>
      </c>
      <c r="M129" s="502" t="s">
        <v>631</v>
      </c>
    </row>
    <row r="130" spans="1:13" ht="13.5" thickBot="1" x14ac:dyDescent="0.25">
      <c r="A130" s="512"/>
      <c r="B130" s="492"/>
      <c r="C130" s="510" t="s">
        <v>174</v>
      </c>
      <c r="D130" s="510" t="s">
        <v>593</v>
      </c>
      <c r="E130" s="511">
        <v>93</v>
      </c>
      <c r="F130" s="511">
        <v>93</v>
      </c>
      <c r="G130" s="511">
        <v>16.600000000000001</v>
      </c>
      <c r="H130" s="511">
        <v>76.400000000000006</v>
      </c>
      <c r="I130" s="510"/>
      <c r="J130" s="509"/>
      <c r="K130" s="566"/>
      <c r="L130" s="566"/>
      <c r="M130" s="508"/>
    </row>
    <row r="131" spans="1:13" ht="39" thickBot="1" x14ac:dyDescent="0.25">
      <c r="A131" s="507" t="s">
        <v>431</v>
      </c>
      <c r="B131" s="506" t="s">
        <v>430</v>
      </c>
      <c r="C131" s="504" t="s">
        <v>21</v>
      </c>
      <c r="D131" s="504" t="s">
        <v>573</v>
      </c>
      <c r="E131" s="505">
        <v>20.3</v>
      </c>
      <c r="F131" s="505">
        <v>11.5</v>
      </c>
      <c r="G131" s="505">
        <v>11.5</v>
      </c>
      <c r="H131" s="505">
        <v>0</v>
      </c>
      <c r="I131" s="504" t="s">
        <v>429</v>
      </c>
      <c r="J131" s="503" t="s">
        <v>209</v>
      </c>
      <c r="K131" s="568" t="s">
        <v>239</v>
      </c>
      <c r="L131" s="568" t="s">
        <v>239</v>
      </c>
      <c r="M131" s="502" t="s">
        <v>599</v>
      </c>
    </row>
    <row r="132" spans="1:13" ht="31.9" customHeight="1" x14ac:dyDescent="0.2">
      <c r="A132" s="737" t="s">
        <v>428</v>
      </c>
      <c r="B132" s="734" t="s">
        <v>427</v>
      </c>
      <c r="C132" s="504"/>
      <c r="D132" s="504"/>
      <c r="E132" s="513">
        <f>SUM(E133:E134)</f>
        <v>1551</v>
      </c>
      <c r="F132" s="513">
        <f>SUM(F133:F134)</f>
        <v>2851</v>
      </c>
      <c r="G132" s="513">
        <f>SUM(G133:G134)</f>
        <v>2700.8</v>
      </c>
      <c r="H132" s="513">
        <f>SUM(H133:H134)</f>
        <v>150.19999999999999</v>
      </c>
      <c r="I132" s="504" t="s">
        <v>426</v>
      </c>
      <c r="J132" s="503" t="s">
        <v>209</v>
      </c>
      <c r="K132" s="568" t="s">
        <v>425</v>
      </c>
      <c r="L132" s="568" t="s">
        <v>424</v>
      </c>
      <c r="M132" s="731" t="s">
        <v>632</v>
      </c>
    </row>
    <row r="133" spans="1:13" x14ac:dyDescent="0.2">
      <c r="A133" s="738"/>
      <c r="B133" s="735"/>
      <c r="C133" s="510" t="s">
        <v>35</v>
      </c>
      <c r="D133" s="510" t="s">
        <v>595</v>
      </c>
      <c r="E133" s="511">
        <v>0</v>
      </c>
      <c r="F133" s="511">
        <v>2851</v>
      </c>
      <c r="G133" s="511">
        <v>2700.8</v>
      </c>
      <c r="H133" s="511">
        <v>150.19999999999999</v>
      </c>
      <c r="I133" s="510"/>
      <c r="J133" s="509"/>
      <c r="K133" s="566"/>
      <c r="L133" s="566"/>
      <c r="M133" s="732"/>
    </row>
    <row r="134" spans="1:13" ht="13.5" thickBot="1" x14ac:dyDescent="0.25">
      <c r="A134" s="739"/>
      <c r="B134" s="736"/>
      <c r="C134" s="510" t="s">
        <v>35</v>
      </c>
      <c r="D134" s="510" t="s">
        <v>596</v>
      </c>
      <c r="E134" s="511">
        <v>1551</v>
      </c>
      <c r="F134" s="511">
        <v>0</v>
      </c>
      <c r="G134" s="511">
        <v>0</v>
      </c>
      <c r="H134" s="511">
        <v>0</v>
      </c>
      <c r="I134" s="510"/>
      <c r="J134" s="509"/>
      <c r="K134" s="566"/>
      <c r="L134" s="566"/>
      <c r="M134" s="733"/>
    </row>
    <row r="135" spans="1:13" ht="39" thickBot="1" x14ac:dyDescent="0.25">
      <c r="A135" s="507" t="s">
        <v>423</v>
      </c>
      <c r="B135" s="506" t="s">
        <v>597</v>
      </c>
      <c r="C135" s="504" t="s">
        <v>21</v>
      </c>
      <c r="D135" s="504" t="s">
        <v>573</v>
      </c>
      <c r="E135" s="505">
        <v>29.5</v>
      </c>
      <c r="F135" s="505">
        <v>29.5</v>
      </c>
      <c r="G135" s="505">
        <v>29.5</v>
      </c>
      <c r="H135" s="505">
        <v>0</v>
      </c>
      <c r="I135" s="504" t="s">
        <v>368</v>
      </c>
      <c r="J135" s="503" t="s">
        <v>209</v>
      </c>
      <c r="K135" s="568" t="s">
        <v>239</v>
      </c>
      <c r="L135" s="568" t="s">
        <v>239</v>
      </c>
      <c r="M135" s="502"/>
    </row>
    <row r="136" spans="1:13" ht="51.75" hidden="1" thickBot="1" x14ac:dyDescent="0.25">
      <c r="A136" s="507" t="s">
        <v>422</v>
      </c>
      <c r="B136" s="506" t="s">
        <v>421</v>
      </c>
      <c r="C136" s="504"/>
      <c r="D136" s="504"/>
      <c r="E136" s="505">
        <v>0</v>
      </c>
      <c r="F136" s="505">
        <v>0</v>
      </c>
      <c r="G136" s="505">
        <v>0</v>
      </c>
      <c r="H136" s="505">
        <v>0</v>
      </c>
      <c r="I136" s="504"/>
      <c r="J136" s="503"/>
      <c r="K136" s="568"/>
      <c r="L136" s="568"/>
      <c r="M136" s="502"/>
    </row>
    <row r="137" spans="1:13" ht="39" hidden="1" thickBot="1" x14ac:dyDescent="0.25">
      <c r="A137" s="507" t="s">
        <v>420</v>
      </c>
      <c r="B137" s="506" t="s">
        <v>419</v>
      </c>
      <c r="C137" s="504"/>
      <c r="D137" s="504"/>
      <c r="E137" s="505">
        <v>0</v>
      </c>
      <c r="F137" s="505">
        <v>0</v>
      </c>
      <c r="G137" s="505">
        <v>0</v>
      </c>
      <c r="H137" s="505">
        <v>0</v>
      </c>
      <c r="I137" s="504"/>
      <c r="J137" s="503"/>
      <c r="K137" s="568"/>
      <c r="L137" s="568"/>
      <c r="M137" s="502"/>
    </row>
    <row r="138" spans="1:13" ht="39" hidden="1" thickBot="1" x14ac:dyDescent="0.25">
      <c r="A138" s="507" t="s">
        <v>418</v>
      </c>
      <c r="B138" s="506" t="s">
        <v>417</v>
      </c>
      <c r="C138" s="504"/>
      <c r="D138" s="504"/>
      <c r="E138" s="505">
        <v>0</v>
      </c>
      <c r="F138" s="505">
        <v>0</v>
      </c>
      <c r="G138" s="505">
        <v>0</v>
      </c>
      <c r="H138" s="505">
        <v>0</v>
      </c>
      <c r="I138" s="504"/>
      <c r="J138" s="503"/>
      <c r="K138" s="568"/>
      <c r="L138" s="568"/>
      <c r="M138" s="502"/>
    </row>
    <row r="139" spans="1:13" ht="39" hidden="1" thickBot="1" x14ac:dyDescent="0.25">
      <c r="A139" s="507" t="s">
        <v>416</v>
      </c>
      <c r="B139" s="506" t="s">
        <v>415</v>
      </c>
      <c r="C139" s="504"/>
      <c r="D139" s="504"/>
      <c r="E139" s="513">
        <f>SUM(E140:E140)</f>
        <v>0</v>
      </c>
      <c r="F139" s="513">
        <f>SUM(F140:F140)</f>
        <v>0</v>
      </c>
      <c r="G139" s="513">
        <f>SUM(G140:G140)</f>
        <v>0</v>
      </c>
      <c r="H139" s="513">
        <f>SUM(H140:H140)</f>
        <v>0</v>
      </c>
      <c r="I139" s="504" t="s">
        <v>414</v>
      </c>
      <c r="J139" s="503" t="s">
        <v>209</v>
      </c>
      <c r="K139" s="568" t="s">
        <v>338</v>
      </c>
      <c r="L139" s="568" t="s">
        <v>338</v>
      </c>
      <c r="M139" s="502"/>
    </row>
    <row r="140" spans="1:13" ht="26.25" hidden="1" thickBot="1" x14ac:dyDescent="0.25">
      <c r="A140" s="512"/>
      <c r="B140" s="492"/>
      <c r="C140" s="510"/>
      <c r="D140" s="510"/>
      <c r="E140" s="511">
        <v>0</v>
      </c>
      <c r="F140" s="511">
        <v>0</v>
      </c>
      <c r="G140" s="511">
        <v>0</v>
      </c>
      <c r="H140" s="511">
        <v>0</v>
      </c>
      <c r="I140" s="510" t="s">
        <v>413</v>
      </c>
      <c r="J140" s="509" t="s">
        <v>209</v>
      </c>
      <c r="K140" s="566" t="s">
        <v>412</v>
      </c>
      <c r="L140" s="566" t="s">
        <v>338</v>
      </c>
      <c r="M140" s="508"/>
    </row>
    <row r="141" spans="1:13" ht="51.75" hidden="1" thickBot="1" x14ac:dyDescent="0.25">
      <c r="A141" s="507" t="s">
        <v>411</v>
      </c>
      <c r="B141" s="506" t="s">
        <v>365</v>
      </c>
      <c r="C141" s="504" t="s">
        <v>174</v>
      </c>
      <c r="D141" s="504" t="s">
        <v>593</v>
      </c>
      <c r="E141" s="505">
        <v>0</v>
      </c>
      <c r="F141" s="505">
        <v>0</v>
      </c>
      <c r="G141" s="505">
        <v>0</v>
      </c>
      <c r="H141" s="505">
        <v>0</v>
      </c>
      <c r="I141" s="504" t="s">
        <v>368</v>
      </c>
      <c r="J141" s="503" t="s">
        <v>209</v>
      </c>
      <c r="K141" s="568" t="s">
        <v>239</v>
      </c>
      <c r="L141" s="568" t="s">
        <v>338</v>
      </c>
      <c r="M141" s="502"/>
    </row>
    <row r="142" spans="1:13" ht="51.75" hidden="1" thickBot="1" x14ac:dyDescent="0.25">
      <c r="A142" s="507" t="s">
        <v>410</v>
      </c>
      <c r="B142" s="506" t="s">
        <v>188</v>
      </c>
      <c r="C142" s="504" t="s">
        <v>21</v>
      </c>
      <c r="D142" s="504" t="s">
        <v>573</v>
      </c>
      <c r="E142" s="505">
        <v>0</v>
      </c>
      <c r="F142" s="505">
        <v>0</v>
      </c>
      <c r="G142" s="505">
        <v>0</v>
      </c>
      <c r="H142" s="505">
        <v>0</v>
      </c>
      <c r="I142" s="504" t="s">
        <v>382</v>
      </c>
      <c r="J142" s="503" t="s">
        <v>209</v>
      </c>
      <c r="K142" s="568" t="s">
        <v>338</v>
      </c>
      <c r="L142" s="568" t="s">
        <v>338</v>
      </c>
      <c r="M142" s="502"/>
    </row>
    <row r="143" spans="1:13" ht="51.75" hidden="1" thickBot="1" x14ac:dyDescent="0.25">
      <c r="A143" s="507" t="s">
        <v>409</v>
      </c>
      <c r="B143" s="506" t="s">
        <v>371</v>
      </c>
      <c r="C143" s="504" t="s">
        <v>21</v>
      </c>
      <c r="D143" s="504" t="s">
        <v>573</v>
      </c>
      <c r="E143" s="505">
        <v>0</v>
      </c>
      <c r="F143" s="505">
        <v>0</v>
      </c>
      <c r="G143" s="505">
        <v>0</v>
      </c>
      <c r="H143" s="505">
        <v>0</v>
      </c>
      <c r="I143" s="504" t="s">
        <v>368</v>
      </c>
      <c r="J143" s="503" t="s">
        <v>209</v>
      </c>
      <c r="K143" s="568" t="s">
        <v>338</v>
      </c>
      <c r="L143" s="568" t="s">
        <v>338</v>
      </c>
      <c r="M143" s="502"/>
    </row>
    <row r="144" spans="1:13" ht="51.75" hidden="1" thickBot="1" x14ac:dyDescent="0.25">
      <c r="A144" s="507" t="s">
        <v>408</v>
      </c>
      <c r="B144" s="506" t="s">
        <v>377</v>
      </c>
      <c r="C144" s="504" t="s">
        <v>174</v>
      </c>
      <c r="D144" s="504" t="s">
        <v>593</v>
      </c>
      <c r="E144" s="505">
        <v>0</v>
      </c>
      <c r="F144" s="505">
        <v>0</v>
      </c>
      <c r="G144" s="505">
        <v>0</v>
      </c>
      <c r="H144" s="505">
        <v>0</v>
      </c>
      <c r="I144" s="504" t="s">
        <v>368</v>
      </c>
      <c r="J144" s="503" t="s">
        <v>209</v>
      </c>
      <c r="K144" s="568" t="s">
        <v>338</v>
      </c>
      <c r="L144" s="568" t="s">
        <v>338</v>
      </c>
      <c r="M144" s="502"/>
    </row>
    <row r="145" spans="1:13" ht="58.9" customHeight="1" thickBot="1" x14ac:dyDescent="0.25">
      <c r="A145" s="544" t="s">
        <v>407</v>
      </c>
      <c r="B145" s="540" t="s">
        <v>406</v>
      </c>
      <c r="C145" s="504"/>
      <c r="D145" s="504"/>
      <c r="E145" s="505">
        <v>0</v>
      </c>
      <c r="F145" s="505">
        <v>0</v>
      </c>
      <c r="G145" s="505">
        <v>0</v>
      </c>
      <c r="H145" s="505">
        <v>0</v>
      </c>
      <c r="I145" s="553" t="s">
        <v>405</v>
      </c>
      <c r="J145" s="554" t="s">
        <v>244</v>
      </c>
      <c r="K145" s="569" t="s">
        <v>251</v>
      </c>
      <c r="L145" s="569">
        <v>0</v>
      </c>
      <c r="M145" s="550" t="s">
        <v>567</v>
      </c>
    </row>
    <row r="146" spans="1:13" ht="39" thickBot="1" x14ac:dyDescent="0.25">
      <c r="A146" s="501" t="s">
        <v>404</v>
      </c>
      <c r="B146" s="500" t="s">
        <v>403</v>
      </c>
      <c r="C146" s="498" t="s">
        <v>35</v>
      </c>
      <c r="D146" s="498" t="s">
        <v>595</v>
      </c>
      <c r="E146" s="499">
        <v>0</v>
      </c>
      <c r="F146" s="499">
        <v>400</v>
      </c>
      <c r="G146" s="499">
        <v>399.3</v>
      </c>
      <c r="H146" s="499">
        <v>0.7</v>
      </c>
      <c r="I146" s="498" t="s">
        <v>402</v>
      </c>
      <c r="J146" s="497" t="s">
        <v>244</v>
      </c>
      <c r="K146" s="574" t="s">
        <v>231</v>
      </c>
      <c r="L146" s="574" t="s">
        <v>231</v>
      </c>
      <c r="M146" s="537" t="s">
        <v>598</v>
      </c>
    </row>
    <row r="147" spans="1:13" hidden="1" x14ac:dyDescent="0.2">
      <c r="A147" s="496"/>
      <c r="B147" s="496"/>
      <c r="C147" s="493"/>
      <c r="D147" s="493"/>
      <c r="E147" s="495"/>
      <c r="F147" s="495"/>
      <c r="G147" s="495"/>
      <c r="H147" s="495"/>
      <c r="I147" s="493"/>
      <c r="J147" s="494"/>
      <c r="K147" s="575"/>
      <c r="L147" s="575"/>
      <c r="M147" s="493"/>
    </row>
    <row r="148" spans="1:13" hidden="1" x14ac:dyDescent="0.2">
      <c r="A148" s="496"/>
      <c r="B148" s="496"/>
      <c r="C148" s="493"/>
      <c r="D148" s="493"/>
      <c r="E148" s="495"/>
      <c r="F148" s="495"/>
      <c r="G148" s="495"/>
      <c r="H148" s="495"/>
      <c r="I148" s="493"/>
      <c r="J148" s="494"/>
      <c r="K148" s="575"/>
      <c r="L148" s="575"/>
      <c r="M148" s="493"/>
    </row>
    <row r="149" spans="1:13" hidden="1" x14ac:dyDescent="0.2">
      <c r="A149" s="496"/>
      <c r="B149" s="496"/>
      <c r="C149" s="493"/>
      <c r="D149" s="493"/>
      <c r="E149" s="495"/>
      <c r="F149" s="495"/>
      <c r="G149" s="495"/>
      <c r="H149" s="495"/>
      <c r="I149" s="493"/>
      <c r="J149" s="494"/>
      <c r="K149" s="575"/>
      <c r="L149" s="575"/>
      <c r="M149" s="493"/>
    </row>
    <row r="150" spans="1:13" x14ac:dyDescent="0.2">
      <c r="A150" s="496"/>
      <c r="B150" s="496"/>
      <c r="C150" s="493"/>
      <c r="D150" s="493"/>
      <c r="E150" s="495"/>
      <c r="F150" s="495"/>
      <c r="G150" s="495"/>
      <c r="H150" s="495"/>
      <c r="I150" s="493"/>
      <c r="J150" s="494"/>
      <c r="K150" s="575"/>
      <c r="L150" s="575"/>
      <c r="M150" s="493"/>
    </row>
    <row r="151" spans="1:13" ht="14.65" customHeight="1" x14ac:dyDescent="0.2">
      <c r="A151" s="747" t="s">
        <v>96</v>
      </c>
      <c r="B151" s="747"/>
      <c r="C151" s="747"/>
      <c r="D151" s="747"/>
      <c r="E151" s="747"/>
      <c r="F151" s="747"/>
      <c r="G151" s="495"/>
      <c r="H151" s="495"/>
      <c r="I151" s="493"/>
      <c r="J151" s="494"/>
      <c r="K151" s="575"/>
      <c r="L151" s="575"/>
      <c r="M151" s="493"/>
    </row>
    <row r="152" spans="1:13" ht="42" customHeight="1" x14ac:dyDescent="0.2">
      <c r="A152" s="535" t="s">
        <v>189</v>
      </c>
      <c r="B152" s="535" t="s">
        <v>190</v>
      </c>
      <c r="C152" s="535" t="s">
        <v>193</v>
      </c>
      <c r="D152" s="535" t="s">
        <v>194</v>
      </c>
      <c r="E152" s="535" t="s">
        <v>195</v>
      </c>
      <c r="F152" s="535" t="s">
        <v>196</v>
      </c>
    </row>
    <row r="153" spans="1:13" x14ac:dyDescent="0.2">
      <c r="A153" s="492" t="s">
        <v>138</v>
      </c>
      <c r="B153" s="492" t="s">
        <v>389</v>
      </c>
      <c r="C153" s="446">
        <v>164.2</v>
      </c>
      <c r="D153" s="446">
        <v>331.6</v>
      </c>
      <c r="E153" s="446">
        <v>110.5</v>
      </c>
      <c r="F153" s="446">
        <v>221.1</v>
      </c>
    </row>
    <row r="154" spans="1:13" ht="25.5" x14ac:dyDescent="0.2">
      <c r="A154" s="492" t="s">
        <v>177</v>
      </c>
      <c r="B154" s="492" t="s">
        <v>612</v>
      </c>
      <c r="C154" s="446">
        <v>0</v>
      </c>
      <c r="D154" s="446">
        <v>25.3</v>
      </c>
      <c r="E154" s="446">
        <v>25.2</v>
      </c>
      <c r="F154" s="446">
        <v>0.1</v>
      </c>
    </row>
    <row r="155" spans="1:13" ht="25.5" x14ac:dyDescent="0.2">
      <c r="A155" s="492" t="s">
        <v>174</v>
      </c>
      <c r="B155" s="492" t="s">
        <v>390</v>
      </c>
      <c r="C155" s="446">
        <v>983.9</v>
      </c>
      <c r="D155" s="446">
        <v>993.7</v>
      </c>
      <c r="E155" s="446">
        <v>796.8</v>
      </c>
      <c r="F155" s="446">
        <v>196.9</v>
      </c>
    </row>
    <row r="156" spans="1:13" x14ac:dyDescent="0.2">
      <c r="A156" s="492" t="s">
        <v>39</v>
      </c>
      <c r="B156" s="492" t="s">
        <v>391</v>
      </c>
      <c r="C156" s="446">
        <v>20.6</v>
      </c>
      <c r="D156" s="446">
        <v>627.9</v>
      </c>
      <c r="E156" s="446">
        <v>615.1</v>
      </c>
      <c r="F156" s="446">
        <v>12.8</v>
      </c>
    </row>
    <row r="157" spans="1:13" x14ac:dyDescent="0.2">
      <c r="A157" s="492" t="s">
        <v>163</v>
      </c>
      <c r="B157" s="492" t="s">
        <v>392</v>
      </c>
      <c r="C157" s="446">
        <v>14.2</v>
      </c>
      <c r="D157" s="446">
        <v>14.2</v>
      </c>
      <c r="E157" s="446">
        <v>14.2</v>
      </c>
      <c r="F157" s="446">
        <v>0</v>
      </c>
    </row>
    <row r="158" spans="1:13" ht="25.5" x14ac:dyDescent="0.2">
      <c r="A158" s="492" t="s">
        <v>35</v>
      </c>
      <c r="B158" s="492" t="s">
        <v>393</v>
      </c>
      <c r="C158" s="446">
        <v>2627.1</v>
      </c>
      <c r="D158" s="446">
        <v>4355.2</v>
      </c>
      <c r="E158" s="446">
        <v>4203.8</v>
      </c>
      <c r="F158" s="446">
        <v>151.4</v>
      </c>
    </row>
    <row r="159" spans="1:13" x14ac:dyDescent="0.2">
      <c r="A159" s="492" t="s">
        <v>65</v>
      </c>
      <c r="B159" s="492" t="s">
        <v>394</v>
      </c>
      <c r="C159" s="446">
        <v>0</v>
      </c>
      <c r="D159" s="446">
        <v>126.6</v>
      </c>
      <c r="E159" s="446">
        <v>113.4</v>
      </c>
      <c r="F159" s="446">
        <v>13.2</v>
      </c>
    </row>
    <row r="160" spans="1:13" x14ac:dyDescent="0.2">
      <c r="A160" s="492" t="s">
        <v>162</v>
      </c>
      <c r="B160" s="492" t="s">
        <v>395</v>
      </c>
      <c r="C160" s="446">
        <v>0</v>
      </c>
      <c r="D160" s="446">
        <v>147.30000000000001</v>
      </c>
      <c r="E160" s="446">
        <v>130.6</v>
      </c>
      <c r="F160" s="446">
        <v>16.7</v>
      </c>
    </row>
    <row r="161" spans="1:6" x14ac:dyDescent="0.2">
      <c r="A161" s="492" t="s">
        <v>21</v>
      </c>
      <c r="B161" s="492" t="s">
        <v>396</v>
      </c>
      <c r="C161" s="446">
        <v>1483.7</v>
      </c>
      <c r="D161" s="446">
        <v>1495.4</v>
      </c>
      <c r="E161" s="446">
        <v>1405.5</v>
      </c>
      <c r="F161" s="446">
        <v>89.9</v>
      </c>
    </row>
    <row r="162" spans="1:6" ht="38.25" x14ac:dyDescent="0.2">
      <c r="A162" s="492" t="s">
        <v>25</v>
      </c>
      <c r="B162" s="492" t="s">
        <v>397</v>
      </c>
      <c r="C162" s="446">
        <v>118</v>
      </c>
      <c r="D162" s="446">
        <v>118</v>
      </c>
      <c r="E162" s="446">
        <v>114.8</v>
      </c>
      <c r="F162" s="446">
        <v>3.2</v>
      </c>
    </row>
    <row r="163" spans="1:6" ht="38.25" x14ac:dyDescent="0.2">
      <c r="A163" s="492" t="s">
        <v>132</v>
      </c>
      <c r="B163" s="492" t="s">
        <v>398</v>
      </c>
      <c r="C163" s="446">
        <v>29.2</v>
      </c>
      <c r="D163" s="446">
        <v>29.2</v>
      </c>
      <c r="E163" s="446">
        <v>21.1</v>
      </c>
      <c r="F163" s="446">
        <v>8.1</v>
      </c>
    </row>
    <row r="164" spans="1:6" ht="25.5" x14ac:dyDescent="0.2">
      <c r="A164" s="492" t="s">
        <v>401</v>
      </c>
      <c r="B164" s="492" t="s">
        <v>400</v>
      </c>
      <c r="C164" s="446">
        <v>0</v>
      </c>
      <c r="D164" s="446">
        <v>4.5</v>
      </c>
      <c r="E164" s="446">
        <v>4.5</v>
      </c>
      <c r="F164" s="446">
        <v>0</v>
      </c>
    </row>
    <row r="165" spans="1:6" x14ac:dyDescent="0.2">
      <c r="A165" s="491"/>
      <c r="B165" s="490" t="s">
        <v>107</v>
      </c>
      <c r="C165" s="489">
        <f>SUM(C153:C164)</f>
        <v>5440.9</v>
      </c>
      <c r="D165" s="489">
        <f>SUM(D153:D164)</f>
        <v>8268.9000000000015</v>
      </c>
      <c r="E165" s="489">
        <f>SUM(E153:E164)</f>
        <v>7555.5000000000009</v>
      </c>
      <c r="F165" s="489">
        <f>SUM(F153:F164)</f>
        <v>713.4000000000002</v>
      </c>
    </row>
  </sheetData>
  <mergeCells count="45">
    <mergeCell ref="A1:M1"/>
    <mergeCell ref="A2:M2"/>
    <mergeCell ref="G4:G6"/>
    <mergeCell ref="H4:H6"/>
    <mergeCell ref="I4:M4"/>
    <mergeCell ref="I5:I6"/>
    <mergeCell ref="J5:J6"/>
    <mergeCell ref="K5:L5"/>
    <mergeCell ref="M5:M6"/>
    <mergeCell ref="A4:A6"/>
    <mergeCell ref="B4:B6"/>
    <mergeCell ref="C4:C6"/>
    <mergeCell ref="D4:D6"/>
    <mergeCell ref="E4:E6"/>
    <mergeCell ref="F4:F6"/>
    <mergeCell ref="B79:B80"/>
    <mergeCell ref="A79:A80"/>
    <mergeCell ref="M22:M25"/>
    <mergeCell ref="B27:B29"/>
    <mergeCell ref="A27:A29"/>
    <mergeCell ref="M52:M55"/>
    <mergeCell ref="B52:B55"/>
    <mergeCell ref="A52:A55"/>
    <mergeCell ref="M66:M68"/>
    <mergeCell ref="A151:F151"/>
    <mergeCell ref="B122:B123"/>
    <mergeCell ref="A122:A123"/>
    <mergeCell ref="B124:B126"/>
    <mergeCell ref="A124:A126"/>
    <mergeCell ref="M132:M134"/>
    <mergeCell ref="B132:B134"/>
    <mergeCell ref="A132:A134"/>
    <mergeCell ref="B31:B32"/>
    <mergeCell ref="A31:A32"/>
    <mergeCell ref="I42:I46"/>
    <mergeCell ref="B42:B46"/>
    <mergeCell ref="A42:A46"/>
    <mergeCell ref="B70:B72"/>
    <mergeCell ref="A70:A72"/>
    <mergeCell ref="A105:A106"/>
    <mergeCell ref="M58:M60"/>
    <mergeCell ref="B62:B63"/>
    <mergeCell ref="A62:A63"/>
    <mergeCell ref="B66:B68"/>
    <mergeCell ref="A66:A68"/>
  </mergeCells>
  <printOptions horizontalCentered="1"/>
  <pageMargins left="0.39370078740157483" right="0.39370078740157483" top="0.39370078740157483" bottom="0.39370078740157483" header="0.31496062992125984" footer="0.31496062992125984"/>
  <pageSetup paperSize="9" scale="6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8"/>
  <sheetViews>
    <sheetView zoomScaleNormal="100" zoomScaleSheetLayoutView="100" workbookViewId="0">
      <selection activeCell="A2" sqref="A2:M2"/>
    </sheetView>
  </sheetViews>
  <sheetFormatPr defaultColWidth="9.140625" defaultRowHeight="12.75" x14ac:dyDescent="0.2"/>
  <cols>
    <col min="1" max="1" width="13.7109375" style="597" customWidth="1"/>
    <col min="2" max="2" width="30" style="597" customWidth="1"/>
    <col min="3" max="3" width="10.5703125" style="695" customWidth="1"/>
    <col min="4" max="4" width="10.42578125" style="695" customWidth="1"/>
    <col min="5" max="5" width="10" style="597" customWidth="1"/>
    <col min="6" max="6" width="10.5703125" style="597" customWidth="1"/>
    <col min="7" max="7" width="10.7109375" style="597" customWidth="1"/>
    <col min="8" max="8" width="7.28515625" style="597" customWidth="1"/>
    <col min="9" max="9" width="38.5703125" style="597" customWidth="1"/>
    <col min="10" max="10" width="8.5703125" style="597" customWidth="1"/>
    <col min="11" max="11" width="9.5703125" style="597" customWidth="1"/>
    <col min="12" max="12" width="9.28515625" style="597" customWidth="1"/>
    <col min="13" max="13" width="50.7109375" style="597" customWidth="1"/>
    <col min="14" max="16384" width="9.140625" style="597"/>
  </cols>
  <sheetData>
    <row r="1" spans="1:13" s="662" customFormat="1" ht="15.75" x14ac:dyDescent="0.25">
      <c r="A1" s="768" t="s">
        <v>166</v>
      </c>
      <c r="B1" s="768"/>
      <c r="C1" s="768"/>
      <c r="D1" s="768"/>
      <c r="E1" s="768"/>
      <c r="F1" s="768"/>
      <c r="G1" s="768"/>
      <c r="H1" s="768"/>
      <c r="I1" s="768"/>
      <c r="J1" s="768"/>
      <c r="K1" s="768"/>
      <c r="L1" s="768"/>
      <c r="M1" s="768"/>
    </row>
    <row r="2" spans="1:13" s="662" customFormat="1" ht="15.75" x14ac:dyDescent="0.25">
      <c r="A2" s="767" t="s">
        <v>722</v>
      </c>
      <c r="B2" s="767"/>
      <c r="C2" s="767"/>
      <c r="D2" s="767"/>
      <c r="E2" s="767"/>
      <c r="F2" s="767"/>
      <c r="G2" s="767"/>
      <c r="H2" s="767"/>
      <c r="I2" s="767"/>
      <c r="J2" s="767"/>
      <c r="K2" s="767"/>
      <c r="L2" s="767"/>
      <c r="M2" s="767"/>
    </row>
    <row r="3" spans="1:13" s="662" customFormat="1" ht="13.5" thickBot="1" x14ac:dyDescent="0.25">
      <c r="C3" s="695"/>
      <c r="D3" s="695"/>
    </row>
    <row r="4" spans="1:13" s="616" customFormat="1" x14ac:dyDescent="0.25">
      <c r="A4" s="775" t="s">
        <v>189</v>
      </c>
      <c r="B4" s="769" t="s">
        <v>190</v>
      </c>
      <c r="C4" s="769" t="s">
        <v>192</v>
      </c>
      <c r="D4" s="769" t="s">
        <v>570</v>
      </c>
      <c r="E4" s="769" t="s">
        <v>193</v>
      </c>
      <c r="F4" s="769" t="s">
        <v>194</v>
      </c>
      <c r="G4" s="769" t="s">
        <v>195</v>
      </c>
      <c r="H4" s="769" t="s">
        <v>196</v>
      </c>
      <c r="I4" s="769" t="s">
        <v>609</v>
      </c>
      <c r="J4" s="769"/>
      <c r="K4" s="769"/>
      <c r="L4" s="769"/>
      <c r="M4" s="772"/>
    </row>
    <row r="5" spans="1:13" s="616" customFormat="1" x14ac:dyDescent="0.25">
      <c r="A5" s="776"/>
      <c r="B5" s="770"/>
      <c r="C5" s="770"/>
      <c r="D5" s="770"/>
      <c r="E5" s="770"/>
      <c r="F5" s="770"/>
      <c r="G5" s="770"/>
      <c r="H5" s="770"/>
      <c r="I5" s="770" t="s">
        <v>198</v>
      </c>
      <c r="J5" s="770" t="s">
        <v>199</v>
      </c>
      <c r="K5" s="770" t="s">
        <v>633</v>
      </c>
      <c r="L5" s="770"/>
      <c r="M5" s="773" t="s">
        <v>202</v>
      </c>
    </row>
    <row r="6" spans="1:13" s="616" customFormat="1" ht="13.5" thickBot="1" x14ac:dyDescent="0.3">
      <c r="A6" s="777"/>
      <c r="B6" s="771"/>
      <c r="C6" s="771"/>
      <c r="D6" s="771"/>
      <c r="E6" s="771"/>
      <c r="F6" s="771"/>
      <c r="G6" s="771"/>
      <c r="H6" s="771"/>
      <c r="I6" s="771"/>
      <c r="J6" s="771"/>
      <c r="K6" s="694" t="s">
        <v>182</v>
      </c>
      <c r="L6" s="694" t="s">
        <v>203</v>
      </c>
      <c r="M6" s="774"/>
    </row>
    <row r="7" spans="1:13" ht="13.5" thickBot="1" x14ac:dyDescent="0.25">
      <c r="A7" s="530" t="s">
        <v>565</v>
      </c>
      <c r="B7" s="529" t="s">
        <v>204</v>
      </c>
      <c r="C7" s="526"/>
      <c r="D7" s="526"/>
      <c r="E7" s="528">
        <f>SUM(E8:E8)</f>
        <v>6733.3</v>
      </c>
      <c r="F7" s="528">
        <f>SUM(F8:F8)</f>
        <v>15264.7</v>
      </c>
      <c r="G7" s="528">
        <f>SUM(G8:G8)</f>
        <v>14502.3</v>
      </c>
      <c r="H7" s="528">
        <f>SUM(H8:H8)</f>
        <v>762.4</v>
      </c>
      <c r="I7" s="527"/>
      <c r="J7" s="526"/>
      <c r="K7" s="598"/>
      <c r="L7" s="598"/>
      <c r="M7" s="525"/>
    </row>
    <row r="8" spans="1:13" ht="38.25" x14ac:dyDescent="0.2">
      <c r="A8" s="524" t="s">
        <v>564</v>
      </c>
      <c r="B8" s="523" t="s">
        <v>15</v>
      </c>
      <c r="C8" s="613"/>
      <c r="D8" s="613"/>
      <c r="E8" s="522">
        <f>E9+E10+E11+E12+E13+E14+E15+E16+E17+E66+E109</f>
        <v>6733.3</v>
      </c>
      <c r="F8" s="522">
        <f>F9+F10+F11+F12+F13+F14+F15+F16+F17+F66+F109</f>
        <v>15264.7</v>
      </c>
      <c r="G8" s="522">
        <f>G9+G10+G11+G12+G13+G14+G15+G16+G17+G66+G109+0.1</f>
        <v>14502.3</v>
      </c>
      <c r="H8" s="522">
        <f>H9+H10+H11+H12+H13+H14+H15+H16+H17+H66+H109-0.1</f>
        <v>762.4</v>
      </c>
      <c r="I8" s="521" t="s">
        <v>724</v>
      </c>
      <c r="J8" s="613"/>
      <c r="K8" s="614"/>
      <c r="L8" s="614"/>
      <c r="M8" s="615"/>
    </row>
    <row r="9" spans="1:13" x14ac:dyDescent="0.2">
      <c r="A9" s="623"/>
      <c r="B9" s="624"/>
      <c r="C9" s="696"/>
      <c r="D9" s="696"/>
      <c r="E9" s="625"/>
      <c r="F9" s="625"/>
      <c r="G9" s="625"/>
      <c r="H9" s="625"/>
      <c r="I9" s="627" t="s">
        <v>723</v>
      </c>
      <c r="J9" s="628" t="s">
        <v>209</v>
      </c>
      <c r="K9" s="629" t="s">
        <v>634</v>
      </c>
      <c r="L9" s="632" t="s">
        <v>635</v>
      </c>
      <c r="M9" s="630" t="s">
        <v>636</v>
      </c>
    </row>
    <row r="10" spans="1:13" x14ac:dyDescent="0.2">
      <c r="A10" s="622"/>
      <c r="B10" s="617"/>
      <c r="C10" s="619"/>
      <c r="D10" s="619"/>
      <c r="E10" s="621"/>
      <c r="F10" s="621"/>
      <c r="G10" s="621"/>
      <c r="H10" s="621"/>
      <c r="I10" s="620" t="s">
        <v>224</v>
      </c>
      <c r="J10" s="619" t="s">
        <v>209</v>
      </c>
      <c r="K10" s="626" t="s">
        <v>226</v>
      </c>
      <c r="L10" s="631" t="s">
        <v>637</v>
      </c>
      <c r="M10" s="618" t="s">
        <v>636</v>
      </c>
    </row>
    <row r="11" spans="1:13" x14ac:dyDescent="0.2">
      <c r="A11" s="622"/>
      <c r="B11" s="617"/>
      <c r="C11" s="619"/>
      <c r="D11" s="619"/>
      <c r="E11" s="621"/>
      <c r="F11" s="621"/>
      <c r="G11" s="621"/>
      <c r="H11" s="621"/>
      <c r="I11" s="620" t="s">
        <v>213</v>
      </c>
      <c r="J11" s="619" t="s">
        <v>209</v>
      </c>
      <c r="K11" s="626" t="s">
        <v>425</v>
      </c>
      <c r="L11" s="631" t="s">
        <v>638</v>
      </c>
      <c r="M11" s="618" t="s">
        <v>636</v>
      </c>
    </row>
    <row r="12" spans="1:13" ht="19.5" customHeight="1" x14ac:dyDescent="0.2">
      <c r="A12" s="622"/>
      <c r="B12" s="617"/>
      <c r="C12" s="619"/>
      <c r="D12" s="619"/>
      <c r="E12" s="621"/>
      <c r="F12" s="621"/>
      <c r="G12" s="621"/>
      <c r="H12" s="621"/>
      <c r="I12" s="620" t="s">
        <v>233</v>
      </c>
      <c r="J12" s="619" t="s">
        <v>209</v>
      </c>
      <c r="K12" s="626" t="s">
        <v>337</v>
      </c>
      <c r="L12" s="631" t="s">
        <v>310</v>
      </c>
      <c r="M12" s="618" t="s">
        <v>636</v>
      </c>
    </row>
    <row r="13" spans="1:13" ht="27" customHeight="1" x14ac:dyDescent="0.2">
      <c r="A13" s="622"/>
      <c r="B13" s="617"/>
      <c r="C13" s="619"/>
      <c r="D13" s="619"/>
      <c r="E13" s="621"/>
      <c r="F13" s="621"/>
      <c r="G13" s="621"/>
      <c r="H13" s="621"/>
      <c r="I13" s="620" t="s">
        <v>208</v>
      </c>
      <c r="J13" s="619" t="s">
        <v>209</v>
      </c>
      <c r="K13" s="626" t="s">
        <v>226</v>
      </c>
      <c r="L13" s="631" t="s">
        <v>635</v>
      </c>
      <c r="M13" s="618" t="s">
        <v>636</v>
      </c>
    </row>
    <row r="14" spans="1:13" ht="38.25" x14ac:dyDescent="0.2">
      <c r="A14" s="622"/>
      <c r="B14" s="617"/>
      <c r="C14" s="619"/>
      <c r="D14" s="619"/>
      <c r="E14" s="621"/>
      <c r="F14" s="621"/>
      <c r="G14" s="621"/>
      <c r="H14" s="621"/>
      <c r="I14" s="620" t="s">
        <v>219</v>
      </c>
      <c r="J14" s="619" t="s">
        <v>220</v>
      </c>
      <c r="K14" s="626" t="s">
        <v>231</v>
      </c>
      <c r="L14" s="626" t="s">
        <v>639</v>
      </c>
      <c r="M14" s="618" t="s">
        <v>783</v>
      </c>
    </row>
    <row r="15" spans="1:13" ht="38.25" x14ac:dyDescent="0.2">
      <c r="A15" s="622"/>
      <c r="B15" s="617"/>
      <c r="C15" s="619"/>
      <c r="D15" s="619"/>
      <c r="E15" s="621"/>
      <c r="F15" s="621"/>
      <c r="G15" s="621"/>
      <c r="H15" s="621"/>
      <c r="I15" s="620" t="s">
        <v>165</v>
      </c>
      <c r="J15" s="619" t="s">
        <v>220</v>
      </c>
      <c r="K15" s="626" t="s">
        <v>490</v>
      </c>
      <c r="L15" s="631" t="s">
        <v>640</v>
      </c>
      <c r="M15" s="618" t="s">
        <v>636</v>
      </c>
    </row>
    <row r="16" spans="1:13" ht="64.5" thickBot="1" x14ac:dyDescent="0.25">
      <c r="A16" s="622"/>
      <c r="B16" s="617"/>
      <c r="C16" s="619"/>
      <c r="D16" s="619"/>
      <c r="E16" s="621"/>
      <c r="F16" s="621"/>
      <c r="G16" s="621"/>
      <c r="H16" s="621"/>
      <c r="I16" s="620" t="s">
        <v>230</v>
      </c>
      <c r="J16" s="619" t="s">
        <v>220</v>
      </c>
      <c r="K16" s="626" t="s">
        <v>253</v>
      </c>
      <c r="L16" s="626" t="s">
        <v>253</v>
      </c>
      <c r="M16" s="633" t="s">
        <v>749</v>
      </c>
    </row>
    <row r="17" spans="1:13" ht="26.25" customHeight="1" thickBot="1" x14ac:dyDescent="0.25">
      <c r="A17" s="519" t="s">
        <v>546</v>
      </c>
      <c r="B17" s="518" t="s">
        <v>16</v>
      </c>
      <c r="C17" s="515"/>
      <c r="D17" s="515"/>
      <c r="E17" s="517">
        <f>E18+E23+E27+E36+E41+E43+E48+E53+E57+E61</f>
        <v>2280.2000000000003</v>
      </c>
      <c r="F17" s="517">
        <f>F18+F23+F27+F36+F41+F43+F48+F53+F57+F61-0.1</f>
        <v>2645.6</v>
      </c>
      <c r="G17" s="517">
        <f>G18+G23+G27+G36+G41+G43+G48+G53+G57+G61</f>
        <v>2303.3000000000002</v>
      </c>
      <c r="H17" s="517">
        <f>H18+H23+H27+H36+H41+H43+H48+H53+H57+H61+0.2</f>
        <v>342.3</v>
      </c>
      <c r="I17" s="516"/>
      <c r="J17" s="515"/>
      <c r="K17" s="600"/>
      <c r="L17" s="600"/>
      <c r="M17" s="514"/>
    </row>
    <row r="18" spans="1:13" ht="51.75" thickBot="1" x14ac:dyDescent="0.25">
      <c r="A18" s="507" t="s">
        <v>545</v>
      </c>
      <c r="B18" s="506" t="s">
        <v>17</v>
      </c>
      <c r="C18" s="503"/>
      <c r="D18" s="503"/>
      <c r="E18" s="513">
        <f>SUM(E19:E19)</f>
        <v>214.3</v>
      </c>
      <c r="F18" s="513">
        <f>SUM(F19:F19)</f>
        <v>214.3</v>
      </c>
      <c r="G18" s="513">
        <f>SUM(G19:G19)</f>
        <v>165.6</v>
      </c>
      <c r="H18" s="513">
        <f>SUM(H19:H19)</f>
        <v>48.7</v>
      </c>
      <c r="I18" s="504"/>
      <c r="J18" s="503"/>
      <c r="K18" s="601"/>
      <c r="L18" s="601"/>
      <c r="M18" s="502"/>
    </row>
    <row r="19" spans="1:13" ht="311.25" customHeight="1" x14ac:dyDescent="0.2">
      <c r="A19" s="677" t="s">
        <v>544</v>
      </c>
      <c r="B19" s="678" t="s">
        <v>17</v>
      </c>
      <c r="C19" s="503"/>
      <c r="D19" s="503"/>
      <c r="E19" s="513">
        <f>SUM(E20:E22)</f>
        <v>214.3</v>
      </c>
      <c r="F19" s="513">
        <f>SUM(F20:F22)</f>
        <v>214.3</v>
      </c>
      <c r="G19" s="513">
        <f>SUM(G20:G22)</f>
        <v>165.6</v>
      </c>
      <c r="H19" s="513">
        <f>SUM(H20:H22)</f>
        <v>48.7</v>
      </c>
      <c r="I19" s="656" t="s">
        <v>238</v>
      </c>
      <c r="J19" s="657" t="s">
        <v>209</v>
      </c>
      <c r="K19" s="670" t="s">
        <v>239</v>
      </c>
      <c r="L19" s="670" t="s">
        <v>641</v>
      </c>
      <c r="M19" s="634" t="s">
        <v>750</v>
      </c>
    </row>
    <row r="20" spans="1:13" x14ac:dyDescent="0.2">
      <c r="A20" s="512"/>
      <c r="B20" s="492"/>
      <c r="C20" s="619" t="s">
        <v>21</v>
      </c>
      <c r="D20" s="619" t="s">
        <v>573</v>
      </c>
      <c r="E20" s="612">
        <v>43.9</v>
      </c>
      <c r="F20" s="612">
        <v>43.9</v>
      </c>
      <c r="G20" s="612">
        <v>41.6</v>
      </c>
      <c r="H20" s="612">
        <v>2.2999999999999998</v>
      </c>
      <c r="I20" s="510"/>
      <c r="J20" s="509"/>
      <c r="K20" s="599"/>
      <c r="L20" s="599"/>
      <c r="M20" s="508"/>
    </row>
    <row r="21" spans="1:13" x14ac:dyDescent="0.2">
      <c r="A21" s="512"/>
      <c r="B21" s="492"/>
      <c r="C21" s="619" t="s">
        <v>132</v>
      </c>
      <c r="D21" s="619" t="s">
        <v>572</v>
      </c>
      <c r="E21" s="612">
        <v>44.4</v>
      </c>
      <c r="F21" s="612">
        <v>44.4</v>
      </c>
      <c r="G21" s="612">
        <v>29.7</v>
      </c>
      <c r="H21" s="612">
        <v>14.7</v>
      </c>
      <c r="I21" s="510"/>
      <c r="J21" s="509"/>
      <c r="K21" s="599"/>
      <c r="L21" s="599"/>
      <c r="M21" s="508"/>
    </row>
    <row r="22" spans="1:13" ht="13.5" thickBot="1" x14ac:dyDescent="0.25">
      <c r="A22" s="512"/>
      <c r="B22" s="492"/>
      <c r="C22" s="619" t="s">
        <v>25</v>
      </c>
      <c r="D22" s="619" t="s">
        <v>571</v>
      </c>
      <c r="E22" s="612">
        <v>126</v>
      </c>
      <c r="F22" s="612">
        <v>126</v>
      </c>
      <c r="G22" s="612">
        <v>94.3</v>
      </c>
      <c r="H22" s="612">
        <v>31.7</v>
      </c>
      <c r="I22" s="510"/>
      <c r="J22" s="509"/>
      <c r="K22" s="599"/>
      <c r="L22" s="599"/>
      <c r="M22" s="508"/>
    </row>
    <row r="23" spans="1:13" ht="78.75" customHeight="1" thickBot="1" x14ac:dyDescent="0.25">
      <c r="A23" s="507" t="s">
        <v>542</v>
      </c>
      <c r="B23" s="506" t="s">
        <v>242</v>
      </c>
      <c r="C23" s="503"/>
      <c r="D23" s="503"/>
      <c r="E23" s="513">
        <f>SUM(E24:E24)</f>
        <v>1314.9</v>
      </c>
      <c r="F23" s="513">
        <f>SUM(F24:F24)</f>
        <v>1314.9</v>
      </c>
      <c r="G23" s="513">
        <f>SUM(G24:G24)</f>
        <v>1314.2</v>
      </c>
      <c r="H23" s="513">
        <f>SUM(H24:H24)</f>
        <v>0.7</v>
      </c>
      <c r="I23" s="504"/>
      <c r="J23" s="503"/>
      <c r="K23" s="601"/>
      <c r="L23" s="601"/>
      <c r="M23" s="502"/>
    </row>
    <row r="24" spans="1:13" ht="76.5" x14ac:dyDescent="0.2">
      <c r="A24" s="507" t="s">
        <v>541</v>
      </c>
      <c r="B24" s="506" t="s">
        <v>242</v>
      </c>
      <c r="C24" s="503"/>
      <c r="D24" s="503"/>
      <c r="E24" s="513">
        <f>SUM(E25:E26)</f>
        <v>1314.9</v>
      </c>
      <c r="F24" s="513">
        <f>SUM(F25:F26)</f>
        <v>1314.9</v>
      </c>
      <c r="G24" s="513">
        <f>SUM(G25:G26)</f>
        <v>1314.2</v>
      </c>
      <c r="H24" s="513">
        <f>SUM(H25:H26)</f>
        <v>0.7</v>
      </c>
      <c r="I24" s="504" t="s">
        <v>642</v>
      </c>
      <c r="J24" s="503" t="s">
        <v>220</v>
      </c>
      <c r="K24" s="601" t="s">
        <v>643</v>
      </c>
      <c r="L24" s="601" t="s">
        <v>644</v>
      </c>
      <c r="M24" s="679" t="s">
        <v>751</v>
      </c>
    </row>
    <row r="25" spans="1:13" x14ac:dyDescent="0.2">
      <c r="A25" s="512"/>
      <c r="B25" s="492"/>
      <c r="C25" s="619" t="s">
        <v>21</v>
      </c>
      <c r="D25" s="619" t="s">
        <v>573</v>
      </c>
      <c r="E25" s="612">
        <v>489.2</v>
      </c>
      <c r="F25" s="612">
        <v>489.2</v>
      </c>
      <c r="G25" s="612">
        <v>489</v>
      </c>
      <c r="H25" s="612">
        <v>0.2</v>
      </c>
      <c r="I25" s="510"/>
      <c r="J25" s="509"/>
      <c r="K25" s="599"/>
      <c r="L25" s="599"/>
      <c r="M25" s="508"/>
    </row>
    <row r="26" spans="1:13" ht="13.5" thickBot="1" x14ac:dyDescent="0.25">
      <c r="A26" s="512"/>
      <c r="B26" s="492"/>
      <c r="C26" s="619" t="s">
        <v>35</v>
      </c>
      <c r="D26" s="619" t="s">
        <v>574</v>
      </c>
      <c r="E26" s="612">
        <v>825.7</v>
      </c>
      <c r="F26" s="612">
        <v>825.7</v>
      </c>
      <c r="G26" s="612">
        <v>825.2</v>
      </c>
      <c r="H26" s="612">
        <v>0.5</v>
      </c>
      <c r="I26" s="510"/>
      <c r="J26" s="509"/>
      <c r="K26" s="599"/>
      <c r="L26" s="599"/>
      <c r="M26" s="508"/>
    </row>
    <row r="27" spans="1:13" ht="51.75" customHeight="1" thickBot="1" x14ac:dyDescent="0.25">
      <c r="A27" s="507" t="s">
        <v>540</v>
      </c>
      <c r="B27" s="506" t="s">
        <v>38</v>
      </c>
      <c r="C27" s="503"/>
      <c r="D27" s="503"/>
      <c r="E27" s="513">
        <f>SUM(E28:E28)</f>
        <v>473.3</v>
      </c>
      <c r="F27" s="513">
        <f>SUM(F28:F28)</f>
        <v>555.5</v>
      </c>
      <c r="G27" s="513">
        <f>SUM(G28:G28)</f>
        <v>554.70000000000005</v>
      </c>
      <c r="H27" s="513">
        <f>SUM(H28:H28)</f>
        <v>0.8</v>
      </c>
      <c r="I27" s="504"/>
      <c r="J27" s="503"/>
      <c r="K27" s="601"/>
      <c r="L27" s="601"/>
      <c r="M27" s="502"/>
    </row>
    <row r="28" spans="1:13" ht="51" x14ac:dyDescent="0.2">
      <c r="A28" s="507" t="s">
        <v>539</v>
      </c>
      <c r="B28" s="506" t="s">
        <v>38</v>
      </c>
      <c r="C28" s="503"/>
      <c r="D28" s="503"/>
      <c r="E28" s="513">
        <f>SUM(E29:E35)</f>
        <v>473.3</v>
      </c>
      <c r="F28" s="513">
        <f>SUM(F29:F35)</f>
        <v>555.5</v>
      </c>
      <c r="G28" s="513">
        <f>SUM(G29:G35)+0.1</f>
        <v>554.70000000000005</v>
      </c>
      <c r="H28" s="513">
        <f>SUM(H29:H35)</f>
        <v>0.8</v>
      </c>
      <c r="I28" s="504" t="s">
        <v>171</v>
      </c>
      <c r="J28" s="503" t="s">
        <v>645</v>
      </c>
      <c r="K28" s="601" t="s">
        <v>646</v>
      </c>
      <c r="L28" s="601" t="s">
        <v>294</v>
      </c>
      <c r="M28" s="635" t="s">
        <v>752</v>
      </c>
    </row>
    <row r="29" spans="1:13" x14ac:dyDescent="0.2">
      <c r="A29" s="512"/>
      <c r="B29" s="492"/>
      <c r="C29" s="619" t="s">
        <v>39</v>
      </c>
      <c r="D29" s="619" t="s">
        <v>580</v>
      </c>
      <c r="E29" s="612">
        <v>3.1</v>
      </c>
      <c r="F29" s="612">
        <v>3.1</v>
      </c>
      <c r="G29" s="612">
        <v>2.6</v>
      </c>
      <c r="H29" s="612">
        <v>0.5</v>
      </c>
      <c r="I29" s="510" t="s">
        <v>256</v>
      </c>
      <c r="J29" s="509" t="s">
        <v>220</v>
      </c>
      <c r="K29" s="599" t="s">
        <v>562</v>
      </c>
      <c r="L29" s="599" t="s">
        <v>562</v>
      </c>
      <c r="M29" s="508" t="s">
        <v>647</v>
      </c>
    </row>
    <row r="30" spans="1:13" ht="25.5" x14ac:dyDescent="0.2">
      <c r="A30" s="512"/>
      <c r="B30" s="492"/>
      <c r="C30" s="619" t="s">
        <v>163</v>
      </c>
      <c r="D30" s="619" t="s">
        <v>588</v>
      </c>
      <c r="E30" s="612">
        <v>0.7</v>
      </c>
      <c r="F30" s="612">
        <v>0.7</v>
      </c>
      <c r="G30" s="612">
        <v>0.7</v>
      </c>
      <c r="H30" s="612">
        <v>0</v>
      </c>
      <c r="I30" s="510" t="s">
        <v>535</v>
      </c>
      <c r="J30" s="509" t="s">
        <v>220</v>
      </c>
      <c r="K30" s="599" t="s">
        <v>234</v>
      </c>
      <c r="L30" s="599" t="s">
        <v>234</v>
      </c>
      <c r="M30" s="508"/>
    </row>
    <row r="31" spans="1:13" ht="25.5" x14ac:dyDescent="0.2">
      <c r="A31" s="512"/>
      <c r="B31" s="492"/>
      <c r="C31" s="619" t="s">
        <v>65</v>
      </c>
      <c r="D31" s="619" t="s">
        <v>577</v>
      </c>
      <c r="E31" s="612">
        <v>0</v>
      </c>
      <c r="F31" s="612">
        <v>0.9</v>
      </c>
      <c r="G31" s="612">
        <v>0.9</v>
      </c>
      <c r="H31" s="612">
        <v>0</v>
      </c>
      <c r="I31" s="510" t="s">
        <v>648</v>
      </c>
      <c r="J31" s="509" t="s">
        <v>209</v>
      </c>
      <c r="K31" s="599" t="s">
        <v>239</v>
      </c>
      <c r="L31" s="599" t="s">
        <v>239</v>
      </c>
      <c r="M31" s="508" t="s">
        <v>753</v>
      </c>
    </row>
    <row r="32" spans="1:13" ht="51" x14ac:dyDescent="0.2">
      <c r="A32" s="512"/>
      <c r="B32" s="492"/>
      <c r="C32" s="619" t="s">
        <v>35</v>
      </c>
      <c r="D32" s="619" t="s">
        <v>578</v>
      </c>
      <c r="E32" s="612">
        <v>206</v>
      </c>
      <c r="F32" s="612">
        <v>206</v>
      </c>
      <c r="G32" s="612">
        <v>205.9</v>
      </c>
      <c r="H32" s="612">
        <v>0.1</v>
      </c>
      <c r="I32" s="671" t="s">
        <v>563</v>
      </c>
      <c r="J32" s="672" t="s">
        <v>209</v>
      </c>
      <c r="K32" s="673" t="s">
        <v>437</v>
      </c>
      <c r="L32" s="673" t="s">
        <v>649</v>
      </c>
      <c r="M32" s="674" t="s">
        <v>754</v>
      </c>
    </row>
    <row r="33" spans="1:13" ht="53.25" customHeight="1" x14ac:dyDescent="0.2">
      <c r="A33" s="512"/>
      <c r="B33" s="492"/>
      <c r="C33" s="619" t="s">
        <v>35</v>
      </c>
      <c r="D33" s="619" t="s">
        <v>650</v>
      </c>
      <c r="E33" s="612">
        <v>0</v>
      </c>
      <c r="F33" s="612">
        <v>81.3</v>
      </c>
      <c r="G33" s="612">
        <v>81.2</v>
      </c>
      <c r="H33" s="612">
        <v>0</v>
      </c>
      <c r="I33" s="510" t="s">
        <v>175</v>
      </c>
      <c r="J33" s="509" t="s">
        <v>244</v>
      </c>
      <c r="K33" s="599" t="s">
        <v>651</v>
      </c>
      <c r="L33" s="599" t="s">
        <v>652</v>
      </c>
      <c r="M33" s="636" t="s">
        <v>755</v>
      </c>
    </row>
    <row r="34" spans="1:13" ht="38.25" x14ac:dyDescent="0.2">
      <c r="A34" s="512"/>
      <c r="B34" s="492"/>
      <c r="C34" s="619" t="s">
        <v>35</v>
      </c>
      <c r="D34" s="619" t="s">
        <v>575</v>
      </c>
      <c r="E34" s="612">
        <v>128</v>
      </c>
      <c r="F34" s="612">
        <v>128</v>
      </c>
      <c r="G34" s="612">
        <v>128</v>
      </c>
      <c r="H34" s="612">
        <v>0</v>
      </c>
      <c r="I34" s="660" t="s">
        <v>176</v>
      </c>
      <c r="J34" s="661" t="s">
        <v>244</v>
      </c>
      <c r="K34" s="676" t="s">
        <v>653</v>
      </c>
      <c r="L34" s="676" t="s">
        <v>654</v>
      </c>
      <c r="M34" s="637" t="s">
        <v>756</v>
      </c>
    </row>
    <row r="35" spans="1:13" ht="13.5" thickBot="1" x14ac:dyDescent="0.25">
      <c r="A35" s="512"/>
      <c r="B35" s="492"/>
      <c r="C35" s="619" t="s">
        <v>21</v>
      </c>
      <c r="D35" s="619" t="s">
        <v>573</v>
      </c>
      <c r="E35" s="612">
        <v>135.5</v>
      </c>
      <c r="F35" s="612">
        <v>135.5</v>
      </c>
      <c r="G35" s="612">
        <v>135.30000000000001</v>
      </c>
      <c r="H35" s="612">
        <v>0.2</v>
      </c>
      <c r="I35" s="510"/>
      <c r="J35" s="509"/>
      <c r="K35" s="599"/>
      <c r="L35" s="599"/>
      <c r="M35" s="508"/>
    </row>
    <row r="36" spans="1:13" ht="39" thickBot="1" x14ac:dyDescent="0.25">
      <c r="A36" s="507" t="s">
        <v>530</v>
      </c>
      <c r="B36" s="506" t="s">
        <v>264</v>
      </c>
      <c r="C36" s="503"/>
      <c r="D36" s="503"/>
      <c r="E36" s="513">
        <f>SUM(E37:E37)</f>
        <v>139.1</v>
      </c>
      <c r="F36" s="513">
        <f>SUM(F37:F37)</f>
        <v>151</v>
      </c>
      <c r="G36" s="513">
        <f>SUM(G37:G37)</f>
        <v>44.900000000000006</v>
      </c>
      <c r="H36" s="513">
        <f>SUM(H37:H37)</f>
        <v>106.10000000000001</v>
      </c>
      <c r="I36" s="504"/>
      <c r="J36" s="503"/>
      <c r="K36" s="601"/>
      <c r="L36" s="601"/>
      <c r="M36" s="502"/>
    </row>
    <row r="37" spans="1:13" ht="38.25" x14ac:dyDescent="0.2">
      <c r="A37" s="507" t="s">
        <v>529</v>
      </c>
      <c r="B37" s="506" t="s">
        <v>264</v>
      </c>
      <c r="C37" s="503"/>
      <c r="D37" s="503"/>
      <c r="E37" s="513">
        <f>SUM(E38:E40)</f>
        <v>139.1</v>
      </c>
      <c r="F37" s="513">
        <f>SUM(F38:F40)</f>
        <v>151</v>
      </c>
      <c r="G37" s="513">
        <f>SUM(G38:G40)+0.1</f>
        <v>44.900000000000006</v>
      </c>
      <c r="H37" s="513">
        <f>SUM(H38:H40)-0.1</f>
        <v>106.10000000000001</v>
      </c>
      <c r="I37" s="504" t="s">
        <v>266</v>
      </c>
      <c r="J37" s="503" t="s">
        <v>220</v>
      </c>
      <c r="K37" s="601" t="s">
        <v>655</v>
      </c>
      <c r="L37" s="601" t="s">
        <v>656</v>
      </c>
      <c r="M37" s="638" t="s">
        <v>725</v>
      </c>
    </row>
    <row r="38" spans="1:13" x14ac:dyDescent="0.2">
      <c r="A38" s="512"/>
      <c r="B38" s="492"/>
      <c r="C38" s="619" t="s">
        <v>138</v>
      </c>
      <c r="D38" s="619" t="s">
        <v>583</v>
      </c>
      <c r="E38" s="612">
        <v>129.69999999999999</v>
      </c>
      <c r="F38" s="612">
        <v>129.69999999999999</v>
      </c>
      <c r="G38" s="612">
        <v>39.5</v>
      </c>
      <c r="H38" s="612">
        <v>90.2</v>
      </c>
      <c r="I38" s="510"/>
      <c r="J38" s="509"/>
      <c r="K38" s="599"/>
      <c r="L38" s="599"/>
      <c r="M38" s="508"/>
    </row>
    <row r="39" spans="1:13" x14ac:dyDescent="0.2">
      <c r="A39" s="512"/>
      <c r="B39" s="492"/>
      <c r="C39" s="619" t="s">
        <v>21</v>
      </c>
      <c r="D39" s="619" t="s">
        <v>573</v>
      </c>
      <c r="E39" s="612">
        <v>9.4</v>
      </c>
      <c r="F39" s="612">
        <v>9.4</v>
      </c>
      <c r="G39" s="612">
        <v>3.1</v>
      </c>
      <c r="H39" s="612">
        <v>6.3</v>
      </c>
      <c r="I39" s="510"/>
      <c r="J39" s="509"/>
      <c r="K39" s="599"/>
      <c r="L39" s="599"/>
      <c r="M39" s="508"/>
    </row>
    <row r="40" spans="1:13" ht="13.5" thickBot="1" x14ac:dyDescent="0.25">
      <c r="A40" s="512"/>
      <c r="B40" s="492"/>
      <c r="C40" s="619" t="s">
        <v>162</v>
      </c>
      <c r="D40" s="619" t="s">
        <v>582</v>
      </c>
      <c r="E40" s="612">
        <v>0</v>
      </c>
      <c r="F40" s="612">
        <v>11.9</v>
      </c>
      <c r="G40" s="612">
        <v>2.2000000000000002</v>
      </c>
      <c r="H40" s="612">
        <v>9.6999999999999993</v>
      </c>
      <c r="I40" s="510"/>
      <c r="J40" s="509"/>
      <c r="K40" s="599"/>
      <c r="L40" s="599"/>
      <c r="M40" s="508"/>
    </row>
    <row r="41" spans="1:13" ht="39" thickBot="1" x14ac:dyDescent="0.25">
      <c r="A41" s="507" t="s">
        <v>527</v>
      </c>
      <c r="B41" s="506" t="s">
        <v>270</v>
      </c>
      <c r="C41" s="503"/>
      <c r="D41" s="503"/>
      <c r="E41" s="513">
        <f>SUM(E42:E42)</f>
        <v>5</v>
      </c>
      <c r="F41" s="513">
        <f>SUM(F42:F42)</f>
        <v>5</v>
      </c>
      <c r="G41" s="513">
        <f>SUM(G42:G42)</f>
        <v>0</v>
      </c>
      <c r="H41" s="513">
        <f>SUM(H42:H42)</f>
        <v>5</v>
      </c>
      <c r="I41" s="504"/>
      <c r="J41" s="503"/>
      <c r="K41" s="601"/>
      <c r="L41" s="601"/>
      <c r="M41" s="502"/>
    </row>
    <row r="42" spans="1:13" ht="39" thickBot="1" x14ac:dyDescent="0.25">
      <c r="A42" s="649" t="s">
        <v>526</v>
      </c>
      <c r="B42" s="650" t="s">
        <v>270</v>
      </c>
      <c r="C42" s="503" t="s">
        <v>21</v>
      </c>
      <c r="D42" s="503" t="s">
        <v>573</v>
      </c>
      <c r="E42" s="505">
        <v>5</v>
      </c>
      <c r="F42" s="505">
        <v>5</v>
      </c>
      <c r="G42" s="505">
        <v>0</v>
      </c>
      <c r="H42" s="505">
        <v>5</v>
      </c>
      <c r="I42" s="658" t="s">
        <v>272</v>
      </c>
      <c r="J42" s="659" t="s">
        <v>220</v>
      </c>
      <c r="K42" s="675" t="s">
        <v>251</v>
      </c>
      <c r="L42" s="675" t="s">
        <v>338</v>
      </c>
      <c r="M42" s="651" t="s">
        <v>757</v>
      </c>
    </row>
    <row r="43" spans="1:13" ht="26.25" thickBot="1" x14ac:dyDescent="0.25">
      <c r="A43" s="507" t="s">
        <v>519</v>
      </c>
      <c r="B43" s="506" t="s">
        <v>178</v>
      </c>
      <c r="C43" s="503"/>
      <c r="D43" s="503"/>
      <c r="E43" s="513">
        <f>SUM(E44:E44)</f>
        <v>38.299999999999997</v>
      </c>
      <c r="F43" s="513">
        <f>SUM(F44:F44)</f>
        <v>41.099999999999994</v>
      </c>
      <c r="G43" s="513">
        <f>SUM(G44:G44)</f>
        <v>11.399999999999999</v>
      </c>
      <c r="H43" s="513">
        <f>SUM(H44:H44)</f>
        <v>29.6</v>
      </c>
      <c r="I43" s="504"/>
      <c r="J43" s="503"/>
      <c r="K43" s="601"/>
      <c r="L43" s="601"/>
      <c r="M43" s="502"/>
    </row>
    <row r="44" spans="1:13" ht="76.5" x14ac:dyDescent="0.2">
      <c r="A44" s="507" t="s">
        <v>518</v>
      </c>
      <c r="B44" s="506" t="s">
        <v>178</v>
      </c>
      <c r="C44" s="503"/>
      <c r="D44" s="503"/>
      <c r="E44" s="513">
        <f>SUM(E45:E47)</f>
        <v>38.299999999999997</v>
      </c>
      <c r="F44" s="513">
        <f>SUM(F45:F47)</f>
        <v>41.099999999999994</v>
      </c>
      <c r="G44" s="513">
        <f>SUM(G45:G47)</f>
        <v>11.399999999999999</v>
      </c>
      <c r="H44" s="513">
        <f>SUM(H45:H47)-0.1</f>
        <v>29.6</v>
      </c>
      <c r="I44" s="504" t="s">
        <v>657</v>
      </c>
      <c r="J44" s="503" t="s">
        <v>220</v>
      </c>
      <c r="K44" s="601" t="s">
        <v>231</v>
      </c>
      <c r="L44" s="601" t="s">
        <v>253</v>
      </c>
      <c r="M44" s="639" t="s">
        <v>758</v>
      </c>
    </row>
    <row r="45" spans="1:13" x14ac:dyDescent="0.2">
      <c r="A45" s="512"/>
      <c r="B45" s="492"/>
      <c r="C45" s="619" t="s">
        <v>21</v>
      </c>
      <c r="D45" s="619" t="s">
        <v>573</v>
      </c>
      <c r="E45" s="612">
        <v>33.5</v>
      </c>
      <c r="F45" s="612">
        <v>33.5</v>
      </c>
      <c r="G45" s="612">
        <v>8</v>
      </c>
      <c r="H45" s="612">
        <v>25.5</v>
      </c>
      <c r="I45" s="510"/>
      <c r="J45" s="509"/>
      <c r="K45" s="599"/>
      <c r="L45" s="599"/>
      <c r="M45" s="508"/>
    </row>
    <row r="46" spans="1:13" x14ac:dyDescent="0.2">
      <c r="A46" s="512"/>
      <c r="B46" s="492"/>
      <c r="C46" s="619" t="s">
        <v>162</v>
      </c>
      <c r="D46" s="619" t="s">
        <v>582</v>
      </c>
      <c r="E46" s="612">
        <v>0</v>
      </c>
      <c r="F46" s="612">
        <v>2.8</v>
      </c>
      <c r="G46" s="612">
        <v>1.7</v>
      </c>
      <c r="H46" s="612">
        <v>1.1000000000000001</v>
      </c>
      <c r="I46" s="510"/>
      <c r="J46" s="509"/>
      <c r="K46" s="599"/>
      <c r="L46" s="599"/>
      <c r="M46" s="508"/>
    </row>
    <row r="47" spans="1:13" ht="13.5" thickBot="1" x14ac:dyDescent="0.25">
      <c r="A47" s="512"/>
      <c r="B47" s="492"/>
      <c r="C47" s="619" t="s">
        <v>138</v>
      </c>
      <c r="D47" s="619" t="s">
        <v>583</v>
      </c>
      <c r="E47" s="612">
        <v>4.8</v>
      </c>
      <c r="F47" s="612">
        <v>4.8</v>
      </c>
      <c r="G47" s="612">
        <v>1.7</v>
      </c>
      <c r="H47" s="612">
        <v>3.1</v>
      </c>
      <c r="I47" s="510"/>
      <c r="J47" s="509"/>
      <c r="K47" s="599"/>
      <c r="L47" s="599"/>
      <c r="M47" s="508"/>
    </row>
    <row r="48" spans="1:13" ht="30.75" customHeight="1" thickBot="1" x14ac:dyDescent="0.25">
      <c r="A48" s="507" t="s">
        <v>517</v>
      </c>
      <c r="B48" s="506" t="s">
        <v>745</v>
      </c>
      <c r="C48" s="503"/>
      <c r="D48" s="503"/>
      <c r="E48" s="513">
        <f>SUM(E49:E49)</f>
        <v>55.3</v>
      </c>
      <c r="F48" s="513">
        <f>SUM(F49:F49)</f>
        <v>58</v>
      </c>
      <c r="G48" s="513">
        <f>SUM(G49:G49)</f>
        <v>27</v>
      </c>
      <c r="H48" s="513">
        <f>SUM(H49:H49)</f>
        <v>30.9</v>
      </c>
      <c r="I48" s="504"/>
      <c r="J48" s="503"/>
      <c r="K48" s="601"/>
      <c r="L48" s="601"/>
      <c r="M48" s="502"/>
    </row>
    <row r="49" spans="1:13" ht="25.5" x14ac:dyDescent="0.2">
      <c r="A49" s="507" t="s">
        <v>516</v>
      </c>
      <c r="B49" s="506" t="s">
        <v>745</v>
      </c>
      <c r="C49" s="503"/>
      <c r="D49" s="503"/>
      <c r="E49" s="513">
        <f>SUM(E50:E52)</f>
        <v>55.3</v>
      </c>
      <c r="F49" s="513">
        <f>SUM(F50:F52)</f>
        <v>58</v>
      </c>
      <c r="G49" s="513">
        <f>SUM(G50:G52)</f>
        <v>27</v>
      </c>
      <c r="H49" s="513">
        <f>SUM(H50:H52)-0.1</f>
        <v>30.9</v>
      </c>
      <c r="I49" s="504" t="s">
        <v>515</v>
      </c>
      <c r="J49" s="503" t="s">
        <v>244</v>
      </c>
      <c r="K49" s="601" t="s">
        <v>251</v>
      </c>
      <c r="L49" s="601" t="s">
        <v>251</v>
      </c>
      <c r="M49" s="502"/>
    </row>
    <row r="50" spans="1:13" ht="38.25" x14ac:dyDescent="0.2">
      <c r="A50" s="512"/>
      <c r="B50" s="492"/>
      <c r="C50" s="619" t="s">
        <v>162</v>
      </c>
      <c r="D50" s="619" t="s">
        <v>582</v>
      </c>
      <c r="E50" s="612">
        <v>0</v>
      </c>
      <c r="F50" s="612">
        <v>2.7</v>
      </c>
      <c r="G50" s="612">
        <v>0</v>
      </c>
      <c r="H50" s="612">
        <v>2.7</v>
      </c>
      <c r="I50" s="510" t="s">
        <v>658</v>
      </c>
      <c r="J50" s="509" t="s">
        <v>220</v>
      </c>
      <c r="K50" s="599" t="s">
        <v>231</v>
      </c>
      <c r="L50" s="599" t="s">
        <v>231</v>
      </c>
      <c r="M50" s="508" t="s">
        <v>759</v>
      </c>
    </row>
    <row r="51" spans="1:13" x14ac:dyDescent="0.2">
      <c r="A51" s="512"/>
      <c r="B51" s="492"/>
      <c r="C51" s="619" t="s">
        <v>21</v>
      </c>
      <c r="D51" s="619" t="s">
        <v>573</v>
      </c>
      <c r="E51" s="612">
        <v>46.3</v>
      </c>
      <c r="F51" s="612">
        <v>46.3</v>
      </c>
      <c r="G51" s="612">
        <v>25.8</v>
      </c>
      <c r="H51" s="612">
        <v>20.5</v>
      </c>
      <c r="I51" s="510"/>
      <c r="J51" s="509"/>
      <c r="K51" s="599"/>
      <c r="L51" s="599"/>
      <c r="M51" s="508"/>
    </row>
    <row r="52" spans="1:13" ht="13.5" thickBot="1" x14ac:dyDescent="0.25">
      <c r="A52" s="512"/>
      <c r="B52" s="492"/>
      <c r="C52" s="619" t="s">
        <v>138</v>
      </c>
      <c r="D52" s="619" t="s">
        <v>583</v>
      </c>
      <c r="E52" s="612">
        <v>9</v>
      </c>
      <c r="F52" s="612">
        <v>9</v>
      </c>
      <c r="G52" s="612">
        <v>1.2</v>
      </c>
      <c r="H52" s="612">
        <v>7.8</v>
      </c>
      <c r="I52" s="510"/>
      <c r="J52" s="509"/>
      <c r="K52" s="599"/>
      <c r="L52" s="599"/>
      <c r="M52" s="508"/>
    </row>
    <row r="53" spans="1:13" ht="51.75" thickBot="1" x14ac:dyDescent="0.25">
      <c r="A53" s="507" t="s">
        <v>510</v>
      </c>
      <c r="B53" s="506" t="s">
        <v>508</v>
      </c>
      <c r="C53" s="503"/>
      <c r="D53" s="503"/>
      <c r="E53" s="513">
        <f>SUM(E54:E54)</f>
        <v>0</v>
      </c>
      <c r="F53" s="513">
        <f>SUM(F54:F54)</f>
        <v>12.3</v>
      </c>
      <c r="G53" s="513">
        <f>SUM(G54:G54)</f>
        <v>12.100000000000001</v>
      </c>
      <c r="H53" s="513">
        <f>SUM(H54:H54)</f>
        <v>0.1</v>
      </c>
      <c r="I53" s="504"/>
      <c r="J53" s="503"/>
      <c r="K53" s="601"/>
      <c r="L53" s="601"/>
      <c r="M53" s="502"/>
    </row>
    <row r="54" spans="1:13" ht="84" customHeight="1" x14ac:dyDescent="0.2">
      <c r="A54" s="507" t="s">
        <v>509</v>
      </c>
      <c r="B54" s="506" t="s">
        <v>508</v>
      </c>
      <c r="C54" s="503"/>
      <c r="D54" s="503"/>
      <c r="E54" s="513">
        <f>SUM(E55:E56)</f>
        <v>0</v>
      </c>
      <c r="F54" s="513">
        <f>SUM(F55:F56)</f>
        <v>12.3</v>
      </c>
      <c r="G54" s="513">
        <f>SUM(G55:G56)</f>
        <v>12.100000000000001</v>
      </c>
      <c r="H54" s="513">
        <f>SUM(H55:H56)-0.1</f>
        <v>0.1</v>
      </c>
      <c r="I54" s="504" t="s">
        <v>272</v>
      </c>
      <c r="J54" s="503" t="s">
        <v>220</v>
      </c>
      <c r="K54" s="601" t="s">
        <v>231</v>
      </c>
      <c r="L54" s="601" t="s">
        <v>231</v>
      </c>
      <c r="M54" s="640" t="s">
        <v>760</v>
      </c>
    </row>
    <row r="55" spans="1:13" x14ac:dyDescent="0.2">
      <c r="A55" s="512"/>
      <c r="B55" s="492"/>
      <c r="C55" s="619" t="s">
        <v>162</v>
      </c>
      <c r="D55" s="619" t="s">
        <v>582</v>
      </c>
      <c r="E55" s="612">
        <v>0</v>
      </c>
      <c r="F55" s="612">
        <v>1.9</v>
      </c>
      <c r="G55" s="612">
        <v>1.8</v>
      </c>
      <c r="H55" s="612">
        <v>0.1</v>
      </c>
      <c r="I55" s="510"/>
      <c r="J55" s="509"/>
      <c r="K55" s="599"/>
      <c r="L55" s="599"/>
      <c r="M55" s="508"/>
    </row>
    <row r="56" spans="1:13" ht="13.5" thickBot="1" x14ac:dyDescent="0.25">
      <c r="A56" s="512"/>
      <c r="B56" s="492"/>
      <c r="C56" s="619" t="s">
        <v>138</v>
      </c>
      <c r="D56" s="619" t="s">
        <v>94</v>
      </c>
      <c r="E56" s="612">
        <v>0</v>
      </c>
      <c r="F56" s="612">
        <v>10.4</v>
      </c>
      <c r="G56" s="612">
        <v>10.3</v>
      </c>
      <c r="H56" s="612">
        <v>0.1</v>
      </c>
      <c r="I56" s="510"/>
      <c r="J56" s="509"/>
      <c r="K56" s="599"/>
      <c r="L56" s="599"/>
      <c r="M56" s="508"/>
    </row>
    <row r="57" spans="1:13" ht="39" thickBot="1" x14ac:dyDescent="0.25">
      <c r="A57" s="507" t="s">
        <v>507</v>
      </c>
      <c r="B57" s="506" t="s">
        <v>505</v>
      </c>
      <c r="C57" s="503"/>
      <c r="D57" s="503"/>
      <c r="E57" s="513">
        <f>SUM(E58:E58)</f>
        <v>40</v>
      </c>
      <c r="F57" s="513">
        <f>SUM(F58:F58)</f>
        <v>42.6</v>
      </c>
      <c r="G57" s="513">
        <f>SUM(G58:G58)</f>
        <v>42.5</v>
      </c>
      <c r="H57" s="513">
        <f>SUM(H58:H58)</f>
        <v>0.1</v>
      </c>
      <c r="I57" s="504"/>
      <c r="J57" s="503"/>
      <c r="K57" s="601"/>
      <c r="L57" s="601"/>
      <c r="M57" s="502"/>
    </row>
    <row r="58" spans="1:13" ht="204" x14ac:dyDescent="0.2">
      <c r="A58" s="507" t="s">
        <v>506</v>
      </c>
      <c r="B58" s="506" t="s">
        <v>505</v>
      </c>
      <c r="C58" s="503"/>
      <c r="D58" s="503"/>
      <c r="E58" s="513">
        <f>SUM(E59:E60)</f>
        <v>40</v>
      </c>
      <c r="F58" s="513">
        <f>SUM(F59:F60)</f>
        <v>42.6</v>
      </c>
      <c r="G58" s="513">
        <f>SUM(G59:G60)</f>
        <v>42.5</v>
      </c>
      <c r="H58" s="513">
        <f>SUM(H59:H60)</f>
        <v>0.1</v>
      </c>
      <c r="I58" s="504" t="s">
        <v>659</v>
      </c>
      <c r="J58" s="503" t="s">
        <v>244</v>
      </c>
      <c r="K58" s="601" t="s">
        <v>660</v>
      </c>
      <c r="L58" s="601" t="s">
        <v>661</v>
      </c>
      <c r="M58" s="641" t="s">
        <v>761</v>
      </c>
    </row>
    <row r="59" spans="1:13" x14ac:dyDescent="0.2">
      <c r="A59" s="512"/>
      <c r="B59" s="492"/>
      <c r="C59" s="619" t="s">
        <v>401</v>
      </c>
      <c r="D59" s="619" t="s">
        <v>585</v>
      </c>
      <c r="E59" s="612">
        <v>6</v>
      </c>
      <c r="F59" s="612">
        <v>6.4</v>
      </c>
      <c r="G59" s="612">
        <v>6.4</v>
      </c>
      <c r="H59" s="612">
        <v>0</v>
      </c>
      <c r="I59" s="510"/>
      <c r="J59" s="509"/>
      <c r="K59" s="599"/>
      <c r="L59" s="599"/>
      <c r="M59" s="508"/>
    </row>
    <row r="60" spans="1:13" ht="13.5" thickBot="1" x14ac:dyDescent="0.25">
      <c r="A60" s="512"/>
      <c r="B60" s="492"/>
      <c r="C60" s="619" t="s">
        <v>177</v>
      </c>
      <c r="D60" s="619" t="s">
        <v>584</v>
      </c>
      <c r="E60" s="612">
        <v>34</v>
      </c>
      <c r="F60" s="612">
        <v>36.200000000000003</v>
      </c>
      <c r="G60" s="612">
        <v>36.1</v>
      </c>
      <c r="H60" s="612">
        <v>0.1</v>
      </c>
      <c r="I60" s="510"/>
      <c r="J60" s="509"/>
      <c r="K60" s="599"/>
      <c r="L60" s="599"/>
      <c r="M60" s="508"/>
    </row>
    <row r="61" spans="1:13" ht="64.5" thickBot="1" x14ac:dyDescent="0.25">
      <c r="A61" s="507" t="s">
        <v>498</v>
      </c>
      <c r="B61" s="506" t="s">
        <v>746</v>
      </c>
      <c r="C61" s="503"/>
      <c r="D61" s="503"/>
      <c r="E61" s="513">
        <f>SUM(E62:E62)</f>
        <v>0</v>
      </c>
      <c r="F61" s="513">
        <f>SUM(F62:F62)</f>
        <v>251</v>
      </c>
      <c r="G61" s="513">
        <f>SUM(G62:G62)</f>
        <v>130.9</v>
      </c>
      <c r="H61" s="513">
        <f>SUM(H62:H62)</f>
        <v>120.10000000000001</v>
      </c>
      <c r="I61" s="504"/>
      <c r="J61" s="503"/>
      <c r="K61" s="601"/>
      <c r="L61" s="601"/>
      <c r="M61" s="502"/>
    </row>
    <row r="62" spans="1:13" ht="158.25" customHeight="1" x14ac:dyDescent="0.2">
      <c r="A62" s="653" t="s">
        <v>497</v>
      </c>
      <c r="B62" s="652" t="s">
        <v>746</v>
      </c>
      <c r="C62" s="503"/>
      <c r="D62" s="503"/>
      <c r="E62" s="513">
        <f>SUM(E63:E65)</f>
        <v>0</v>
      </c>
      <c r="F62" s="513">
        <f>SUM(F63:F65)</f>
        <v>251</v>
      </c>
      <c r="G62" s="513">
        <f>SUM(G63:G65)</f>
        <v>130.9</v>
      </c>
      <c r="H62" s="513">
        <f>SUM(H63:H65)</f>
        <v>120.10000000000001</v>
      </c>
      <c r="I62" s="656" t="s">
        <v>662</v>
      </c>
      <c r="J62" s="657" t="s">
        <v>209</v>
      </c>
      <c r="K62" s="670" t="s">
        <v>337</v>
      </c>
      <c r="L62" s="670" t="s">
        <v>663</v>
      </c>
      <c r="M62" s="654" t="s">
        <v>762</v>
      </c>
    </row>
    <row r="63" spans="1:13" x14ac:dyDescent="0.2">
      <c r="A63" s="512"/>
      <c r="B63" s="492"/>
      <c r="C63" s="619" t="s">
        <v>162</v>
      </c>
      <c r="D63" s="619" t="s">
        <v>582</v>
      </c>
      <c r="E63" s="612">
        <v>0</v>
      </c>
      <c r="F63" s="612">
        <v>18.8</v>
      </c>
      <c r="G63" s="612">
        <v>11.4</v>
      </c>
      <c r="H63" s="612">
        <v>7.5</v>
      </c>
      <c r="I63" s="510" t="s">
        <v>664</v>
      </c>
      <c r="J63" s="509" t="s">
        <v>220</v>
      </c>
      <c r="K63" s="599" t="s">
        <v>251</v>
      </c>
      <c r="L63" s="599" t="s">
        <v>251</v>
      </c>
      <c r="M63" s="508" t="s">
        <v>665</v>
      </c>
    </row>
    <row r="64" spans="1:13" x14ac:dyDescent="0.2">
      <c r="A64" s="512"/>
      <c r="B64" s="492"/>
      <c r="C64" s="619" t="s">
        <v>138</v>
      </c>
      <c r="D64" s="619" t="s">
        <v>94</v>
      </c>
      <c r="E64" s="612"/>
      <c r="F64" s="612">
        <v>106.7</v>
      </c>
      <c r="G64" s="612">
        <v>64.400000000000006</v>
      </c>
      <c r="H64" s="612">
        <v>42.2</v>
      </c>
      <c r="I64" s="510"/>
      <c r="J64" s="509"/>
      <c r="K64" s="599"/>
      <c r="L64" s="599"/>
      <c r="M64" s="508"/>
    </row>
    <row r="65" spans="1:13" ht="13.5" thickBot="1" x14ac:dyDescent="0.25">
      <c r="A65" s="512"/>
      <c r="B65" s="492"/>
      <c r="C65" s="619" t="s">
        <v>138</v>
      </c>
      <c r="D65" s="619" t="s">
        <v>583</v>
      </c>
      <c r="E65" s="612"/>
      <c r="F65" s="612">
        <v>125.5</v>
      </c>
      <c r="G65" s="612">
        <v>55.1</v>
      </c>
      <c r="H65" s="612">
        <v>70.400000000000006</v>
      </c>
      <c r="I65" s="510"/>
      <c r="J65" s="509"/>
      <c r="K65" s="599"/>
      <c r="L65" s="599"/>
      <c r="M65" s="508"/>
    </row>
    <row r="66" spans="1:13" ht="26.25" thickBot="1" x14ac:dyDescent="0.25">
      <c r="A66" s="519" t="s">
        <v>495</v>
      </c>
      <c r="B66" s="518" t="s">
        <v>45</v>
      </c>
      <c r="C66" s="515"/>
      <c r="D66" s="515"/>
      <c r="E66" s="517">
        <f>E67+E76+E82+E85+E87+E90+E93+E95+E97+E101+E103+E105+E107</f>
        <v>797.90000000000009</v>
      </c>
      <c r="F66" s="517">
        <f>F67+F76+F82+F85+F87+F90+F93+F95+F97+F101+F103+F105+F107</f>
        <v>8222.5</v>
      </c>
      <c r="G66" s="517">
        <f>G67+G76+G82+G85+G87+G90+G93+G95+G97+G101+G103+G105+G107</f>
        <v>7832</v>
      </c>
      <c r="H66" s="517">
        <f>H67+H76+H82+H85+H87+H90+H93+H95+H97+H101+H103+H105+H107+0.1</f>
        <v>390.5</v>
      </c>
      <c r="I66" s="516"/>
      <c r="J66" s="515"/>
      <c r="K66" s="600"/>
      <c r="L66" s="600"/>
      <c r="M66" s="514"/>
    </row>
    <row r="67" spans="1:13" ht="39" thickBot="1" x14ac:dyDescent="0.25">
      <c r="A67" s="507" t="s">
        <v>494</v>
      </c>
      <c r="B67" s="506" t="s">
        <v>46</v>
      </c>
      <c r="C67" s="503"/>
      <c r="D67" s="503"/>
      <c r="E67" s="513">
        <f>SUM(E68:E68)</f>
        <v>674.6</v>
      </c>
      <c r="F67" s="513">
        <f>SUM(F68:F68)</f>
        <v>1517.1000000000001</v>
      </c>
      <c r="G67" s="513">
        <f>SUM(G68:G68)</f>
        <v>1300.8</v>
      </c>
      <c r="H67" s="513">
        <f>SUM(H68:H68)</f>
        <v>216.29999999999998</v>
      </c>
      <c r="I67" s="504"/>
      <c r="J67" s="503"/>
      <c r="K67" s="601"/>
      <c r="L67" s="601"/>
      <c r="M67" s="502"/>
    </row>
    <row r="68" spans="1:13" ht="38.25" x14ac:dyDescent="0.2">
      <c r="A68" s="507" t="s">
        <v>493</v>
      </c>
      <c r="B68" s="506" t="s">
        <v>46</v>
      </c>
      <c r="C68" s="503"/>
      <c r="D68" s="503"/>
      <c r="E68" s="513">
        <f>SUM(E69:E75)</f>
        <v>674.6</v>
      </c>
      <c r="F68" s="513">
        <f>SUM(F69:F75)</f>
        <v>1517.1000000000001</v>
      </c>
      <c r="G68" s="513">
        <f>SUM(G69:G75)</f>
        <v>1300.8</v>
      </c>
      <c r="H68" s="513">
        <f>SUM(H69:H75)</f>
        <v>216.29999999999998</v>
      </c>
      <c r="I68" s="656" t="s">
        <v>288</v>
      </c>
      <c r="J68" s="657" t="s">
        <v>220</v>
      </c>
      <c r="K68" s="670" t="s">
        <v>468</v>
      </c>
      <c r="L68" s="670" t="s">
        <v>666</v>
      </c>
      <c r="M68" s="654" t="s">
        <v>726</v>
      </c>
    </row>
    <row r="69" spans="1:13" ht="25.5" x14ac:dyDescent="0.2">
      <c r="A69" s="512"/>
      <c r="B69" s="492"/>
      <c r="C69" s="619" t="s">
        <v>35</v>
      </c>
      <c r="D69" s="619" t="s">
        <v>667</v>
      </c>
      <c r="E69" s="612">
        <v>0</v>
      </c>
      <c r="F69" s="612">
        <v>2.5</v>
      </c>
      <c r="G69" s="612">
        <v>2.5</v>
      </c>
      <c r="H69" s="612">
        <v>0</v>
      </c>
      <c r="I69" s="510" t="s">
        <v>668</v>
      </c>
      <c r="J69" s="509" t="s">
        <v>220</v>
      </c>
      <c r="K69" s="599" t="s">
        <v>669</v>
      </c>
      <c r="L69" s="599" t="s">
        <v>670</v>
      </c>
      <c r="M69" s="508" t="s">
        <v>763</v>
      </c>
    </row>
    <row r="70" spans="1:13" x14ac:dyDescent="0.2">
      <c r="A70" s="512"/>
      <c r="B70" s="492"/>
      <c r="C70" s="619" t="s">
        <v>174</v>
      </c>
      <c r="D70" s="619" t="s">
        <v>593</v>
      </c>
      <c r="E70" s="612">
        <v>15.4</v>
      </c>
      <c r="F70" s="612">
        <v>0</v>
      </c>
      <c r="G70" s="612">
        <v>0</v>
      </c>
      <c r="H70" s="612">
        <v>0</v>
      </c>
      <c r="I70" s="510" t="s">
        <v>671</v>
      </c>
      <c r="J70" s="509" t="s">
        <v>220</v>
      </c>
      <c r="K70" s="599" t="s">
        <v>286</v>
      </c>
      <c r="L70" s="599" t="s">
        <v>286</v>
      </c>
      <c r="M70" s="508"/>
    </row>
    <row r="71" spans="1:13" ht="25.5" x14ac:dyDescent="0.2">
      <c r="A71" s="512"/>
      <c r="B71" s="492"/>
      <c r="C71" s="619" t="s">
        <v>65</v>
      </c>
      <c r="D71" s="619" t="s">
        <v>577</v>
      </c>
      <c r="E71" s="612">
        <v>0</v>
      </c>
      <c r="F71" s="612">
        <v>0.8</v>
      </c>
      <c r="G71" s="612">
        <v>0.8</v>
      </c>
      <c r="H71" s="612">
        <v>0</v>
      </c>
      <c r="I71" s="660" t="s">
        <v>488</v>
      </c>
      <c r="J71" s="661" t="s">
        <v>209</v>
      </c>
      <c r="K71" s="676" t="s">
        <v>239</v>
      </c>
      <c r="L71" s="676" t="s">
        <v>337</v>
      </c>
      <c r="M71" s="655" t="s">
        <v>764</v>
      </c>
    </row>
    <row r="72" spans="1:13" ht="25.5" x14ac:dyDescent="0.2">
      <c r="A72" s="512"/>
      <c r="B72" s="492"/>
      <c r="C72" s="619" t="s">
        <v>39</v>
      </c>
      <c r="D72" s="619" t="s">
        <v>586</v>
      </c>
      <c r="E72" s="612">
        <v>0</v>
      </c>
      <c r="F72" s="612">
        <v>854.6</v>
      </c>
      <c r="G72" s="612">
        <v>642.1</v>
      </c>
      <c r="H72" s="612">
        <v>212.5</v>
      </c>
      <c r="I72" s="510" t="s">
        <v>672</v>
      </c>
      <c r="J72" s="509" t="s">
        <v>645</v>
      </c>
      <c r="K72" s="599" t="s">
        <v>437</v>
      </c>
      <c r="L72" s="599" t="s">
        <v>437</v>
      </c>
      <c r="M72" s="508"/>
    </row>
    <row r="73" spans="1:13" x14ac:dyDescent="0.2">
      <c r="A73" s="512"/>
      <c r="B73" s="492"/>
      <c r="C73" s="619" t="s">
        <v>21</v>
      </c>
      <c r="D73" s="619" t="s">
        <v>573</v>
      </c>
      <c r="E73" s="612">
        <v>651.5</v>
      </c>
      <c r="F73" s="612">
        <v>651.5</v>
      </c>
      <c r="G73" s="612">
        <v>649.9</v>
      </c>
      <c r="H73" s="612">
        <v>1.6</v>
      </c>
      <c r="I73" s="510" t="s">
        <v>673</v>
      </c>
      <c r="J73" s="509" t="s">
        <v>220</v>
      </c>
      <c r="K73" s="599" t="s">
        <v>562</v>
      </c>
      <c r="L73" s="599" t="s">
        <v>286</v>
      </c>
      <c r="M73" s="508" t="s">
        <v>765</v>
      </c>
    </row>
    <row r="74" spans="1:13" x14ac:dyDescent="0.2">
      <c r="A74" s="512"/>
      <c r="B74" s="492"/>
      <c r="C74" s="619" t="s">
        <v>39</v>
      </c>
      <c r="D74" s="619" t="s">
        <v>580</v>
      </c>
      <c r="E74" s="612">
        <v>6.5</v>
      </c>
      <c r="F74" s="612">
        <v>6.5</v>
      </c>
      <c r="G74" s="612">
        <v>4.3</v>
      </c>
      <c r="H74" s="612">
        <v>2.2000000000000002</v>
      </c>
      <c r="I74" s="510"/>
      <c r="J74" s="509"/>
      <c r="K74" s="599"/>
      <c r="L74" s="599"/>
      <c r="M74" s="508"/>
    </row>
    <row r="75" spans="1:13" ht="13.5" thickBot="1" x14ac:dyDescent="0.25">
      <c r="A75" s="512"/>
      <c r="B75" s="492"/>
      <c r="C75" s="619" t="s">
        <v>163</v>
      </c>
      <c r="D75" s="619" t="s">
        <v>588</v>
      </c>
      <c r="E75" s="612">
        <v>1.2</v>
      </c>
      <c r="F75" s="612">
        <v>1.2</v>
      </c>
      <c r="G75" s="612">
        <v>1.2</v>
      </c>
      <c r="H75" s="612"/>
      <c r="I75" s="510"/>
      <c r="J75" s="509"/>
      <c r="K75" s="599"/>
      <c r="L75" s="599"/>
      <c r="M75" s="508"/>
    </row>
    <row r="76" spans="1:13" ht="39" thickBot="1" x14ac:dyDescent="0.25">
      <c r="A76" s="507" t="s">
        <v>484</v>
      </c>
      <c r="B76" s="506" t="s">
        <v>297</v>
      </c>
      <c r="C76" s="503"/>
      <c r="D76" s="503"/>
      <c r="E76" s="513">
        <f>SUM(E77:E77)</f>
        <v>17.600000000000001</v>
      </c>
      <c r="F76" s="513">
        <f>SUM(F77:F77)</f>
        <v>33.900000000000006</v>
      </c>
      <c r="G76" s="513">
        <f>SUM(G77:G77)</f>
        <v>29.900000000000002</v>
      </c>
      <c r="H76" s="513">
        <f>SUM(H77:H77)</f>
        <v>3.9</v>
      </c>
      <c r="I76" s="504"/>
      <c r="J76" s="503"/>
      <c r="K76" s="601"/>
      <c r="L76" s="601"/>
      <c r="M76" s="502"/>
    </row>
    <row r="77" spans="1:13" ht="51" x14ac:dyDescent="0.2">
      <c r="A77" s="507" t="s">
        <v>483</v>
      </c>
      <c r="B77" s="506" t="s">
        <v>299</v>
      </c>
      <c r="C77" s="503"/>
      <c r="D77" s="503"/>
      <c r="E77" s="513">
        <f>SUM(E78:E81)</f>
        <v>17.600000000000001</v>
      </c>
      <c r="F77" s="513">
        <f>SUM(F78:F81)+0.1</f>
        <v>33.900000000000006</v>
      </c>
      <c r="G77" s="513">
        <f>SUM(G78:G81)</f>
        <v>29.900000000000002</v>
      </c>
      <c r="H77" s="513">
        <f>SUM(H78:H81)</f>
        <v>3.9</v>
      </c>
      <c r="I77" s="504" t="s">
        <v>674</v>
      </c>
      <c r="J77" s="503" t="s">
        <v>220</v>
      </c>
      <c r="K77" s="601" t="s">
        <v>286</v>
      </c>
      <c r="L77" s="601" t="s">
        <v>286</v>
      </c>
      <c r="M77" s="502"/>
    </row>
    <row r="78" spans="1:13" x14ac:dyDescent="0.2">
      <c r="A78" s="512"/>
      <c r="B78" s="492"/>
      <c r="C78" s="619" t="s">
        <v>163</v>
      </c>
      <c r="D78" s="619" t="s">
        <v>587</v>
      </c>
      <c r="E78" s="612">
        <v>5.6</v>
      </c>
      <c r="F78" s="612">
        <v>5.6</v>
      </c>
      <c r="G78" s="612">
        <v>5.6</v>
      </c>
      <c r="H78" s="612">
        <v>0</v>
      </c>
      <c r="I78" s="510" t="s">
        <v>300</v>
      </c>
      <c r="J78" s="509" t="s">
        <v>220</v>
      </c>
      <c r="K78" s="599" t="s">
        <v>675</v>
      </c>
      <c r="L78" s="599" t="s">
        <v>676</v>
      </c>
      <c r="M78" s="508" t="s">
        <v>677</v>
      </c>
    </row>
    <row r="79" spans="1:13" x14ac:dyDescent="0.2">
      <c r="A79" s="512"/>
      <c r="B79" s="492"/>
      <c r="C79" s="619" t="s">
        <v>39</v>
      </c>
      <c r="D79" s="619" t="s">
        <v>589</v>
      </c>
      <c r="E79" s="612">
        <v>12</v>
      </c>
      <c r="F79" s="612">
        <v>16</v>
      </c>
      <c r="G79" s="612">
        <v>16</v>
      </c>
      <c r="H79" s="612"/>
      <c r="I79" s="510"/>
      <c r="J79" s="509"/>
      <c r="K79" s="599"/>
      <c r="L79" s="599"/>
      <c r="M79" s="508"/>
    </row>
    <row r="80" spans="1:13" x14ac:dyDescent="0.2">
      <c r="A80" s="512"/>
      <c r="B80" s="492"/>
      <c r="C80" s="619" t="s">
        <v>162</v>
      </c>
      <c r="D80" s="619" t="s">
        <v>582</v>
      </c>
      <c r="E80" s="612"/>
      <c r="F80" s="612">
        <v>10.6</v>
      </c>
      <c r="G80" s="612">
        <v>7</v>
      </c>
      <c r="H80" s="612">
        <v>3.6</v>
      </c>
      <c r="I80" s="510"/>
      <c r="J80" s="509"/>
      <c r="K80" s="599"/>
      <c r="L80" s="599"/>
      <c r="M80" s="508"/>
    </row>
    <row r="81" spans="1:13" ht="13.5" thickBot="1" x14ac:dyDescent="0.25">
      <c r="A81" s="512"/>
      <c r="B81" s="492"/>
      <c r="C81" s="619" t="s">
        <v>65</v>
      </c>
      <c r="D81" s="619" t="s">
        <v>577</v>
      </c>
      <c r="E81" s="612"/>
      <c r="F81" s="612">
        <v>1.6</v>
      </c>
      <c r="G81" s="612">
        <v>1.3</v>
      </c>
      <c r="H81" s="612">
        <v>0.3</v>
      </c>
      <c r="I81" s="510"/>
      <c r="J81" s="509"/>
      <c r="K81" s="599"/>
      <c r="L81" s="599"/>
      <c r="M81" s="508"/>
    </row>
    <row r="82" spans="1:13" ht="39" thickBot="1" x14ac:dyDescent="0.25">
      <c r="A82" s="507" t="s">
        <v>480</v>
      </c>
      <c r="B82" s="506" t="s">
        <v>306</v>
      </c>
      <c r="C82" s="503"/>
      <c r="D82" s="503"/>
      <c r="E82" s="513">
        <f>SUM(E83:E83)</f>
        <v>12</v>
      </c>
      <c r="F82" s="513">
        <f>SUM(F83:F83)</f>
        <v>12</v>
      </c>
      <c r="G82" s="513">
        <f>SUM(G83:G83)</f>
        <v>12</v>
      </c>
      <c r="H82" s="513">
        <f>SUM(H83:H83)</f>
        <v>0</v>
      </c>
      <c r="I82" s="504"/>
      <c r="J82" s="503"/>
      <c r="K82" s="601"/>
      <c r="L82" s="601"/>
      <c r="M82" s="502"/>
    </row>
    <row r="83" spans="1:13" ht="38.25" x14ac:dyDescent="0.2">
      <c r="A83" s="507" t="s">
        <v>479</v>
      </c>
      <c r="B83" s="506" t="s">
        <v>306</v>
      </c>
      <c r="C83" s="503" t="s">
        <v>21</v>
      </c>
      <c r="D83" s="503" t="s">
        <v>573</v>
      </c>
      <c r="E83" s="513">
        <f>SUM(E84:E84)+12</f>
        <v>12</v>
      </c>
      <c r="F83" s="513">
        <f>SUM(F84:F84)+12</f>
        <v>12</v>
      </c>
      <c r="G83" s="513">
        <f>SUM(G84:G84)+12</f>
        <v>12</v>
      </c>
      <c r="H83" s="513">
        <f>SUM(H84:H84)</f>
        <v>0</v>
      </c>
      <c r="I83" s="504" t="s">
        <v>172</v>
      </c>
      <c r="J83" s="503" t="s">
        <v>220</v>
      </c>
      <c r="K83" s="601" t="s">
        <v>251</v>
      </c>
      <c r="L83" s="601" t="s">
        <v>251</v>
      </c>
      <c r="M83" s="502"/>
    </row>
    <row r="84" spans="1:13" ht="13.5" thickBot="1" x14ac:dyDescent="0.25">
      <c r="A84" s="512"/>
      <c r="B84" s="492"/>
      <c r="C84" s="619"/>
      <c r="D84" s="619"/>
      <c r="E84" s="612"/>
      <c r="F84" s="612"/>
      <c r="G84" s="612"/>
      <c r="H84" s="612"/>
      <c r="I84" s="510" t="s">
        <v>478</v>
      </c>
      <c r="J84" s="509" t="s">
        <v>220</v>
      </c>
      <c r="K84" s="599" t="s">
        <v>251</v>
      </c>
      <c r="L84" s="599" t="s">
        <v>251</v>
      </c>
      <c r="M84" s="508"/>
    </row>
    <row r="85" spans="1:13" ht="66.75" customHeight="1" thickBot="1" x14ac:dyDescent="0.25">
      <c r="A85" s="507" t="s">
        <v>477</v>
      </c>
      <c r="B85" s="506" t="s">
        <v>475</v>
      </c>
      <c r="C85" s="503"/>
      <c r="D85" s="503"/>
      <c r="E85" s="702">
        <f>SUM(E86:E86)</f>
        <v>0</v>
      </c>
      <c r="F85" s="702">
        <f>SUM(F86:F86)</f>
        <v>0</v>
      </c>
      <c r="G85" s="702">
        <f>SUM(G86:G86)</f>
        <v>0</v>
      </c>
      <c r="H85" s="702">
        <f>SUM(H86:H86)</f>
        <v>0</v>
      </c>
      <c r="I85" s="504"/>
      <c r="J85" s="503"/>
      <c r="K85" s="601"/>
      <c r="L85" s="601"/>
      <c r="M85" s="502"/>
    </row>
    <row r="86" spans="1:13" ht="64.5" thickBot="1" x14ac:dyDescent="0.25">
      <c r="A86" s="507" t="s">
        <v>476</v>
      </c>
      <c r="B86" s="506" t="s">
        <v>475</v>
      </c>
      <c r="C86" s="503"/>
      <c r="D86" s="503"/>
      <c r="E86" s="703">
        <v>0</v>
      </c>
      <c r="F86" s="703">
        <v>0</v>
      </c>
      <c r="G86" s="703">
        <v>0</v>
      </c>
      <c r="H86" s="703">
        <v>0</v>
      </c>
      <c r="I86" s="504" t="s">
        <v>164</v>
      </c>
      <c r="J86" s="503" t="s">
        <v>732</v>
      </c>
      <c r="K86" s="601" t="s">
        <v>678</v>
      </c>
      <c r="L86" s="601" t="s">
        <v>678</v>
      </c>
      <c r="M86" s="642" t="s">
        <v>766</v>
      </c>
    </row>
    <row r="87" spans="1:13" ht="39" thickBot="1" x14ac:dyDescent="0.25">
      <c r="A87" s="507" t="s">
        <v>473</v>
      </c>
      <c r="B87" s="506" t="s">
        <v>314</v>
      </c>
      <c r="C87" s="503"/>
      <c r="D87" s="503"/>
      <c r="E87" s="513">
        <f>SUM(E88:E89)</f>
        <v>19.3</v>
      </c>
      <c r="F87" s="513">
        <f>SUM(F88:F89)</f>
        <v>21.3</v>
      </c>
      <c r="G87" s="513">
        <f>SUM(G88:G89)</f>
        <v>20.100000000000001</v>
      </c>
      <c r="H87" s="513">
        <f>SUM(H88:H89)</f>
        <v>1.2000000000000002</v>
      </c>
      <c r="I87" s="504"/>
      <c r="J87" s="503"/>
      <c r="K87" s="601"/>
      <c r="L87" s="601"/>
      <c r="M87" s="502"/>
    </row>
    <row r="88" spans="1:13" ht="64.5" thickBot="1" x14ac:dyDescent="0.25">
      <c r="A88" s="507" t="s">
        <v>472</v>
      </c>
      <c r="B88" s="506" t="s">
        <v>316</v>
      </c>
      <c r="C88" s="503" t="s">
        <v>21</v>
      </c>
      <c r="D88" s="503" t="s">
        <v>573</v>
      </c>
      <c r="E88" s="505">
        <v>12</v>
      </c>
      <c r="F88" s="505">
        <v>14</v>
      </c>
      <c r="G88" s="505">
        <v>12.9</v>
      </c>
      <c r="H88" s="505">
        <v>1.1000000000000001</v>
      </c>
      <c r="I88" s="504" t="s">
        <v>179</v>
      </c>
      <c r="J88" s="503" t="s">
        <v>244</v>
      </c>
      <c r="K88" s="601" t="s">
        <v>679</v>
      </c>
      <c r="L88" s="601" t="s">
        <v>680</v>
      </c>
      <c r="M88" s="502" t="s">
        <v>681</v>
      </c>
    </row>
    <row r="89" spans="1:13" ht="70.5" customHeight="1" thickBot="1" x14ac:dyDescent="0.25">
      <c r="A89" s="507" t="s">
        <v>469</v>
      </c>
      <c r="B89" s="506" t="s">
        <v>321</v>
      </c>
      <c r="C89" s="503" t="s">
        <v>35</v>
      </c>
      <c r="D89" s="503" t="s">
        <v>591</v>
      </c>
      <c r="E89" s="505">
        <v>7.3</v>
      </c>
      <c r="F89" s="505">
        <v>7.3</v>
      </c>
      <c r="G89" s="505">
        <v>7.2</v>
      </c>
      <c r="H89" s="505">
        <v>0.1</v>
      </c>
      <c r="I89" s="504" t="s">
        <v>180</v>
      </c>
      <c r="J89" s="503" t="s">
        <v>244</v>
      </c>
      <c r="K89" s="601" t="s">
        <v>492</v>
      </c>
      <c r="L89" s="601" t="s">
        <v>492</v>
      </c>
      <c r="M89" s="643" t="s">
        <v>767</v>
      </c>
    </row>
    <row r="90" spans="1:13" ht="39" thickBot="1" x14ac:dyDescent="0.25">
      <c r="A90" s="507" t="s">
        <v>467</v>
      </c>
      <c r="B90" s="506" t="s">
        <v>173</v>
      </c>
      <c r="C90" s="503"/>
      <c r="D90" s="503"/>
      <c r="E90" s="513">
        <f>SUM(E91:E91)</f>
        <v>35.200000000000003</v>
      </c>
      <c r="F90" s="513">
        <f>SUM(F91:F91)</f>
        <v>33.200000000000003</v>
      </c>
      <c r="G90" s="513">
        <f>SUM(G91:G91)</f>
        <v>16.899999999999999</v>
      </c>
      <c r="H90" s="513">
        <f>SUM(H91:H91)</f>
        <v>16.3</v>
      </c>
      <c r="I90" s="504"/>
      <c r="J90" s="503"/>
      <c r="K90" s="601"/>
      <c r="L90" s="601"/>
      <c r="M90" s="502"/>
    </row>
    <row r="91" spans="1:13" ht="38.25" x14ac:dyDescent="0.2">
      <c r="A91" s="680" t="s">
        <v>466</v>
      </c>
      <c r="B91" s="681" t="s">
        <v>173</v>
      </c>
      <c r="C91" s="503" t="s">
        <v>21</v>
      </c>
      <c r="D91" s="503" t="s">
        <v>573</v>
      </c>
      <c r="E91" s="513">
        <f>SUM(E92:E92)+35.2</f>
        <v>35.200000000000003</v>
      </c>
      <c r="F91" s="513">
        <f>SUM(F92:F92)+33.2</f>
        <v>33.200000000000003</v>
      </c>
      <c r="G91" s="513">
        <f>SUM(G92:G92)+16.9</f>
        <v>16.899999999999999</v>
      </c>
      <c r="H91" s="513">
        <f>SUM(H92:H92)+16.3</f>
        <v>16.3</v>
      </c>
      <c r="I91" s="504" t="s">
        <v>187</v>
      </c>
      <c r="J91" s="503" t="s">
        <v>220</v>
      </c>
      <c r="K91" s="601" t="s">
        <v>251</v>
      </c>
      <c r="L91" s="601" t="s">
        <v>251</v>
      </c>
      <c r="M91" s="502"/>
    </row>
    <row r="92" spans="1:13" ht="115.5" thickBot="1" x14ac:dyDescent="0.25">
      <c r="A92" s="512"/>
      <c r="B92" s="492"/>
      <c r="C92" s="619"/>
      <c r="D92" s="619"/>
      <c r="E92" s="648">
        <v>0</v>
      </c>
      <c r="F92" s="648">
        <v>0</v>
      </c>
      <c r="G92" s="648">
        <v>0</v>
      </c>
      <c r="H92" s="648">
        <v>0</v>
      </c>
      <c r="I92" s="541" t="s">
        <v>682</v>
      </c>
      <c r="J92" s="542" t="s">
        <v>220</v>
      </c>
      <c r="K92" s="691" t="s">
        <v>683</v>
      </c>
      <c r="L92" s="691" t="s">
        <v>554</v>
      </c>
      <c r="M92" s="561" t="s">
        <v>768</v>
      </c>
    </row>
    <row r="93" spans="1:13" ht="64.5" thickBot="1" x14ac:dyDescent="0.25">
      <c r="A93" s="507" t="s">
        <v>454</v>
      </c>
      <c r="B93" s="506" t="s">
        <v>453</v>
      </c>
      <c r="C93" s="503"/>
      <c r="D93" s="503"/>
      <c r="E93" s="513">
        <f>SUM(E94:E94)</f>
        <v>15</v>
      </c>
      <c r="F93" s="513">
        <f>SUM(F94:F94)</f>
        <v>15</v>
      </c>
      <c r="G93" s="513">
        <f>SUM(G94:G94)</f>
        <v>0</v>
      </c>
      <c r="H93" s="513">
        <f>SUM(H94:H94)</f>
        <v>15</v>
      </c>
      <c r="I93" s="504"/>
      <c r="J93" s="503"/>
      <c r="K93" s="601"/>
      <c r="L93" s="601"/>
      <c r="M93" s="502"/>
    </row>
    <row r="94" spans="1:13" ht="64.5" thickBot="1" x14ac:dyDescent="0.25">
      <c r="A94" s="653" t="s">
        <v>452</v>
      </c>
      <c r="B94" s="652" t="s">
        <v>453</v>
      </c>
      <c r="C94" s="503" t="s">
        <v>21</v>
      </c>
      <c r="D94" s="503" t="s">
        <v>573</v>
      </c>
      <c r="E94" s="505">
        <v>15</v>
      </c>
      <c r="F94" s="505">
        <v>15</v>
      </c>
      <c r="G94" s="505">
        <v>0</v>
      </c>
      <c r="H94" s="505">
        <v>15</v>
      </c>
      <c r="I94" s="656" t="s">
        <v>684</v>
      </c>
      <c r="J94" s="657" t="s">
        <v>244</v>
      </c>
      <c r="K94" s="670" t="s">
        <v>251</v>
      </c>
      <c r="L94" s="670" t="s">
        <v>338</v>
      </c>
      <c r="M94" s="644" t="s">
        <v>685</v>
      </c>
    </row>
    <row r="95" spans="1:13" ht="77.25" thickBot="1" x14ac:dyDescent="0.25">
      <c r="A95" s="507" t="s">
        <v>450</v>
      </c>
      <c r="B95" s="506" t="s">
        <v>448</v>
      </c>
      <c r="C95" s="503"/>
      <c r="D95" s="503"/>
      <c r="E95" s="513">
        <f>SUM(E96:E96)</f>
        <v>10</v>
      </c>
      <c r="F95" s="513">
        <f>SUM(F96:F96)</f>
        <v>10</v>
      </c>
      <c r="G95" s="513">
        <f>SUM(G96:G96)</f>
        <v>10</v>
      </c>
      <c r="H95" s="513">
        <f>SUM(H96:H96)</f>
        <v>0</v>
      </c>
      <c r="I95" s="504"/>
      <c r="J95" s="503"/>
      <c r="K95" s="601"/>
      <c r="L95" s="601"/>
      <c r="M95" s="502"/>
    </row>
    <row r="96" spans="1:13" ht="77.25" thickBot="1" x14ac:dyDescent="0.25">
      <c r="A96" s="507" t="s">
        <v>449</v>
      </c>
      <c r="B96" s="506" t="s">
        <v>448</v>
      </c>
      <c r="C96" s="503" t="s">
        <v>21</v>
      </c>
      <c r="D96" s="503" t="s">
        <v>573</v>
      </c>
      <c r="E96" s="505">
        <v>10</v>
      </c>
      <c r="F96" s="505">
        <v>10</v>
      </c>
      <c r="G96" s="505">
        <v>10</v>
      </c>
      <c r="H96" s="505">
        <v>0</v>
      </c>
      <c r="I96" s="504" t="s">
        <v>686</v>
      </c>
      <c r="J96" s="503" t="s">
        <v>244</v>
      </c>
      <c r="K96" s="601" t="s">
        <v>251</v>
      </c>
      <c r="L96" s="601" t="s">
        <v>251</v>
      </c>
      <c r="M96" s="502" t="s">
        <v>769</v>
      </c>
    </row>
    <row r="97" spans="1:13" ht="39" thickBot="1" x14ac:dyDescent="0.25">
      <c r="A97" s="507" t="s">
        <v>447</v>
      </c>
      <c r="B97" s="506" t="s">
        <v>747</v>
      </c>
      <c r="C97" s="503"/>
      <c r="D97" s="503"/>
      <c r="E97" s="513">
        <f>SUM(E98:E98)</f>
        <v>14.2</v>
      </c>
      <c r="F97" s="513">
        <f>SUM(F98:F98)</f>
        <v>151.89999999999998</v>
      </c>
      <c r="G97" s="513">
        <f>SUM(G98:G98)</f>
        <v>14.2</v>
      </c>
      <c r="H97" s="513">
        <f>SUM(H98:H98)</f>
        <v>137.69999999999999</v>
      </c>
      <c r="I97" s="504"/>
      <c r="J97" s="503"/>
      <c r="K97" s="601"/>
      <c r="L97" s="601"/>
      <c r="M97" s="502"/>
    </row>
    <row r="98" spans="1:13" ht="102" x14ac:dyDescent="0.2">
      <c r="A98" s="653" t="s">
        <v>446</v>
      </c>
      <c r="B98" s="652" t="s">
        <v>747</v>
      </c>
      <c r="C98" s="503"/>
      <c r="D98" s="503"/>
      <c r="E98" s="513">
        <f>SUM(E99:E100)</f>
        <v>14.2</v>
      </c>
      <c r="F98" s="513">
        <f>SUM(F99:F100)</f>
        <v>151.89999999999998</v>
      </c>
      <c r="G98" s="513">
        <f>SUM(G99:G100)</f>
        <v>14.2</v>
      </c>
      <c r="H98" s="513">
        <f>SUM(H99:H100)</f>
        <v>137.69999999999999</v>
      </c>
      <c r="I98" s="656" t="s">
        <v>770</v>
      </c>
      <c r="J98" s="657" t="s">
        <v>209</v>
      </c>
      <c r="K98" s="670" t="s">
        <v>425</v>
      </c>
      <c r="L98" s="670" t="s">
        <v>338</v>
      </c>
      <c r="M98" s="654" t="s">
        <v>771</v>
      </c>
    </row>
    <row r="99" spans="1:13" x14ac:dyDescent="0.2">
      <c r="A99" s="512"/>
      <c r="B99" s="492"/>
      <c r="C99" s="619" t="s">
        <v>138</v>
      </c>
      <c r="D99" s="619" t="s">
        <v>583</v>
      </c>
      <c r="E99" s="612">
        <v>0</v>
      </c>
      <c r="F99" s="612">
        <v>137.69999999999999</v>
      </c>
      <c r="G99" s="612">
        <v>0</v>
      </c>
      <c r="H99" s="612">
        <v>137.69999999999999</v>
      </c>
      <c r="I99" s="510"/>
      <c r="J99" s="509"/>
      <c r="K99" s="599"/>
      <c r="L99" s="599"/>
      <c r="M99" s="508"/>
    </row>
    <row r="100" spans="1:13" ht="13.5" thickBot="1" x14ac:dyDescent="0.25">
      <c r="A100" s="512"/>
      <c r="B100" s="492"/>
      <c r="C100" s="619" t="s">
        <v>21</v>
      </c>
      <c r="D100" s="619" t="s">
        <v>573</v>
      </c>
      <c r="E100" s="612">
        <v>14.2</v>
      </c>
      <c r="F100" s="612">
        <v>14.2</v>
      </c>
      <c r="G100" s="612">
        <v>14.2</v>
      </c>
      <c r="H100" s="612">
        <v>0</v>
      </c>
      <c r="I100" s="510"/>
      <c r="J100" s="509"/>
      <c r="K100" s="599"/>
      <c r="L100" s="599"/>
      <c r="M100" s="508"/>
    </row>
    <row r="101" spans="1:13" ht="39" thickBot="1" x14ac:dyDescent="0.25">
      <c r="A101" s="507" t="s">
        <v>687</v>
      </c>
      <c r="B101" s="506" t="s">
        <v>688</v>
      </c>
      <c r="C101" s="503"/>
      <c r="D101" s="503"/>
      <c r="E101" s="513"/>
      <c r="F101" s="513"/>
      <c r="G101" s="513"/>
      <c r="H101" s="513"/>
      <c r="I101" s="504"/>
      <c r="J101" s="503"/>
      <c r="K101" s="601"/>
      <c r="L101" s="601"/>
      <c r="M101" s="502"/>
    </row>
    <row r="102" spans="1:13" ht="39" thickBot="1" x14ac:dyDescent="0.25">
      <c r="A102" s="507" t="s">
        <v>689</v>
      </c>
      <c r="B102" s="506" t="s">
        <v>688</v>
      </c>
      <c r="C102" s="503"/>
      <c r="D102" s="503"/>
      <c r="E102" s="505"/>
      <c r="F102" s="505"/>
      <c r="G102" s="505"/>
      <c r="H102" s="505"/>
      <c r="I102" s="504" t="s">
        <v>690</v>
      </c>
      <c r="J102" s="503" t="s">
        <v>244</v>
      </c>
      <c r="K102" s="601" t="s">
        <v>251</v>
      </c>
      <c r="L102" s="601" t="s">
        <v>251</v>
      </c>
      <c r="M102" s="502"/>
    </row>
    <row r="103" spans="1:13" ht="53.25" customHeight="1" thickBot="1" x14ac:dyDescent="0.25">
      <c r="A103" s="507" t="s">
        <v>691</v>
      </c>
      <c r="B103" s="506" t="s">
        <v>692</v>
      </c>
      <c r="C103" s="503"/>
      <c r="D103" s="503"/>
      <c r="E103" s="513">
        <f>SUM(E104:E104)</f>
        <v>0</v>
      </c>
      <c r="F103" s="513">
        <f>SUM(F104:F104)</f>
        <v>769.5</v>
      </c>
      <c r="G103" s="513">
        <f>SUM(G104:G104)</f>
        <v>769.5</v>
      </c>
      <c r="H103" s="513">
        <f>SUM(H104:H104)</f>
        <v>0</v>
      </c>
      <c r="I103" s="504"/>
      <c r="J103" s="503"/>
      <c r="K103" s="601"/>
      <c r="L103" s="601"/>
      <c r="M103" s="502"/>
    </row>
    <row r="104" spans="1:13" ht="54.75" customHeight="1" thickBot="1" x14ac:dyDescent="0.25">
      <c r="A104" s="507" t="s">
        <v>693</v>
      </c>
      <c r="B104" s="506" t="s">
        <v>692</v>
      </c>
      <c r="C104" s="503" t="s">
        <v>35</v>
      </c>
      <c r="D104" s="503" t="s">
        <v>694</v>
      </c>
      <c r="E104" s="505">
        <v>0</v>
      </c>
      <c r="F104" s="505">
        <v>769.5</v>
      </c>
      <c r="G104" s="505">
        <v>769.5</v>
      </c>
      <c r="H104" s="505">
        <v>0</v>
      </c>
      <c r="I104" s="504" t="s">
        <v>695</v>
      </c>
      <c r="J104" s="503" t="s">
        <v>220</v>
      </c>
      <c r="K104" s="601" t="s">
        <v>437</v>
      </c>
      <c r="L104" s="601" t="s">
        <v>437</v>
      </c>
      <c r="M104" s="645" t="s">
        <v>696</v>
      </c>
    </row>
    <row r="105" spans="1:13" ht="26.25" thickBot="1" x14ac:dyDescent="0.25">
      <c r="A105" s="507" t="s">
        <v>697</v>
      </c>
      <c r="B105" s="506" t="s">
        <v>698</v>
      </c>
      <c r="C105" s="503"/>
      <c r="D105" s="503"/>
      <c r="E105" s="513">
        <f>SUM(E106:E106)</f>
        <v>0</v>
      </c>
      <c r="F105" s="513">
        <f>SUM(F106:F106)</f>
        <v>3082.7</v>
      </c>
      <c r="G105" s="513">
        <f>SUM(G106:G106)</f>
        <v>3082.7</v>
      </c>
      <c r="H105" s="513">
        <f>SUM(H106:H106)</f>
        <v>0</v>
      </c>
      <c r="I105" s="504"/>
      <c r="J105" s="503"/>
      <c r="K105" s="601"/>
      <c r="L105" s="601"/>
      <c r="M105" s="645"/>
    </row>
    <row r="106" spans="1:13" ht="39" thickBot="1" x14ac:dyDescent="0.25">
      <c r="A106" s="507" t="s">
        <v>699</v>
      </c>
      <c r="B106" s="506" t="s">
        <v>698</v>
      </c>
      <c r="C106" s="503" t="s">
        <v>35</v>
      </c>
      <c r="D106" s="503" t="s">
        <v>700</v>
      </c>
      <c r="E106" s="505">
        <v>0</v>
      </c>
      <c r="F106" s="505">
        <v>3082.7</v>
      </c>
      <c r="G106" s="505">
        <v>3082.7</v>
      </c>
      <c r="H106" s="505">
        <v>0</v>
      </c>
      <c r="I106" s="504" t="s">
        <v>701</v>
      </c>
      <c r="J106" s="503" t="s">
        <v>727</v>
      </c>
      <c r="K106" s="601" t="s">
        <v>253</v>
      </c>
      <c r="L106" s="601" t="s">
        <v>253</v>
      </c>
      <c r="M106" s="645" t="s">
        <v>772</v>
      </c>
    </row>
    <row r="107" spans="1:13" ht="26.25" thickBot="1" x14ac:dyDescent="0.25">
      <c r="A107" s="507" t="s">
        <v>702</v>
      </c>
      <c r="B107" s="506" t="s">
        <v>703</v>
      </c>
      <c r="C107" s="503"/>
      <c r="D107" s="503"/>
      <c r="E107" s="513">
        <f>SUM(E108:E108)</f>
        <v>0</v>
      </c>
      <c r="F107" s="513">
        <f>SUM(F108:F108)</f>
        <v>2575.9</v>
      </c>
      <c r="G107" s="513">
        <f>SUM(G108:G108)</f>
        <v>2575.9</v>
      </c>
      <c r="H107" s="513">
        <f>SUM(H108:H108)</f>
        <v>0</v>
      </c>
      <c r="I107" s="504"/>
      <c r="J107" s="503"/>
      <c r="K107" s="601"/>
      <c r="L107" s="601"/>
      <c r="M107" s="645"/>
    </row>
    <row r="108" spans="1:13" ht="75.75" customHeight="1" thickBot="1" x14ac:dyDescent="0.25">
      <c r="A108" s="507" t="s">
        <v>704</v>
      </c>
      <c r="B108" s="506" t="s">
        <v>703</v>
      </c>
      <c r="C108" s="503" t="s">
        <v>35</v>
      </c>
      <c r="D108" s="503" t="s">
        <v>705</v>
      </c>
      <c r="E108" s="505">
        <v>0</v>
      </c>
      <c r="F108" s="505">
        <v>2575.9</v>
      </c>
      <c r="G108" s="505">
        <v>2575.9</v>
      </c>
      <c r="H108" s="505">
        <v>0</v>
      </c>
      <c r="I108" s="504" t="s">
        <v>695</v>
      </c>
      <c r="J108" s="503" t="s">
        <v>220</v>
      </c>
      <c r="K108" s="601" t="s">
        <v>251</v>
      </c>
      <c r="L108" s="601" t="s">
        <v>294</v>
      </c>
      <c r="M108" s="645" t="s">
        <v>773</v>
      </c>
    </row>
    <row r="109" spans="1:13" ht="26.25" thickBot="1" x14ac:dyDescent="0.25">
      <c r="A109" s="519" t="s">
        <v>444</v>
      </c>
      <c r="B109" s="518" t="s">
        <v>62</v>
      </c>
      <c r="C109" s="515"/>
      <c r="D109" s="515"/>
      <c r="E109" s="517">
        <f>SUM(E110:E110)</f>
        <v>3655.2</v>
      </c>
      <c r="F109" s="517">
        <f>SUM(F110:F110)</f>
        <v>4396.6000000000004</v>
      </c>
      <c r="G109" s="517">
        <f>SUM(G110:G110)</f>
        <v>4366.8999999999996</v>
      </c>
      <c r="H109" s="517">
        <f>SUM(H110:H110)</f>
        <v>29.7</v>
      </c>
      <c r="I109" s="516"/>
      <c r="J109" s="515"/>
      <c r="K109" s="600"/>
      <c r="L109" s="600"/>
      <c r="M109" s="514"/>
    </row>
    <row r="110" spans="1:13" ht="26.25" thickBot="1" x14ac:dyDescent="0.25">
      <c r="A110" s="507" t="s">
        <v>443</v>
      </c>
      <c r="B110" s="506" t="s">
        <v>442</v>
      </c>
      <c r="C110" s="503"/>
      <c r="D110" s="503"/>
      <c r="E110" s="513">
        <f>E111+E115+E117+E119+E121+E122+E123+E125+E126+E127+E128+E131+E132+E135</f>
        <v>3655.2</v>
      </c>
      <c r="F110" s="513">
        <f>F111+F115+F117+F119+F121+F122+F123+F125+F126+F127+F128+F131+F132+F135</f>
        <v>4396.6000000000004</v>
      </c>
      <c r="G110" s="513">
        <f>G111+G115+G117+G119+G121+G122+G123+G125+G126+G127+G128+G131+G132+G135</f>
        <v>4366.8999999999996</v>
      </c>
      <c r="H110" s="513">
        <f>H111+H115+H117+H119+H121+H122+H123+H125+H126+H127+H128+H131+H132+H135</f>
        <v>29.7</v>
      </c>
      <c r="I110" s="504"/>
      <c r="J110" s="503"/>
      <c r="K110" s="601"/>
      <c r="L110" s="601"/>
      <c r="M110" s="502"/>
    </row>
    <row r="111" spans="1:13" ht="76.5" x14ac:dyDescent="0.2">
      <c r="A111" s="507" t="s">
        <v>441</v>
      </c>
      <c r="B111" s="506" t="s">
        <v>610</v>
      </c>
      <c r="C111" s="503"/>
      <c r="D111" s="503"/>
      <c r="E111" s="513">
        <f>SUM(E112:E114)</f>
        <v>279.7</v>
      </c>
      <c r="F111" s="513">
        <f>SUM(F112:F114)</f>
        <v>579.69999999999993</v>
      </c>
      <c r="G111" s="513">
        <f>SUM(G112:G114)</f>
        <v>579.69999999999993</v>
      </c>
      <c r="H111" s="513">
        <f>SUM(H112:H114)</f>
        <v>0</v>
      </c>
      <c r="I111" s="504" t="s">
        <v>706</v>
      </c>
      <c r="J111" s="503" t="s">
        <v>209</v>
      </c>
      <c r="K111" s="601" t="s">
        <v>707</v>
      </c>
      <c r="L111" s="601" t="s">
        <v>239</v>
      </c>
      <c r="M111" s="646" t="s">
        <v>774</v>
      </c>
    </row>
    <row r="112" spans="1:13" x14ac:dyDescent="0.2">
      <c r="A112" s="512"/>
      <c r="B112" s="492"/>
      <c r="C112" s="619" t="s">
        <v>35</v>
      </c>
      <c r="D112" s="619" t="s">
        <v>708</v>
      </c>
      <c r="E112" s="612">
        <v>0</v>
      </c>
      <c r="F112" s="612">
        <v>300</v>
      </c>
      <c r="G112" s="612">
        <v>300</v>
      </c>
      <c r="H112" s="612">
        <v>0</v>
      </c>
      <c r="I112" s="510"/>
      <c r="J112" s="509"/>
      <c r="K112" s="599"/>
      <c r="L112" s="599"/>
      <c r="M112" s="508"/>
    </row>
    <row r="113" spans="1:13" x14ac:dyDescent="0.2">
      <c r="A113" s="512"/>
      <c r="B113" s="492"/>
      <c r="C113" s="619" t="s">
        <v>21</v>
      </c>
      <c r="D113" s="619" t="s">
        <v>573</v>
      </c>
      <c r="E113" s="612">
        <v>230.9</v>
      </c>
      <c r="F113" s="612">
        <v>230.9</v>
      </c>
      <c r="G113" s="612">
        <v>230.9</v>
      </c>
      <c r="H113" s="612">
        <v>0</v>
      </c>
      <c r="I113" s="510"/>
      <c r="J113" s="509"/>
      <c r="K113" s="599"/>
      <c r="L113" s="599"/>
      <c r="M113" s="508"/>
    </row>
    <row r="114" spans="1:13" ht="13.5" thickBot="1" x14ac:dyDescent="0.25">
      <c r="A114" s="512"/>
      <c r="B114" s="492"/>
      <c r="C114" s="619" t="s">
        <v>174</v>
      </c>
      <c r="D114" s="619" t="s">
        <v>593</v>
      </c>
      <c r="E114" s="612">
        <v>48.8</v>
      </c>
      <c r="F114" s="612">
        <v>48.8</v>
      </c>
      <c r="G114" s="612">
        <v>48.8</v>
      </c>
      <c r="H114" s="612">
        <v>0</v>
      </c>
      <c r="I114" s="510"/>
      <c r="J114" s="509"/>
      <c r="K114" s="599"/>
      <c r="L114" s="599"/>
      <c r="M114" s="508"/>
    </row>
    <row r="115" spans="1:13" ht="76.5" customHeight="1" x14ac:dyDescent="0.2">
      <c r="A115" s="653" t="s">
        <v>439</v>
      </c>
      <c r="B115" s="652" t="s">
        <v>342</v>
      </c>
      <c r="C115" s="503" t="s">
        <v>174</v>
      </c>
      <c r="D115" s="503" t="s">
        <v>593</v>
      </c>
      <c r="E115" s="513">
        <f>SUM(E116:E116)+471.7</f>
        <v>471.7</v>
      </c>
      <c r="F115" s="513">
        <f>SUM(F116:F116)+380.8</f>
        <v>380.8</v>
      </c>
      <c r="G115" s="513">
        <f>SUM(G116:G116)+380.8</f>
        <v>380.8</v>
      </c>
      <c r="H115" s="513">
        <f>SUM(H116:H116)</f>
        <v>0</v>
      </c>
      <c r="I115" s="656" t="s">
        <v>775</v>
      </c>
      <c r="J115" s="657" t="s">
        <v>209</v>
      </c>
      <c r="K115" s="670" t="s">
        <v>239</v>
      </c>
      <c r="L115" s="670" t="s">
        <v>217</v>
      </c>
      <c r="M115" s="750" t="s">
        <v>776</v>
      </c>
    </row>
    <row r="116" spans="1:13" ht="72" customHeight="1" thickBot="1" x14ac:dyDescent="0.25">
      <c r="A116" s="512"/>
      <c r="B116" s="492"/>
      <c r="C116" s="619"/>
      <c r="D116" s="619"/>
      <c r="E116" s="648">
        <v>0</v>
      </c>
      <c r="F116" s="648">
        <v>0</v>
      </c>
      <c r="G116" s="648">
        <v>0</v>
      </c>
      <c r="H116" s="648">
        <v>0</v>
      </c>
      <c r="I116" s="660" t="s">
        <v>355</v>
      </c>
      <c r="J116" s="661" t="s">
        <v>209</v>
      </c>
      <c r="K116" s="676" t="s">
        <v>709</v>
      </c>
      <c r="L116" s="676" t="s">
        <v>217</v>
      </c>
      <c r="M116" s="752"/>
    </row>
    <row r="117" spans="1:13" ht="38.25" hidden="1" x14ac:dyDescent="0.2">
      <c r="A117" s="682" t="s">
        <v>436</v>
      </c>
      <c r="B117" s="683" t="s">
        <v>385</v>
      </c>
      <c r="C117" s="686"/>
      <c r="D117" s="686"/>
      <c r="E117" s="685">
        <f>SUM(E118:E118)</f>
        <v>0</v>
      </c>
      <c r="F117" s="685">
        <f>SUM(F118:F118)</f>
        <v>0</v>
      </c>
      <c r="G117" s="685">
        <f>SUM(G118:G118)</f>
        <v>0</v>
      </c>
      <c r="H117" s="685">
        <f>SUM(H118:H118)</f>
        <v>0</v>
      </c>
      <c r="I117" s="684" t="s">
        <v>414</v>
      </c>
      <c r="J117" s="686" t="s">
        <v>209</v>
      </c>
      <c r="K117" s="687" t="s">
        <v>338</v>
      </c>
      <c r="L117" s="687" t="s">
        <v>338</v>
      </c>
      <c r="M117" s="502"/>
    </row>
    <row r="118" spans="1:13" ht="26.25" hidden="1" thickBot="1" x14ac:dyDescent="0.25">
      <c r="A118" s="512"/>
      <c r="B118" s="492"/>
      <c r="C118" s="619"/>
      <c r="D118" s="619"/>
      <c r="E118" s="648">
        <v>0</v>
      </c>
      <c r="F118" s="648">
        <v>0</v>
      </c>
      <c r="G118" s="648">
        <v>0</v>
      </c>
      <c r="H118" s="648">
        <v>0</v>
      </c>
      <c r="I118" s="688" t="s">
        <v>594</v>
      </c>
      <c r="J118" s="689" t="s">
        <v>209</v>
      </c>
      <c r="K118" s="690" t="s">
        <v>338</v>
      </c>
      <c r="L118" s="690" t="s">
        <v>338</v>
      </c>
      <c r="M118" s="508"/>
    </row>
    <row r="119" spans="1:13" ht="121.5" customHeight="1" x14ac:dyDescent="0.2">
      <c r="A119" s="653" t="s">
        <v>434</v>
      </c>
      <c r="B119" s="652" t="s">
        <v>352</v>
      </c>
      <c r="C119" s="503"/>
      <c r="D119" s="503"/>
      <c r="E119" s="513">
        <f>SUM(E120:E120)</f>
        <v>71.3</v>
      </c>
      <c r="F119" s="513">
        <f>SUM(F120:F120)</f>
        <v>71.3</v>
      </c>
      <c r="G119" s="513">
        <f>SUM(G120:G120)</f>
        <v>52.7</v>
      </c>
      <c r="H119" s="513">
        <f>SUM(H120:H120)</f>
        <v>18.600000000000001</v>
      </c>
      <c r="I119" s="656" t="s">
        <v>72</v>
      </c>
      <c r="J119" s="657" t="s">
        <v>244</v>
      </c>
      <c r="K119" s="670" t="s">
        <v>251</v>
      </c>
      <c r="L119" s="670" t="s">
        <v>710</v>
      </c>
      <c r="M119" s="647" t="s">
        <v>777</v>
      </c>
    </row>
    <row r="120" spans="1:13" ht="13.5" thickBot="1" x14ac:dyDescent="0.25">
      <c r="A120" s="512"/>
      <c r="B120" s="492"/>
      <c r="C120" s="619" t="s">
        <v>21</v>
      </c>
      <c r="D120" s="619" t="s">
        <v>573</v>
      </c>
      <c r="E120" s="612">
        <v>71.3</v>
      </c>
      <c r="F120" s="612">
        <v>71.3</v>
      </c>
      <c r="G120" s="612">
        <v>52.7</v>
      </c>
      <c r="H120" s="612">
        <v>18.600000000000001</v>
      </c>
      <c r="I120" s="510"/>
      <c r="J120" s="509"/>
      <c r="K120" s="599"/>
      <c r="L120" s="599"/>
      <c r="M120" s="508"/>
    </row>
    <row r="121" spans="1:13" ht="81.75" customHeight="1" thickBot="1" x14ac:dyDescent="0.25">
      <c r="A121" s="507" t="s">
        <v>433</v>
      </c>
      <c r="B121" s="506" t="s">
        <v>611</v>
      </c>
      <c r="C121" s="503" t="s">
        <v>174</v>
      </c>
      <c r="D121" s="503" t="s">
        <v>593</v>
      </c>
      <c r="E121" s="505">
        <v>73.8</v>
      </c>
      <c r="F121" s="505">
        <v>74.2</v>
      </c>
      <c r="G121" s="505">
        <v>63.5</v>
      </c>
      <c r="H121" s="505">
        <v>10.7</v>
      </c>
      <c r="I121" s="504" t="s">
        <v>92</v>
      </c>
      <c r="J121" s="503" t="s">
        <v>244</v>
      </c>
      <c r="K121" s="601" t="s">
        <v>338</v>
      </c>
      <c r="L121" s="601" t="s">
        <v>338</v>
      </c>
      <c r="M121" s="663" t="s">
        <v>778</v>
      </c>
    </row>
    <row r="122" spans="1:13" ht="26.25" hidden="1" thickBot="1" x14ac:dyDescent="0.25">
      <c r="A122" s="664" t="s">
        <v>431</v>
      </c>
      <c r="B122" s="665" t="s">
        <v>430</v>
      </c>
      <c r="C122" s="668" t="s">
        <v>21</v>
      </c>
      <c r="D122" s="668" t="s">
        <v>573</v>
      </c>
      <c r="E122" s="667">
        <v>0</v>
      </c>
      <c r="F122" s="667">
        <v>0</v>
      </c>
      <c r="G122" s="667">
        <v>0</v>
      </c>
      <c r="H122" s="667">
        <v>0</v>
      </c>
      <c r="I122" s="666" t="s">
        <v>429</v>
      </c>
      <c r="J122" s="668" t="s">
        <v>209</v>
      </c>
      <c r="K122" s="669" t="s">
        <v>338</v>
      </c>
      <c r="L122" s="669" t="s">
        <v>338</v>
      </c>
      <c r="M122" s="502"/>
    </row>
    <row r="123" spans="1:13" ht="51" x14ac:dyDescent="0.2">
      <c r="A123" s="507" t="s">
        <v>428</v>
      </c>
      <c r="B123" s="506" t="s">
        <v>427</v>
      </c>
      <c r="C123" s="503"/>
      <c r="D123" s="503"/>
      <c r="E123" s="513">
        <f>SUM(E124:E124)</f>
        <v>2498.6999999999998</v>
      </c>
      <c r="F123" s="513">
        <f>SUM(F124:F124)</f>
        <v>2499</v>
      </c>
      <c r="G123" s="513">
        <f>SUM(G124:G124)</f>
        <v>2498.6</v>
      </c>
      <c r="H123" s="513">
        <f>SUM(H124:H124)</f>
        <v>0.4</v>
      </c>
      <c r="I123" s="504" t="s">
        <v>426</v>
      </c>
      <c r="J123" s="503" t="s">
        <v>209</v>
      </c>
      <c r="K123" s="601" t="s">
        <v>239</v>
      </c>
      <c r="L123" s="601" t="s">
        <v>239</v>
      </c>
      <c r="M123" s="502" t="s">
        <v>779</v>
      </c>
    </row>
    <row r="124" spans="1:13" ht="13.5" thickBot="1" x14ac:dyDescent="0.25">
      <c r="A124" s="512"/>
      <c r="B124" s="492"/>
      <c r="C124" s="619" t="s">
        <v>35</v>
      </c>
      <c r="D124" s="619" t="s">
        <v>595</v>
      </c>
      <c r="E124" s="612">
        <v>2498.6999999999998</v>
      </c>
      <c r="F124" s="612">
        <v>2499</v>
      </c>
      <c r="G124" s="612">
        <v>2498.6</v>
      </c>
      <c r="H124" s="612">
        <v>0.4</v>
      </c>
      <c r="I124" s="510"/>
      <c r="J124" s="509"/>
      <c r="K124" s="599"/>
      <c r="L124" s="599"/>
      <c r="M124" s="508"/>
    </row>
    <row r="125" spans="1:13" ht="39" hidden="1" thickBot="1" x14ac:dyDescent="0.25">
      <c r="A125" s="664" t="s">
        <v>423</v>
      </c>
      <c r="B125" s="665" t="s">
        <v>597</v>
      </c>
      <c r="C125" s="668" t="s">
        <v>21</v>
      </c>
      <c r="D125" s="668" t="s">
        <v>573</v>
      </c>
      <c r="E125" s="667">
        <v>0</v>
      </c>
      <c r="F125" s="667">
        <v>0</v>
      </c>
      <c r="G125" s="667">
        <v>0</v>
      </c>
      <c r="H125" s="667">
        <v>0</v>
      </c>
      <c r="I125" s="666" t="s">
        <v>368</v>
      </c>
      <c r="J125" s="668" t="s">
        <v>209</v>
      </c>
      <c r="K125" s="669" t="s">
        <v>338</v>
      </c>
      <c r="L125" s="669" t="s">
        <v>338</v>
      </c>
      <c r="M125" s="502"/>
    </row>
    <row r="126" spans="1:13" ht="64.5" thickBot="1" x14ac:dyDescent="0.25">
      <c r="A126" s="507" t="s">
        <v>407</v>
      </c>
      <c r="B126" s="506" t="s">
        <v>406</v>
      </c>
      <c r="C126" s="503"/>
      <c r="D126" s="503"/>
      <c r="E126" s="505">
        <v>0</v>
      </c>
      <c r="F126" s="505">
        <v>0</v>
      </c>
      <c r="G126" s="505">
        <v>0</v>
      </c>
      <c r="H126" s="505">
        <v>0</v>
      </c>
      <c r="I126" s="504" t="s">
        <v>405</v>
      </c>
      <c r="J126" s="503" t="s">
        <v>244</v>
      </c>
      <c r="K126" s="601" t="s">
        <v>251</v>
      </c>
      <c r="L126" s="601" t="s">
        <v>251</v>
      </c>
      <c r="M126" s="502" t="s">
        <v>780</v>
      </c>
    </row>
    <row r="127" spans="1:13" ht="39" thickBot="1" x14ac:dyDescent="0.25">
      <c r="A127" s="507" t="s">
        <v>711</v>
      </c>
      <c r="B127" s="506" t="s">
        <v>712</v>
      </c>
      <c r="C127" s="503" t="s">
        <v>21</v>
      </c>
      <c r="D127" s="503" t="s">
        <v>573</v>
      </c>
      <c r="E127" s="505">
        <v>50</v>
      </c>
      <c r="F127" s="505">
        <v>151.6</v>
      </c>
      <c r="G127" s="505">
        <v>151.6</v>
      </c>
      <c r="H127" s="505">
        <v>0</v>
      </c>
      <c r="I127" s="504" t="s">
        <v>368</v>
      </c>
      <c r="J127" s="503" t="s">
        <v>209</v>
      </c>
      <c r="K127" s="601" t="s">
        <v>239</v>
      </c>
      <c r="L127" s="601" t="s">
        <v>239</v>
      </c>
      <c r="M127" s="502" t="s">
        <v>728</v>
      </c>
    </row>
    <row r="128" spans="1:13" ht="51" x14ac:dyDescent="0.2">
      <c r="A128" s="507" t="s">
        <v>713</v>
      </c>
      <c r="B128" s="506" t="s">
        <v>714</v>
      </c>
      <c r="C128" s="503"/>
      <c r="D128" s="503"/>
      <c r="E128" s="513">
        <f>SUM(E129:E130)</f>
        <v>110</v>
      </c>
      <c r="F128" s="513">
        <f>SUM(F129:F130)</f>
        <v>110</v>
      </c>
      <c r="G128" s="513">
        <f>SUM(G129:G130)</f>
        <v>110</v>
      </c>
      <c r="H128" s="513">
        <f>SUM(H129:H130)</f>
        <v>0</v>
      </c>
      <c r="I128" s="504" t="s">
        <v>715</v>
      </c>
      <c r="J128" s="503" t="s">
        <v>244</v>
      </c>
      <c r="K128" s="601" t="s">
        <v>251</v>
      </c>
      <c r="L128" s="601" t="s">
        <v>251</v>
      </c>
      <c r="M128" s="502" t="s">
        <v>781</v>
      </c>
    </row>
    <row r="129" spans="1:13" x14ac:dyDescent="0.2">
      <c r="A129" s="512"/>
      <c r="B129" s="492"/>
      <c r="C129" s="619" t="s">
        <v>21</v>
      </c>
      <c r="D129" s="619" t="s">
        <v>573</v>
      </c>
      <c r="E129" s="612">
        <v>88.8</v>
      </c>
      <c r="F129" s="612">
        <v>88.8</v>
      </c>
      <c r="G129" s="612">
        <v>88.8</v>
      </c>
      <c r="H129" s="612">
        <v>0</v>
      </c>
      <c r="I129" s="510"/>
      <c r="J129" s="509"/>
      <c r="K129" s="599"/>
      <c r="L129" s="599"/>
      <c r="M129" s="508"/>
    </row>
    <row r="130" spans="1:13" ht="13.5" thickBot="1" x14ac:dyDescent="0.25">
      <c r="A130" s="512"/>
      <c r="B130" s="492"/>
      <c r="C130" s="619" t="s">
        <v>174</v>
      </c>
      <c r="D130" s="619" t="s">
        <v>593</v>
      </c>
      <c r="E130" s="612">
        <v>21.2</v>
      </c>
      <c r="F130" s="612">
        <v>21.2</v>
      </c>
      <c r="G130" s="612">
        <v>21.2</v>
      </c>
      <c r="H130" s="612">
        <v>0</v>
      </c>
      <c r="I130" s="510"/>
      <c r="J130" s="509"/>
      <c r="K130" s="599"/>
      <c r="L130" s="599"/>
      <c r="M130" s="508"/>
    </row>
    <row r="131" spans="1:13" ht="39" thickBot="1" x14ac:dyDescent="0.25">
      <c r="A131" s="507" t="s">
        <v>716</v>
      </c>
      <c r="B131" s="506" t="s">
        <v>717</v>
      </c>
      <c r="C131" s="503" t="s">
        <v>21</v>
      </c>
      <c r="D131" s="503" t="s">
        <v>573</v>
      </c>
      <c r="E131" s="505">
        <v>100</v>
      </c>
      <c r="F131" s="505">
        <v>100</v>
      </c>
      <c r="G131" s="505">
        <v>100</v>
      </c>
      <c r="H131" s="505">
        <v>0</v>
      </c>
      <c r="I131" s="504" t="s">
        <v>368</v>
      </c>
      <c r="J131" s="503" t="s">
        <v>209</v>
      </c>
      <c r="K131" s="601" t="s">
        <v>239</v>
      </c>
      <c r="L131" s="601" t="s">
        <v>239</v>
      </c>
      <c r="M131" s="502" t="s">
        <v>729</v>
      </c>
    </row>
    <row r="132" spans="1:13" ht="80.25" customHeight="1" x14ac:dyDescent="0.2">
      <c r="A132" s="507" t="s">
        <v>718</v>
      </c>
      <c r="B132" s="506" t="s">
        <v>719</v>
      </c>
      <c r="C132" s="503"/>
      <c r="D132" s="503"/>
      <c r="E132" s="513">
        <f>SUM(E133:E134)</f>
        <v>0</v>
      </c>
      <c r="F132" s="513">
        <f>SUM(F133:F134)</f>
        <v>300</v>
      </c>
      <c r="G132" s="513">
        <f>SUM(G133:G134)</f>
        <v>300</v>
      </c>
      <c r="H132" s="513">
        <f>SUM(H133:H134)</f>
        <v>0</v>
      </c>
      <c r="I132" s="504" t="s">
        <v>368</v>
      </c>
      <c r="J132" s="503" t="s">
        <v>209</v>
      </c>
      <c r="K132" s="601" t="s">
        <v>239</v>
      </c>
      <c r="L132" s="601" t="s">
        <v>239</v>
      </c>
      <c r="M132" s="502" t="s">
        <v>730</v>
      </c>
    </row>
    <row r="133" spans="1:13" x14ac:dyDescent="0.2">
      <c r="A133" s="512"/>
      <c r="B133" s="492"/>
      <c r="C133" s="619" t="s">
        <v>174</v>
      </c>
      <c r="D133" s="619" t="s">
        <v>593</v>
      </c>
      <c r="E133" s="612">
        <v>0</v>
      </c>
      <c r="F133" s="612">
        <v>100</v>
      </c>
      <c r="G133" s="612">
        <v>100</v>
      </c>
      <c r="H133" s="612">
        <v>0</v>
      </c>
      <c r="I133" s="510"/>
      <c r="J133" s="509"/>
      <c r="K133" s="599"/>
      <c r="L133" s="599"/>
      <c r="M133" s="508"/>
    </row>
    <row r="134" spans="1:13" ht="13.5" thickBot="1" x14ac:dyDescent="0.25">
      <c r="A134" s="512"/>
      <c r="B134" s="492"/>
      <c r="C134" s="619" t="s">
        <v>21</v>
      </c>
      <c r="D134" s="619" t="s">
        <v>573</v>
      </c>
      <c r="E134" s="612">
        <v>0</v>
      </c>
      <c r="F134" s="612">
        <v>200</v>
      </c>
      <c r="G134" s="612">
        <v>200</v>
      </c>
      <c r="H134" s="612">
        <v>0</v>
      </c>
      <c r="I134" s="510"/>
      <c r="J134" s="509"/>
      <c r="K134" s="599"/>
      <c r="L134" s="599"/>
      <c r="M134" s="508"/>
    </row>
    <row r="135" spans="1:13" ht="51" x14ac:dyDescent="0.2">
      <c r="A135" s="507" t="s">
        <v>720</v>
      </c>
      <c r="B135" s="506" t="s">
        <v>721</v>
      </c>
      <c r="C135" s="503"/>
      <c r="D135" s="503"/>
      <c r="E135" s="513">
        <f>SUM(E136:E137)</f>
        <v>0</v>
      </c>
      <c r="F135" s="513">
        <f>SUM(F136:F137)</f>
        <v>130</v>
      </c>
      <c r="G135" s="513">
        <f>SUM(G136:G137)</f>
        <v>130</v>
      </c>
      <c r="H135" s="513">
        <f>SUM(H136:H137)</f>
        <v>0</v>
      </c>
      <c r="I135" s="504" t="s">
        <v>368</v>
      </c>
      <c r="J135" s="503" t="s">
        <v>209</v>
      </c>
      <c r="K135" s="601" t="s">
        <v>239</v>
      </c>
      <c r="L135" s="601" t="s">
        <v>239</v>
      </c>
      <c r="M135" s="502" t="s">
        <v>731</v>
      </c>
    </row>
    <row r="136" spans="1:13" x14ac:dyDescent="0.2">
      <c r="A136" s="512"/>
      <c r="B136" s="492"/>
      <c r="C136" s="619" t="s">
        <v>21</v>
      </c>
      <c r="D136" s="619" t="s">
        <v>573</v>
      </c>
      <c r="E136" s="612">
        <v>0</v>
      </c>
      <c r="F136" s="612">
        <v>19.2</v>
      </c>
      <c r="G136" s="612">
        <v>19.2</v>
      </c>
      <c r="H136" s="612">
        <v>0</v>
      </c>
      <c r="I136" s="510"/>
      <c r="J136" s="509"/>
      <c r="K136" s="599"/>
      <c r="L136" s="599"/>
      <c r="M136" s="508"/>
    </row>
    <row r="137" spans="1:13" ht="13.5" thickBot="1" x14ac:dyDescent="0.25">
      <c r="A137" s="602"/>
      <c r="B137" s="603"/>
      <c r="C137" s="606" t="s">
        <v>174</v>
      </c>
      <c r="D137" s="606" t="s">
        <v>593</v>
      </c>
      <c r="E137" s="605">
        <v>0</v>
      </c>
      <c r="F137" s="605">
        <v>110.8</v>
      </c>
      <c r="G137" s="605">
        <v>110.8</v>
      </c>
      <c r="H137" s="605">
        <v>0</v>
      </c>
      <c r="I137" s="604"/>
      <c r="J137" s="606"/>
      <c r="K137" s="607"/>
      <c r="L137" s="607"/>
      <c r="M137" s="608"/>
    </row>
    <row r="138" spans="1:13" x14ac:dyDescent="0.2">
      <c r="A138" s="496"/>
      <c r="B138" s="496"/>
      <c r="C138" s="494"/>
      <c r="D138" s="494"/>
      <c r="E138" s="495"/>
      <c r="F138" s="495"/>
      <c r="G138" s="495"/>
      <c r="H138" s="495"/>
      <c r="I138" s="493"/>
      <c r="J138" s="494"/>
      <c r="K138" s="609"/>
      <c r="L138" s="609"/>
      <c r="M138" s="493"/>
    </row>
    <row r="139" spans="1:13" x14ac:dyDescent="0.2">
      <c r="A139" s="496"/>
      <c r="B139" s="496"/>
      <c r="C139" s="494"/>
      <c r="D139" s="494"/>
      <c r="E139" s="495"/>
      <c r="F139" s="495"/>
      <c r="G139" s="495"/>
      <c r="H139" s="495"/>
      <c r="I139" s="493"/>
      <c r="J139" s="494"/>
      <c r="K139" s="609"/>
      <c r="L139" s="609"/>
      <c r="M139" s="493"/>
    </row>
    <row r="140" spans="1:13" x14ac:dyDescent="0.2">
      <c r="A140" s="496"/>
      <c r="B140" s="496"/>
      <c r="C140" s="494"/>
      <c r="D140" s="494"/>
      <c r="E140" s="495"/>
      <c r="F140" s="495"/>
      <c r="G140" s="495"/>
      <c r="H140" s="495"/>
      <c r="I140" s="493"/>
      <c r="J140" s="494"/>
      <c r="K140" s="609"/>
      <c r="L140" s="609"/>
      <c r="M140" s="493"/>
    </row>
    <row r="141" spans="1:13" x14ac:dyDescent="0.2">
      <c r="A141" s="496"/>
      <c r="B141" s="496"/>
      <c r="C141" s="494"/>
      <c r="D141" s="494"/>
      <c r="E141" s="495"/>
      <c r="F141" s="495"/>
      <c r="G141" s="495"/>
      <c r="H141" s="495"/>
      <c r="I141" s="493"/>
      <c r="J141" s="494"/>
      <c r="K141" s="609"/>
      <c r="L141" s="609"/>
      <c r="M141" s="493"/>
    </row>
    <row r="142" spans="1:13" x14ac:dyDescent="0.2">
      <c r="A142" s="496"/>
      <c r="B142" s="496"/>
      <c r="C142" s="494"/>
      <c r="D142" s="494"/>
      <c r="E142" s="495"/>
      <c r="F142" s="495"/>
      <c r="G142" s="495"/>
      <c r="H142" s="495"/>
      <c r="I142" s="493"/>
      <c r="J142" s="494"/>
      <c r="K142" s="609"/>
      <c r="L142" s="609"/>
      <c r="M142" s="493"/>
    </row>
    <row r="143" spans="1:13" ht="51" x14ac:dyDescent="0.2">
      <c r="A143" s="693" t="s">
        <v>189</v>
      </c>
      <c r="B143" s="693" t="s">
        <v>190</v>
      </c>
      <c r="C143" s="693" t="s">
        <v>193</v>
      </c>
      <c r="D143" s="693" t="s">
        <v>194</v>
      </c>
      <c r="E143" s="693" t="s">
        <v>195</v>
      </c>
      <c r="F143" s="693" t="s">
        <v>196</v>
      </c>
    </row>
    <row r="144" spans="1:13" x14ac:dyDescent="0.2">
      <c r="A144" s="492" t="s">
        <v>21</v>
      </c>
      <c r="B144" s="492" t="s">
        <v>748</v>
      </c>
      <c r="C144" s="697">
        <v>2053.6999999999998</v>
      </c>
      <c r="D144" s="697">
        <v>2374.5</v>
      </c>
      <c r="E144" s="612">
        <v>2261.8000000000002</v>
      </c>
      <c r="F144" s="612">
        <v>112.7</v>
      </c>
    </row>
    <row r="145" spans="1:9" ht="25.5" x14ac:dyDescent="0.2">
      <c r="A145" s="492" t="s">
        <v>35</v>
      </c>
      <c r="B145" s="492" t="s">
        <v>393</v>
      </c>
      <c r="C145" s="697">
        <v>3665.7</v>
      </c>
      <c r="D145" s="697">
        <v>10477.9</v>
      </c>
      <c r="E145" s="612">
        <v>10476.9</v>
      </c>
      <c r="F145" s="612">
        <v>1</v>
      </c>
    </row>
    <row r="146" spans="1:9" ht="30.75" customHeight="1" x14ac:dyDescent="0.2">
      <c r="A146" s="492" t="s">
        <v>25</v>
      </c>
      <c r="B146" s="492" t="s">
        <v>397</v>
      </c>
      <c r="C146" s="697">
        <v>126</v>
      </c>
      <c r="D146" s="697">
        <v>126</v>
      </c>
      <c r="E146" s="612">
        <v>94.3</v>
      </c>
      <c r="F146" s="612">
        <v>31.7</v>
      </c>
    </row>
    <row r="147" spans="1:9" ht="27.75" customHeight="1" x14ac:dyDescent="0.2">
      <c r="A147" s="492" t="s">
        <v>401</v>
      </c>
      <c r="B147" s="492" t="s">
        <v>400</v>
      </c>
      <c r="C147" s="697">
        <v>6</v>
      </c>
      <c r="D147" s="697">
        <v>6.4</v>
      </c>
      <c r="E147" s="612">
        <v>6.4</v>
      </c>
      <c r="F147" s="612">
        <v>0</v>
      </c>
    </row>
    <row r="148" spans="1:9" ht="25.5" x14ac:dyDescent="0.2">
      <c r="A148" s="492" t="s">
        <v>177</v>
      </c>
      <c r="B148" s="492" t="s">
        <v>612</v>
      </c>
      <c r="C148" s="697">
        <v>34</v>
      </c>
      <c r="D148" s="697">
        <v>36.200000000000003</v>
      </c>
      <c r="E148" s="612">
        <v>36.1</v>
      </c>
      <c r="F148" s="612">
        <v>0.1</v>
      </c>
    </row>
    <row r="149" spans="1:9" x14ac:dyDescent="0.2">
      <c r="A149" s="492" t="s">
        <v>39</v>
      </c>
      <c r="B149" s="492" t="s">
        <v>391</v>
      </c>
      <c r="C149" s="697">
        <v>21.6</v>
      </c>
      <c r="D149" s="697">
        <v>880.2</v>
      </c>
      <c r="E149" s="612">
        <v>665.1</v>
      </c>
      <c r="F149" s="612">
        <v>215.2</v>
      </c>
    </row>
    <row r="150" spans="1:9" ht="39" customHeight="1" x14ac:dyDescent="0.2">
      <c r="A150" s="492" t="s">
        <v>132</v>
      </c>
      <c r="B150" s="492" t="s">
        <v>398</v>
      </c>
      <c r="C150" s="697">
        <v>44.4</v>
      </c>
      <c r="D150" s="697">
        <v>44.4</v>
      </c>
      <c r="E150" s="612">
        <v>29.7</v>
      </c>
      <c r="F150" s="612">
        <v>14.7</v>
      </c>
    </row>
    <row r="151" spans="1:9" x14ac:dyDescent="0.2">
      <c r="A151" s="492" t="s">
        <v>138</v>
      </c>
      <c r="B151" s="492" t="s">
        <v>389</v>
      </c>
      <c r="C151" s="697">
        <v>143.5</v>
      </c>
      <c r="D151" s="697">
        <v>523.70000000000005</v>
      </c>
      <c r="E151" s="612">
        <v>172.3</v>
      </c>
      <c r="F151" s="612">
        <v>351.4</v>
      </c>
    </row>
    <row r="152" spans="1:9" x14ac:dyDescent="0.2">
      <c r="A152" s="492" t="s">
        <v>65</v>
      </c>
      <c r="B152" s="492" t="s">
        <v>394</v>
      </c>
      <c r="C152" s="697">
        <v>0</v>
      </c>
      <c r="D152" s="697">
        <v>3.3</v>
      </c>
      <c r="E152" s="612">
        <v>3</v>
      </c>
      <c r="F152" s="612">
        <v>0.3</v>
      </c>
    </row>
    <row r="153" spans="1:9" x14ac:dyDescent="0.2">
      <c r="A153" s="492" t="s">
        <v>162</v>
      </c>
      <c r="B153" s="492" t="s">
        <v>395</v>
      </c>
      <c r="C153" s="697">
        <v>0</v>
      </c>
      <c r="D153" s="697">
        <v>48.7</v>
      </c>
      <c r="E153" s="612">
        <v>24.1</v>
      </c>
      <c r="F153" s="612">
        <v>24.6</v>
      </c>
    </row>
    <row r="154" spans="1:9" ht="25.5" x14ac:dyDescent="0.2">
      <c r="A154" s="492" t="s">
        <v>174</v>
      </c>
      <c r="B154" s="492" t="s">
        <v>390</v>
      </c>
      <c r="C154" s="697">
        <v>630.9</v>
      </c>
      <c r="D154" s="697">
        <v>735.8</v>
      </c>
      <c r="E154" s="612">
        <v>725.1</v>
      </c>
      <c r="F154" s="612">
        <v>10.7</v>
      </c>
    </row>
    <row r="155" spans="1:9" x14ac:dyDescent="0.2">
      <c r="A155" s="492" t="s">
        <v>163</v>
      </c>
      <c r="B155" s="492" t="s">
        <v>392</v>
      </c>
      <c r="C155" s="697">
        <v>7.5</v>
      </c>
      <c r="D155" s="697">
        <v>7.5</v>
      </c>
      <c r="E155" s="612">
        <v>7.5</v>
      </c>
      <c r="F155" s="612">
        <v>0</v>
      </c>
    </row>
    <row r="156" spans="1:9" x14ac:dyDescent="0.2">
      <c r="A156" s="491"/>
      <c r="B156" s="490" t="s">
        <v>107</v>
      </c>
      <c r="C156" s="698">
        <f>SUM(C144:C155)</f>
        <v>6733.2999999999993</v>
      </c>
      <c r="D156" s="698">
        <f>SUM(D144:D155)</f>
        <v>15264.6</v>
      </c>
      <c r="E156" s="610">
        <f>SUM(E144:E155)</f>
        <v>14502.300000000001</v>
      </c>
      <c r="F156" s="610">
        <f>SUM(F144:F155)</f>
        <v>762.4</v>
      </c>
    </row>
    <row r="158" spans="1:9" x14ac:dyDescent="0.2">
      <c r="F158" s="705"/>
      <c r="G158" s="705"/>
      <c r="H158" s="705"/>
      <c r="I158" s="705"/>
    </row>
  </sheetData>
  <mergeCells count="16">
    <mergeCell ref="M115:M116"/>
    <mergeCell ref="A2:M2"/>
    <mergeCell ref="A1:M1"/>
    <mergeCell ref="G4:G6"/>
    <mergeCell ref="H4:H6"/>
    <mergeCell ref="I4:M4"/>
    <mergeCell ref="I5:I6"/>
    <mergeCell ref="J5:J6"/>
    <mergeCell ref="K5:L5"/>
    <mergeCell ref="M5:M6"/>
    <mergeCell ref="A4:A6"/>
    <mergeCell ref="B4:B6"/>
    <mergeCell ref="C4:C6"/>
    <mergeCell ref="D4:D6"/>
    <mergeCell ref="E4:E6"/>
    <mergeCell ref="F4:F6"/>
  </mergeCells>
  <pageMargins left="0.39370078740157483" right="0.39370078740157483" top="0.39370078740157483" bottom="0.39370078740157483" header="0.31496062992125984" footer="0.31496062992125984"/>
  <pageSetup paperSize="9" scale="63" orientation="landscape" r:id="rId1"/>
  <rowBreaks count="7" manualBreakCount="7">
    <brk id="22" max="16383" man="1"/>
    <brk id="43" max="16383" man="1"/>
    <brk id="61" max="16383" man="1"/>
    <brk id="85" max="16383" man="1"/>
    <brk id="97" max="16383" man="1"/>
    <brk id="115" max="16383" man="1"/>
    <brk id="137"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09"/>
  <sheetViews>
    <sheetView topLeftCell="A76" workbookViewId="0">
      <selection activeCell="L89" sqref="L89"/>
    </sheetView>
  </sheetViews>
  <sheetFormatPr defaultRowHeight="15" x14ac:dyDescent="0.25"/>
  <cols>
    <col min="1" max="3" width="3.5703125" style="138" customWidth="1"/>
    <col min="4" max="4" width="25.7109375" customWidth="1"/>
    <col min="5" max="7" width="3.28515625" customWidth="1"/>
    <col min="8" max="8" width="13.28515625" customWidth="1"/>
    <col min="9" max="9" width="8" customWidth="1"/>
    <col min="10" max="10" width="8.7109375" customWidth="1"/>
    <col min="11" max="11" width="9" customWidth="1"/>
    <col min="18" max="18" width="20" customWidth="1"/>
    <col min="19" max="21" width="5.7109375" customWidth="1"/>
  </cols>
  <sheetData>
    <row r="1" spans="1:21" ht="15.75" x14ac:dyDescent="0.25">
      <c r="R1" s="962" t="s">
        <v>116</v>
      </c>
      <c r="S1" s="962"/>
      <c r="T1" s="962"/>
      <c r="U1" s="962"/>
    </row>
    <row r="2" spans="1:21" s="139" customFormat="1" ht="15.75" x14ac:dyDescent="0.25">
      <c r="A2" s="963" t="s">
        <v>117</v>
      </c>
      <c r="B2" s="963"/>
      <c r="C2" s="963"/>
      <c r="D2" s="963"/>
      <c r="E2" s="963"/>
      <c r="F2" s="963"/>
      <c r="G2" s="963"/>
      <c r="H2" s="963"/>
      <c r="I2" s="963"/>
      <c r="J2" s="963"/>
      <c r="K2" s="963"/>
      <c r="L2" s="963"/>
      <c r="M2" s="963"/>
      <c r="N2" s="963"/>
      <c r="O2" s="963"/>
      <c r="P2" s="963"/>
      <c r="Q2" s="963"/>
      <c r="R2" s="963"/>
      <c r="S2" s="963"/>
      <c r="T2" s="963"/>
      <c r="U2" s="963"/>
    </row>
    <row r="3" spans="1:21" s="139" customFormat="1" ht="15.75" x14ac:dyDescent="0.25">
      <c r="A3" s="964" t="s">
        <v>0</v>
      </c>
      <c r="B3" s="964"/>
      <c r="C3" s="964"/>
      <c r="D3" s="964"/>
      <c r="E3" s="964"/>
      <c r="F3" s="964"/>
      <c r="G3" s="964"/>
      <c r="H3" s="964"/>
      <c r="I3" s="964"/>
      <c r="J3" s="964"/>
      <c r="K3" s="964"/>
      <c r="L3" s="964"/>
      <c r="M3" s="964"/>
      <c r="N3" s="964"/>
      <c r="O3" s="964"/>
      <c r="P3" s="964"/>
      <c r="Q3" s="964"/>
      <c r="R3" s="964"/>
      <c r="S3" s="964"/>
      <c r="T3" s="964"/>
      <c r="U3" s="964"/>
    </row>
    <row r="4" spans="1:21" s="139" customFormat="1" ht="15.75" x14ac:dyDescent="0.25">
      <c r="A4" s="965" t="s">
        <v>118</v>
      </c>
      <c r="B4" s="965"/>
      <c r="C4" s="965"/>
      <c r="D4" s="965"/>
      <c r="E4" s="965"/>
      <c r="F4" s="965"/>
      <c r="G4" s="965"/>
      <c r="H4" s="965"/>
      <c r="I4" s="965"/>
      <c r="J4" s="965"/>
      <c r="K4" s="965"/>
      <c r="L4" s="965"/>
      <c r="M4" s="965"/>
      <c r="N4" s="965"/>
      <c r="O4" s="965"/>
      <c r="P4" s="965"/>
      <c r="Q4" s="965"/>
      <c r="R4" s="965"/>
      <c r="S4" s="965"/>
      <c r="T4" s="965"/>
      <c r="U4" s="965"/>
    </row>
    <row r="5" spans="1:21" ht="15.75" thickBot="1" x14ac:dyDescent="0.3">
      <c r="A5" s="966" t="s">
        <v>119</v>
      </c>
      <c r="B5" s="966"/>
      <c r="C5" s="966"/>
      <c r="D5" s="966"/>
      <c r="E5" s="966"/>
      <c r="F5" s="966"/>
      <c r="G5" s="966"/>
      <c r="H5" s="966"/>
      <c r="I5" s="966"/>
      <c r="J5" s="966"/>
      <c r="K5" s="966"/>
      <c r="L5" s="966"/>
      <c r="M5" s="966"/>
      <c r="N5" s="966"/>
      <c r="O5" s="966"/>
      <c r="P5" s="966"/>
      <c r="Q5" s="966"/>
      <c r="R5" s="966"/>
      <c r="S5" s="966"/>
      <c r="T5" s="966"/>
      <c r="U5" s="966"/>
    </row>
    <row r="6" spans="1:21" ht="60" x14ac:dyDescent="0.25">
      <c r="A6" s="967" t="s">
        <v>1</v>
      </c>
      <c r="B6" s="970" t="s">
        <v>2</v>
      </c>
      <c r="C6" s="970" t="s">
        <v>3</v>
      </c>
      <c r="D6" s="973" t="s">
        <v>4</v>
      </c>
      <c r="E6" s="976" t="s">
        <v>5</v>
      </c>
      <c r="F6" s="970" t="s">
        <v>120</v>
      </c>
      <c r="G6" s="992" t="s">
        <v>6</v>
      </c>
      <c r="H6" s="995" t="s">
        <v>121</v>
      </c>
      <c r="I6" s="998" t="s">
        <v>7</v>
      </c>
      <c r="J6" s="140" t="s">
        <v>122</v>
      </c>
      <c r="K6" s="140" t="s">
        <v>123</v>
      </c>
      <c r="L6" s="1003" t="s">
        <v>124</v>
      </c>
      <c r="M6" s="1004"/>
      <c r="N6" s="1004"/>
      <c r="O6" s="1005"/>
      <c r="P6" s="1006" t="s">
        <v>125</v>
      </c>
      <c r="Q6" s="981" t="s">
        <v>126</v>
      </c>
      <c r="R6" s="984" t="s">
        <v>8</v>
      </c>
      <c r="S6" s="985"/>
      <c r="T6" s="985"/>
      <c r="U6" s="986"/>
    </row>
    <row r="7" spans="1:21" ht="15" customHeight="1" x14ac:dyDescent="0.25">
      <c r="A7" s="968"/>
      <c r="B7" s="971"/>
      <c r="C7" s="971"/>
      <c r="D7" s="974"/>
      <c r="E7" s="977"/>
      <c r="F7" s="971"/>
      <c r="G7" s="993"/>
      <c r="H7" s="996"/>
      <c r="I7" s="999"/>
      <c r="J7" s="987" t="s">
        <v>127</v>
      </c>
      <c r="K7" s="987" t="s">
        <v>127</v>
      </c>
      <c r="L7" s="987" t="s">
        <v>127</v>
      </c>
      <c r="M7" s="989" t="s">
        <v>128</v>
      </c>
      <c r="N7" s="989"/>
      <c r="O7" s="990" t="s">
        <v>129</v>
      </c>
      <c r="P7" s="1007"/>
      <c r="Q7" s="982"/>
      <c r="R7" s="1001" t="s">
        <v>4</v>
      </c>
      <c r="S7" s="971" t="s">
        <v>9</v>
      </c>
      <c r="T7" s="971" t="s">
        <v>10</v>
      </c>
      <c r="U7" s="979" t="s">
        <v>11</v>
      </c>
    </row>
    <row r="8" spans="1:21" ht="48.75" thickBot="1" x14ac:dyDescent="0.3">
      <c r="A8" s="969"/>
      <c r="B8" s="972"/>
      <c r="C8" s="972"/>
      <c r="D8" s="975"/>
      <c r="E8" s="978"/>
      <c r="F8" s="972"/>
      <c r="G8" s="994"/>
      <c r="H8" s="997"/>
      <c r="I8" s="1000"/>
      <c r="J8" s="988"/>
      <c r="K8" s="988"/>
      <c r="L8" s="988"/>
      <c r="M8" s="141" t="s">
        <v>127</v>
      </c>
      <c r="N8" s="142" t="s">
        <v>130</v>
      </c>
      <c r="O8" s="991"/>
      <c r="P8" s="1008"/>
      <c r="Q8" s="983"/>
      <c r="R8" s="1002"/>
      <c r="S8" s="972"/>
      <c r="T8" s="972"/>
      <c r="U8" s="980"/>
    </row>
    <row r="9" spans="1:21" ht="15.75" thickBot="1" x14ac:dyDescent="0.3">
      <c r="A9" s="1009" t="s">
        <v>12</v>
      </c>
      <c r="B9" s="1010"/>
      <c r="C9" s="1010"/>
      <c r="D9" s="1010"/>
      <c r="E9" s="1010"/>
      <c r="F9" s="1010"/>
      <c r="G9" s="1010"/>
      <c r="H9" s="1010"/>
      <c r="I9" s="1010"/>
      <c r="J9" s="1010"/>
      <c r="K9" s="1010"/>
      <c r="L9" s="1010"/>
      <c r="M9" s="1010"/>
      <c r="N9" s="1010"/>
      <c r="O9" s="1010"/>
      <c r="P9" s="1010"/>
      <c r="Q9" s="1010"/>
      <c r="R9" s="1010"/>
      <c r="S9" s="1010"/>
      <c r="T9" s="1010"/>
      <c r="U9" s="1011"/>
    </row>
    <row r="10" spans="1:21" ht="15.75" thickBot="1" x14ac:dyDescent="0.3">
      <c r="A10" s="1012" t="s">
        <v>13</v>
      </c>
      <c r="B10" s="1013"/>
      <c r="C10" s="1013"/>
      <c r="D10" s="1013"/>
      <c r="E10" s="1013"/>
      <c r="F10" s="1013"/>
      <c r="G10" s="1013"/>
      <c r="H10" s="1013"/>
      <c r="I10" s="1013"/>
      <c r="J10" s="1013"/>
      <c r="K10" s="1013"/>
      <c r="L10" s="1013"/>
      <c r="M10" s="1013"/>
      <c r="N10" s="1013"/>
      <c r="O10" s="1013"/>
      <c r="P10" s="1013"/>
      <c r="Q10" s="1013"/>
      <c r="R10" s="1013"/>
      <c r="S10" s="1013"/>
      <c r="T10" s="1013"/>
      <c r="U10" s="1014"/>
    </row>
    <row r="11" spans="1:21" ht="15.75" thickBot="1" x14ac:dyDescent="0.3">
      <c r="A11" s="143" t="s">
        <v>14</v>
      </c>
      <c r="B11" s="1015" t="s">
        <v>15</v>
      </c>
      <c r="C11" s="1016"/>
      <c r="D11" s="1016"/>
      <c r="E11" s="1016"/>
      <c r="F11" s="1016"/>
      <c r="G11" s="1016"/>
      <c r="H11" s="1016"/>
      <c r="I11" s="1016"/>
      <c r="J11" s="1016"/>
      <c r="K11" s="1016"/>
      <c r="L11" s="1016"/>
      <c r="M11" s="1016"/>
      <c r="N11" s="1016"/>
      <c r="O11" s="1016"/>
      <c r="P11" s="1016"/>
      <c r="Q11" s="1016"/>
      <c r="R11" s="1016"/>
      <c r="S11" s="1016"/>
      <c r="T11" s="1016"/>
      <c r="U11" s="1017"/>
    </row>
    <row r="12" spans="1:21" ht="15.75" thickBot="1" x14ac:dyDescent="0.3">
      <c r="A12" s="2" t="s">
        <v>14</v>
      </c>
      <c r="B12" s="144" t="s">
        <v>14</v>
      </c>
      <c r="C12" s="1018" t="s">
        <v>16</v>
      </c>
      <c r="D12" s="1019"/>
      <c r="E12" s="1019"/>
      <c r="F12" s="1019"/>
      <c r="G12" s="1019"/>
      <c r="H12" s="1019"/>
      <c r="I12" s="1019"/>
      <c r="J12" s="1019"/>
      <c r="K12" s="1019"/>
      <c r="L12" s="1019"/>
      <c r="M12" s="1019"/>
      <c r="N12" s="1019"/>
      <c r="O12" s="1019"/>
      <c r="P12" s="1019"/>
      <c r="Q12" s="1019"/>
      <c r="R12" s="1019"/>
      <c r="S12" s="1019"/>
      <c r="T12" s="1019"/>
      <c r="U12" s="1020"/>
    </row>
    <row r="13" spans="1:21" ht="63.75" x14ac:dyDescent="0.25">
      <c r="A13" s="923" t="s">
        <v>14</v>
      </c>
      <c r="B13" s="935" t="s">
        <v>14</v>
      </c>
      <c r="C13" s="836" t="s">
        <v>14</v>
      </c>
      <c r="D13" s="3" t="s">
        <v>17</v>
      </c>
      <c r="E13" s="4" t="s">
        <v>18</v>
      </c>
      <c r="F13" s="931" t="s">
        <v>19</v>
      </c>
      <c r="G13" s="899" t="s">
        <v>20</v>
      </c>
      <c r="H13" s="809" t="s">
        <v>131</v>
      </c>
      <c r="I13" s="5" t="s">
        <v>21</v>
      </c>
      <c r="J13" s="145">
        <v>10658</v>
      </c>
      <c r="K13" s="146">
        <v>10658</v>
      </c>
      <c r="L13" s="145">
        <f>M13</f>
        <v>10700</v>
      </c>
      <c r="M13" s="147">
        <v>10700</v>
      </c>
      <c r="N13" s="148"/>
      <c r="O13" s="149"/>
      <c r="P13" s="150">
        <v>11000</v>
      </c>
      <c r="Q13" s="151">
        <v>11000</v>
      </c>
      <c r="R13" s="952" t="s">
        <v>22</v>
      </c>
      <c r="S13" s="6">
        <v>100</v>
      </c>
      <c r="T13" s="6">
        <v>100</v>
      </c>
      <c r="U13" s="7">
        <v>100</v>
      </c>
    </row>
    <row r="14" spans="1:21" x14ac:dyDescent="0.25">
      <c r="A14" s="924"/>
      <c r="B14" s="936"/>
      <c r="C14" s="837"/>
      <c r="D14" s="8" t="s">
        <v>23</v>
      </c>
      <c r="E14" s="955" t="s">
        <v>24</v>
      </c>
      <c r="F14" s="846"/>
      <c r="G14" s="900"/>
      <c r="H14" s="810"/>
      <c r="I14" s="31" t="s">
        <v>25</v>
      </c>
      <c r="J14" s="152">
        <v>96154</v>
      </c>
      <c r="K14" s="153">
        <v>96154</v>
      </c>
      <c r="L14" s="154">
        <v>96200</v>
      </c>
      <c r="M14" s="155">
        <v>96200</v>
      </c>
      <c r="N14" s="156"/>
      <c r="O14" s="157"/>
      <c r="P14" s="158">
        <v>97000</v>
      </c>
      <c r="Q14" s="159">
        <v>97000</v>
      </c>
      <c r="R14" s="953"/>
      <c r="S14" s="9"/>
      <c r="T14" s="9"/>
      <c r="U14" s="10"/>
    </row>
    <row r="15" spans="1:21" x14ac:dyDescent="0.25">
      <c r="A15" s="933"/>
      <c r="B15" s="937"/>
      <c r="C15" s="939"/>
      <c r="D15" s="11" t="s">
        <v>26</v>
      </c>
      <c r="E15" s="956"/>
      <c r="F15" s="846"/>
      <c r="G15" s="900"/>
      <c r="H15" s="810"/>
      <c r="I15" s="160" t="s">
        <v>132</v>
      </c>
      <c r="J15" s="161">
        <v>35538</v>
      </c>
      <c r="K15" s="162">
        <v>35538</v>
      </c>
      <c r="L15" s="163"/>
      <c r="M15" s="164"/>
      <c r="N15" s="164"/>
      <c r="O15" s="165"/>
      <c r="P15" s="166"/>
      <c r="Q15" s="167"/>
      <c r="R15" s="953"/>
      <c r="S15" s="9"/>
      <c r="T15" s="9"/>
      <c r="U15" s="10"/>
    </row>
    <row r="16" spans="1:21" ht="25.5" x14ac:dyDescent="0.25">
      <c r="A16" s="933"/>
      <c r="B16" s="937"/>
      <c r="C16" s="939"/>
      <c r="D16" s="11" t="s">
        <v>27</v>
      </c>
      <c r="E16" s="955" t="s">
        <v>28</v>
      </c>
      <c r="F16" s="846"/>
      <c r="G16" s="900"/>
      <c r="H16" s="810"/>
      <c r="I16" s="168"/>
      <c r="J16" s="161"/>
      <c r="K16" s="162"/>
      <c r="L16" s="169"/>
      <c r="M16" s="170"/>
      <c r="N16" s="170"/>
      <c r="O16" s="153"/>
      <c r="P16" s="171"/>
      <c r="Q16" s="172"/>
      <c r="R16" s="953"/>
      <c r="S16" s="9"/>
      <c r="T16" s="9"/>
      <c r="U16" s="10"/>
    </row>
    <row r="17" spans="1:21" ht="38.25" x14ac:dyDescent="0.25">
      <c r="A17" s="933"/>
      <c r="B17" s="937"/>
      <c r="C17" s="939"/>
      <c r="D17" s="11" t="s">
        <v>29</v>
      </c>
      <c r="E17" s="944"/>
      <c r="F17" s="846"/>
      <c r="G17" s="900"/>
      <c r="H17" s="810"/>
      <c r="I17" s="168"/>
      <c r="J17" s="161"/>
      <c r="K17" s="162"/>
      <c r="L17" s="169"/>
      <c r="M17" s="170"/>
      <c r="N17" s="170"/>
      <c r="O17" s="153"/>
      <c r="P17" s="171"/>
      <c r="Q17" s="172"/>
      <c r="R17" s="953"/>
      <c r="S17" s="9"/>
      <c r="T17" s="9"/>
      <c r="U17" s="10"/>
    </row>
    <row r="18" spans="1:21" ht="27.75" customHeight="1" x14ac:dyDescent="0.25">
      <c r="A18" s="933"/>
      <c r="B18" s="937"/>
      <c r="C18" s="939"/>
      <c r="D18" s="11" t="s">
        <v>30</v>
      </c>
      <c r="E18" s="944"/>
      <c r="F18" s="846"/>
      <c r="G18" s="900"/>
      <c r="H18" s="810"/>
      <c r="I18" s="173"/>
      <c r="J18" s="174"/>
      <c r="K18" s="175"/>
      <c r="L18" s="169"/>
      <c r="M18" s="170"/>
      <c r="N18" s="170"/>
      <c r="O18" s="153"/>
      <c r="P18" s="171"/>
      <c r="Q18" s="172"/>
      <c r="R18" s="953"/>
      <c r="S18" s="12"/>
      <c r="T18" s="12"/>
      <c r="U18" s="13"/>
    </row>
    <row r="19" spans="1:21" ht="15.75" thickBot="1" x14ac:dyDescent="0.3">
      <c r="A19" s="934"/>
      <c r="B19" s="938"/>
      <c r="C19" s="838"/>
      <c r="D19" s="11" t="s">
        <v>31</v>
      </c>
      <c r="E19" s="945"/>
      <c r="F19" s="932"/>
      <c r="G19" s="901"/>
      <c r="H19" s="811"/>
      <c r="I19" s="14" t="s">
        <v>32</v>
      </c>
      <c r="J19" s="176">
        <f>SUM(J13:J18)</f>
        <v>142350</v>
      </c>
      <c r="K19" s="177">
        <f>SUM(K13:K18)</f>
        <v>142350</v>
      </c>
      <c r="L19" s="178">
        <f>M19+O19</f>
        <v>106900</v>
      </c>
      <c r="M19" s="179">
        <f>SUM(M13:M18)</f>
        <v>106900</v>
      </c>
      <c r="N19" s="179"/>
      <c r="O19" s="180"/>
      <c r="P19" s="181">
        <f>SUM(P13:P18)</f>
        <v>108000</v>
      </c>
      <c r="Q19" s="182">
        <f>SUM(Q13:Q18)</f>
        <v>108000</v>
      </c>
      <c r="R19" s="954"/>
      <c r="S19" s="15"/>
      <c r="T19" s="15"/>
      <c r="U19" s="16"/>
    </row>
    <row r="20" spans="1:21" ht="33.75" customHeight="1" x14ac:dyDescent="0.25">
      <c r="A20" s="183" t="s">
        <v>14</v>
      </c>
      <c r="B20" s="184" t="s">
        <v>14</v>
      </c>
      <c r="C20" s="957" t="s">
        <v>33</v>
      </c>
      <c r="D20" s="959" t="s">
        <v>34</v>
      </c>
      <c r="E20" s="943" t="s">
        <v>28</v>
      </c>
      <c r="F20" s="896" t="s">
        <v>19</v>
      </c>
      <c r="G20" s="899" t="s">
        <v>20</v>
      </c>
      <c r="H20" s="809" t="s">
        <v>131</v>
      </c>
      <c r="I20" s="185" t="s">
        <v>35</v>
      </c>
      <c r="J20" s="186">
        <v>255469</v>
      </c>
      <c r="K20" s="187">
        <v>255469</v>
      </c>
      <c r="L20" s="188">
        <v>271900</v>
      </c>
      <c r="M20" s="148">
        <v>271900</v>
      </c>
      <c r="N20" s="148">
        <v>181346</v>
      </c>
      <c r="O20" s="149"/>
      <c r="P20" s="189">
        <v>271900</v>
      </c>
      <c r="Q20" s="151">
        <v>271900</v>
      </c>
      <c r="R20" s="946" t="s">
        <v>36</v>
      </c>
      <c r="S20" s="17">
        <v>108</v>
      </c>
      <c r="T20" s="17">
        <v>108</v>
      </c>
      <c r="U20" s="18">
        <v>108</v>
      </c>
    </row>
    <row r="21" spans="1:21" ht="33.75" customHeight="1" x14ac:dyDescent="0.25">
      <c r="A21" s="124"/>
      <c r="B21" s="190"/>
      <c r="C21" s="837"/>
      <c r="D21" s="960"/>
      <c r="E21" s="944"/>
      <c r="F21" s="897"/>
      <c r="G21" s="900"/>
      <c r="H21" s="810"/>
      <c r="I21" s="19" t="s">
        <v>21</v>
      </c>
      <c r="J21" s="191"/>
      <c r="K21" s="192"/>
      <c r="L21" s="163"/>
      <c r="M21" s="164"/>
      <c r="N21" s="164"/>
      <c r="O21" s="165"/>
      <c r="P21" s="193"/>
      <c r="Q21" s="159"/>
      <c r="R21" s="813"/>
      <c r="S21" s="17"/>
      <c r="T21" s="17"/>
      <c r="U21" s="18"/>
    </row>
    <row r="22" spans="1:21" ht="15.75" thickBot="1" x14ac:dyDescent="0.3">
      <c r="A22" s="194"/>
      <c r="B22" s="144"/>
      <c r="C22" s="958"/>
      <c r="D22" s="961"/>
      <c r="E22" s="945"/>
      <c r="F22" s="898"/>
      <c r="G22" s="901"/>
      <c r="H22" s="811"/>
      <c r="I22" s="14" t="s">
        <v>32</v>
      </c>
      <c r="J22" s="176">
        <f>SUM(J20:J21)</f>
        <v>255469</v>
      </c>
      <c r="K22" s="176">
        <f>SUM(K20:K21)</f>
        <v>255469</v>
      </c>
      <c r="L22" s="178">
        <f>M22+O22</f>
        <v>271900</v>
      </c>
      <c r="M22" s="195">
        <f>SUM(M20:M21)</f>
        <v>271900</v>
      </c>
      <c r="N22" s="195">
        <f>SUM(N20:N21)</f>
        <v>181346</v>
      </c>
      <c r="O22" s="180"/>
      <c r="P22" s="176">
        <f>SUM(P20:P21)</f>
        <v>271900</v>
      </c>
      <c r="Q22" s="182">
        <f>SUM(Q20:Q21)</f>
        <v>271900</v>
      </c>
      <c r="R22" s="813"/>
      <c r="S22" s="17"/>
      <c r="T22" s="17"/>
      <c r="U22" s="18"/>
    </row>
    <row r="23" spans="1:21" ht="25.5" customHeight="1" x14ac:dyDescent="0.25">
      <c r="A23" s="183" t="s">
        <v>14</v>
      </c>
      <c r="B23" s="833" t="s">
        <v>14</v>
      </c>
      <c r="C23" s="836" t="s">
        <v>37</v>
      </c>
      <c r="D23" s="949" t="s">
        <v>38</v>
      </c>
      <c r="E23" s="4"/>
      <c r="F23" s="196" t="s">
        <v>19</v>
      </c>
      <c r="G23" s="136" t="s">
        <v>20</v>
      </c>
      <c r="H23" s="809" t="s">
        <v>131</v>
      </c>
      <c r="I23" s="20" t="s">
        <v>35</v>
      </c>
      <c r="J23" s="145">
        <v>185386</v>
      </c>
      <c r="K23" s="146">
        <v>185386</v>
      </c>
      <c r="L23" s="188">
        <v>171400</v>
      </c>
      <c r="M23" s="148">
        <v>171400</v>
      </c>
      <c r="N23" s="148">
        <v>90759</v>
      </c>
      <c r="O23" s="197"/>
      <c r="P23" s="189">
        <v>171400</v>
      </c>
      <c r="Q23" s="151">
        <v>171400</v>
      </c>
      <c r="R23" s="134" t="s">
        <v>108</v>
      </c>
      <c r="S23" s="21">
        <v>340</v>
      </c>
      <c r="T23" s="21">
        <v>380</v>
      </c>
      <c r="U23" s="22">
        <v>420</v>
      </c>
    </row>
    <row r="24" spans="1:21" ht="63.75" x14ac:dyDescent="0.25">
      <c r="A24" s="124"/>
      <c r="B24" s="834"/>
      <c r="C24" s="837"/>
      <c r="D24" s="950"/>
      <c r="E24" s="198"/>
      <c r="F24" s="199"/>
      <c r="G24" s="200"/>
      <c r="H24" s="810"/>
      <c r="I24" s="23" t="s">
        <v>39</v>
      </c>
      <c r="J24" s="201"/>
      <c r="K24" s="202">
        <v>697</v>
      </c>
      <c r="L24" s="203">
        <f>M24</f>
        <v>2800</v>
      </c>
      <c r="M24" s="204">
        <v>2800</v>
      </c>
      <c r="N24" s="204">
        <v>1700</v>
      </c>
      <c r="O24" s="205"/>
      <c r="P24" s="206">
        <v>2800</v>
      </c>
      <c r="Q24" s="207">
        <v>2800</v>
      </c>
      <c r="R24" s="208" t="s">
        <v>133</v>
      </c>
      <c r="S24" s="24">
        <v>5</v>
      </c>
      <c r="T24" s="24">
        <v>10</v>
      </c>
      <c r="U24" s="25">
        <v>15</v>
      </c>
    </row>
    <row r="25" spans="1:21" x14ac:dyDescent="0.25">
      <c r="A25" s="209"/>
      <c r="B25" s="947"/>
      <c r="C25" s="948"/>
      <c r="D25" s="951"/>
      <c r="E25" s="210"/>
      <c r="F25" s="211"/>
      <c r="G25" s="212"/>
      <c r="H25" s="213"/>
      <c r="I25" s="214" t="s">
        <v>21</v>
      </c>
      <c r="J25" s="191"/>
      <c r="K25" s="192"/>
      <c r="L25" s="154">
        <v>1500</v>
      </c>
      <c r="M25" s="155"/>
      <c r="N25" s="155"/>
      <c r="O25" s="192">
        <v>1500</v>
      </c>
      <c r="P25" s="215">
        <v>1500</v>
      </c>
      <c r="Q25" s="216">
        <v>1500</v>
      </c>
      <c r="R25" s="217" t="s">
        <v>40</v>
      </c>
      <c r="S25" s="121">
        <v>2</v>
      </c>
      <c r="T25" s="121">
        <v>2</v>
      </c>
      <c r="U25" s="122">
        <v>2</v>
      </c>
    </row>
    <row r="26" spans="1:21" ht="92.25" customHeight="1" x14ac:dyDescent="0.25">
      <c r="A26" s="124"/>
      <c r="B26" s="132"/>
      <c r="C26" s="133"/>
      <c r="D26" s="218"/>
      <c r="E26" s="198"/>
      <c r="F26" s="199"/>
      <c r="G26" s="200"/>
      <c r="H26" s="219"/>
      <c r="I26" s="23" t="s">
        <v>21</v>
      </c>
      <c r="J26" s="220"/>
      <c r="K26" s="202">
        <v>7703</v>
      </c>
      <c r="L26" s="221">
        <v>5400</v>
      </c>
      <c r="M26" s="204">
        <v>5400</v>
      </c>
      <c r="N26" s="204">
        <v>4100</v>
      </c>
      <c r="O26" s="222"/>
      <c r="P26" s="206">
        <v>9200</v>
      </c>
      <c r="Q26" s="207">
        <v>9200</v>
      </c>
      <c r="R26" s="813" t="s">
        <v>109</v>
      </c>
      <c r="S26" s="223">
        <v>1</v>
      </c>
      <c r="T26" s="223">
        <v>1</v>
      </c>
      <c r="U26" s="224">
        <v>1</v>
      </c>
    </row>
    <row r="27" spans="1:21" ht="15.75" thickBot="1" x14ac:dyDescent="0.3">
      <c r="A27" s="194"/>
      <c r="B27" s="225"/>
      <c r="C27" s="226"/>
      <c r="D27" s="227"/>
      <c r="E27" s="228"/>
      <c r="F27" s="229"/>
      <c r="G27" s="230"/>
      <c r="H27" s="231"/>
      <c r="I27" s="28" t="s">
        <v>32</v>
      </c>
      <c r="J27" s="176">
        <f>SUM(J23:J25)</f>
        <v>185386</v>
      </c>
      <c r="K27" s="177">
        <f t="shared" ref="K27:Q27" si="0">SUM(K23:K26)</f>
        <v>193786</v>
      </c>
      <c r="L27" s="176">
        <f t="shared" si="0"/>
        <v>181100</v>
      </c>
      <c r="M27" s="195">
        <f t="shared" si="0"/>
        <v>179600</v>
      </c>
      <c r="N27" s="195">
        <f t="shared" si="0"/>
        <v>96559</v>
      </c>
      <c r="O27" s="176">
        <f t="shared" si="0"/>
        <v>1500</v>
      </c>
      <c r="P27" s="176">
        <f t="shared" si="0"/>
        <v>184900</v>
      </c>
      <c r="Q27" s="176">
        <f t="shared" si="0"/>
        <v>184900</v>
      </c>
      <c r="R27" s="814"/>
      <c r="S27" s="29"/>
      <c r="T27" s="29"/>
      <c r="U27" s="30"/>
    </row>
    <row r="28" spans="1:21" ht="42.75" customHeight="1" x14ac:dyDescent="0.25">
      <c r="A28" s="923" t="s">
        <v>14</v>
      </c>
      <c r="B28" s="935" t="s">
        <v>14</v>
      </c>
      <c r="C28" s="836" t="s">
        <v>41</v>
      </c>
      <c r="D28" s="940" t="s">
        <v>134</v>
      </c>
      <c r="E28" s="943"/>
      <c r="F28" s="931" t="s">
        <v>19</v>
      </c>
      <c r="G28" s="899" t="s">
        <v>20</v>
      </c>
      <c r="H28" s="809" t="s">
        <v>131</v>
      </c>
      <c r="I28" s="5" t="s">
        <v>21</v>
      </c>
      <c r="J28" s="145"/>
      <c r="K28" s="146">
        <v>7703</v>
      </c>
      <c r="L28" s="232"/>
      <c r="M28" s="233"/>
      <c r="N28" s="233"/>
      <c r="O28" s="234"/>
      <c r="P28" s="235"/>
      <c r="Q28" s="167"/>
      <c r="R28" s="137" t="s">
        <v>42</v>
      </c>
      <c r="S28" s="32" t="s">
        <v>43</v>
      </c>
      <c r="T28" s="33"/>
      <c r="U28" s="34"/>
    </row>
    <row r="29" spans="1:21" ht="31.5" customHeight="1" x14ac:dyDescent="0.25">
      <c r="A29" s="924"/>
      <c r="B29" s="936"/>
      <c r="C29" s="837"/>
      <c r="D29" s="941"/>
      <c r="E29" s="944"/>
      <c r="F29" s="846"/>
      <c r="G29" s="900"/>
      <c r="H29" s="810"/>
      <c r="I29" s="31" t="s">
        <v>65</v>
      </c>
      <c r="J29" s="152"/>
      <c r="K29" s="153">
        <v>42202</v>
      </c>
      <c r="L29" s="214">
        <v>31600</v>
      </c>
      <c r="M29" s="236">
        <f>L29</f>
        <v>31600</v>
      </c>
      <c r="N29" s="155">
        <v>5828</v>
      </c>
      <c r="O29" s="237"/>
      <c r="P29" s="238"/>
      <c r="Q29" s="167"/>
      <c r="R29" s="35" t="s">
        <v>110</v>
      </c>
      <c r="S29" s="36">
        <v>4</v>
      </c>
      <c r="T29" s="37"/>
      <c r="U29" s="38"/>
    </row>
    <row r="30" spans="1:21" ht="21" customHeight="1" x14ac:dyDescent="0.25">
      <c r="A30" s="933"/>
      <c r="B30" s="937"/>
      <c r="C30" s="939"/>
      <c r="D30" s="941"/>
      <c r="E30" s="944"/>
      <c r="F30" s="846"/>
      <c r="G30" s="900"/>
      <c r="H30" s="810"/>
      <c r="I30" s="173"/>
      <c r="J30" s="161"/>
      <c r="K30" s="162"/>
      <c r="L30" s="239"/>
      <c r="M30" s="156"/>
      <c r="N30" s="240"/>
      <c r="O30" s="165"/>
      <c r="P30" s="166"/>
      <c r="Q30" s="167"/>
      <c r="R30" s="39" t="s">
        <v>135</v>
      </c>
      <c r="S30" s="40"/>
      <c r="T30" s="241">
        <v>100</v>
      </c>
      <c r="U30" s="242"/>
    </row>
    <row r="31" spans="1:21" ht="30" customHeight="1" thickBot="1" x14ac:dyDescent="0.3">
      <c r="A31" s="934"/>
      <c r="B31" s="938"/>
      <c r="C31" s="838"/>
      <c r="D31" s="942"/>
      <c r="E31" s="945"/>
      <c r="F31" s="932"/>
      <c r="G31" s="901"/>
      <c r="H31" s="811"/>
      <c r="I31" s="14" t="s">
        <v>32</v>
      </c>
      <c r="J31" s="178">
        <f t="shared" ref="J31:Q31" si="1">SUM(J28:J30)</f>
        <v>0</v>
      </c>
      <c r="K31" s="243">
        <f t="shared" si="1"/>
        <v>49905</v>
      </c>
      <c r="L31" s="244">
        <f t="shared" si="1"/>
        <v>31600</v>
      </c>
      <c r="M31" s="245">
        <f t="shared" si="1"/>
        <v>31600</v>
      </c>
      <c r="N31" s="246">
        <f t="shared" si="1"/>
        <v>5828</v>
      </c>
      <c r="O31" s="247">
        <f t="shared" si="1"/>
        <v>0</v>
      </c>
      <c r="P31" s="244">
        <f t="shared" si="1"/>
        <v>0</v>
      </c>
      <c r="Q31" s="248">
        <f t="shared" si="1"/>
        <v>0</v>
      </c>
      <c r="R31" s="41" t="s">
        <v>136</v>
      </c>
      <c r="S31" s="42"/>
      <c r="T31" s="17">
        <v>920</v>
      </c>
      <c r="U31" s="18">
        <v>920</v>
      </c>
    </row>
    <row r="32" spans="1:21" x14ac:dyDescent="0.25">
      <c r="A32" s="923" t="s">
        <v>14</v>
      </c>
      <c r="B32" s="833" t="s">
        <v>14</v>
      </c>
      <c r="C32" s="836" t="s">
        <v>74</v>
      </c>
      <c r="D32" s="925" t="s">
        <v>137</v>
      </c>
      <c r="E32" s="928"/>
      <c r="F32" s="931" t="s">
        <v>19</v>
      </c>
      <c r="G32" s="909" t="s">
        <v>20</v>
      </c>
      <c r="H32" s="809" t="s">
        <v>131</v>
      </c>
      <c r="I32" s="20" t="s">
        <v>138</v>
      </c>
      <c r="J32" s="249">
        <v>19289</v>
      </c>
      <c r="K32" s="149">
        <v>19289</v>
      </c>
      <c r="L32" s="250"/>
      <c r="M32" s="251"/>
      <c r="N32" s="251"/>
      <c r="O32" s="252"/>
      <c r="P32" s="151"/>
      <c r="Q32" s="151"/>
      <c r="R32" s="137"/>
      <c r="S32" s="253"/>
      <c r="T32" s="33"/>
      <c r="U32" s="34"/>
    </row>
    <row r="33" spans="1:21" x14ac:dyDescent="0.25">
      <c r="A33" s="924"/>
      <c r="B33" s="834"/>
      <c r="C33" s="837"/>
      <c r="D33" s="926"/>
      <c r="E33" s="929"/>
      <c r="F33" s="846"/>
      <c r="G33" s="910"/>
      <c r="H33" s="810"/>
      <c r="I33" s="254" t="s">
        <v>21</v>
      </c>
      <c r="J33" s="193"/>
      <c r="K33" s="157">
        <v>2768</v>
      </c>
      <c r="L33" s="163"/>
      <c r="M33" s="164"/>
      <c r="N33" s="164"/>
      <c r="O33" s="255"/>
      <c r="P33" s="159"/>
      <c r="Q33" s="159"/>
      <c r="R33" s="912"/>
      <c r="S33" s="42"/>
      <c r="T33" s="17"/>
      <c r="U33" s="18"/>
    </row>
    <row r="34" spans="1:21" ht="15.75" thickBot="1" x14ac:dyDescent="0.3">
      <c r="A34" s="194"/>
      <c r="B34" s="225"/>
      <c r="C34" s="226"/>
      <c r="D34" s="927"/>
      <c r="E34" s="930"/>
      <c r="F34" s="932"/>
      <c r="G34" s="911"/>
      <c r="H34" s="811"/>
      <c r="I34" s="28" t="s">
        <v>32</v>
      </c>
      <c r="J34" s="176">
        <f>SUM(J32:J33)</f>
        <v>19289</v>
      </c>
      <c r="K34" s="177">
        <f>SUM(K32:K33)</f>
        <v>22057</v>
      </c>
      <c r="L34" s="178"/>
      <c r="M34" s="181"/>
      <c r="N34" s="195"/>
      <c r="O34" s="181"/>
      <c r="P34" s="176"/>
      <c r="Q34" s="182"/>
      <c r="R34" s="913"/>
      <c r="S34" s="17"/>
      <c r="T34" s="29"/>
      <c r="U34" s="30"/>
    </row>
    <row r="35" spans="1:21" ht="15.75" thickBot="1" x14ac:dyDescent="0.3">
      <c r="A35" s="256" t="s">
        <v>14</v>
      </c>
      <c r="B35" s="43" t="s">
        <v>14</v>
      </c>
      <c r="C35" s="914" t="s">
        <v>44</v>
      </c>
      <c r="D35" s="915"/>
      <c r="E35" s="915"/>
      <c r="F35" s="915"/>
      <c r="G35" s="915"/>
      <c r="H35" s="915"/>
      <c r="I35" s="916"/>
      <c r="J35" s="257">
        <f>J34+J27+J22+J19+J31</f>
        <v>602494</v>
      </c>
      <c r="K35" s="258">
        <f>K34+K27+K22+K19+K31</f>
        <v>663567</v>
      </c>
      <c r="L35" s="259">
        <f t="shared" ref="L35:Q35" si="2">L34+L27+L22+L19+L31</f>
        <v>591500</v>
      </c>
      <c r="M35" s="260">
        <f t="shared" si="2"/>
        <v>590000</v>
      </c>
      <c r="N35" s="260">
        <f t="shared" si="2"/>
        <v>283733</v>
      </c>
      <c r="O35" s="261">
        <f t="shared" si="2"/>
        <v>1500</v>
      </c>
      <c r="P35" s="257">
        <f t="shared" si="2"/>
        <v>564800</v>
      </c>
      <c r="Q35" s="262">
        <f t="shared" si="2"/>
        <v>564800</v>
      </c>
      <c r="R35" s="917"/>
      <c r="S35" s="918"/>
      <c r="T35" s="918"/>
      <c r="U35" s="919"/>
    </row>
    <row r="36" spans="1:21" ht="15.75" thickBot="1" x14ac:dyDescent="0.3">
      <c r="A36" s="2" t="s">
        <v>14</v>
      </c>
      <c r="B36" s="44" t="s">
        <v>33</v>
      </c>
      <c r="C36" s="920" t="s">
        <v>45</v>
      </c>
      <c r="D36" s="921"/>
      <c r="E36" s="921"/>
      <c r="F36" s="921"/>
      <c r="G36" s="921"/>
      <c r="H36" s="921"/>
      <c r="I36" s="921"/>
      <c r="J36" s="921"/>
      <c r="K36" s="921"/>
      <c r="L36" s="921"/>
      <c r="M36" s="921"/>
      <c r="N36" s="921"/>
      <c r="O36" s="921"/>
      <c r="P36" s="921"/>
      <c r="Q36" s="921"/>
      <c r="R36" s="921"/>
      <c r="S36" s="921"/>
      <c r="T36" s="921"/>
      <c r="U36" s="922"/>
    </row>
    <row r="37" spans="1:21" ht="30" customHeight="1" x14ac:dyDescent="0.25">
      <c r="A37" s="183" t="s">
        <v>14</v>
      </c>
      <c r="B37" s="263" t="s">
        <v>33</v>
      </c>
      <c r="C37" s="264" t="s">
        <v>14</v>
      </c>
      <c r="D37" s="890" t="s">
        <v>46</v>
      </c>
      <c r="E37" s="904"/>
      <c r="F37" s="896" t="s">
        <v>19</v>
      </c>
      <c r="G37" s="899" t="s">
        <v>20</v>
      </c>
      <c r="H37" s="809" t="s">
        <v>131</v>
      </c>
      <c r="I37" s="45" t="s">
        <v>35</v>
      </c>
      <c r="J37" s="265">
        <v>878881</v>
      </c>
      <c r="K37" s="266">
        <f>878881+4050</f>
        <v>882931</v>
      </c>
      <c r="L37" s="250">
        <f>M37+O37</f>
        <v>896000</v>
      </c>
      <c r="M37" s="251">
        <v>876100</v>
      </c>
      <c r="N37" s="267">
        <v>554900</v>
      </c>
      <c r="O37" s="268">
        <v>19900</v>
      </c>
      <c r="P37" s="269">
        <v>896000</v>
      </c>
      <c r="Q37" s="270">
        <v>896000</v>
      </c>
      <c r="R37" s="271" t="s">
        <v>139</v>
      </c>
      <c r="S37" s="272">
        <v>55</v>
      </c>
      <c r="T37" s="46" t="s">
        <v>47</v>
      </c>
      <c r="U37" s="273">
        <v>55</v>
      </c>
    </row>
    <row r="38" spans="1:21" ht="17.25" customHeight="1" x14ac:dyDescent="0.25">
      <c r="A38" s="124"/>
      <c r="B38" s="274"/>
      <c r="C38" s="133"/>
      <c r="D38" s="891"/>
      <c r="E38" s="905"/>
      <c r="F38" s="897"/>
      <c r="G38" s="900"/>
      <c r="H38" s="810"/>
      <c r="I38" s="47"/>
      <c r="J38" s="275"/>
      <c r="K38" s="276"/>
      <c r="L38" s="275"/>
      <c r="M38" s="277"/>
      <c r="N38" s="276"/>
      <c r="O38" s="278"/>
      <c r="P38" s="279"/>
      <c r="Q38" s="159"/>
      <c r="R38" s="280" t="s">
        <v>140</v>
      </c>
      <c r="S38" s="281" t="s">
        <v>141</v>
      </c>
      <c r="T38" s="282" t="s">
        <v>141</v>
      </c>
      <c r="U38" s="283" t="s">
        <v>141</v>
      </c>
    </row>
    <row r="39" spans="1:21" ht="54.75" customHeight="1" x14ac:dyDescent="0.25">
      <c r="A39" s="124"/>
      <c r="B39" s="274"/>
      <c r="C39" s="133"/>
      <c r="D39" s="891"/>
      <c r="E39" s="905"/>
      <c r="F39" s="897"/>
      <c r="G39" s="900"/>
      <c r="H39" s="810"/>
      <c r="I39" s="47"/>
      <c r="J39" s="275"/>
      <c r="K39" s="276"/>
      <c r="L39" s="284"/>
      <c r="M39" s="285"/>
      <c r="N39" s="286"/>
      <c r="O39" s="287"/>
      <c r="P39" s="279"/>
      <c r="Q39" s="159"/>
      <c r="R39" s="288" t="s">
        <v>48</v>
      </c>
      <c r="S39" s="48" t="s">
        <v>49</v>
      </c>
      <c r="T39" s="48" t="s">
        <v>50</v>
      </c>
      <c r="U39" s="289" t="s">
        <v>50</v>
      </c>
    </row>
    <row r="40" spans="1:21" ht="20.25" customHeight="1" x14ac:dyDescent="0.25">
      <c r="A40" s="124"/>
      <c r="B40" s="274"/>
      <c r="C40" s="133"/>
      <c r="D40" s="891"/>
      <c r="E40" s="905"/>
      <c r="F40" s="897"/>
      <c r="G40" s="900"/>
      <c r="H40" s="810"/>
      <c r="I40" s="47"/>
      <c r="J40" s="275"/>
      <c r="K40" s="276"/>
      <c r="L40" s="284"/>
      <c r="M40" s="285"/>
      <c r="N40" s="286"/>
      <c r="O40" s="287"/>
      <c r="P40" s="279"/>
      <c r="Q40" s="159"/>
      <c r="R40" s="288" t="s">
        <v>142</v>
      </c>
      <c r="S40" s="48" t="s">
        <v>143</v>
      </c>
      <c r="T40" s="48" t="s">
        <v>143</v>
      </c>
      <c r="U40" s="289" t="s">
        <v>143</v>
      </c>
    </row>
    <row r="41" spans="1:21" ht="56.25" customHeight="1" x14ac:dyDescent="0.25">
      <c r="A41" s="124"/>
      <c r="B41" s="274"/>
      <c r="C41" s="133"/>
      <c r="D41" s="891"/>
      <c r="E41" s="905"/>
      <c r="F41" s="897"/>
      <c r="G41" s="900"/>
      <c r="H41" s="810"/>
      <c r="I41" s="49" t="s">
        <v>51</v>
      </c>
      <c r="J41" s="154">
        <v>1072</v>
      </c>
      <c r="K41" s="290">
        <v>1072</v>
      </c>
      <c r="L41" s="163">
        <v>1100</v>
      </c>
      <c r="M41" s="164">
        <v>1100</v>
      </c>
      <c r="N41" s="291">
        <v>400</v>
      </c>
      <c r="O41" s="255"/>
      <c r="P41" s="292">
        <v>1100</v>
      </c>
      <c r="Q41" s="167">
        <v>1100</v>
      </c>
      <c r="R41" s="26" t="s">
        <v>111</v>
      </c>
      <c r="S41" s="50" t="s">
        <v>52</v>
      </c>
      <c r="T41" s="50" t="s">
        <v>52</v>
      </c>
      <c r="U41" s="293" t="s">
        <v>52</v>
      </c>
    </row>
    <row r="42" spans="1:21" ht="18.75" customHeight="1" thickBot="1" x14ac:dyDescent="0.3">
      <c r="A42" s="194"/>
      <c r="B42" s="225"/>
      <c r="C42" s="226"/>
      <c r="D42" s="892"/>
      <c r="E42" s="906"/>
      <c r="F42" s="898"/>
      <c r="G42" s="901"/>
      <c r="H42" s="811"/>
      <c r="I42" s="51" t="s">
        <v>32</v>
      </c>
      <c r="J42" s="178">
        <f t="shared" ref="J42:Q42" si="3">SUM(J37:J41)</f>
        <v>879953</v>
      </c>
      <c r="K42" s="179">
        <f t="shared" si="3"/>
        <v>884003</v>
      </c>
      <c r="L42" s="178">
        <f t="shared" si="3"/>
        <v>897100</v>
      </c>
      <c r="M42" s="178">
        <f t="shared" si="3"/>
        <v>877200</v>
      </c>
      <c r="N42" s="178">
        <f t="shared" si="3"/>
        <v>555300</v>
      </c>
      <c r="O42" s="178">
        <f t="shared" si="3"/>
        <v>19900</v>
      </c>
      <c r="P42" s="178">
        <f t="shared" si="3"/>
        <v>897100</v>
      </c>
      <c r="Q42" s="178">
        <f t="shared" si="3"/>
        <v>897100</v>
      </c>
      <c r="R42" s="294" t="s">
        <v>53</v>
      </c>
      <c r="S42" s="295">
        <v>1</v>
      </c>
      <c r="T42" s="296"/>
      <c r="U42" s="297"/>
    </row>
    <row r="43" spans="1:21" ht="40.5" customHeight="1" x14ac:dyDescent="0.25">
      <c r="A43" s="183" t="s">
        <v>14</v>
      </c>
      <c r="B43" s="263" t="s">
        <v>33</v>
      </c>
      <c r="C43" s="264" t="s">
        <v>33</v>
      </c>
      <c r="D43" s="907" t="s">
        <v>112</v>
      </c>
      <c r="E43" s="904"/>
      <c r="F43" s="896" t="s">
        <v>19</v>
      </c>
      <c r="G43" s="899" t="s">
        <v>20</v>
      </c>
      <c r="H43" s="809" t="s">
        <v>131</v>
      </c>
      <c r="I43" s="45" t="s">
        <v>39</v>
      </c>
      <c r="J43" s="250">
        <v>24038</v>
      </c>
      <c r="K43" s="267">
        <v>24038</v>
      </c>
      <c r="L43" s="298">
        <f>M43</f>
        <v>16000</v>
      </c>
      <c r="M43" s="147">
        <f>16030-30</f>
        <v>16000</v>
      </c>
      <c r="N43" s="299">
        <v>12200</v>
      </c>
      <c r="O43" s="268"/>
      <c r="P43" s="151">
        <v>21000</v>
      </c>
      <c r="Q43" s="151">
        <v>21000</v>
      </c>
      <c r="R43" s="300" t="s">
        <v>144</v>
      </c>
      <c r="S43" s="52">
        <v>8</v>
      </c>
      <c r="T43" s="53" t="s">
        <v>54</v>
      </c>
      <c r="U43" s="54">
        <v>8</v>
      </c>
    </row>
    <row r="44" spans="1:21" ht="15.75" thickBot="1" x14ac:dyDescent="0.3">
      <c r="A44" s="194"/>
      <c r="B44" s="225"/>
      <c r="C44" s="226"/>
      <c r="D44" s="908"/>
      <c r="E44" s="906"/>
      <c r="F44" s="898"/>
      <c r="G44" s="901"/>
      <c r="H44" s="811"/>
      <c r="I44" s="51" t="s">
        <v>32</v>
      </c>
      <c r="J44" s="178">
        <f>SUM(J43)</f>
        <v>24038</v>
      </c>
      <c r="K44" s="179">
        <f>SUM(K43)</f>
        <v>24038</v>
      </c>
      <c r="L44" s="178">
        <f t="shared" ref="L44:Q44" si="4">SUM(L43:L43)</f>
        <v>16000</v>
      </c>
      <c r="M44" s="195">
        <f t="shared" si="4"/>
        <v>16000</v>
      </c>
      <c r="N44" s="195">
        <f t="shared" si="4"/>
        <v>12200</v>
      </c>
      <c r="O44" s="177">
        <f t="shared" si="4"/>
        <v>0</v>
      </c>
      <c r="P44" s="182">
        <f>SUM(P43:P43)</f>
        <v>21000</v>
      </c>
      <c r="Q44" s="181">
        <f t="shared" si="4"/>
        <v>21000</v>
      </c>
      <c r="R44" s="55"/>
      <c r="S44" s="56"/>
      <c r="T44" s="56"/>
      <c r="U44" s="57"/>
    </row>
    <row r="45" spans="1:21" ht="17.25" customHeight="1" x14ac:dyDescent="0.25">
      <c r="A45" s="183" t="s">
        <v>14</v>
      </c>
      <c r="B45" s="263" t="s">
        <v>33</v>
      </c>
      <c r="C45" s="264" t="s">
        <v>37</v>
      </c>
      <c r="D45" s="890" t="s">
        <v>55</v>
      </c>
      <c r="E45" s="893" t="s">
        <v>56</v>
      </c>
      <c r="F45" s="896" t="s">
        <v>19</v>
      </c>
      <c r="G45" s="899" t="s">
        <v>20</v>
      </c>
      <c r="H45" s="809" t="s">
        <v>131</v>
      </c>
      <c r="I45" s="58" t="s">
        <v>21</v>
      </c>
      <c r="J45" s="250"/>
      <c r="K45" s="267"/>
      <c r="L45" s="265">
        <v>15000</v>
      </c>
      <c r="M45" s="233">
        <v>15000</v>
      </c>
      <c r="N45" s="267"/>
      <c r="O45" s="268"/>
      <c r="P45" s="269">
        <v>10000</v>
      </c>
      <c r="Q45" s="301">
        <v>5000</v>
      </c>
      <c r="R45" s="59" t="s">
        <v>57</v>
      </c>
      <c r="S45" s="46" t="s">
        <v>58</v>
      </c>
      <c r="T45" s="46"/>
      <c r="U45" s="60"/>
    </row>
    <row r="46" spans="1:21" ht="18" customHeight="1" x14ac:dyDescent="0.25">
      <c r="A46" s="124"/>
      <c r="B46" s="274"/>
      <c r="C46" s="133"/>
      <c r="D46" s="891"/>
      <c r="E46" s="894"/>
      <c r="F46" s="897"/>
      <c r="G46" s="900"/>
      <c r="H46" s="810"/>
      <c r="I46" s="31"/>
      <c r="J46" s="284"/>
      <c r="K46" s="302"/>
      <c r="L46" s="275"/>
      <c r="M46" s="277"/>
      <c r="N46" s="302"/>
      <c r="O46" s="157"/>
      <c r="P46" s="303"/>
      <c r="Q46" s="304"/>
      <c r="R46" s="61" t="s">
        <v>59</v>
      </c>
      <c r="S46" s="48" t="s">
        <v>58</v>
      </c>
      <c r="T46" s="48"/>
      <c r="U46" s="62"/>
    </row>
    <row r="47" spans="1:21" ht="42" customHeight="1" x14ac:dyDescent="0.25">
      <c r="A47" s="124"/>
      <c r="B47" s="274"/>
      <c r="C47" s="133"/>
      <c r="D47" s="891"/>
      <c r="E47" s="894"/>
      <c r="F47" s="897"/>
      <c r="G47" s="900"/>
      <c r="H47" s="810"/>
      <c r="I47" s="31"/>
      <c r="J47" s="284"/>
      <c r="K47" s="302"/>
      <c r="L47" s="275"/>
      <c r="M47" s="277"/>
      <c r="N47" s="302"/>
      <c r="O47" s="157"/>
      <c r="P47" s="303"/>
      <c r="Q47" s="304"/>
      <c r="R47" s="63" t="s">
        <v>60</v>
      </c>
      <c r="S47" s="64"/>
      <c r="T47" s="50" t="s">
        <v>58</v>
      </c>
      <c r="U47" s="65"/>
    </row>
    <row r="48" spans="1:21" ht="15.75" thickBot="1" x14ac:dyDescent="0.3">
      <c r="A48" s="194"/>
      <c r="B48" s="225"/>
      <c r="C48" s="226"/>
      <c r="D48" s="892"/>
      <c r="E48" s="895"/>
      <c r="F48" s="898"/>
      <c r="G48" s="901"/>
      <c r="H48" s="811"/>
      <c r="I48" s="51" t="s">
        <v>32</v>
      </c>
      <c r="J48" s="178"/>
      <c r="K48" s="179"/>
      <c r="L48" s="178">
        <f t="shared" ref="L48:Q48" si="5">SUM(L45:L45)</f>
        <v>15000</v>
      </c>
      <c r="M48" s="195">
        <f t="shared" si="5"/>
        <v>15000</v>
      </c>
      <c r="N48" s="195">
        <f t="shared" si="5"/>
        <v>0</v>
      </c>
      <c r="O48" s="177">
        <f t="shared" si="5"/>
        <v>0</v>
      </c>
      <c r="P48" s="182">
        <f t="shared" si="5"/>
        <v>10000</v>
      </c>
      <c r="Q48" s="181">
        <f t="shared" si="5"/>
        <v>5000</v>
      </c>
      <c r="R48" s="902" t="s">
        <v>145</v>
      </c>
      <c r="S48" s="64"/>
      <c r="T48" s="64"/>
      <c r="U48" s="66" t="s">
        <v>61</v>
      </c>
    </row>
    <row r="49" spans="1:21" ht="15.75" thickBot="1" x14ac:dyDescent="0.3">
      <c r="A49" s="2" t="s">
        <v>14</v>
      </c>
      <c r="B49" s="43" t="s">
        <v>33</v>
      </c>
      <c r="C49" s="818" t="s">
        <v>44</v>
      </c>
      <c r="D49" s="819"/>
      <c r="E49" s="819"/>
      <c r="F49" s="819"/>
      <c r="G49" s="819"/>
      <c r="H49" s="819"/>
      <c r="I49" s="820"/>
      <c r="J49" s="259">
        <f>J48+J44+J42</f>
        <v>903991</v>
      </c>
      <c r="K49" s="259">
        <f t="shared" ref="K49:Q49" si="6">K48+K44+K42</f>
        <v>908041</v>
      </c>
      <c r="L49" s="259">
        <f t="shared" si="6"/>
        <v>928100</v>
      </c>
      <c r="M49" s="259">
        <f t="shared" si="6"/>
        <v>908200</v>
      </c>
      <c r="N49" s="259">
        <f t="shared" si="6"/>
        <v>567500</v>
      </c>
      <c r="O49" s="259">
        <f t="shared" si="6"/>
        <v>19900</v>
      </c>
      <c r="P49" s="259">
        <f t="shared" si="6"/>
        <v>928100</v>
      </c>
      <c r="Q49" s="259">
        <f t="shared" si="6"/>
        <v>923100</v>
      </c>
      <c r="R49" s="903"/>
      <c r="S49" s="305"/>
      <c r="T49" s="305"/>
      <c r="U49" s="306"/>
    </row>
    <row r="50" spans="1:21" ht="15.75" thickBot="1" x14ac:dyDescent="0.3">
      <c r="A50" s="2" t="s">
        <v>14</v>
      </c>
      <c r="B50" s="44" t="s">
        <v>37</v>
      </c>
      <c r="C50" s="873" t="s">
        <v>62</v>
      </c>
      <c r="D50" s="874"/>
      <c r="E50" s="874"/>
      <c r="F50" s="874"/>
      <c r="G50" s="874"/>
      <c r="H50" s="874"/>
      <c r="I50" s="874"/>
      <c r="J50" s="874"/>
      <c r="K50" s="874"/>
      <c r="L50" s="874"/>
      <c r="M50" s="874"/>
      <c r="N50" s="874"/>
      <c r="O50" s="874"/>
      <c r="P50" s="874"/>
      <c r="Q50" s="874"/>
      <c r="R50" s="874"/>
      <c r="S50" s="874"/>
      <c r="T50" s="874"/>
      <c r="U50" s="875"/>
    </row>
    <row r="51" spans="1:21" ht="24.75" customHeight="1" x14ac:dyDescent="0.25">
      <c r="A51" s="830" t="s">
        <v>14</v>
      </c>
      <c r="B51" s="833" t="s">
        <v>37</v>
      </c>
      <c r="C51" s="876" t="s">
        <v>14</v>
      </c>
      <c r="D51" s="879" t="s">
        <v>113</v>
      </c>
      <c r="E51" s="882" t="s">
        <v>63</v>
      </c>
      <c r="F51" s="845" t="s">
        <v>19</v>
      </c>
      <c r="G51" s="848" t="s">
        <v>61</v>
      </c>
      <c r="H51" s="809" t="s">
        <v>146</v>
      </c>
      <c r="I51" s="67" t="s">
        <v>35</v>
      </c>
      <c r="J51" s="307"/>
      <c r="K51" s="308">
        <v>144810</v>
      </c>
      <c r="L51" s="309">
        <v>125000</v>
      </c>
      <c r="M51" s="310"/>
      <c r="N51" s="310"/>
      <c r="O51" s="311">
        <v>125000</v>
      </c>
      <c r="P51" s="312">
        <v>125000</v>
      </c>
      <c r="Q51" s="313">
        <v>125000</v>
      </c>
      <c r="R51" s="887" t="s">
        <v>64</v>
      </c>
      <c r="S51" s="68">
        <v>30</v>
      </c>
      <c r="T51" s="69">
        <v>60</v>
      </c>
      <c r="U51" s="70">
        <v>100</v>
      </c>
    </row>
    <row r="52" spans="1:21" ht="24.75" customHeight="1" x14ac:dyDescent="0.25">
      <c r="A52" s="831"/>
      <c r="B52" s="834"/>
      <c r="C52" s="877"/>
      <c r="D52" s="880"/>
      <c r="E52" s="883"/>
      <c r="F52" s="885"/>
      <c r="G52" s="886"/>
      <c r="H52" s="810"/>
      <c r="I52" s="71" t="s">
        <v>65</v>
      </c>
      <c r="J52" s="314"/>
      <c r="K52" s="315"/>
      <c r="L52" s="316">
        <v>11800</v>
      </c>
      <c r="M52" s="317"/>
      <c r="N52" s="317"/>
      <c r="O52" s="318">
        <v>11800</v>
      </c>
      <c r="P52" s="319"/>
      <c r="Q52" s="320"/>
      <c r="R52" s="888"/>
      <c r="S52" s="72"/>
      <c r="T52" s="73"/>
      <c r="U52" s="74"/>
    </row>
    <row r="53" spans="1:21" ht="15.75" thickBot="1" x14ac:dyDescent="0.3">
      <c r="A53" s="832"/>
      <c r="B53" s="835"/>
      <c r="C53" s="878"/>
      <c r="D53" s="881"/>
      <c r="E53" s="884"/>
      <c r="F53" s="847"/>
      <c r="G53" s="850"/>
      <c r="H53" s="811"/>
      <c r="I53" s="127" t="s">
        <v>32</v>
      </c>
      <c r="J53" s="321">
        <f>SUM(J51:J52)</f>
        <v>0</v>
      </c>
      <c r="K53" s="322">
        <f>SUM(K51:K52)</f>
        <v>144810</v>
      </c>
      <c r="L53" s="323">
        <f>M53+O53</f>
        <v>136800</v>
      </c>
      <c r="M53" s="324"/>
      <c r="N53" s="324"/>
      <c r="O53" s="322">
        <f>SUM(O51:O52)</f>
        <v>136800</v>
      </c>
      <c r="P53" s="325">
        <f>SUM(P51:P52)</f>
        <v>125000</v>
      </c>
      <c r="Q53" s="326">
        <f>SUM(Q51:Q52)</f>
        <v>125000</v>
      </c>
      <c r="R53" s="889"/>
      <c r="S53" s="75"/>
      <c r="T53" s="76"/>
      <c r="U53" s="77"/>
    </row>
    <row r="54" spans="1:21" ht="29.25" customHeight="1" x14ac:dyDescent="0.25">
      <c r="A54" s="830" t="s">
        <v>14</v>
      </c>
      <c r="B54" s="833" t="s">
        <v>37</v>
      </c>
      <c r="C54" s="836" t="s">
        <v>33</v>
      </c>
      <c r="D54" s="866" t="s">
        <v>147</v>
      </c>
      <c r="E54" s="842" t="s">
        <v>63</v>
      </c>
      <c r="F54" s="845" t="s">
        <v>19</v>
      </c>
      <c r="G54" s="848" t="s">
        <v>61</v>
      </c>
      <c r="H54" s="809" t="s">
        <v>146</v>
      </c>
      <c r="I54" s="78" t="s">
        <v>35</v>
      </c>
      <c r="J54" s="186"/>
      <c r="K54" s="187">
        <v>144810</v>
      </c>
      <c r="L54" s="250"/>
      <c r="M54" s="267"/>
      <c r="N54" s="327"/>
      <c r="O54" s="328"/>
      <c r="P54" s="329">
        <v>500000</v>
      </c>
      <c r="Q54" s="270">
        <v>1000000</v>
      </c>
      <c r="R54" s="79" t="s">
        <v>66</v>
      </c>
      <c r="S54" s="33"/>
      <c r="T54" s="33">
        <v>15</v>
      </c>
      <c r="U54" s="34">
        <v>30</v>
      </c>
    </row>
    <row r="55" spans="1:21" ht="20.25" customHeight="1" x14ac:dyDescent="0.25">
      <c r="A55" s="831"/>
      <c r="B55" s="834"/>
      <c r="C55" s="837"/>
      <c r="D55" s="867"/>
      <c r="E55" s="843"/>
      <c r="F55" s="846"/>
      <c r="G55" s="849"/>
      <c r="H55" s="810"/>
      <c r="I55" s="101"/>
      <c r="J55" s="201"/>
      <c r="K55" s="202"/>
      <c r="L55" s="239"/>
      <c r="M55" s="330"/>
      <c r="N55" s="331"/>
      <c r="O55" s="332"/>
      <c r="P55" s="333"/>
      <c r="Q55" s="334"/>
      <c r="R55" s="872" t="s">
        <v>67</v>
      </c>
      <c r="S55" s="37"/>
      <c r="T55" s="37">
        <v>2</v>
      </c>
      <c r="U55" s="38"/>
    </row>
    <row r="56" spans="1:21" ht="15.75" thickBot="1" x14ac:dyDescent="0.3">
      <c r="A56" s="832"/>
      <c r="B56" s="835"/>
      <c r="C56" s="838"/>
      <c r="D56" s="868"/>
      <c r="E56" s="844"/>
      <c r="F56" s="847"/>
      <c r="G56" s="850"/>
      <c r="H56" s="811"/>
      <c r="I56" s="128" t="s">
        <v>32</v>
      </c>
      <c r="J56" s="176">
        <f>SUM(J54:J55)</f>
        <v>0</v>
      </c>
      <c r="K56" s="177">
        <f>SUM(K54:K55)</f>
        <v>144810</v>
      </c>
      <c r="L56" s="178"/>
      <c r="M56" s="179"/>
      <c r="N56" s="195"/>
      <c r="O56" s="335"/>
      <c r="P56" s="176">
        <f>SUM(P54:P55)</f>
        <v>500000</v>
      </c>
      <c r="Q56" s="176">
        <f>SUM(Q54:Q55)</f>
        <v>1000000</v>
      </c>
      <c r="R56" s="814"/>
      <c r="S56" s="29"/>
      <c r="T56" s="29"/>
      <c r="U56" s="30"/>
    </row>
    <row r="57" spans="1:21" ht="27.75" customHeight="1" x14ac:dyDescent="0.25">
      <c r="A57" s="830" t="s">
        <v>14</v>
      </c>
      <c r="B57" s="833" t="s">
        <v>37</v>
      </c>
      <c r="C57" s="836" t="s">
        <v>37</v>
      </c>
      <c r="D57" s="866" t="s">
        <v>68</v>
      </c>
      <c r="E57" s="842" t="s">
        <v>63</v>
      </c>
      <c r="F57" s="845" t="s">
        <v>19</v>
      </c>
      <c r="G57" s="848" t="s">
        <v>61</v>
      </c>
      <c r="H57" s="809" t="s">
        <v>146</v>
      </c>
      <c r="I57" s="80" t="s">
        <v>65</v>
      </c>
      <c r="J57" s="186">
        <v>1368860</v>
      </c>
      <c r="K57" s="187">
        <v>1368860</v>
      </c>
      <c r="L57" s="250">
        <v>3107700</v>
      </c>
      <c r="M57" s="267"/>
      <c r="N57" s="327"/>
      <c r="O57" s="328">
        <f>L57</f>
        <v>3107700</v>
      </c>
      <c r="P57" s="189">
        <v>2345400</v>
      </c>
      <c r="Q57" s="270"/>
      <c r="R57" s="812" t="s">
        <v>69</v>
      </c>
      <c r="S57" s="81">
        <v>60</v>
      </c>
      <c r="T57" s="81">
        <v>100</v>
      </c>
      <c r="U57" s="34"/>
    </row>
    <row r="58" spans="1:21" ht="15.75" thickBot="1" x14ac:dyDescent="0.3">
      <c r="A58" s="832"/>
      <c r="B58" s="835"/>
      <c r="C58" s="838"/>
      <c r="D58" s="868"/>
      <c r="E58" s="844"/>
      <c r="F58" s="847"/>
      <c r="G58" s="850"/>
      <c r="H58" s="811"/>
      <c r="I58" s="128" t="s">
        <v>32</v>
      </c>
      <c r="J58" s="176">
        <f>SUM(J57)</f>
        <v>1368860</v>
      </c>
      <c r="K58" s="177">
        <f>SUM(K57)</f>
        <v>1368860</v>
      </c>
      <c r="L58" s="178">
        <f>SUM(L57:L57)</f>
        <v>3107700</v>
      </c>
      <c r="M58" s="179"/>
      <c r="N58" s="195"/>
      <c r="O58" s="335">
        <f>SUM(O57:O57)</f>
        <v>3107700</v>
      </c>
      <c r="P58" s="176">
        <f>SUM(P57:P57)</f>
        <v>2345400</v>
      </c>
      <c r="Q58" s="176"/>
      <c r="R58" s="814"/>
      <c r="S58" s="82"/>
      <c r="T58" s="82"/>
      <c r="U58" s="30"/>
    </row>
    <row r="59" spans="1:21" ht="30" customHeight="1" x14ac:dyDescent="0.25">
      <c r="A59" s="830" t="s">
        <v>14</v>
      </c>
      <c r="B59" s="833" t="s">
        <v>37</v>
      </c>
      <c r="C59" s="836" t="s">
        <v>41</v>
      </c>
      <c r="D59" s="866" t="s">
        <v>70</v>
      </c>
      <c r="E59" s="842" t="s">
        <v>63</v>
      </c>
      <c r="F59" s="845" t="s">
        <v>19</v>
      </c>
      <c r="G59" s="848" t="s">
        <v>61</v>
      </c>
      <c r="H59" s="809" t="s">
        <v>146</v>
      </c>
      <c r="I59" s="78" t="s">
        <v>21</v>
      </c>
      <c r="J59" s="186"/>
      <c r="K59" s="187"/>
      <c r="L59" s="250">
        <v>3500</v>
      </c>
      <c r="M59" s="251"/>
      <c r="N59" s="327"/>
      <c r="O59" s="328">
        <v>3500</v>
      </c>
      <c r="P59" s="189"/>
      <c r="Q59" s="151">
        <v>50000</v>
      </c>
      <c r="R59" s="134" t="s">
        <v>71</v>
      </c>
      <c r="S59" s="83">
        <v>1</v>
      </c>
      <c r="T59" s="83"/>
      <c r="U59" s="84"/>
    </row>
    <row r="60" spans="1:21" ht="30.75" customHeight="1" x14ac:dyDescent="0.25">
      <c r="A60" s="831"/>
      <c r="B60" s="834"/>
      <c r="C60" s="837"/>
      <c r="D60" s="867"/>
      <c r="E60" s="843"/>
      <c r="F60" s="846"/>
      <c r="G60" s="849"/>
      <c r="H60" s="810"/>
      <c r="I60" s="85" t="s">
        <v>65</v>
      </c>
      <c r="J60" s="174"/>
      <c r="K60" s="175"/>
      <c r="L60" s="169"/>
      <c r="M60" s="170"/>
      <c r="N60" s="336"/>
      <c r="O60" s="171"/>
      <c r="P60" s="337">
        <v>104500</v>
      </c>
      <c r="Q60" s="159">
        <v>1113000</v>
      </c>
      <c r="R60" s="135" t="s">
        <v>72</v>
      </c>
      <c r="S60" s="86"/>
      <c r="T60" s="86">
        <v>1</v>
      </c>
      <c r="U60" s="87"/>
    </row>
    <row r="61" spans="1:21" ht="14.25" customHeight="1" x14ac:dyDescent="0.25">
      <c r="A61" s="831"/>
      <c r="B61" s="834"/>
      <c r="C61" s="837"/>
      <c r="D61" s="867"/>
      <c r="E61" s="843"/>
      <c r="F61" s="846"/>
      <c r="G61" s="849"/>
      <c r="H61" s="810"/>
      <c r="I61" s="338" t="s">
        <v>138</v>
      </c>
      <c r="J61" s="174">
        <v>98471</v>
      </c>
      <c r="K61" s="175">
        <v>98471</v>
      </c>
      <c r="L61" s="169"/>
      <c r="M61" s="170"/>
      <c r="N61" s="336"/>
      <c r="O61" s="171"/>
      <c r="P61" s="161"/>
      <c r="Q61" s="172"/>
      <c r="R61" s="872" t="s">
        <v>73</v>
      </c>
      <c r="S61" s="88"/>
      <c r="T61" s="88"/>
      <c r="U61" s="89">
        <v>50</v>
      </c>
    </row>
    <row r="62" spans="1:21" ht="15.75" thickBot="1" x14ac:dyDescent="0.3">
      <c r="A62" s="832"/>
      <c r="B62" s="835"/>
      <c r="C62" s="838"/>
      <c r="D62" s="868"/>
      <c r="E62" s="844"/>
      <c r="F62" s="847"/>
      <c r="G62" s="850"/>
      <c r="H62" s="811"/>
      <c r="I62" s="128" t="s">
        <v>32</v>
      </c>
      <c r="J62" s="176">
        <f>SUM(J59:J61)</f>
        <v>98471</v>
      </c>
      <c r="K62" s="177">
        <f>SUM(K59:K61)</f>
        <v>98471</v>
      </c>
      <c r="L62" s="178">
        <f>M62+O62</f>
        <v>3500</v>
      </c>
      <c r="M62" s="195"/>
      <c r="N62" s="195"/>
      <c r="O62" s="335">
        <f>O59</f>
        <v>3500</v>
      </c>
      <c r="P62" s="176">
        <f>SUM(P59:P60)</f>
        <v>104500</v>
      </c>
      <c r="Q62" s="182">
        <f>SUM(Q59:Q60)</f>
        <v>1163000</v>
      </c>
      <c r="R62" s="814"/>
      <c r="S62" s="131"/>
      <c r="T62" s="131"/>
      <c r="U62" s="95"/>
    </row>
    <row r="63" spans="1:21" ht="31.5" customHeight="1" x14ac:dyDescent="0.25">
      <c r="A63" s="830" t="s">
        <v>14</v>
      </c>
      <c r="B63" s="833" t="s">
        <v>37</v>
      </c>
      <c r="C63" s="836" t="s">
        <v>74</v>
      </c>
      <c r="D63" s="860" t="s">
        <v>75</v>
      </c>
      <c r="E63" s="842" t="s">
        <v>63</v>
      </c>
      <c r="F63" s="845" t="s">
        <v>19</v>
      </c>
      <c r="G63" s="848" t="s">
        <v>61</v>
      </c>
      <c r="H63" s="809" t="s">
        <v>146</v>
      </c>
      <c r="I63" s="90" t="s">
        <v>35</v>
      </c>
      <c r="J63" s="249"/>
      <c r="K63" s="149"/>
      <c r="L63" s="188">
        <v>123000</v>
      </c>
      <c r="M63" s="339"/>
      <c r="N63" s="340"/>
      <c r="O63" s="150">
        <f>L63</f>
        <v>123000</v>
      </c>
      <c r="P63" s="189">
        <v>59500</v>
      </c>
      <c r="Q63" s="151"/>
      <c r="R63" s="91" t="s">
        <v>76</v>
      </c>
      <c r="S63" s="21">
        <v>1</v>
      </c>
      <c r="T63" s="21"/>
      <c r="U63" s="84"/>
    </row>
    <row r="64" spans="1:21" ht="31.5" customHeight="1" x14ac:dyDescent="0.25">
      <c r="A64" s="831"/>
      <c r="B64" s="834"/>
      <c r="C64" s="837"/>
      <c r="D64" s="861"/>
      <c r="E64" s="843"/>
      <c r="F64" s="846"/>
      <c r="G64" s="849"/>
      <c r="H64" s="810"/>
      <c r="I64" s="92" t="s">
        <v>65</v>
      </c>
      <c r="J64" s="193">
        <v>165489</v>
      </c>
      <c r="K64" s="157">
        <v>165489</v>
      </c>
      <c r="L64" s="284"/>
      <c r="M64" s="302"/>
      <c r="N64" s="341"/>
      <c r="O64" s="158"/>
      <c r="P64" s="342"/>
      <c r="Q64" s="333"/>
      <c r="R64" s="93" t="s">
        <v>77</v>
      </c>
      <c r="S64" s="27"/>
      <c r="T64" s="27">
        <v>100</v>
      </c>
      <c r="U64" s="89"/>
    </row>
    <row r="65" spans="1:21" ht="15.75" thickBot="1" x14ac:dyDescent="0.3">
      <c r="A65" s="832"/>
      <c r="B65" s="835"/>
      <c r="C65" s="838"/>
      <c r="D65" s="862"/>
      <c r="E65" s="844"/>
      <c r="F65" s="847"/>
      <c r="G65" s="850"/>
      <c r="H65" s="811"/>
      <c r="I65" s="128" t="s">
        <v>32</v>
      </c>
      <c r="J65" s="321">
        <f>SUM(J63:J64)</f>
        <v>165489</v>
      </c>
      <c r="K65" s="322">
        <f>SUM(K63:K64)</f>
        <v>165489</v>
      </c>
      <c r="L65" s="323">
        <f>L63</f>
        <v>123000</v>
      </c>
      <c r="M65" s="343"/>
      <c r="N65" s="344"/>
      <c r="O65" s="324">
        <f>O63</f>
        <v>123000</v>
      </c>
      <c r="P65" s="345">
        <f>P63</f>
        <v>59500</v>
      </c>
      <c r="Q65" s="346"/>
      <c r="R65" s="94"/>
      <c r="S65" s="24"/>
      <c r="T65" s="24"/>
      <c r="U65" s="95"/>
    </row>
    <row r="66" spans="1:21" ht="27.75" customHeight="1" x14ac:dyDescent="0.25">
      <c r="A66" s="830" t="s">
        <v>14</v>
      </c>
      <c r="B66" s="833" t="s">
        <v>37</v>
      </c>
      <c r="C66" s="836" t="s">
        <v>78</v>
      </c>
      <c r="D66" s="866" t="s">
        <v>114</v>
      </c>
      <c r="E66" s="842" t="s">
        <v>63</v>
      </c>
      <c r="F66" s="845" t="s">
        <v>19</v>
      </c>
      <c r="G66" s="848" t="s">
        <v>61</v>
      </c>
      <c r="H66" s="809" t="s">
        <v>146</v>
      </c>
      <c r="I66" s="78" t="s">
        <v>21</v>
      </c>
      <c r="J66" s="186"/>
      <c r="K66" s="187"/>
      <c r="L66" s="250">
        <v>40000</v>
      </c>
      <c r="M66" s="267"/>
      <c r="N66" s="327"/>
      <c r="O66" s="328">
        <f>L66</f>
        <v>40000</v>
      </c>
      <c r="P66" s="329"/>
      <c r="Q66" s="270"/>
      <c r="R66" s="812" t="s">
        <v>79</v>
      </c>
      <c r="S66" s="33">
        <v>1</v>
      </c>
      <c r="T66" s="33"/>
      <c r="U66" s="34"/>
    </row>
    <row r="67" spans="1:21" ht="27.75" customHeight="1" x14ac:dyDescent="0.25">
      <c r="A67" s="831"/>
      <c r="B67" s="834"/>
      <c r="C67" s="837"/>
      <c r="D67" s="867"/>
      <c r="E67" s="843"/>
      <c r="F67" s="846"/>
      <c r="G67" s="849"/>
      <c r="H67" s="810"/>
      <c r="I67" s="104" t="s">
        <v>65</v>
      </c>
      <c r="J67" s="191">
        <v>75301</v>
      </c>
      <c r="K67" s="192">
        <v>75301</v>
      </c>
      <c r="L67" s="163"/>
      <c r="M67" s="291"/>
      <c r="N67" s="347"/>
      <c r="O67" s="166"/>
      <c r="P67" s="167"/>
      <c r="Q67" s="348"/>
      <c r="R67" s="813"/>
      <c r="S67" s="17"/>
      <c r="T67" s="17"/>
      <c r="U67" s="18"/>
    </row>
    <row r="68" spans="1:21" ht="15.75" thickBot="1" x14ac:dyDescent="0.3">
      <c r="A68" s="832"/>
      <c r="B68" s="835"/>
      <c r="C68" s="838"/>
      <c r="D68" s="868"/>
      <c r="E68" s="844"/>
      <c r="F68" s="847"/>
      <c r="G68" s="850"/>
      <c r="H68" s="811"/>
      <c r="I68" s="128" t="s">
        <v>32</v>
      </c>
      <c r="J68" s="176">
        <f>SUM(J66:J67)</f>
        <v>75301</v>
      </c>
      <c r="K68" s="177">
        <f>SUM(K66:K67)</f>
        <v>75301</v>
      </c>
      <c r="L68" s="178">
        <f>SUM(L66:L67)</f>
        <v>40000</v>
      </c>
      <c r="M68" s="179"/>
      <c r="N68" s="195"/>
      <c r="O68" s="335">
        <f>SUM(O66:O67)</f>
        <v>40000</v>
      </c>
      <c r="P68" s="176"/>
      <c r="Q68" s="176"/>
      <c r="R68" s="96"/>
      <c r="S68" s="29"/>
      <c r="T68" s="97"/>
      <c r="U68" s="98"/>
    </row>
    <row r="69" spans="1:21" x14ac:dyDescent="0.25">
      <c r="A69" s="830" t="s">
        <v>14</v>
      </c>
      <c r="B69" s="833" t="s">
        <v>37</v>
      </c>
      <c r="C69" s="836" t="s">
        <v>19</v>
      </c>
      <c r="D69" s="866" t="s">
        <v>80</v>
      </c>
      <c r="E69" s="842" t="s">
        <v>63</v>
      </c>
      <c r="F69" s="845" t="s">
        <v>19</v>
      </c>
      <c r="G69" s="848" t="s">
        <v>61</v>
      </c>
      <c r="H69" s="809" t="s">
        <v>146</v>
      </c>
      <c r="I69" s="80" t="s">
        <v>65</v>
      </c>
      <c r="J69" s="186"/>
      <c r="K69" s="187"/>
      <c r="L69" s="405">
        <f>434000-130000</f>
        <v>304000</v>
      </c>
      <c r="M69" s="251"/>
      <c r="N69" s="327"/>
      <c r="O69" s="407">
        <f>434000-130000</f>
        <v>304000</v>
      </c>
      <c r="P69" s="189"/>
      <c r="Q69" s="270"/>
      <c r="R69" s="869" t="s">
        <v>81</v>
      </c>
      <c r="S69" s="33">
        <v>1</v>
      </c>
      <c r="T69" s="33"/>
      <c r="U69" s="34"/>
    </row>
    <row r="70" spans="1:21" x14ac:dyDescent="0.25">
      <c r="A70" s="831"/>
      <c r="B70" s="834"/>
      <c r="C70" s="837"/>
      <c r="D70" s="867"/>
      <c r="E70" s="843"/>
      <c r="F70" s="846"/>
      <c r="G70" s="849"/>
      <c r="H70" s="810"/>
      <c r="I70" s="99" t="s">
        <v>21</v>
      </c>
      <c r="J70" s="191"/>
      <c r="K70" s="192"/>
      <c r="L70" s="406">
        <v>130000</v>
      </c>
      <c r="M70" s="164"/>
      <c r="N70" s="347"/>
      <c r="O70" s="408">
        <v>130000</v>
      </c>
      <c r="P70" s="337"/>
      <c r="Q70" s="348"/>
      <c r="R70" s="870"/>
      <c r="S70" s="17"/>
      <c r="T70" s="17"/>
      <c r="U70" s="18"/>
    </row>
    <row r="71" spans="1:21" ht="15.75" thickBot="1" x14ac:dyDescent="0.3">
      <c r="A71" s="832"/>
      <c r="B71" s="835"/>
      <c r="C71" s="838"/>
      <c r="D71" s="868"/>
      <c r="E71" s="844"/>
      <c r="F71" s="847"/>
      <c r="G71" s="850"/>
      <c r="H71" s="811"/>
      <c r="I71" s="128" t="s">
        <v>32</v>
      </c>
      <c r="J71" s="176"/>
      <c r="K71" s="177"/>
      <c r="L71" s="176">
        <f>SUM(L69:L70)</f>
        <v>434000</v>
      </c>
      <c r="M71" s="195"/>
      <c r="N71" s="195"/>
      <c r="O71" s="181">
        <f>SUM(O69:O70)</f>
        <v>434000</v>
      </c>
      <c r="P71" s="176"/>
      <c r="Q71" s="176"/>
      <c r="R71" s="871"/>
      <c r="S71" s="29"/>
      <c r="T71" s="29"/>
      <c r="U71" s="30"/>
    </row>
    <row r="72" spans="1:21" ht="20.25" customHeight="1" x14ac:dyDescent="0.25">
      <c r="A72" s="830" t="s">
        <v>14</v>
      </c>
      <c r="B72" s="833" t="s">
        <v>37</v>
      </c>
      <c r="C72" s="836" t="s">
        <v>82</v>
      </c>
      <c r="D72" s="866" t="s">
        <v>83</v>
      </c>
      <c r="E72" s="842" t="s">
        <v>63</v>
      </c>
      <c r="F72" s="845" t="s">
        <v>19</v>
      </c>
      <c r="G72" s="848" t="s">
        <v>58</v>
      </c>
      <c r="H72" s="809" t="s">
        <v>148</v>
      </c>
      <c r="I72" s="100" t="s">
        <v>21</v>
      </c>
      <c r="J72" s="186"/>
      <c r="K72" s="187"/>
      <c r="L72" s="265">
        <v>78200</v>
      </c>
      <c r="M72" s="266"/>
      <c r="N72" s="349"/>
      <c r="O72" s="350">
        <f>L72</f>
        <v>78200</v>
      </c>
      <c r="P72" s="186"/>
      <c r="Q72" s="270"/>
      <c r="R72" s="869" t="s">
        <v>84</v>
      </c>
      <c r="S72" s="33">
        <v>1</v>
      </c>
      <c r="T72" s="33"/>
      <c r="U72" s="34"/>
    </row>
    <row r="73" spans="1:21" ht="20.25" customHeight="1" x14ac:dyDescent="0.25">
      <c r="A73" s="831"/>
      <c r="B73" s="834"/>
      <c r="C73" s="837"/>
      <c r="D73" s="867"/>
      <c r="E73" s="843"/>
      <c r="F73" s="846"/>
      <c r="G73" s="849"/>
      <c r="H73" s="810"/>
      <c r="I73" s="351"/>
      <c r="J73" s="201"/>
      <c r="K73" s="202"/>
      <c r="L73" s="239"/>
      <c r="M73" s="330"/>
      <c r="N73" s="331"/>
      <c r="O73" s="332"/>
      <c r="P73" s="333"/>
      <c r="Q73" s="334"/>
      <c r="R73" s="870"/>
      <c r="S73" s="17"/>
      <c r="T73" s="17"/>
      <c r="U73" s="18"/>
    </row>
    <row r="74" spans="1:21" ht="15.75" thickBot="1" x14ac:dyDescent="0.3">
      <c r="A74" s="832"/>
      <c r="B74" s="835"/>
      <c r="C74" s="838"/>
      <c r="D74" s="868"/>
      <c r="E74" s="844"/>
      <c r="F74" s="847"/>
      <c r="G74" s="850"/>
      <c r="H74" s="811"/>
      <c r="I74" s="352" t="s">
        <v>32</v>
      </c>
      <c r="J74" s="176"/>
      <c r="K74" s="177"/>
      <c r="L74" s="178">
        <f>SUM(L72:L73)</f>
        <v>78200</v>
      </c>
      <c r="M74" s="179"/>
      <c r="N74" s="195"/>
      <c r="O74" s="335">
        <f>SUM(O72:O73)</f>
        <v>78200</v>
      </c>
      <c r="P74" s="176"/>
      <c r="Q74" s="176"/>
      <c r="R74" s="871"/>
      <c r="S74" s="29"/>
      <c r="T74" s="29"/>
      <c r="U74" s="30"/>
    </row>
    <row r="75" spans="1:21" ht="28.5" customHeight="1" x14ac:dyDescent="0.25">
      <c r="A75" s="830" t="s">
        <v>14</v>
      </c>
      <c r="B75" s="833" t="s">
        <v>37</v>
      </c>
      <c r="C75" s="836" t="s">
        <v>85</v>
      </c>
      <c r="D75" s="866" t="s">
        <v>86</v>
      </c>
      <c r="E75" s="842" t="s">
        <v>63</v>
      </c>
      <c r="F75" s="845" t="s">
        <v>19</v>
      </c>
      <c r="G75" s="848" t="s">
        <v>61</v>
      </c>
      <c r="H75" s="809" t="s">
        <v>149</v>
      </c>
      <c r="I75" s="101" t="s">
        <v>21</v>
      </c>
      <c r="J75" s="186"/>
      <c r="K75" s="187"/>
      <c r="L75" s="250"/>
      <c r="M75" s="267"/>
      <c r="N75" s="327"/>
      <c r="O75" s="328"/>
      <c r="P75" s="329">
        <v>100000</v>
      </c>
      <c r="Q75" s="249">
        <v>100000</v>
      </c>
      <c r="R75" s="134" t="s">
        <v>79</v>
      </c>
      <c r="S75" s="102">
        <v>1</v>
      </c>
      <c r="T75" s="102"/>
      <c r="U75" s="103"/>
    </row>
    <row r="76" spans="1:21" ht="28.5" customHeight="1" x14ac:dyDescent="0.25">
      <c r="A76" s="831"/>
      <c r="B76" s="834"/>
      <c r="C76" s="837"/>
      <c r="D76" s="867"/>
      <c r="E76" s="843"/>
      <c r="F76" s="846"/>
      <c r="G76" s="849"/>
      <c r="H76" s="810"/>
      <c r="I76" s="101" t="s">
        <v>65</v>
      </c>
      <c r="J76" s="191"/>
      <c r="K76" s="192"/>
      <c r="L76" s="163">
        <v>20000</v>
      </c>
      <c r="M76" s="291"/>
      <c r="N76" s="347"/>
      <c r="O76" s="166">
        <f>L76</f>
        <v>20000</v>
      </c>
      <c r="P76" s="167"/>
      <c r="Q76" s="334"/>
      <c r="R76" s="125" t="s">
        <v>76</v>
      </c>
      <c r="S76" s="37"/>
      <c r="T76" s="37"/>
      <c r="U76" s="38">
        <v>1</v>
      </c>
    </row>
    <row r="77" spans="1:21" ht="15.75" thickBot="1" x14ac:dyDescent="0.3">
      <c r="A77" s="832"/>
      <c r="B77" s="835"/>
      <c r="C77" s="838"/>
      <c r="D77" s="868"/>
      <c r="E77" s="844"/>
      <c r="F77" s="847"/>
      <c r="G77" s="850"/>
      <c r="H77" s="811"/>
      <c r="I77" s="128" t="s">
        <v>32</v>
      </c>
      <c r="J77" s="176"/>
      <c r="K77" s="177"/>
      <c r="L77" s="178">
        <f>SUM(L75:L76)</f>
        <v>20000</v>
      </c>
      <c r="M77" s="179"/>
      <c r="N77" s="195"/>
      <c r="O77" s="335">
        <f>SUM(O75:O76)</f>
        <v>20000</v>
      </c>
      <c r="P77" s="176">
        <f>SUM(P75:P76)</f>
        <v>100000</v>
      </c>
      <c r="Q77" s="176">
        <f>SUM(Q75:Q76)</f>
        <v>100000</v>
      </c>
      <c r="R77" s="96"/>
      <c r="S77" s="29"/>
      <c r="T77" s="97"/>
      <c r="U77" s="98"/>
    </row>
    <row r="78" spans="1:21" ht="20.25" customHeight="1" x14ac:dyDescent="0.25">
      <c r="A78" s="830" t="s">
        <v>14</v>
      </c>
      <c r="B78" s="833" t="s">
        <v>37</v>
      </c>
      <c r="C78" s="836" t="s">
        <v>87</v>
      </c>
      <c r="D78" s="860" t="s">
        <v>115</v>
      </c>
      <c r="E78" s="863" t="s">
        <v>63</v>
      </c>
      <c r="F78" s="845" t="s">
        <v>19</v>
      </c>
      <c r="G78" s="848" t="s">
        <v>61</v>
      </c>
      <c r="H78" s="809" t="s">
        <v>150</v>
      </c>
      <c r="I78" s="100" t="s">
        <v>21</v>
      </c>
      <c r="J78" s="186"/>
      <c r="K78" s="187"/>
      <c r="L78" s="265">
        <v>24000</v>
      </c>
      <c r="M78" s="266"/>
      <c r="N78" s="349"/>
      <c r="O78" s="350">
        <v>24000</v>
      </c>
      <c r="P78" s="186"/>
      <c r="Q78" s="353"/>
      <c r="R78" s="857" t="s">
        <v>151</v>
      </c>
      <c r="S78" s="33">
        <v>100</v>
      </c>
      <c r="T78" s="33"/>
      <c r="U78" s="34"/>
    </row>
    <row r="79" spans="1:21" ht="20.25" customHeight="1" x14ac:dyDescent="0.25">
      <c r="A79" s="831"/>
      <c r="B79" s="834"/>
      <c r="C79" s="837"/>
      <c r="D79" s="861"/>
      <c r="E79" s="864"/>
      <c r="F79" s="846"/>
      <c r="G79" s="849"/>
      <c r="H79" s="810"/>
      <c r="I79" s="104" t="s">
        <v>65</v>
      </c>
      <c r="J79" s="191">
        <v>23981</v>
      </c>
      <c r="K79" s="192">
        <v>23981</v>
      </c>
      <c r="L79" s="163"/>
      <c r="M79" s="291"/>
      <c r="N79" s="347"/>
      <c r="O79" s="166"/>
      <c r="P79" s="167"/>
      <c r="Q79" s="348"/>
      <c r="R79" s="858"/>
      <c r="S79" s="17"/>
      <c r="T79" s="17"/>
      <c r="U79" s="18"/>
    </row>
    <row r="80" spans="1:21" ht="15.75" thickBot="1" x14ac:dyDescent="0.3">
      <c r="A80" s="832"/>
      <c r="B80" s="835"/>
      <c r="C80" s="838"/>
      <c r="D80" s="862"/>
      <c r="E80" s="865"/>
      <c r="F80" s="847"/>
      <c r="G80" s="850"/>
      <c r="H80" s="811"/>
      <c r="I80" s="128" t="s">
        <v>32</v>
      </c>
      <c r="J80" s="176">
        <f>SUM(J78:J79)</f>
        <v>23981</v>
      </c>
      <c r="K80" s="177">
        <f>SUM(K78:K79)</f>
        <v>23981</v>
      </c>
      <c r="L80" s="178">
        <f>SUM(L78:L79)</f>
        <v>24000</v>
      </c>
      <c r="M80" s="179"/>
      <c r="N80" s="195"/>
      <c r="O80" s="335">
        <f>SUM(O78:O79)</f>
        <v>24000</v>
      </c>
      <c r="P80" s="176"/>
      <c r="Q80" s="176"/>
      <c r="R80" s="859"/>
      <c r="S80" s="29"/>
      <c r="T80" s="29"/>
      <c r="U80" s="30"/>
    </row>
    <row r="81" spans="1:21" x14ac:dyDescent="0.25">
      <c r="A81" s="830" t="s">
        <v>14</v>
      </c>
      <c r="B81" s="833" t="s">
        <v>37</v>
      </c>
      <c r="C81" s="836" t="s">
        <v>88</v>
      </c>
      <c r="D81" s="839" t="s">
        <v>89</v>
      </c>
      <c r="E81" s="842"/>
      <c r="F81" s="845" t="s">
        <v>19</v>
      </c>
      <c r="G81" s="848" t="s">
        <v>61</v>
      </c>
      <c r="H81" s="809" t="s">
        <v>150</v>
      </c>
      <c r="I81" s="90" t="s">
        <v>152</v>
      </c>
      <c r="J81" s="354">
        <v>86075</v>
      </c>
      <c r="K81" s="149">
        <v>86075</v>
      </c>
      <c r="L81" s="188"/>
      <c r="M81" s="148"/>
      <c r="N81" s="148"/>
      <c r="O81" s="150"/>
      <c r="P81" s="249"/>
      <c r="Q81" s="249"/>
      <c r="R81" s="812" t="s">
        <v>90</v>
      </c>
      <c r="S81" s="815">
        <v>100</v>
      </c>
      <c r="T81" s="105"/>
      <c r="U81" s="106"/>
    </row>
    <row r="82" spans="1:21" x14ac:dyDescent="0.25">
      <c r="A82" s="831"/>
      <c r="B82" s="834"/>
      <c r="C82" s="837"/>
      <c r="D82" s="840"/>
      <c r="E82" s="843"/>
      <c r="F82" s="846"/>
      <c r="G82" s="849"/>
      <c r="H82" s="810"/>
      <c r="I82" s="92" t="s">
        <v>21</v>
      </c>
      <c r="J82" s="304"/>
      <c r="K82" s="157"/>
      <c r="L82" s="284">
        <v>25000</v>
      </c>
      <c r="M82" s="302"/>
      <c r="N82" s="304"/>
      <c r="O82" s="158">
        <v>25000</v>
      </c>
      <c r="P82" s="193"/>
      <c r="Q82" s="193"/>
      <c r="R82" s="813"/>
      <c r="S82" s="816"/>
      <c r="T82" s="119"/>
      <c r="U82" s="120"/>
    </row>
    <row r="83" spans="1:21" ht="15.75" thickBot="1" x14ac:dyDescent="0.3">
      <c r="A83" s="832"/>
      <c r="B83" s="835"/>
      <c r="C83" s="838"/>
      <c r="D83" s="841"/>
      <c r="E83" s="844"/>
      <c r="F83" s="847"/>
      <c r="G83" s="850"/>
      <c r="H83" s="811"/>
      <c r="I83" s="128" t="s">
        <v>32</v>
      </c>
      <c r="J83" s="321">
        <f>SUM(J81)</f>
        <v>86075</v>
      </c>
      <c r="K83" s="322">
        <f>SUM(K81)</f>
        <v>86075</v>
      </c>
      <c r="L83" s="323">
        <f>SUM(L81:L82)</f>
        <v>25000</v>
      </c>
      <c r="M83" s="343"/>
      <c r="N83" s="344"/>
      <c r="O83" s="324">
        <f>SUM(O81:O82)</f>
        <v>25000</v>
      </c>
      <c r="P83" s="323"/>
      <c r="Q83" s="323"/>
      <c r="R83" s="814"/>
      <c r="S83" s="817"/>
      <c r="T83" s="97"/>
      <c r="U83" s="98"/>
    </row>
    <row r="84" spans="1:21" x14ac:dyDescent="0.25">
      <c r="A84" s="830" t="s">
        <v>14</v>
      </c>
      <c r="B84" s="833" t="s">
        <v>37</v>
      </c>
      <c r="C84" s="836" t="s">
        <v>88</v>
      </c>
      <c r="D84" s="839" t="s">
        <v>91</v>
      </c>
      <c r="E84" s="842"/>
      <c r="F84" s="845" t="s">
        <v>19</v>
      </c>
      <c r="G84" s="848" t="s">
        <v>61</v>
      </c>
      <c r="H84" s="809" t="s">
        <v>150</v>
      </c>
      <c r="I84" s="107" t="s">
        <v>21</v>
      </c>
      <c r="J84" s="186"/>
      <c r="K84" s="187"/>
      <c r="L84" s="188"/>
      <c r="M84" s="148"/>
      <c r="N84" s="148"/>
      <c r="O84" s="150"/>
      <c r="P84" s="249"/>
      <c r="Q84" s="249">
        <v>41500</v>
      </c>
      <c r="R84" s="812" t="s">
        <v>92</v>
      </c>
      <c r="S84" s="815"/>
      <c r="T84" s="105"/>
      <c r="U84" s="106">
        <v>1</v>
      </c>
    </row>
    <row r="85" spans="1:21" x14ac:dyDescent="0.25">
      <c r="A85" s="831"/>
      <c r="B85" s="834"/>
      <c r="C85" s="837"/>
      <c r="D85" s="840"/>
      <c r="E85" s="843"/>
      <c r="F85" s="846"/>
      <c r="G85" s="849"/>
      <c r="H85" s="810"/>
      <c r="I85" s="104" t="s">
        <v>65</v>
      </c>
      <c r="J85" s="191">
        <f>20.6/3.4528*1000</f>
        <v>5966.1723818350329</v>
      </c>
      <c r="K85" s="192">
        <f>20.6/3.4528*1000</f>
        <v>5966.1723818350329</v>
      </c>
      <c r="L85" s="284"/>
      <c r="M85" s="302"/>
      <c r="N85" s="304"/>
      <c r="O85" s="158"/>
      <c r="P85" s="193"/>
      <c r="Q85" s="193"/>
      <c r="R85" s="813"/>
      <c r="S85" s="816"/>
      <c r="T85" s="119"/>
      <c r="U85" s="120"/>
    </row>
    <row r="86" spans="1:21" x14ac:dyDescent="0.25">
      <c r="A86" s="831"/>
      <c r="B86" s="834"/>
      <c r="C86" s="837"/>
      <c r="D86" s="840"/>
      <c r="E86" s="843"/>
      <c r="F86" s="846"/>
      <c r="G86" s="849"/>
      <c r="H86" s="810"/>
      <c r="I86" s="355" t="s">
        <v>152</v>
      </c>
      <c r="J86" s="220">
        <f>250/3.4528*1000</f>
        <v>72405.004633920296</v>
      </c>
      <c r="K86" s="278">
        <f>250/3.4528*1000</f>
        <v>72405.004633920296</v>
      </c>
      <c r="L86" s="163"/>
      <c r="M86" s="291"/>
      <c r="N86" s="356"/>
      <c r="O86" s="166"/>
      <c r="P86" s="357"/>
      <c r="Q86" s="167"/>
      <c r="R86" s="813"/>
      <c r="S86" s="816"/>
      <c r="T86" s="119"/>
      <c r="U86" s="120"/>
    </row>
    <row r="87" spans="1:21" ht="15.75" thickBot="1" x14ac:dyDescent="0.3">
      <c r="A87" s="832"/>
      <c r="B87" s="835"/>
      <c r="C87" s="838"/>
      <c r="D87" s="841"/>
      <c r="E87" s="844"/>
      <c r="F87" s="847"/>
      <c r="G87" s="850"/>
      <c r="H87" s="811"/>
      <c r="I87" s="128" t="s">
        <v>32</v>
      </c>
      <c r="J87" s="321">
        <f>SUM(J84:J86)</f>
        <v>78371.177015755326</v>
      </c>
      <c r="K87" s="322">
        <f>SUM(K84:K86)</f>
        <v>78371.177015755326</v>
      </c>
      <c r="L87" s="323">
        <f>SUM(L84:L86)</f>
        <v>0</v>
      </c>
      <c r="M87" s="343"/>
      <c r="N87" s="344"/>
      <c r="O87" s="324">
        <f>SUM(O84:O86)</f>
        <v>0</v>
      </c>
      <c r="P87" s="323"/>
      <c r="Q87" s="323">
        <f>SUM(Q84:Q86)</f>
        <v>41500</v>
      </c>
      <c r="R87" s="814"/>
      <c r="S87" s="817"/>
      <c r="T87" s="97"/>
      <c r="U87" s="98"/>
    </row>
    <row r="88" spans="1:21" ht="15.75" thickBot="1" x14ac:dyDescent="0.3">
      <c r="A88" s="108" t="s">
        <v>14</v>
      </c>
      <c r="B88" s="43" t="s">
        <v>37</v>
      </c>
      <c r="C88" s="818" t="s">
        <v>44</v>
      </c>
      <c r="D88" s="819"/>
      <c r="E88" s="819"/>
      <c r="F88" s="819"/>
      <c r="G88" s="819"/>
      <c r="H88" s="819"/>
      <c r="I88" s="820"/>
      <c r="J88" s="358">
        <f t="shared" ref="J88:P88" si="7">J83+J80+J74+J71+J68+J77+J65+J62+J58+J56+J53+J87</f>
        <v>1896548.1770157553</v>
      </c>
      <c r="K88" s="359">
        <f t="shared" si="7"/>
        <v>2186168.1770157553</v>
      </c>
      <c r="L88" s="358">
        <f>L83+L80+L74+L71+L68+L77+L65+L62+L58+L56+L53+L87</f>
        <v>3992200</v>
      </c>
      <c r="M88" s="360">
        <f t="shared" si="7"/>
        <v>0</v>
      </c>
      <c r="N88" s="361">
        <f t="shared" si="7"/>
        <v>0</v>
      </c>
      <c r="O88" s="359">
        <f t="shared" si="7"/>
        <v>3992200</v>
      </c>
      <c r="P88" s="358">
        <f t="shared" si="7"/>
        <v>3234400</v>
      </c>
      <c r="Q88" s="358">
        <f>Q9+Q80+Q74+Q71+Q68+Q77+Q65+Q62+Q58+Q56+Q53+Q87</f>
        <v>2429500</v>
      </c>
      <c r="R88" s="821"/>
      <c r="S88" s="822"/>
      <c r="T88" s="822"/>
      <c r="U88" s="823"/>
    </row>
    <row r="89" spans="1:21" ht="15.75" thickBot="1" x14ac:dyDescent="0.3">
      <c r="A89" s="124" t="s">
        <v>14</v>
      </c>
      <c r="B89" s="824" t="s">
        <v>93</v>
      </c>
      <c r="C89" s="825"/>
      <c r="D89" s="825"/>
      <c r="E89" s="825"/>
      <c r="F89" s="825"/>
      <c r="G89" s="825"/>
      <c r="H89" s="825"/>
      <c r="I89" s="826"/>
      <c r="J89" s="362">
        <f t="shared" ref="J89:Q89" si="8">J88+J49+J35</f>
        <v>3403033.1770157553</v>
      </c>
      <c r="K89" s="363">
        <f t="shared" si="8"/>
        <v>3757776.1770157553</v>
      </c>
      <c r="L89" s="362">
        <f t="shared" si="8"/>
        <v>5511800</v>
      </c>
      <c r="M89" s="364">
        <f t="shared" si="8"/>
        <v>1498200</v>
      </c>
      <c r="N89" s="365">
        <f t="shared" si="8"/>
        <v>851233</v>
      </c>
      <c r="O89" s="363">
        <f t="shared" si="8"/>
        <v>4013600</v>
      </c>
      <c r="P89" s="362">
        <f t="shared" si="8"/>
        <v>4727300</v>
      </c>
      <c r="Q89" s="362">
        <f t="shared" si="8"/>
        <v>3917400</v>
      </c>
      <c r="R89" s="827"/>
      <c r="S89" s="828"/>
      <c r="T89" s="828"/>
      <c r="U89" s="829"/>
    </row>
    <row r="90" spans="1:21" ht="15.75" thickBot="1" x14ac:dyDescent="0.3">
      <c r="A90" s="109" t="s">
        <v>94</v>
      </c>
      <c r="B90" s="851" t="s">
        <v>95</v>
      </c>
      <c r="C90" s="852"/>
      <c r="D90" s="852"/>
      <c r="E90" s="852"/>
      <c r="F90" s="852"/>
      <c r="G90" s="852"/>
      <c r="H90" s="852"/>
      <c r="I90" s="853"/>
      <c r="J90" s="366">
        <f>J89</f>
        <v>3403033.1770157553</v>
      </c>
      <c r="K90" s="367">
        <f>K89</f>
        <v>3757776.1770157553</v>
      </c>
      <c r="L90" s="366">
        <f t="shared" ref="L90:Q90" si="9">L89</f>
        <v>5511800</v>
      </c>
      <c r="M90" s="368">
        <f t="shared" si="9"/>
        <v>1498200</v>
      </c>
      <c r="N90" s="369">
        <f t="shared" si="9"/>
        <v>851233</v>
      </c>
      <c r="O90" s="367">
        <f t="shared" si="9"/>
        <v>4013600</v>
      </c>
      <c r="P90" s="366">
        <f t="shared" si="9"/>
        <v>4727300</v>
      </c>
      <c r="Q90" s="366">
        <f t="shared" si="9"/>
        <v>3917400</v>
      </c>
      <c r="R90" s="854"/>
      <c r="S90" s="855"/>
      <c r="T90" s="855"/>
      <c r="U90" s="856"/>
    </row>
    <row r="91" spans="1:21" x14ac:dyDescent="0.25">
      <c r="A91" s="806" t="s">
        <v>153</v>
      </c>
      <c r="B91" s="806"/>
      <c r="C91" s="806"/>
      <c r="D91" s="806"/>
      <c r="E91" s="806"/>
      <c r="F91" s="806"/>
      <c r="G91" s="806"/>
      <c r="H91" s="806"/>
      <c r="I91" s="806"/>
      <c r="J91" s="806"/>
      <c r="K91" s="806"/>
      <c r="L91" s="806"/>
      <c r="M91" s="806"/>
      <c r="N91" s="806"/>
      <c r="O91" s="806"/>
      <c r="P91" s="806"/>
      <c r="Q91" s="806"/>
      <c r="R91" s="806"/>
      <c r="S91" s="806"/>
      <c r="T91" s="806"/>
      <c r="U91" s="806"/>
    </row>
    <row r="92" spans="1:21" x14ac:dyDescent="0.25">
      <c r="A92" s="807" t="s">
        <v>154</v>
      </c>
      <c r="B92" s="807"/>
      <c r="C92" s="807"/>
      <c r="D92" s="807"/>
      <c r="E92" s="807"/>
      <c r="F92" s="807"/>
      <c r="G92" s="807"/>
      <c r="H92" s="807"/>
      <c r="I92" s="807"/>
      <c r="J92" s="807"/>
      <c r="K92" s="807"/>
      <c r="L92" s="807"/>
      <c r="M92" s="807"/>
      <c r="N92" s="807"/>
      <c r="O92" s="807"/>
      <c r="P92" s="807"/>
      <c r="Q92" s="807"/>
      <c r="R92" s="807"/>
      <c r="S92" s="807"/>
      <c r="T92" s="807"/>
      <c r="U92" s="807"/>
    </row>
    <row r="93" spans="1:21" x14ac:dyDescent="0.25">
      <c r="A93" s="807" t="s">
        <v>155</v>
      </c>
      <c r="B93" s="807"/>
      <c r="C93" s="807"/>
      <c r="D93" s="807"/>
      <c r="E93" s="807"/>
      <c r="F93" s="807"/>
      <c r="G93" s="807"/>
      <c r="H93" s="807"/>
      <c r="I93" s="807"/>
      <c r="J93" s="807"/>
      <c r="K93" s="807"/>
      <c r="L93" s="807"/>
      <c r="M93" s="807"/>
      <c r="N93" s="807"/>
      <c r="O93" s="807"/>
      <c r="P93" s="807"/>
      <c r="Q93" s="807"/>
      <c r="R93" s="807"/>
      <c r="S93" s="807"/>
      <c r="T93" s="807"/>
      <c r="U93" s="807"/>
    </row>
    <row r="94" spans="1:21" ht="15.75" thickBot="1" x14ac:dyDescent="0.3">
      <c r="A94" s="370"/>
      <c r="B94" s="808" t="s">
        <v>96</v>
      </c>
      <c r="C94" s="808"/>
      <c r="D94" s="808"/>
      <c r="E94" s="808"/>
      <c r="F94" s="808"/>
      <c r="G94" s="808"/>
      <c r="H94" s="808"/>
      <c r="I94" s="808"/>
      <c r="J94" s="808"/>
      <c r="K94" s="808"/>
      <c r="L94" s="808"/>
      <c r="M94" s="808"/>
      <c r="N94" s="808"/>
      <c r="O94" s="808"/>
      <c r="P94" s="808"/>
      <c r="Q94" s="808"/>
      <c r="R94" s="110"/>
      <c r="S94" s="110"/>
      <c r="T94" s="110"/>
      <c r="U94" s="1"/>
    </row>
    <row r="95" spans="1:21" ht="60" x14ac:dyDescent="0.25">
      <c r="A95" s="123"/>
      <c r="B95" s="801" t="s">
        <v>97</v>
      </c>
      <c r="C95" s="802"/>
      <c r="D95" s="802"/>
      <c r="E95" s="802"/>
      <c r="F95" s="802"/>
      <c r="G95" s="802"/>
      <c r="H95" s="803"/>
      <c r="I95" s="804"/>
      <c r="J95" s="371" t="s">
        <v>122</v>
      </c>
      <c r="K95" s="372" t="s">
        <v>156</v>
      </c>
      <c r="L95" s="373" t="s">
        <v>157</v>
      </c>
      <c r="M95" s="374"/>
      <c r="N95" s="374"/>
      <c r="O95" s="375"/>
      <c r="P95" s="376" t="s">
        <v>158</v>
      </c>
      <c r="Q95" s="376" t="s">
        <v>159</v>
      </c>
      <c r="R95" s="130"/>
      <c r="S95" s="805"/>
      <c r="T95" s="805"/>
      <c r="U95" s="1"/>
    </row>
    <row r="96" spans="1:21" x14ac:dyDescent="0.25">
      <c r="A96" s="123"/>
      <c r="B96" s="794" t="s">
        <v>98</v>
      </c>
      <c r="C96" s="795"/>
      <c r="D96" s="795"/>
      <c r="E96" s="795"/>
      <c r="F96" s="795"/>
      <c r="G96" s="795"/>
      <c r="H96" s="796"/>
      <c r="I96" s="797"/>
      <c r="J96" s="377">
        <f>SUM(J97:J102)</f>
        <v>1644604.0046339203</v>
      </c>
      <c r="K96" s="378">
        <f>SUM(K97:K102)</f>
        <v>1957145.0046339203</v>
      </c>
      <c r="L96" s="379">
        <f>SUM(L97:O102)</f>
        <v>2035600</v>
      </c>
      <c r="M96" s="380"/>
      <c r="N96" s="380"/>
      <c r="O96" s="381"/>
      <c r="P96" s="382">
        <f>SUM(P97:P102)</f>
        <v>2276300</v>
      </c>
      <c r="Q96" s="382">
        <f>SUM(Q97:Q102)</f>
        <v>2803300</v>
      </c>
      <c r="R96" s="129"/>
      <c r="S96" s="789"/>
      <c r="T96" s="789"/>
      <c r="U96" s="1"/>
    </row>
    <row r="97" spans="1:21" x14ac:dyDescent="0.25">
      <c r="A97" s="123"/>
      <c r="B97" s="781" t="s">
        <v>99</v>
      </c>
      <c r="C97" s="782"/>
      <c r="D97" s="782"/>
      <c r="E97" s="782"/>
      <c r="F97" s="782"/>
      <c r="G97" s="782"/>
      <c r="H97" s="783"/>
      <c r="I97" s="784"/>
      <c r="J97" s="383">
        <f>SUMIF(I13:I83,I13,J13:J83)</f>
        <v>10658</v>
      </c>
      <c r="K97" s="384">
        <f>SUMIF(I13:I83,"sb",K13:K83)</f>
        <v>28832</v>
      </c>
      <c r="L97" s="385">
        <f>SUMIF(I13:I82,"sb",L13:L82)</f>
        <v>333300</v>
      </c>
      <c r="M97" s="386"/>
      <c r="N97" s="386"/>
      <c r="O97" s="387"/>
      <c r="P97" s="388">
        <f>SUMIF(I13:I81,"SB",P13:P81)</f>
        <v>131700</v>
      </c>
      <c r="Q97" s="388">
        <f>SUMIF(I13:I86,I13,Q13:Q86)</f>
        <v>218200</v>
      </c>
      <c r="R97" s="126"/>
      <c r="S97" s="785"/>
      <c r="T97" s="785"/>
      <c r="U97" s="1"/>
    </row>
    <row r="98" spans="1:21" x14ac:dyDescent="0.25">
      <c r="A98" s="123"/>
      <c r="B98" s="781" t="s">
        <v>100</v>
      </c>
      <c r="C98" s="782"/>
      <c r="D98" s="782"/>
      <c r="E98" s="782"/>
      <c r="F98" s="782"/>
      <c r="G98" s="782"/>
      <c r="H98" s="783"/>
      <c r="I98" s="784"/>
      <c r="J98" s="383">
        <f>SUMIF(I13:I81,I14,J13:J81)</f>
        <v>96154</v>
      </c>
      <c r="K98" s="384">
        <f>SUMIF(I13:I81,"sb(aa)",K13:K81)</f>
        <v>96154</v>
      </c>
      <c r="L98" s="385">
        <f>SUMIF(I13:I81,I14,L13:L81)</f>
        <v>96200</v>
      </c>
      <c r="M98" s="386"/>
      <c r="N98" s="386"/>
      <c r="O98" s="387"/>
      <c r="P98" s="388">
        <f>SUMIF(I13:I81,I14,P13:P81)</f>
        <v>97000</v>
      </c>
      <c r="Q98" s="388">
        <f>SUMIF(I13:I81,I14,Q13:Q81)</f>
        <v>97000</v>
      </c>
      <c r="R98" s="126"/>
      <c r="S98" s="785"/>
      <c r="T98" s="785"/>
      <c r="U98" s="1"/>
    </row>
    <row r="99" spans="1:21" x14ac:dyDescent="0.25">
      <c r="A99" s="123"/>
      <c r="B99" s="781" t="s">
        <v>160</v>
      </c>
      <c r="C99" s="782"/>
      <c r="D99" s="782"/>
      <c r="E99" s="782"/>
      <c r="F99" s="782"/>
      <c r="G99" s="782"/>
      <c r="H99" s="783"/>
      <c r="I99" s="784"/>
      <c r="J99" s="383">
        <f>SUMIF(I13:I81,I15,J13:J81)</f>
        <v>35538</v>
      </c>
      <c r="K99" s="384">
        <f>SUMIF(I13:I81,"sb(aaL)",K13:K81)</f>
        <v>35538</v>
      </c>
      <c r="L99" s="385">
        <f>SUMIF(I13:I81,I15,L13:L81)</f>
        <v>0</v>
      </c>
      <c r="M99" s="386"/>
      <c r="N99" s="386"/>
      <c r="O99" s="387"/>
      <c r="P99" s="388">
        <f>SUMIF(I13:I81,I15,P13:P81)</f>
        <v>0</v>
      </c>
      <c r="Q99" s="388">
        <f>SUMIF(I13:I81,I15,Q13:Q81)</f>
        <v>0</v>
      </c>
      <c r="R99" s="126"/>
      <c r="S99" s="785"/>
      <c r="T99" s="785"/>
      <c r="U99" s="1"/>
    </row>
    <row r="100" spans="1:21" x14ac:dyDescent="0.25">
      <c r="A100" s="123"/>
      <c r="B100" s="781" t="s">
        <v>101</v>
      </c>
      <c r="C100" s="782"/>
      <c r="D100" s="782"/>
      <c r="E100" s="782"/>
      <c r="F100" s="782"/>
      <c r="G100" s="782"/>
      <c r="H100" s="783"/>
      <c r="I100" s="784"/>
      <c r="J100" s="383">
        <f>SUMIF(I13:I81,"sb(sp)",J13:J81)</f>
        <v>24038</v>
      </c>
      <c r="K100" s="384">
        <f>SUMIF(I13:I81,"sb(sp)",K13:K81)</f>
        <v>24735</v>
      </c>
      <c r="L100" s="385">
        <f>SUMIF(I13:I81,"sb(sp)",L13:L81)</f>
        <v>18800</v>
      </c>
      <c r="M100" s="386"/>
      <c r="N100" s="386"/>
      <c r="O100" s="387"/>
      <c r="P100" s="388">
        <f>SUMIF(I13:I81,"sb(sp)",P13:P81)</f>
        <v>23800</v>
      </c>
      <c r="Q100" s="388">
        <f>SUMIF(I13:I81,"sb(sp)",Q13:Q81)</f>
        <v>23800</v>
      </c>
      <c r="R100" s="126"/>
      <c r="S100" s="785"/>
      <c r="T100" s="785"/>
      <c r="U100" s="1"/>
    </row>
    <row r="101" spans="1:21" x14ac:dyDescent="0.25">
      <c r="A101" s="123"/>
      <c r="B101" s="781" t="s">
        <v>102</v>
      </c>
      <c r="C101" s="782"/>
      <c r="D101" s="782"/>
      <c r="E101" s="782"/>
      <c r="F101" s="782"/>
      <c r="G101" s="782"/>
      <c r="H101" s="783"/>
      <c r="I101" s="784"/>
      <c r="J101" s="383">
        <f>SUMIF(I13:I81,"sb(vb)",J13:J81)</f>
        <v>1319736</v>
      </c>
      <c r="K101" s="384">
        <f>SUMIF(I13:I81,"sb(vb)",K13:K81)</f>
        <v>1613406</v>
      </c>
      <c r="L101" s="385">
        <f>SUMIF(I13:I81,"sb(vb)",L13:L81)</f>
        <v>1587300</v>
      </c>
      <c r="M101" s="386"/>
      <c r="N101" s="386"/>
      <c r="O101" s="387"/>
      <c r="P101" s="388">
        <f>SUMIF(I13:I81,I37,P13:P81)</f>
        <v>2023800</v>
      </c>
      <c r="Q101" s="388">
        <f>SUMIF(I13:I81,I37,Q13:Q81)</f>
        <v>2464300</v>
      </c>
      <c r="R101" s="126"/>
      <c r="S101" s="785"/>
      <c r="T101" s="785"/>
      <c r="U101" s="1"/>
    </row>
    <row r="102" spans="1:21" x14ac:dyDescent="0.25">
      <c r="A102" s="123"/>
      <c r="B102" s="791" t="s">
        <v>161</v>
      </c>
      <c r="C102" s="792"/>
      <c r="D102" s="792"/>
      <c r="E102" s="792"/>
      <c r="F102" s="792"/>
      <c r="G102" s="792"/>
      <c r="H102" s="792"/>
      <c r="I102" s="793"/>
      <c r="J102" s="314">
        <f>SUMIF(I13:I86,"pf",J13:J86)</f>
        <v>158480.0046339203</v>
      </c>
      <c r="K102" s="315">
        <f>SUMIF(I13:I86,"pf",K13:K86)</f>
        <v>158480.0046339203</v>
      </c>
      <c r="L102" s="389">
        <f>SUMIF(I13:I81,"pf",L13:L81)</f>
        <v>0</v>
      </c>
      <c r="M102" s="390"/>
      <c r="N102" s="390"/>
      <c r="O102" s="391"/>
      <c r="P102" s="215">
        <f>SUMIF(I13:I81,"pf",P13:P81)</f>
        <v>0</v>
      </c>
      <c r="Q102" s="215">
        <f>SUMIF(I13:I81,"pf",Q13:Q81)</f>
        <v>0</v>
      </c>
      <c r="R102" s="126"/>
      <c r="S102" s="126"/>
      <c r="T102" s="126"/>
      <c r="U102" s="1"/>
    </row>
    <row r="103" spans="1:21" x14ac:dyDescent="0.25">
      <c r="A103" s="123"/>
      <c r="B103" s="794" t="s">
        <v>103</v>
      </c>
      <c r="C103" s="795"/>
      <c r="D103" s="795"/>
      <c r="E103" s="795"/>
      <c r="F103" s="795"/>
      <c r="G103" s="795"/>
      <c r="H103" s="796"/>
      <c r="I103" s="797"/>
      <c r="J103" s="377">
        <f>SUM(J104:J106)</f>
        <v>1758429.1723818351</v>
      </c>
      <c r="K103" s="378">
        <f>SUM(K104:K106)</f>
        <v>1800631.1723818351</v>
      </c>
      <c r="L103" s="379">
        <f>SUM(L104:O106)</f>
        <v>3476200</v>
      </c>
      <c r="M103" s="380"/>
      <c r="N103" s="380"/>
      <c r="O103" s="381"/>
      <c r="P103" s="382">
        <f>SUM(P104:P106)</f>
        <v>2451000</v>
      </c>
      <c r="Q103" s="382">
        <f>SUM(Q104:Q106)</f>
        <v>1114100</v>
      </c>
      <c r="R103" s="129"/>
      <c r="S103" s="789"/>
      <c r="T103" s="789"/>
      <c r="U103" s="1"/>
    </row>
    <row r="104" spans="1:21" x14ac:dyDescent="0.25">
      <c r="A104" s="392"/>
      <c r="B104" s="798" t="s">
        <v>104</v>
      </c>
      <c r="C104" s="799"/>
      <c r="D104" s="799"/>
      <c r="E104" s="799"/>
      <c r="F104" s="799"/>
      <c r="G104" s="799"/>
      <c r="H104" s="799"/>
      <c r="I104" s="800"/>
      <c r="J104" s="314">
        <f>SUMIF(I13:I81,"psdf",J13:J81)</f>
        <v>1072</v>
      </c>
      <c r="K104" s="315">
        <f>SUMIF(I13:I81,"psdf",K13:K81)</f>
        <v>1072</v>
      </c>
      <c r="L104" s="389">
        <f>SUMIF(I13:I81,"psdf",L13:L81)</f>
        <v>1100</v>
      </c>
      <c r="M104" s="390"/>
      <c r="N104" s="390"/>
      <c r="O104" s="391"/>
      <c r="P104" s="215">
        <f>SUMIF(I13:I81,"PSDF",P13:P81)</f>
        <v>1100</v>
      </c>
      <c r="Q104" s="215">
        <f>SUMIF(I13:I81,"PSDF",Q13:Q81)</f>
        <v>1100</v>
      </c>
      <c r="R104" s="112"/>
      <c r="S104" s="112"/>
      <c r="T104" s="113"/>
      <c r="U104" s="114"/>
    </row>
    <row r="105" spans="1:21" x14ac:dyDescent="0.25">
      <c r="A105" s="123"/>
      <c r="B105" s="778" t="s">
        <v>105</v>
      </c>
      <c r="C105" s="779"/>
      <c r="D105" s="779"/>
      <c r="E105" s="779"/>
      <c r="F105" s="779"/>
      <c r="G105" s="779"/>
      <c r="H105" s="779"/>
      <c r="I105" s="780"/>
      <c r="J105" s="383">
        <f>SUMIF(I13:I81,"es",J13:J81)</f>
        <v>117760</v>
      </c>
      <c r="K105" s="384">
        <f>SUMIF(I13:I81,"es",K13:K81)</f>
        <v>117760</v>
      </c>
      <c r="L105" s="385">
        <f>SUMIF(I13:I81,"es",L13:L81)</f>
        <v>0</v>
      </c>
      <c r="M105" s="386"/>
      <c r="N105" s="386"/>
      <c r="O105" s="387"/>
      <c r="P105" s="388">
        <f>SUMIF(I13:I81,"es",P13:P81)</f>
        <v>0</v>
      </c>
      <c r="Q105" s="388">
        <f>SUMIF(I13:I81,"es",Q13:Q81)</f>
        <v>0</v>
      </c>
      <c r="R105" s="126"/>
      <c r="S105" s="126"/>
      <c r="T105" s="126"/>
      <c r="U105" s="1"/>
    </row>
    <row r="106" spans="1:21" x14ac:dyDescent="0.25">
      <c r="A106" s="123"/>
      <c r="B106" s="781" t="s">
        <v>106</v>
      </c>
      <c r="C106" s="782"/>
      <c r="D106" s="782"/>
      <c r="E106" s="782"/>
      <c r="F106" s="782"/>
      <c r="G106" s="782"/>
      <c r="H106" s="783"/>
      <c r="I106" s="784"/>
      <c r="J106" s="383">
        <f>SUMIF(I13:I86,"kt",J13:J86)</f>
        <v>1639597.1723818351</v>
      </c>
      <c r="K106" s="384">
        <f>SUMIF(I13:I86,"kt",K13:K86)</f>
        <v>1681799.1723818351</v>
      </c>
      <c r="L106" s="385">
        <f>SUMIF(I13:I81,"kt",L13:L81)</f>
        <v>3475100</v>
      </c>
      <c r="M106" s="386"/>
      <c r="N106" s="386"/>
      <c r="O106" s="387"/>
      <c r="P106" s="388">
        <f>SUMIF(I13:I81,"kt",P13:P81)</f>
        <v>2449900</v>
      </c>
      <c r="Q106" s="388">
        <f>SUMIF(I13:I81,"kt",Q13:Q81)</f>
        <v>1113000</v>
      </c>
      <c r="R106" s="126"/>
      <c r="S106" s="785"/>
      <c r="T106" s="785"/>
      <c r="U106" s="1"/>
    </row>
    <row r="107" spans="1:21" ht="15.75" thickBot="1" x14ac:dyDescent="0.3">
      <c r="A107" s="393"/>
      <c r="B107" s="786" t="s">
        <v>107</v>
      </c>
      <c r="C107" s="787"/>
      <c r="D107" s="787"/>
      <c r="E107" s="787"/>
      <c r="F107" s="787"/>
      <c r="G107" s="787"/>
      <c r="H107" s="787"/>
      <c r="I107" s="788"/>
      <c r="J107" s="323">
        <f>SUM(J96,J103)</f>
        <v>3403033.1770157553</v>
      </c>
      <c r="K107" s="344">
        <f>SUM(K96,K103)</f>
        <v>3757776.1770157553</v>
      </c>
      <c r="L107" s="323">
        <f>SUM(L96,L103)</f>
        <v>5511800</v>
      </c>
      <c r="M107" s="394"/>
      <c r="N107" s="394"/>
      <c r="O107" s="395"/>
      <c r="P107" s="325">
        <f>P96+P103</f>
        <v>4727300</v>
      </c>
      <c r="Q107" s="325">
        <f>Q103+Q96</f>
        <v>3917400</v>
      </c>
      <c r="R107" s="129"/>
      <c r="S107" s="789"/>
      <c r="T107" s="789"/>
      <c r="U107" s="1"/>
    </row>
    <row r="108" spans="1:21" x14ac:dyDescent="0.25">
      <c r="A108" s="396"/>
      <c r="B108" s="397"/>
      <c r="C108" s="397"/>
      <c r="D108" s="115"/>
      <c r="E108" s="115"/>
      <c r="F108" s="115"/>
      <c r="G108" s="116"/>
      <c r="H108" s="398"/>
      <c r="I108" s="117"/>
      <c r="J108" s="399"/>
      <c r="K108" s="399"/>
      <c r="L108" s="399"/>
      <c r="M108" s="399"/>
      <c r="N108" s="399"/>
      <c r="O108" s="399"/>
      <c r="P108" s="400"/>
      <c r="Q108" s="399"/>
      <c r="R108" s="111"/>
      <c r="S108" s="123"/>
      <c r="T108" s="123"/>
      <c r="U108" s="1"/>
    </row>
    <row r="109" spans="1:21" x14ac:dyDescent="0.25">
      <c r="A109" s="123"/>
      <c r="B109" s="123"/>
      <c r="C109" s="123"/>
      <c r="D109" s="118"/>
      <c r="E109" s="111"/>
      <c r="F109" s="111"/>
      <c r="G109" s="116"/>
      <c r="H109" s="398"/>
      <c r="I109" s="117"/>
      <c r="J109" s="401">
        <f>J90-J107</f>
        <v>0</v>
      </c>
      <c r="K109" s="401">
        <f>K90-K107</f>
        <v>0</v>
      </c>
      <c r="L109" s="402">
        <f>L90-L107</f>
        <v>0</v>
      </c>
      <c r="M109" s="790"/>
      <c r="N109" s="790"/>
      <c r="O109" s="790"/>
      <c r="P109" s="403">
        <f>P90-P107</f>
        <v>0</v>
      </c>
      <c r="Q109" s="401">
        <f>Q107-Q90</f>
        <v>0</v>
      </c>
      <c r="R109" s="404"/>
      <c r="S109" s="123"/>
      <c r="T109" s="123"/>
      <c r="U109" s="1"/>
    </row>
  </sheetData>
  <mergeCells count="233">
    <mergeCell ref="F6:F8"/>
    <mergeCell ref="B13:B19"/>
    <mergeCell ref="C13:C19"/>
    <mergeCell ref="F13:F19"/>
    <mergeCell ref="G13:G19"/>
    <mergeCell ref="L6:O6"/>
    <mergeCell ref="P6:P8"/>
    <mergeCell ref="A9:U9"/>
    <mergeCell ref="A10:U10"/>
    <mergeCell ref="B11:U11"/>
    <mergeCell ref="C12:U12"/>
    <mergeCell ref="A13:A19"/>
    <mergeCell ref="R1:U1"/>
    <mergeCell ref="A2:U2"/>
    <mergeCell ref="A3:U3"/>
    <mergeCell ref="A4:U4"/>
    <mergeCell ref="A5:U5"/>
    <mergeCell ref="A6:A8"/>
    <mergeCell ref="B6:B8"/>
    <mergeCell ref="C6:C8"/>
    <mergeCell ref="D6:D8"/>
    <mergeCell ref="E6:E8"/>
    <mergeCell ref="U7:U8"/>
    <mergeCell ref="Q6:Q8"/>
    <mergeCell ref="R6:U6"/>
    <mergeCell ref="J7:J8"/>
    <mergeCell ref="K7:K8"/>
    <mergeCell ref="L7:L8"/>
    <mergeCell ref="M7:N7"/>
    <mergeCell ref="O7:O8"/>
    <mergeCell ref="G6:G8"/>
    <mergeCell ref="H6:H8"/>
    <mergeCell ref="I6:I8"/>
    <mergeCell ref="R7:R8"/>
    <mergeCell ref="S7:S8"/>
    <mergeCell ref="T7:T8"/>
    <mergeCell ref="H20:H22"/>
    <mergeCell ref="R20:R22"/>
    <mergeCell ref="B23:B25"/>
    <mergeCell ref="C23:C25"/>
    <mergeCell ref="D23:D25"/>
    <mergeCell ref="H23:H24"/>
    <mergeCell ref="H13:H19"/>
    <mergeCell ref="R13:R19"/>
    <mergeCell ref="E14:E15"/>
    <mergeCell ref="E16:E17"/>
    <mergeCell ref="E18:E19"/>
    <mergeCell ref="C20:C22"/>
    <mergeCell ref="D20:D22"/>
    <mergeCell ref="E20:E22"/>
    <mergeCell ref="F20:F22"/>
    <mergeCell ref="G20:G22"/>
    <mergeCell ref="R26:R27"/>
    <mergeCell ref="A28:A31"/>
    <mergeCell ref="B28:B31"/>
    <mergeCell ref="C28:C31"/>
    <mergeCell ref="D28:D31"/>
    <mergeCell ref="E28:E31"/>
    <mergeCell ref="F28:F31"/>
    <mergeCell ref="G28:G31"/>
    <mergeCell ref="H28:H31"/>
    <mergeCell ref="G32:G34"/>
    <mergeCell ref="H32:H34"/>
    <mergeCell ref="R33:R34"/>
    <mergeCell ref="C35:I35"/>
    <mergeCell ref="R35:U35"/>
    <mergeCell ref="C36:U36"/>
    <mergeCell ref="A32:A33"/>
    <mergeCell ref="B32:B33"/>
    <mergeCell ref="C32:C33"/>
    <mergeCell ref="D32:D34"/>
    <mergeCell ref="E32:E34"/>
    <mergeCell ref="F32:F34"/>
    <mergeCell ref="D45:D48"/>
    <mergeCell ref="E45:E48"/>
    <mergeCell ref="F45:F48"/>
    <mergeCell ref="G45:G48"/>
    <mergeCell ref="H45:H48"/>
    <mergeCell ref="R48:R49"/>
    <mergeCell ref="C49:I49"/>
    <mergeCell ref="D37:D42"/>
    <mergeCell ref="E37:E42"/>
    <mergeCell ref="F37:F42"/>
    <mergeCell ref="G37:G42"/>
    <mergeCell ref="H37:H42"/>
    <mergeCell ref="D43:D44"/>
    <mergeCell ref="E43:E44"/>
    <mergeCell ref="F43:F44"/>
    <mergeCell ref="G43:G44"/>
    <mergeCell ref="H43:H44"/>
    <mergeCell ref="C50:U50"/>
    <mergeCell ref="A51:A53"/>
    <mergeCell ref="B51:B53"/>
    <mergeCell ref="C51:C53"/>
    <mergeCell ref="D51:D53"/>
    <mergeCell ref="E51:E53"/>
    <mergeCell ref="F51:F53"/>
    <mergeCell ref="G51:G53"/>
    <mergeCell ref="H51:H53"/>
    <mergeCell ref="R51:R53"/>
    <mergeCell ref="G54:G56"/>
    <mergeCell ref="H54:H56"/>
    <mergeCell ref="R55:R56"/>
    <mergeCell ref="A57:A58"/>
    <mergeCell ref="B57:B58"/>
    <mergeCell ref="C57:C58"/>
    <mergeCell ref="D57:D58"/>
    <mergeCell ref="E57:E58"/>
    <mergeCell ref="F57:F58"/>
    <mergeCell ref="G57:G58"/>
    <mergeCell ref="A54:A56"/>
    <mergeCell ref="B54:B56"/>
    <mergeCell ref="C54:C56"/>
    <mergeCell ref="D54:D56"/>
    <mergeCell ref="E54:E56"/>
    <mergeCell ref="F54:F56"/>
    <mergeCell ref="H57:H58"/>
    <mergeCell ref="R57:R58"/>
    <mergeCell ref="A59:A62"/>
    <mergeCell ref="B59:B62"/>
    <mergeCell ref="C59:C62"/>
    <mergeCell ref="D59:D62"/>
    <mergeCell ref="E59:E62"/>
    <mergeCell ref="F59:F62"/>
    <mergeCell ref="G59:G62"/>
    <mergeCell ref="H59:H62"/>
    <mergeCell ref="R61:R62"/>
    <mergeCell ref="A63:A65"/>
    <mergeCell ref="B63:B65"/>
    <mergeCell ref="C63:C65"/>
    <mergeCell ref="D63:D65"/>
    <mergeCell ref="E63:E65"/>
    <mergeCell ref="F63:F65"/>
    <mergeCell ref="G63:G65"/>
    <mergeCell ref="H63:H65"/>
    <mergeCell ref="G66:G68"/>
    <mergeCell ref="H66:H68"/>
    <mergeCell ref="R66:R67"/>
    <mergeCell ref="A69:A71"/>
    <mergeCell ref="B69:B71"/>
    <mergeCell ref="C69:C71"/>
    <mergeCell ref="D69:D71"/>
    <mergeCell ref="E69:E71"/>
    <mergeCell ref="F69:F71"/>
    <mergeCell ref="G69:G71"/>
    <mergeCell ref="A66:A68"/>
    <mergeCell ref="B66:B68"/>
    <mergeCell ref="C66:C68"/>
    <mergeCell ref="D66:D68"/>
    <mergeCell ref="E66:E68"/>
    <mergeCell ref="F66:F68"/>
    <mergeCell ref="H69:H71"/>
    <mergeCell ref="R69:R71"/>
    <mergeCell ref="A72:A74"/>
    <mergeCell ref="B72:B74"/>
    <mergeCell ref="C72:C74"/>
    <mergeCell ref="D72:D74"/>
    <mergeCell ref="E72:E74"/>
    <mergeCell ref="F72:F74"/>
    <mergeCell ref="G72:G74"/>
    <mergeCell ref="H72:H74"/>
    <mergeCell ref="R72:R74"/>
    <mergeCell ref="A75:A77"/>
    <mergeCell ref="B75:B77"/>
    <mergeCell ref="C75:C77"/>
    <mergeCell ref="D75:D77"/>
    <mergeCell ref="E75:E77"/>
    <mergeCell ref="F75:F77"/>
    <mergeCell ref="G75:G77"/>
    <mergeCell ref="H75:H77"/>
    <mergeCell ref="G78:G80"/>
    <mergeCell ref="H78:H80"/>
    <mergeCell ref="R78:R80"/>
    <mergeCell ref="A81:A83"/>
    <mergeCell ref="B81:B83"/>
    <mergeCell ref="C81:C83"/>
    <mergeCell ref="D81:D83"/>
    <mergeCell ref="E81:E83"/>
    <mergeCell ref="F81:F83"/>
    <mergeCell ref="G81:G83"/>
    <mergeCell ref="A78:A80"/>
    <mergeCell ref="B78:B80"/>
    <mergeCell ref="C78:C80"/>
    <mergeCell ref="D78:D80"/>
    <mergeCell ref="E78:E80"/>
    <mergeCell ref="F78:F80"/>
    <mergeCell ref="H81:H83"/>
    <mergeCell ref="R81:R83"/>
    <mergeCell ref="S81:S83"/>
    <mergeCell ref="A84:A87"/>
    <mergeCell ref="B84:B87"/>
    <mergeCell ref="C84:C87"/>
    <mergeCell ref="D84:D87"/>
    <mergeCell ref="E84:E87"/>
    <mergeCell ref="F84:F87"/>
    <mergeCell ref="G84:G87"/>
    <mergeCell ref="B90:I90"/>
    <mergeCell ref="R90:U90"/>
    <mergeCell ref="A91:U91"/>
    <mergeCell ref="A92:U92"/>
    <mergeCell ref="A93:U93"/>
    <mergeCell ref="B94:Q94"/>
    <mergeCell ref="H84:H87"/>
    <mergeCell ref="R84:R87"/>
    <mergeCell ref="S84:S87"/>
    <mergeCell ref="C88:I88"/>
    <mergeCell ref="R88:U88"/>
    <mergeCell ref="B89:I89"/>
    <mergeCell ref="R89:U89"/>
    <mergeCell ref="B98:I98"/>
    <mergeCell ref="S98:T98"/>
    <mergeCell ref="B99:I99"/>
    <mergeCell ref="S99:T99"/>
    <mergeCell ref="B100:I100"/>
    <mergeCell ref="S100:T100"/>
    <mergeCell ref="B95:I95"/>
    <mergeCell ref="S95:T95"/>
    <mergeCell ref="B96:I96"/>
    <mergeCell ref="S96:T96"/>
    <mergeCell ref="B97:I97"/>
    <mergeCell ref="S97:T97"/>
    <mergeCell ref="B105:I105"/>
    <mergeCell ref="B106:I106"/>
    <mergeCell ref="S106:T106"/>
    <mergeCell ref="B107:I107"/>
    <mergeCell ref="S107:T107"/>
    <mergeCell ref="M109:O109"/>
    <mergeCell ref="B101:I101"/>
    <mergeCell ref="S101:T101"/>
    <mergeCell ref="B102:I102"/>
    <mergeCell ref="B103:I103"/>
    <mergeCell ref="S103:T103"/>
    <mergeCell ref="B104:I104"/>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3</vt:i4>
      </vt:variant>
    </vt:vector>
  </HeadingPairs>
  <TitlesOfParts>
    <vt:vector size="8" baseType="lpstr">
      <vt:lpstr>Ataskaita</vt:lpstr>
      <vt:lpstr>SPIS</vt:lpstr>
      <vt:lpstr>senas</vt:lpstr>
      <vt:lpstr>4 programa</vt:lpstr>
      <vt:lpstr>Aiskinamasis</vt:lpstr>
      <vt:lpstr>'4 programa'!Print_Area</vt:lpstr>
      <vt:lpstr>'4 programa'!Print_Titles</vt:lpstr>
      <vt:lpstr>senas!Print_Titles</vt:lpstr>
    </vt:vector>
  </TitlesOfParts>
  <Company>valdyba.lan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Deimante Buteniene</cp:lastModifiedBy>
  <cp:lastPrinted>2022-02-24T09:08:32Z</cp:lastPrinted>
  <dcterms:created xsi:type="dcterms:W3CDTF">2015-11-25T11:03:52Z</dcterms:created>
  <dcterms:modified xsi:type="dcterms:W3CDTF">2022-03-28T06:44:24Z</dcterms:modified>
</cp:coreProperties>
</file>