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4240" windowHeight="13140"/>
  </bookViews>
  <sheets>
    <sheet name="Ataskaita" sheetId="18" r:id="rId1"/>
    <sheet name="7 programa" sheetId="24" r:id="rId2"/>
  </sheets>
  <definedNames>
    <definedName name="_xlnm.Print_Area" localSheetId="1">'7 programa'!$A$1:$M$202</definedName>
    <definedName name="_xlnm.Print_Titles" localSheetId="1">'7 programa'!$4:$6</definedName>
  </definedNames>
  <calcPr calcId="162913" fullPrecision="0"/>
</workbook>
</file>

<file path=xl/calcChain.xml><?xml version="1.0" encoding="utf-8"?>
<calcChain xmlns="http://schemas.openxmlformats.org/spreadsheetml/2006/main">
  <c r="F198" i="24" l="1"/>
  <c r="E198" i="24"/>
  <c r="D198" i="24"/>
  <c r="C198" i="24"/>
  <c r="H178" i="24"/>
  <c r="G178" i="24"/>
  <c r="F178" i="24"/>
  <c r="E178" i="24"/>
  <c r="H173" i="24"/>
  <c r="G173" i="24"/>
  <c r="F173" i="24"/>
  <c r="E173" i="24"/>
  <c r="H171" i="24"/>
  <c r="G171" i="24"/>
  <c r="F171" i="24"/>
  <c r="E171" i="24"/>
  <c r="E170" i="24" s="1"/>
  <c r="E169" i="24" s="1"/>
  <c r="H170" i="24"/>
  <c r="G170" i="24"/>
  <c r="F170" i="24"/>
  <c r="F169" i="24" s="1"/>
  <c r="H169" i="24"/>
  <c r="G169" i="24"/>
  <c r="H159" i="24"/>
  <c r="G159" i="24"/>
  <c r="F159" i="24"/>
  <c r="E159" i="24"/>
  <c r="H151" i="24"/>
  <c r="G151" i="24"/>
  <c r="F151" i="24"/>
  <c r="E151" i="24"/>
  <c r="H146" i="24"/>
  <c r="G146" i="24"/>
  <c r="G140" i="24" s="1"/>
  <c r="G139" i="24" s="1"/>
  <c r="F146" i="24"/>
  <c r="E146" i="24"/>
  <c r="H141" i="24"/>
  <c r="G141" i="24"/>
  <c r="F141" i="24"/>
  <c r="E141" i="24"/>
  <c r="H130" i="24"/>
  <c r="G130" i="24"/>
  <c r="F130" i="24"/>
  <c r="E130" i="24"/>
  <c r="H127" i="24"/>
  <c r="G127" i="24"/>
  <c r="F127" i="24"/>
  <c r="E127" i="24"/>
  <c r="H122" i="24"/>
  <c r="G122" i="24"/>
  <c r="F122" i="24"/>
  <c r="E122" i="24"/>
  <c r="H118" i="24"/>
  <c r="G118" i="24"/>
  <c r="F118" i="24"/>
  <c r="E118" i="24"/>
  <c r="H115" i="24"/>
  <c r="G115" i="24"/>
  <c r="F115" i="24"/>
  <c r="E115" i="24"/>
  <c r="F114" i="24"/>
  <c r="H110" i="24"/>
  <c r="G110" i="24"/>
  <c r="F110" i="24"/>
  <c r="E110" i="24"/>
  <c r="H107" i="24"/>
  <c r="G107" i="24"/>
  <c r="F107" i="24"/>
  <c r="E107" i="24"/>
  <c r="H105" i="24"/>
  <c r="G105" i="24"/>
  <c r="F105" i="24"/>
  <c r="E105" i="24"/>
  <c r="H101" i="24"/>
  <c r="G101" i="24"/>
  <c r="F101" i="24"/>
  <c r="E101" i="24"/>
  <c r="H97" i="24"/>
  <c r="G97" i="24"/>
  <c r="F97" i="24"/>
  <c r="E97" i="24"/>
  <c r="H89" i="24"/>
  <c r="G89" i="24"/>
  <c r="F89" i="24"/>
  <c r="E89" i="24"/>
  <c r="H86" i="24"/>
  <c r="G86" i="24"/>
  <c r="F86" i="24"/>
  <c r="E86" i="24"/>
  <c r="H83" i="24"/>
  <c r="G83" i="24"/>
  <c r="F83" i="24"/>
  <c r="E83" i="24"/>
  <c r="H79" i="24"/>
  <c r="G79" i="24"/>
  <c r="F79" i="24"/>
  <c r="E79" i="24"/>
  <c r="H69" i="24"/>
  <c r="G69" i="24"/>
  <c r="F69" i="24"/>
  <c r="E69" i="24"/>
  <c r="H61" i="24"/>
  <c r="G61" i="24"/>
  <c r="F61" i="24"/>
  <c r="E61" i="24"/>
  <c r="H51" i="24"/>
  <c r="G51" i="24"/>
  <c r="F51" i="24"/>
  <c r="E51" i="24"/>
  <c r="H49" i="24"/>
  <c r="G49" i="24"/>
  <c r="F49" i="24"/>
  <c r="E49" i="24"/>
  <c r="H47" i="24"/>
  <c r="G47" i="24"/>
  <c r="F47" i="24"/>
  <c r="E47" i="24"/>
  <c r="H41" i="24"/>
  <c r="G41" i="24"/>
  <c r="F41" i="24"/>
  <c r="E41" i="24"/>
  <c r="H38" i="24"/>
  <c r="G38" i="24"/>
  <c r="F38" i="24"/>
  <c r="E38" i="24"/>
  <c r="H32" i="24"/>
  <c r="G32" i="24"/>
  <c r="F32" i="24"/>
  <c r="E32" i="24"/>
  <c r="H30" i="24"/>
  <c r="G30" i="24"/>
  <c r="F30" i="24"/>
  <c r="E30" i="24"/>
  <c r="H24" i="24"/>
  <c r="G24" i="24"/>
  <c r="F24" i="24"/>
  <c r="E24" i="24"/>
  <c r="H16" i="24"/>
  <c r="G16" i="24"/>
  <c r="F16" i="24"/>
  <c r="E16" i="24"/>
  <c r="H14" i="24"/>
  <c r="G14" i="24"/>
  <c r="F14" i="24"/>
  <c r="E14" i="24"/>
  <c r="H96" i="24" l="1"/>
  <c r="E96" i="24"/>
  <c r="H140" i="24"/>
  <c r="H139" i="24" s="1"/>
  <c r="F96" i="24"/>
  <c r="E114" i="24"/>
  <c r="E140" i="24"/>
  <c r="G114" i="24"/>
  <c r="H114" i="24"/>
  <c r="G96" i="24"/>
  <c r="F140" i="24"/>
  <c r="E139" i="24"/>
  <c r="F139" i="24"/>
  <c r="H126" i="24"/>
  <c r="H125" i="24" s="1"/>
  <c r="G126" i="24"/>
  <c r="G125" i="24" s="1"/>
  <c r="F126" i="24"/>
  <c r="F125" i="24" s="1"/>
  <c r="E126" i="24"/>
  <c r="E125" i="24" s="1"/>
  <c r="H13" i="24"/>
  <c r="G13" i="24"/>
  <c r="F13" i="24"/>
  <c r="E13" i="24"/>
  <c r="E12" i="24" s="1"/>
  <c r="F12" i="24" l="1"/>
  <c r="G12" i="24"/>
  <c r="G8" i="24" s="1"/>
  <c r="G7" i="24" s="1"/>
  <c r="H12" i="24"/>
  <c r="H8" i="24" s="1"/>
  <c r="H7" i="24" s="1"/>
  <c r="F8" i="24"/>
  <c r="F7" i="24" s="1"/>
  <c r="E8" i="24"/>
  <c r="E7" i="24" s="1"/>
</calcChain>
</file>

<file path=xl/sharedStrings.xml><?xml version="1.0" encoding="utf-8"?>
<sst xmlns="http://schemas.openxmlformats.org/spreadsheetml/2006/main" count="921" uniqueCount="487">
  <si>
    <t>IŠ VISO:</t>
  </si>
  <si>
    <t>SB</t>
  </si>
  <si>
    <t>Fontanų priežiūra, remontas ir atnaujinimas</t>
  </si>
  <si>
    <t>Miesto viešų teritorijų inventoriaus priežiūra, įrengimas ir įsigijimas</t>
  </si>
  <si>
    <t>07</t>
  </si>
  <si>
    <t>Miesto viešųjų tualetų remontas, priežiūra ir nuoma</t>
  </si>
  <si>
    <t>SB(SP)</t>
  </si>
  <si>
    <t>Užtikrinti laidojimo paslaugų teikimą, miesto kapinių priežiūrą ir poreikius atitinkantį laidojimo vietų skaičių</t>
  </si>
  <si>
    <t>Mirusių (žuvusių) žmonių palaikų pervežimas iš įvykio vietų, neatpažintų, vienišų ir mirusių, kuriuos artimieji atsisako laidoti, žmonių palaikų laikinas laikymas (saugojimas), palaidojimas savivaldybės lėšomis</t>
  </si>
  <si>
    <t>SB(L)</t>
  </si>
  <si>
    <t>Pirties paslaugų teikimas Smiltynės paplūdimyje</t>
  </si>
  <si>
    <t>Savivaldybei priskirtų teritorijų sanitarinis valymas, parkų, skverų, žaliųjų plotų želdinimas ir aplinkotvarka</t>
  </si>
  <si>
    <t>BĮ „Klaipėdos paplūdimiai“ veiklos organizavimas</t>
  </si>
  <si>
    <t>SB(SPL)</t>
  </si>
  <si>
    <t>Gatvių ir viešųjų erdvių apšvietimo organizavimo funkcijos įgyvendinimas</t>
  </si>
  <si>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</si>
  <si>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</si>
  <si>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</si>
  <si>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Nuolatinių darbuotojų skaičius</t>
  </si>
  <si>
    <t>Sezoninių darbuotojų skaičius</t>
  </si>
  <si>
    <t>Skvero Bokštų gatvėje sutvarkymas</t>
  </si>
  <si>
    <t>Kompleksinis tikslinės teritorijos daugiabučių namų kiemų tvarkymas</t>
  </si>
  <si>
    <t>Klaipėdos miesto paviršinių nuotekų tinklų įrengimas, remontas ir rekonstrukcija</t>
  </si>
  <si>
    <t>Viešųjų tualetų paslaugų teikimas Melnragės paplūdimyje ir Klaipėdos poilsio parke</t>
  </si>
  <si>
    <t>Viešųjų erdvių, kurių būklė iš esmės pagerinta, skaičius</t>
  </si>
  <si>
    <t>Miesto paplūdimių, turinčių Mėlynosios vėliavos statusą, skaičius</t>
  </si>
  <si>
    <t>MIESTO INFRASTRUKTŪROS OBJEKTŲ PRIEŽIŪROS IR MODERNIZAVIMO PROGRAMA (NR. 07)</t>
  </si>
  <si>
    <t xml:space="preserve">INFRASTRUKTŪROS OBJEKTŲ PRIEŽIŪROS IR MODERNIZAVIMO </t>
  </si>
  <si>
    <t>PROGRAMOS (NR. 07) 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</si>
  <si>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</si>
  <si>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</si>
  <si>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</si>
  <si>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</si>
  <si>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</si>
  <si>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t>
  </si>
  <si>
    <t>neįvykdyta</t>
  </si>
  <si>
    <t>I. Kanto ir S. Daukanto gatvių sankryžoje esančio skvero sutvarkymas</t>
  </si>
  <si>
    <t>Šlaitų stabilizavimo darbų Šiaurės prospekte atlikimas</t>
  </si>
  <si>
    <t>Projekto „Tu esi svarbus“ įgyvendinimas kartu su Klaipėdos apskrities vyriausiuoju policijos komisariatu</t>
  </si>
  <si>
    <t>Retransliuojamo vaizdo stebėjimo kamerų viešose vietose eksploatacija</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</si>
  <si>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</si>
  <si>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</si>
  <si>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</si>
  <si>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</si>
  <si>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</si>
  <si>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</si>
  <si>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</si>
  <si>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</si>
  <si>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</si>
  <si>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</si>
  <si>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</si>
  <si>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</si>
  <si>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Miesto infrastruktūros objektų priežiūros ir modernizavimo programa</t>
  </si>
  <si>
    <t>07.01.</t>
  </si>
  <si>
    <t xml:space="preserve">Teikti miesto gyventojams kokybiškas komunalines ir viešųjų erdvių priežiūros paslaugas   </t>
  </si>
  <si>
    <t>vnt.</t>
  </si>
  <si>
    <t>3,00</t>
  </si>
  <si>
    <t>0,00</t>
  </si>
  <si>
    <t>2,00</t>
  </si>
  <si>
    <t>Apleistų ir nenaudojamų pastatų skaičius mieste</t>
  </si>
  <si>
    <t>90,00</t>
  </si>
  <si>
    <t>Suvartota elektros energijos miesto gatvių apšvietimui vidutiniškai per metus</t>
  </si>
  <si>
    <t>kWh/1 šviestuvui</t>
  </si>
  <si>
    <t>07.01.01.</t>
  </si>
  <si>
    <t xml:space="preserve">Siekti, kad miesto viešosios erdvės būtų tvarkingos, jaukios ir saugios  </t>
  </si>
  <si>
    <t>07.01.01.01.</t>
  </si>
  <si>
    <t>Miesto aikščių, skverų ir kitų bendro naudojimo teritorijų atnaujinimas ir priežiūra</t>
  </si>
  <si>
    <t>07.01.01.01.01.</t>
  </si>
  <si>
    <t>Gėlynų atnaujinimas ir įrengimas</t>
  </si>
  <si>
    <t>Tvarkoma gėlynų ploto, tūkst.</t>
  </si>
  <si>
    <t>kv.m</t>
  </si>
  <si>
    <t>3,90</t>
  </si>
  <si>
    <t>Prižiūrima tūrinių ir kitų gėlinių</t>
  </si>
  <si>
    <t>skaičius</t>
  </si>
  <si>
    <t>07.01.01.01.02.</t>
  </si>
  <si>
    <t>Prižiūrima gertuvių Poilsio parke</t>
  </si>
  <si>
    <t>Prižiūrima fontanų</t>
  </si>
  <si>
    <t>4,00</t>
  </si>
  <si>
    <t>1,00</t>
  </si>
  <si>
    <t>proc.</t>
  </si>
  <si>
    <t>100,00</t>
  </si>
  <si>
    <t>07.01.01.01.03.</t>
  </si>
  <si>
    <t>m</t>
  </si>
  <si>
    <t>Įrengta gatvių pavadinimų lentelių ir gatvių krypties nuorodų</t>
  </si>
  <si>
    <t>5,00</t>
  </si>
  <si>
    <t>Įsigyta šiukšliadėžių</t>
  </si>
  <si>
    <t>30,00</t>
  </si>
  <si>
    <t>Remontuota suoliukų</t>
  </si>
  <si>
    <t>Įsigyta suoliukų</t>
  </si>
  <si>
    <t>Remontuota šiukšliadėžių</t>
  </si>
  <si>
    <t>11,00</t>
  </si>
  <si>
    <t>Prižiūrima informacinės sistemos objektų (nuorodų, stendų)</t>
  </si>
  <si>
    <t>16,00</t>
  </si>
  <si>
    <t>Įsigyta gėlinių</t>
  </si>
  <si>
    <t>10,00</t>
  </si>
  <si>
    <t>18,00</t>
  </si>
  <si>
    <t>20,00</t>
  </si>
  <si>
    <t>07.01.01.01.04.</t>
  </si>
  <si>
    <t>07.01.01.01.05.</t>
  </si>
  <si>
    <t>Parengtas techninis projektas</t>
  </si>
  <si>
    <t>07.01.01.01.06.</t>
  </si>
  <si>
    <t>Atlikta  sutvarkymo darbų. Užbaigtumas</t>
  </si>
  <si>
    <t>07.01.01.01.08.</t>
  </si>
  <si>
    <t>Parengtas projektas</t>
  </si>
  <si>
    <t>07.01.01.01.09.</t>
  </si>
  <si>
    <t>07.01.01.01.11.</t>
  </si>
  <si>
    <t>40,00</t>
  </si>
  <si>
    <t>07.01.01.02.</t>
  </si>
  <si>
    <t>Švaros ir tvarkos užtikrinimas bendro naudojimo teritorijose</t>
  </si>
  <si>
    <t>07.01.01.02.01.</t>
  </si>
  <si>
    <t>Sutvarkyta švietimo įstaigų želdinių</t>
  </si>
  <si>
    <t>Savivaldybei priskirtų valyti ir prižiūrėti teritorijų plotas, tūkst.</t>
  </si>
  <si>
    <t>07.01.01.02.02.</t>
  </si>
  <si>
    <t>Prižiūrima viešųjų tualetų</t>
  </si>
  <si>
    <t>Nuomojama kilnojamųjų tualetų švenčių metu</t>
  </si>
  <si>
    <t>07.01.01.02.03.</t>
  </si>
  <si>
    <t>Paimta, sugauta gyvūnų</t>
  </si>
  <si>
    <t>Atlikta beglobių kačių sterilizacijų</t>
  </si>
  <si>
    <t>07.01.01.02.04.</t>
  </si>
  <si>
    <t>Statinių, keliančių pavojų gyvybei ir sveikatai, griovimas</t>
  </si>
  <si>
    <t>Nugriauta statinių</t>
  </si>
  <si>
    <t>13,00</t>
  </si>
  <si>
    <t>07.01.01.02.05.</t>
  </si>
  <si>
    <t>07.01.01.03.</t>
  </si>
  <si>
    <t>07.01.01.03.01.</t>
  </si>
  <si>
    <t>Suteikta asistento paslauga neįgaliesiems</t>
  </si>
  <si>
    <t>Demontuota antžeminių dalių ir įrengta konteinerinių tualetų su išgriebimo duobėmis buvusių stacionarių tualetų vietose: Smiltynės g. 33 (Naujoji perkėla)</t>
  </si>
  <si>
    <t>Atlikta vandens maudyklų tyrimų</t>
  </si>
  <si>
    <t>15,00</t>
  </si>
  <si>
    <t>07.01.01.03.02.</t>
  </si>
  <si>
    <t>07.01.01.03.03.</t>
  </si>
  <si>
    <t>Įsigyta paplūdimiams tvarkyti reikalingo inventoriaus</t>
  </si>
  <si>
    <t>Prižiūrima konteinerinių tualetų</t>
  </si>
  <si>
    <t>Prižiūrima stacionarių tualetų</t>
  </si>
  <si>
    <t>Miesto viešųjų erdvių ir gatvių apšvietimo užtikrinimas</t>
  </si>
  <si>
    <t>Suvartota elektros energijos, tūkst.</t>
  </si>
  <si>
    <t>MWh</t>
  </si>
  <si>
    <t>Viešųjų erdvių (šviesoforų, fontanų tualetų ir kt.)  apšvietimo tinklų ir įrangos eksploatacija</t>
  </si>
  <si>
    <t>Pakabinta ir eksploatuojama papuošimo elementų</t>
  </si>
  <si>
    <t>Pakabinta ir eksploatuojama šviesos elementų (LED girliandų) fasadams ir medžiams puošti, tūkst.</t>
  </si>
  <si>
    <t>Viešųjų erdvių, gatvių ir kiemų apšvietimo tinklų išplėtimas ar įrengimas</t>
  </si>
  <si>
    <t>Parengta techninių projektų</t>
  </si>
  <si>
    <t>9,00</t>
  </si>
  <si>
    <t>Eksploatuojama kamerų</t>
  </si>
  <si>
    <t>Interneto prieigų viešosiose vietose įrengimas ir belaidžio ryšio (Wi-Fi) paslaugos teikimas</t>
  </si>
  <si>
    <t>Įrengta interneto prieigų su belaidžio ryšio (Wi-Fi) paslauga Kruizinių laivų terminale ir Teatro aikštėje</t>
  </si>
  <si>
    <t>Atgimimo aikštės sutvarkymas, didinant patrauklumą investicijoms, skatinant lankytojų srautus</t>
  </si>
  <si>
    <t>Danės upės krantinių rekonstrukcija ir prieigų (Danės skveras su fontanais) sutvarkymas</t>
  </si>
  <si>
    <t>Pėsčiųjų tako sutvarkymas palei Taikos pr. nuo Sausio 15-osios iki Kauno g., paverčiant viešąja erdve, pritaikyta gyventojams bei smulkiajam ir vidutiniam verslui</t>
  </si>
  <si>
    <t>Turgaus aikštės su prieigomis sutvarkymas, pritaikant verslo, turizmo, bendruomenės poreikiams</t>
  </si>
  <si>
    <t>Viešosios erdvės prie buvusio „Vaidilos“ kino teatro konversija</t>
  </si>
  <si>
    <t>Laivų nuleidimo prieplaukos ir saugojimo aikštelės sklype šalia Liepų g. tilto įrengimas</t>
  </si>
  <si>
    <t>07.01.02.</t>
  </si>
  <si>
    <t>07.01.02.01.</t>
  </si>
  <si>
    <t>Laidojimo paslaugų teikimas ir kapinių priežiūros organizavimas</t>
  </si>
  <si>
    <t>07.01.02.01.01.</t>
  </si>
  <si>
    <t>Išvežta mirusiųjų iš įvykio vietos</t>
  </si>
  <si>
    <t>Palaidota mirusiųjų</t>
  </si>
  <si>
    <t>Mirusiųjų palaikų laikinas laikymas (saugojimas)</t>
  </si>
  <si>
    <t>07.01.02.01.02.</t>
  </si>
  <si>
    <t>Miesto kapinių priežiūra ir infrastruktūros atnaujinimas</t>
  </si>
  <si>
    <t>Įrengta lietaus nuotekų sistema Joniškės kapinėse. Užbaigtumas</t>
  </si>
  <si>
    <t>50,00</t>
  </si>
  <si>
    <t>Prižiūrima kapinių  (įskaitant senąsias kapinaites)</t>
  </si>
  <si>
    <t>60,00</t>
  </si>
  <si>
    <t>07.01.03.</t>
  </si>
  <si>
    <t xml:space="preserve">Užtikrinti švarą ir tvarką daugiabučių gyvenamųjų namų kvartaluose, skatinti gyventojus renovuoti ir prižiūrėti savo turtą  </t>
  </si>
  <si>
    <t>07.01.03.01.</t>
  </si>
  <si>
    <t>07.01.03.01.01.</t>
  </si>
  <si>
    <t>Daugiabučių namų kiemų infrastruktūros gerinimo programos įgyvendinimas</t>
  </si>
  <si>
    <t>Įrengta apšvietimo infrastruktūros kiemuose, tūkst.</t>
  </si>
  <si>
    <t>Valdų, kuriose tvarkomi želdiniai</t>
  </si>
  <si>
    <t>Įrengta ir atnaujinta automobilių stovėjimo vietų</t>
  </si>
  <si>
    <t>07.01.03.01.02.</t>
  </si>
  <si>
    <t>Daugiabučių namų savininkų bendrijų (DNSB) pirmininkų mokymų organizavimas</t>
  </si>
  <si>
    <t>07.01.03.01.04.</t>
  </si>
  <si>
    <t>Vaikų žaidimo aikštelių įrengimo ir atnaujinimo programos įgyvendinimas</t>
  </si>
  <si>
    <t>Prižiūrima vaikų žaidimų aikštelių viešose erdvėse</t>
  </si>
  <si>
    <t>Įrengta vaikų žaidimų aikštelių viešose erdvėse</t>
  </si>
  <si>
    <t>Atnaujinta (pagerinta) sporto aikštelių daugiabučių namų kiemuose ar viešosiose miesto erdvėse</t>
  </si>
  <si>
    <t>Pašalinta netinkamų naudoti vaikų žaidimų įrenginių</t>
  </si>
  <si>
    <t>07.01.03.02.</t>
  </si>
  <si>
    <t>Saugios kaimynystės bendruomenėje projektų įgyvendinimas</t>
  </si>
  <si>
    <t>07.01.03.02.01.</t>
  </si>
  <si>
    <t>Projekto „Saugus kaimynas – saugus aš“ įgyvendinimas kartu su Klaipėdos apskrities vyriausiuoju policijos komisariatu</t>
  </si>
  <si>
    <t>07.01.03.02.02.</t>
  </si>
  <si>
    <t>Gaisrų prevencijos projekto „Gyvenkime saugiai“ įgyvendinimas kartu su Klaipėdos apskrities priešgaisrine gelbėjimo valdyba</t>
  </si>
  <si>
    <t>07.01.03.02.03.</t>
  </si>
  <si>
    <t>Prevencinio projekto „Būk pilietiškas, būk saugus“ įgyvendinimas kartu su Klaipėdos apskrities vyriausiuoju policijos komisariatu</t>
  </si>
  <si>
    <t>Įgyvendintas projektas</t>
  </si>
  <si>
    <t>07.01.03.02.05.</t>
  </si>
  <si>
    <t>07.01.03.02.08.</t>
  </si>
  <si>
    <t>Prevencinio projekto „Stebima Klaipėda saugesnė“ įgyvendinimas kartu su Klaipėdos apskrities vyriausiuoju policijos komisariatu</t>
  </si>
  <si>
    <t>07.01.04.</t>
  </si>
  <si>
    <t xml:space="preserve">Eksploatuoti, remontuoti ir plėtoti inžinerinio aprūpinimo sistemas  </t>
  </si>
  <si>
    <t>07.01.04.01.</t>
  </si>
  <si>
    <t>07.01.04.01.01.</t>
  </si>
  <si>
    <t>Rekonstruota, nutiesta lietaus nuotekų tinklų</t>
  </si>
  <si>
    <t>47,4 ha Medelyno gyvenamojo rajono infrastruktūros išvystymas</t>
  </si>
  <si>
    <t>Privažiuojamojo kelio ties Baltijos pr. 109 lietaus nuotekų tinklų, Klaipėdoje, statyba</t>
  </si>
  <si>
    <t>Programų lėšų likučių laikinai laisvos lėšos  (apyvartos lėšų likutis)</t>
  </si>
  <si>
    <t>Įstaigų pajamos</t>
  </si>
  <si>
    <t>Pajamų imokų likutis</t>
  </si>
  <si>
    <t>tūkst. Eur</t>
  </si>
  <si>
    <t>BVS lėšos</t>
  </si>
  <si>
    <t>95,00</t>
  </si>
  <si>
    <t>151</t>
  </si>
  <si>
    <t>155</t>
  </si>
  <si>
    <t>131</t>
  </si>
  <si>
    <t>SB(ES-VB)</t>
  </si>
  <si>
    <t>132</t>
  </si>
  <si>
    <t>SB(P)</t>
  </si>
  <si>
    <t>41</t>
  </si>
  <si>
    <t>Iškelta nuotekų tinklų</t>
  </si>
  <si>
    <t>07.01.01.01.07.</t>
  </si>
  <si>
    <t>Atlikta rekonstravimo darbų</t>
  </si>
  <si>
    <t>Klaipėdos miesto savivaldybės kultūros centro Žvejų rūmų teritorijos sutvarkymas</t>
  </si>
  <si>
    <t>07.01.01.01.12.</t>
  </si>
  <si>
    <t>07.01.01.01.13.</t>
  </si>
  <si>
    <t>07.01.01.01.14.</t>
  </si>
  <si>
    <t>6,00</t>
  </si>
  <si>
    <t>07.01.01.01.15.</t>
  </si>
  <si>
    <t>67,00</t>
  </si>
  <si>
    <t>07.01.01.01.16.</t>
  </si>
  <si>
    <t>07.01.01.01.17.</t>
  </si>
  <si>
    <t>07.01.01.01.18.</t>
  </si>
  <si>
    <t>07.01.01.01.19.</t>
  </si>
  <si>
    <t>Meno kūrinio-pano „Plaukikas“  įrengimas</t>
  </si>
  <si>
    <t>07.01.01.01.23.</t>
  </si>
  <si>
    <t>07.01.01.01.24.</t>
  </si>
  <si>
    <t>312</t>
  </si>
  <si>
    <t>12,00</t>
  </si>
  <si>
    <t>07.01.01.01.25.</t>
  </si>
  <si>
    <t>321</t>
  </si>
  <si>
    <t>07.01.01.01.26.</t>
  </si>
  <si>
    <t>323</t>
  </si>
  <si>
    <t>07.01.01.01.27.</t>
  </si>
  <si>
    <t>Konteinerinių tualetų įrengimas Klaipėdos miesto paplūdimiuose</t>
  </si>
  <si>
    <t>07.01.01.01.28.</t>
  </si>
  <si>
    <t>Elektros įvadų įrengimas paplūdimiuose</t>
  </si>
  <si>
    <t>425,00</t>
  </si>
  <si>
    <t>1551</t>
  </si>
  <si>
    <t>Parengtas konteinerinio tualeto Kruizinių laivų terminale atnaujinimo projektas</t>
  </si>
  <si>
    <t>400,00</t>
  </si>
  <si>
    <t>290,00</t>
  </si>
  <si>
    <t>Suremontuota lietaus nuotekų Lėbartų kapinės</t>
  </si>
  <si>
    <t>Daugiabučių gyvenamųjų namų kvartalų atnaujinimo ir priežiūros vykdymas</t>
  </si>
  <si>
    <t>07.01.03.01.05.</t>
  </si>
  <si>
    <t>Įrengta apšvietimo atramų kiemuose</t>
  </si>
  <si>
    <t>07.01.03.02.09.</t>
  </si>
  <si>
    <t>Gaisrų prevencijos projekto „Išmok naudotis ugnies gesintuvu“ įgyvendinimas kartu su Klaipėdos priešgaisrine gelbėjimo valdyba</t>
  </si>
  <si>
    <t>07.01.03.02.11.</t>
  </si>
  <si>
    <t>Inžinerinio aprūpinimo sistemų tobulinimas</t>
  </si>
  <si>
    <t>07.01.04.01.02.</t>
  </si>
  <si>
    <t>Dalinio finansavimo skyrimas namų ūkių prisijungimui prie centralizuotų geriamojo vandens tiekimo ir nuotekų tvarkymo infrastruktūros</t>
  </si>
  <si>
    <t>07.01.04.01.03.</t>
  </si>
  <si>
    <t>07.01.04.01.04.</t>
  </si>
  <si>
    <t>Paskolos lėšos</t>
  </si>
  <si>
    <t>Europos Sąjungos paramos lėšos SB(VB)</t>
  </si>
  <si>
    <t>STRATEGINIO VEIKLOS PLANO VYKDYMO ATASKAITA</t>
  </si>
  <si>
    <t>–</t>
  </si>
  <si>
    <t>2021</t>
  </si>
  <si>
    <t>470,00</t>
  </si>
  <si>
    <t>123,00</t>
  </si>
  <si>
    <t>80,43</t>
  </si>
  <si>
    <t>SB(VBL)</t>
  </si>
  <si>
    <t>1321</t>
  </si>
  <si>
    <t>SB(ESL)</t>
  </si>
  <si>
    <t>1311</t>
  </si>
  <si>
    <t>SB(VB)</t>
  </si>
  <si>
    <t>14507</t>
  </si>
  <si>
    <t>0,80</t>
  </si>
  <si>
    <t>Atlikta rekonstravimo darbų. Užbaigtumas</t>
  </si>
  <si>
    <t>Atlikta aikštės atnaujinimo darbų. Užbaigtumas</t>
  </si>
  <si>
    <t>3,50</t>
  </si>
  <si>
    <t>25,00</t>
  </si>
  <si>
    <t>07.01.01.01.10.</t>
  </si>
  <si>
    <t>Klaipėdos miesto Skulptūrų parko (senųjų miesto kapinių) sutvarkymas</t>
  </si>
  <si>
    <t>Skvero ties prekybos centru „Maxima“  (Šilutės pl. 40A) ir pėsčiųjų ir dviračių tako nuo Šilutės pl. iki Taikos pr. atnaujinimas</t>
  </si>
  <si>
    <t>2021 m.: 2021 metams neskirta lėšų rangos darbams vykdyti</t>
  </si>
  <si>
    <t>377,00</t>
  </si>
  <si>
    <t>373,00</t>
  </si>
  <si>
    <t>7,00</t>
  </si>
  <si>
    <t>2021 m.: Pagamintos ir naujai įrengtos Turgaus g. pastatų gatvių ir numerių lentelės.</t>
  </si>
  <si>
    <t>41,00</t>
  </si>
  <si>
    <t>Suremontuota raudonų plytų siena H. Manto gatvėje</t>
  </si>
  <si>
    <t>268,00</t>
  </si>
  <si>
    <t>Įsigyta šviečiančių kalėdinių elementų apšvietimo atramoms</t>
  </si>
  <si>
    <t>281,00</t>
  </si>
  <si>
    <t>124,00</t>
  </si>
  <si>
    <t>Įsigyta šviesos elementų (LED girliandų) fasadams ir medžiams puošti</t>
  </si>
  <si>
    <t>tūkst. vnt.</t>
  </si>
  <si>
    <t>0,30</t>
  </si>
  <si>
    <t>70,00</t>
  </si>
  <si>
    <t>160,00</t>
  </si>
  <si>
    <t>185,00</t>
  </si>
  <si>
    <t>176,00</t>
  </si>
  <si>
    <t>2021 m.: Likusių 9 vnt. kamerų eksploatacija planuojama pasibaigus projektams.</t>
  </si>
  <si>
    <t>Duomenų saugyklos įsigijimas</t>
  </si>
  <si>
    <t>07.01.01.01.22.</t>
  </si>
  <si>
    <t>Interaktyvios tikslinės teritorijos ir susietų teritorijų ribų žemėlapio aplikacijos sukūrimas</t>
  </si>
  <si>
    <t>Parengta žemėlapio aplikacija,  skirta 2014–2020 m. integruotų investicijų programos projektų viešinimui</t>
  </si>
  <si>
    <t>Pasirašyta sutartis dėl dalyvavimo Mėlynosios vėliavos programoje Smiltynės ir II Melnragės paplūdimiuose</t>
  </si>
  <si>
    <t>2021 m.: Klaipėdos paplūdimiams (I Smiltynė ir II Melnragė) 2021 m. suteiktas Mėlynosios vėliavos apdovanojimas.</t>
  </si>
  <si>
    <t>47,00</t>
  </si>
  <si>
    <t>2021 m.: Atlikti vandens maudyklų tyrimai pagal patvirtintą grafiką bei vandens tyrimai Danės upėje.</t>
  </si>
  <si>
    <t>21,00</t>
  </si>
  <si>
    <t>98,00</t>
  </si>
  <si>
    <t>2021 m.: Įsigyti 2 defibriliatoriai ir 1 gelbėjimo plaustas.</t>
  </si>
  <si>
    <t>Įsigytas traktorius</t>
  </si>
  <si>
    <t>2021 m.: Įsigyta</t>
  </si>
  <si>
    <t>Įsigytas greideris</t>
  </si>
  <si>
    <t>Atliktas Smiltynės gelbėjimo stoties avarinio stogo remontas. Užbaigtumas</t>
  </si>
  <si>
    <t>Viešųjų tualetų ir jų infrastruktūros įrengimas Smiltynėje</t>
  </si>
  <si>
    <t>2021 m.: Viešųjų pirkimų procedūros kartojamos ketvirtą kartą.</t>
  </si>
  <si>
    <t>2021 m.: Projektas parengtas 2021-06-22.</t>
  </si>
  <si>
    <t>07.01.01.01.29.</t>
  </si>
  <si>
    <t>Klaipėdos miesto paplūdimių sutvarkymo priemonių 2016–2019 metų plano įgyvendinimas</t>
  </si>
  <si>
    <t>07.01.01.01.30.</t>
  </si>
  <si>
    <t>Danės skvero su inžineriniais tinklais (tarp Naujojo Uosto g. ir Senosios perkėlos) rekonstrukcija</t>
  </si>
  <si>
    <t>07.01.01.01.31.</t>
  </si>
  <si>
    <t>Dalyvaujamojo biudžeto iniciatyvų įgyvendinimas</t>
  </si>
  <si>
    <t>Įgyvendinama projektų</t>
  </si>
  <si>
    <t>07.01.01.01.32.</t>
  </si>
  <si>
    <t>Danės upės pritaikymo laivybai veiksmų plano parengimas</t>
  </si>
  <si>
    <t>8,90</t>
  </si>
  <si>
    <t>2021 m.: Darbai vykdomi pagal poreikį.</t>
  </si>
  <si>
    <t>523,00</t>
  </si>
  <si>
    <t>Atnaujintas konteinerinis tualetas Kruizinių laivų terminale</t>
  </si>
  <si>
    <t>2021 m.: Trečią kartą buvo kartojamos viešųjų pirkimų procedūros. tačiau pasiūlymas atmestas, nes neatitiko pirkimo sąlygų, lėšos perkeltos į 2022 m.</t>
  </si>
  <si>
    <t>1 500,00</t>
  </si>
  <si>
    <t>345,00</t>
  </si>
  <si>
    <t>1 300,00</t>
  </si>
  <si>
    <t>683,00</t>
  </si>
  <si>
    <t>2021 m.: Paslauga teikiama pagal poreikį.</t>
  </si>
  <si>
    <t>536,00</t>
  </si>
  <si>
    <t>2021 m.: Atliekama nuolatinė beglobių kačių sterilizacija.</t>
  </si>
  <si>
    <t>19,00</t>
  </si>
  <si>
    <t>Atlikti šlaitų stabilizavimo darbai Šiaurės pr. Užbaigtumas</t>
  </si>
  <si>
    <t>2021 m.: Užtruko projekto rengimas, šiuo metu rengiamas papildomas aprašas, darbų šiais metais atlikti nespėsime. Viešųjų pirkimų procedūros darbams pirkti planuojamos 2022 m.</t>
  </si>
  <si>
    <t>07.01.01.02.06.</t>
  </si>
  <si>
    <t>Nenaudojamų automobilių nuvežimas ir saugojimas, pripažįstant juos bešeimininkiu turtu</t>
  </si>
  <si>
    <t>Nuvežtų ir saugomų nenaudojamų automobilių skaičius</t>
  </si>
  <si>
    <t>Eksploatuojama šviestuvų</t>
  </si>
  <si>
    <t>18,10</t>
  </si>
  <si>
    <t>19,76</t>
  </si>
  <si>
    <t>2021 m.: Šviestuvai eksploatuojami pagal poreikį.</t>
  </si>
  <si>
    <t>9,70</t>
  </si>
  <si>
    <t>9,15</t>
  </si>
  <si>
    <t>2021 m.: Elektros energija suvartojama pagal poreikį.</t>
  </si>
  <si>
    <t>17,50</t>
  </si>
  <si>
    <t>20,04</t>
  </si>
  <si>
    <t>2021 m.: Elektros energija vartojama pagal poreikį.</t>
  </si>
  <si>
    <t>1 632,00</t>
  </si>
  <si>
    <t>1 301,00</t>
  </si>
  <si>
    <t>Atlikta įrengimo darbų (Karlskronos aikštė). Užbaigtumas</t>
  </si>
  <si>
    <t>310,00</t>
  </si>
  <si>
    <t>199,00</t>
  </si>
  <si>
    <t>217,00</t>
  </si>
  <si>
    <t>27,00</t>
  </si>
  <si>
    <t>36,00</t>
  </si>
  <si>
    <t>66,00</t>
  </si>
  <si>
    <t>45,00</t>
  </si>
  <si>
    <t>9,20</t>
  </si>
  <si>
    <t>5,13</t>
  </si>
  <si>
    <t>200,00</t>
  </si>
  <si>
    <t>Suremontuotas viešasis tualetas Lėbartų kapinėse. Užbaigtumas</t>
  </si>
  <si>
    <t>2021 m.: Buvo vykdomi 3 viešieji pirkimai, pasiūlymų nebuvo gauta. Planuojama kartoti pirkimą keičiant sąlygas. Lėšos perkeltos į 2022 m.</t>
  </si>
  <si>
    <t>Suformuotos kapavietės</t>
  </si>
  <si>
    <t>500,00</t>
  </si>
  <si>
    <t>2021 m.: Kapaviečių žymėjimui kuoliukai pagaminti, laidojimo vietos pažymėtos 184 kvartale.</t>
  </si>
  <si>
    <t>Įrengta betoninių trinkelių danga Lėbartų kapinėse</t>
  </si>
  <si>
    <t>105,00</t>
  </si>
  <si>
    <t>330,00</t>
  </si>
  <si>
    <t>Įsigytas Joniškės kapinių automatinis užtvaras</t>
  </si>
  <si>
    <t>2021 m.: Užtvaras nupirktas ir įrengtas.</t>
  </si>
  <si>
    <t>Atlikti Joniškės tvoros sutvirtinimo darbai. Užbaigtumas</t>
  </si>
  <si>
    <t>334,00</t>
  </si>
  <si>
    <t>125,00</t>
  </si>
  <si>
    <t>12,70</t>
  </si>
  <si>
    <t>0,73</t>
  </si>
  <si>
    <t>SB(VR)</t>
  </si>
  <si>
    <t>1560101</t>
  </si>
  <si>
    <t>Organizuota mokymų</t>
  </si>
  <si>
    <t>2021 m.: Mokymų paslauga nupirkta (sutarties vertė 800 eur). Mokymai vyko 2021-10-12.</t>
  </si>
  <si>
    <t>113,00</t>
  </si>
  <si>
    <t>170,00</t>
  </si>
  <si>
    <t>2021 m.: Vykdoma, tęstinis projektas baigiasi 2022 m.</t>
  </si>
  <si>
    <t>07.01.03.02.06.</t>
  </si>
  <si>
    <t>Prevencinio projekto „Saugi Klaipėda“ įgyvendinimas kartu su Klaipėdos apskrities vyriausiuoju policijos komisariatu</t>
  </si>
  <si>
    <t>07.01.03.02.10.</t>
  </si>
  <si>
    <t>Prevencinio projekto „Saugus greitis kelyje – saugi šeima“ įgyvendinimas kartu su Klaipėdos apskrities vyriausiuoju policijos komisariatu</t>
  </si>
  <si>
    <t>2021 m.: Tęstinis projektas, pabaiga 2022 m.</t>
  </si>
  <si>
    <t>640,00</t>
  </si>
  <si>
    <t>Namų ūkių, kuriems skirtas dalinis finansavimas</t>
  </si>
  <si>
    <t>07.01.04.01.05.</t>
  </si>
  <si>
    <t>Kompensacijų mokėjimas infrastruktūros plėtros iniciatoriams už patirtas infrastruktūros plėtros sutartyje nustatytas savivaldybės infrastruktūros plėtros išlaidas</t>
  </si>
  <si>
    <t>Išmokėta kompensacijų pagal sudarytas infrastruktūros plėtros sutartis</t>
  </si>
  <si>
    <t>351</t>
  </si>
  <si>
    <t>352</t>
  </si>
  <si>
    <t>Valstybės biudžeto specialiosios tikslinės dotacijos lėšos</t>
  </si>
  <si>
    <t>Europos Sąjungos paramos lėšų likutis (SB(VBL)</t>
  </si>
  <si>
    <t>Vietinės rinkliavos lėšos</t>
  </si>
  <si>
    <t xml:space="preserve">2021 m.: Pasirašyta finansavimo (lėšų skyrimo) sutartis. Gavus informaciją iš Muzikinio teatro atstovų apmokėjimas planuojamas tik 2022 m. </t>
  </si>
  <si>
    <t xml:space="preserve">2021 m.: Darbai baigti. </t>
  </si>
  <si>
    <t>2021 m.: Buvo vykdoma miesto gėlynų priežiūra, prižiūrima 119 vnt. pastatomų vazų, 225 vnt. pakabinamų vazų ir pakabinamų lovelių, 24 vnt. erdvinių gėlių kompozicijų, 5 vnt. erdvinių boružių kompozicijų.  Darbus atlieka Prano Rimanto Olisevičiaus gėlininkystės ūkis pagal 2021-07-15 sutartį.</t>
  </si>
  <si>
    <t xml:space="preserve">2021 m.: Darbai atlikti, rangovas UAB „Revekta“. </t>
  </si>
  <si>
    <t>2021 m.: Nukabinimo darbai atlikti 2022 m. I ketv., pakabinimo darbai 2021 m. atlikti IV ketv.</t>
  </si>
  <si>
    <t>2021 m.: Lėbartų kapinėse (126), Joniškės kapinėse (5000).</t>
  </si>
  <si>
    <t>Suremontuota takų Joniškės ir Lėbartų kapinėse</t>
  </si>
  <si>
    <t>2021 m.: Darbai atlikti.</t>
  </si>
  <si>
    <t>2021 m.: Pirkimas įvyko, darbai atlikti, suremontuota 320 m tvoros.</t>
  </si>
  <si>
    <t xml:space="preserve">2021 M. KLAIPĖDOS MIESTO SAVIVALDYBĖS </t>
  </si>
  <si>
    <t>2021 m. SVP programos Nr. 07 įvykdymas</t>
  </si>
  <si>
    <t xml:space="preserve">Klaipėdos miesto savivaldybės 2021–2023 m. 
strateginio veiklos plano įgyvendinimo                    2021 m. ataskaitos dalis   
</t>
  </si>
  <si>
    <t xml:space="preserve">2021 m.: Dėl sustabdytų viešųjų pirkimų procedūrų (teisminiai ginčai) Skulptūrų parko sutvarkymo darbai nukelti į 2022 metus. </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</si>
  <si>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</si>
  <si>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t>2021 m. buvo įrengta nemažai naujų miesto apšvietimo tinklų: Klaipėdos g., Rumpiškės g. gyv. kvartale, Ąžuolyno giraitėje.</t>
  </si>
  <si>
    <r>
      <t xml:space="preserve">Asignavimų valdytoja </t>
    </r>
    <r>
      <rPr>
        <sz val="12"/>
        <rFont val="Times New Roman"/>
        <family val="1"/>
        <charset val="186"/>
      </rPr>
      <t>–</t>
    </r>
    <r>
      <rPr>
        <b/>
        <sz val="12"/>
        <rFont val="Times New Roman"/>
        <family val="1"/>
        <charset val="186"/>
      </rPr>
      <t xml:space="preserve">  </t>
    </r>
    <r>
      <rPr>
        <sz val="12"/>
        <rFont val="Times New Roman"/>
        <family val="1"/>
        <charset val="186"/>
      </rPr>
      <t>Klaipėdos miesto savivaldybės administracija.</t>
    </r>
  </si>
  <si>
    <r>
      <rPr>
        <b/>
        <sz val="12"/>
        <rFont val="Times New Roman"/>
        <family val="1"/>
        <charset val="186"/>
      </rPr>
      <t xml:space="preserve">Programą vykdė: </t>
    </r>
    <r>
      <rPr>
        <sz val="12"/>
        <rFont val="Times New Roman"/>
        <family val="1"/>
        <charset val="186"/>
      </rPr>
      <t xml:space="preserve">Projektų skyrius, vyriausiasis patarėjas K. Macijauskas, vyriausiasis patarėjas G. Dovidaitis, vyriausioji patarėja I. Kubilienė, Statybos ir infrastruktūros plėtros skyrius, Miesto tvarkymo skyrius, Viešosios tvarkos skyrius, Informacinių technologijų skyrius skyrius, Statinių administravimo skyrius, Urbanistikos ir architektūros skyrius.  </t>
    </r>
  </si>
  <si>
    <r>
      <rPr>
        <b/>
        <sz val="12"/>
        <rFont val="Times New Roman"/>
        <family val="1"/>
        <charset val="186"/>
      </rPr>
      <t xml:space="preserve">Iš 2021 m. </t>
    </r>
    <r>
      <rPr>
        <sz val="12"/>
        <rFont val="Times New Roman"/>
        <family val="1"/>
        <charset val="186"/>
      </rPr>
      <t xml:space="preserve">planuotų įvykdyti 47 priemonių ir papriemonių (kurioms patvirtinti / skirti asignavimai): </t>
    </r>
  </si>
  <si>
    <t>(pagal planą arba geriau);</t>
  </si>
  <si>
    <t>(blogiau, nei planuota);</t>
  </si>
  <si>
    <t>(nepasiekta planuota reikšmė).</t>
  </si>
  <si>
    <t>Efekto / Rezultato / Produkto</t>
  </si>
  <si>
    <t>2021 m.: Fontanų sezonas prasideda nuo gegužės 1 d. ir tęsiasi iki spalio 1 d. Fontanų priežiūrą atlieka UAB „Ecoservice Klaipėda“. Klaipėdos miesto Jono kalnelio grindinio fontano priežiūros ir einamojo remonto darbus atlieka UAB „Ecoservice Klaipėda“.</t>
  </si>
  <si>
    <t xml:space="preserve">2021 m.: Fontanų sezonas prasideda nuo gegužės 1 d. ir tęsiasi iki spalio 1 d. Gertuvių priežiūrą atlieka UAB „Ecoservice Klaipėda“. </t>
  </si>
  <si>
    <t xml:space="preserve">2021 m.: 2021-12-09 pasirašyta sutartis su UAB „ADAM Decolight“. Prekės pristatytos 2021 m. gruodžio pabaigoje. 
</t>
  </si>
  <si>
    <t>2021 m.: Įsigyta 30 betoninių šiukšliadėžių su skaldele UAB „TRAIDA“. Bus statomos 2022 m. viešose erdvėse pagal poreikį.</t>
  </si>
  <si>
    <t>2021 m.: Nupirkta 20 suoliukų be atlošo su įtvirtinimu autobusų stotelėse pagal sutartį su UAB „TRAIDA“. 2021-12-08 pasirašyta sutartis su UAB „Bipa“ dėl 20 suoliukų su atlošu su įtvirtinimu miesto viešose erdvėse, įrengimas planuojamas 2022 m.</t>
  </si>
  <si>
    <t>2021 m.: Darbus atlieka UAB „Klaipėdos želdiniai“ (2021-07-21 Nr. J9-1918).</t>
  </si>
  <si>
    <t>2021 m.: Šlaitų stabilizavimo darbų Šiaurės prospekte projektavimo sutartis su UAB „Urban Line“ sustabdyta. Pagal papildomą susitarimą parengtas aprašas. Planuojama, kad projektas bus parengtas 2022 m. I ketv.</t>
  </si>
  <si>
    <t>2021 m.: Darbai atlikti pagal 2021-09-29 pasirašytą sutartį su UAB „Elektros energetika“.</t>
  </si>
  <si>
    <t>2021 m.: Paslauga teikiama pagal poreikį. Paslaugą teikia UAB „Aterna“ pagal 2019-10-01 sutartį.</t>
  </si>
  <si>
    <t>2021 m.: Paslauga teikiama pagal poreikį. Paslaugą teikia UAB „Aterna“ pagal 2019-11-18 sutartį.</t>
  </si>
  <si>
    <t xml:space="preserve">2021 m.: Kapinių priežiūra vykdoma pagal sutartis su UAB „City service cleaning“. </t>
  </si>
  <si>
    <t>2021 m.: Darbai buvo vykdomi visose valdose pagal sutartį su UAB „Klaipėdos želdiniai“.</t>
  </si>
  <si>
    <t>2021 m.: Pagal 2019-09-16 paslaugų sutartį su UAB „Tomanta“ vykdoma vaikų žaidimo aikštelių priežiūra. Šiuo metu vykdoma 30 aikštelių priežiūra. Atlikti 2 aikštelių Sąjūdžio parko ir Bangų g. 5 remonto darbai, kurių nėra vaikų žaidimo aikštelių priežiūros ir paslaugų sutartyje, t. y. pakeisti ir modifikuoti vaikų žaidimo įrenginiai, kurie yra nenaudojami ir be paskirties, ir (ar) dėl to gadinama aikštelės danga.</t>
  </si>
  <si>
    <t>2021 m.: 2021-06-09 pasirašyta nauja netinkamų naudoti įrenginių pašalinimo 3 metų sutartis su UAB „Revekta“. Per 2021 m. pašalinta 113 vnt. netinkamų naudoti vaikų žaidimų įrenginių.</t>
  </si>
  <si>
    <t>Muzikinio teatro pastato, esančio Danės g. 19,  aplinkos tvarkybos darbai už sklypo ribos</t>
  </si>
  <si>
    <r>
      <t>Eksploatuojamos belaidžio ryšio (</t>
    </r>
    <r>
      <rPr>
        <i/>
        <sz val="10"/>
        <color rgb="FF000000"/>
        <rFont val="Times New Roman"/>
        <family val="1"/>
        <charset val="186"/>
      </rPr>
      <t>Wi-Fi</t>
    </r>
    <r>
      <rPr>
        <sz val="10"/>
        <color rgb="FF000000"/>
        <rFont val="Times New Roman"/>
        <family val="1"/>
        <charset val="186"/>
      </rPr>
      <t>) stotelės įrengtos šalia kamerų</t>
    </r>
  </si>
  <si>
    <t>Antrosios Melnragės gelbėjimo stotyje esančios kavinės nuoma</t>
  </si>
  <si>
    <r>
      <t>Autonominių belaidžio (</t>
    </r>
    <r>
      <rPr>
        <i/>
        <sz val="10"/>
        <color rgb="FF000000"/>
        <rFont val="Times New Roman"/>
        <family val="1"/>
        <charset val="186"/>
      </rPr>
      <t>Wi-Fi</t>
    </r>
    <r>
      <rPr>
        <sz val="10"/>
        <color rgb="FF000000"/>
        <rFont val="Times New Roman"/>
        <family val="1"/>
        <charset val="186"/>
      </rPr>
      <t>) ryšio stotelių apsauga, priežiūra ir remontas</t>
    </r>
  </si>
  <si>
    <t>Savivaldybės biudžeto lėšos</t>
  </si>
  <si>
    <t>Europos Sąjungos paramos lėšos (savivaldybės biudžetas)</t>
  </si>
  <si>
    <t>Europos Sąjungos paramos lėšų likutis (savivaldybės biudžetas)</t>
  </si>
  <si>
    <t>2021 m.: Darbus vykdo UAB „Stamela“ pagal  2020-11-27 sutartį.  Užtruko griovimo aprašo parengimas, taip pat reikėjo atlikti papildomus darbus (2021-12-15 Nr. J9-3174) ir dėl blogų oro sąlygų nespėta atlikti visų suplanuotų darbų.</t>
  </si>
  <si>
    <t>2021 m.: Pasirašyta dvejų metų paprastojo remonto darbų sutartis (2021-04-27)  su UAB „Vigrinda“, atliktas papildomas susitarimas. I ir II etapų darbų kaina – 232,9 tūkst. Eur. Darbų atlikimo terminas – 20 mėnesių, pabaiga – 2022 m. liepos mėnesį. 2021 m. atlikti I etapo darbai, suremontuotos betoninės sienutės, tačiau dėl rangovų kaltės nespėta įrengti stogelių ant betoninių sienučių, pradėti II etapo teritorijos remonto darbai. 2022 m. bus tęsiami likę sienučių ir  teritorijos atnaujinimo darbai. Pasirašyta sutartis (2021-04-13) su UAB „Elektros automatika“  dėl teritorijos apšvietimo įrengimo darbų su projektavimu. Darbų atlikimo terminas – 9 mėn. Apšvietimo įrengimo darbai atlikti.</t>
  </si>
  <si>
    <t xml:space="preserve">2021 m.: Buvo vykdoma miesto gėlynų priežiūra. 2021 m. buvo nupirkta naujų gėlinių, kurios buvo pastatytos mieste ir apsodintos gėlėmis, įrengtas naujas gėlynas Bokštų g. skvere, bet panaikintas senas gėlynas palei Taikos pr., panaikintas didelis rožynas Naujojo Sodo g.  </t>
  </si>
  <si>
    <t>2021 m.: Pagaminta ir įrengta 10 informacinių ženklų su užrašu „Draudžiama maitinti paukščius“ (dėl paukščių  gripo); atnaujintos 3 informacinės rodyklės, 2 informacinės kolonos sugadintos dėl didelių vėjų ir po autoįvykių; pagaminta 13 ženklų „Kačių šėrimo vieta“, „Katės nameliai“; atnaujintos 5 informacinės rodyklės prie Biržos ir Pilies tiltų su nuoroda link Kruizinių laivų terminalo, ženklas Sinagogų g.; 2 ženklai „Maudytis draudžiama“; 8 ženklai „Tylioji zona“ pagal Savivaldybės tarybos sprendimus ir kt. teisės aktus.</t>
  </si>
  <si>
    <t xml:space="preserve">2021 m.: Pagal sutartį su UAB „GES projektai“ nupirkti kalėdiniai papuošimo elementai, skirti M. Mažvydo alėjos apšvietimo atramoms puošti. 
Pagal sutartį su UAB „Ecomas“ nupirkti kalėdiniai papuošimo elementai, skirti Tiltų g. apšvietimo atramoms puošti. Kitoms numatytoms gatvėms dėl padidėjusių kainų lėšų nepakako, todėl dalis papuošimo elementų nebuvo nupirkta. </t>
  </si>
  <si>
    <t>2021 m.: M. Mažvydo alėjoje pastatytos naujos šiukšliadėžės su skaldele – 10 vnt. Buvusios senos (22 vnt.) perkeltos į Vasaros estrados–Girulių dviračių taką prie rąstinių suolų, stadione, Vitės kapinėse ir kt. gatvėse. Kitos remontuojamos pagal poreikį.</t>
  </si>
  <si>
    <t>2021 m.: Suremontuoti suolai dviračių take palei Danę link Botanikos sodo, Tauralaukio stotelės ir kt. autobusų stotelėse. Remontuojama pagal poreikį.</t>
  </si>
  <si>
    <t>2021 m.: Naujojoje Uosto g. po autoįvykio sudaužytos 3 gėlinės. 
Nupirkta 10 vnt. betoninių gėlinių, laikomos UAB „Gatvių apšvietimas“, bus pastatytos 2022 m. parenkant tinkamas vietas.</t>
  </si>
  <si>
    <t>2021 m.: Gautas dalinis finansavimas iš  Aplinkos ministerijos – 24 450,34 Eur. 2021-11-16 pasirašyta finansavimo sutartis su Aplinkos projektų valdymo agentūra. Projektuotojas pateikė Savivaldybės adminstracijai parengtą techninį projektą vertinti.</t>
  </si>
  <si>
    <t>2021 m.: Techninis projektas parengtas. Rengiamas papildomas AB „Energijos skirstymo operatorius“ dalies projektas. Apmokėjimas planuojamas 2022 m.</t>
  </si>
  <si>
    <t>2021 m.: Įvykdyta</t>
  </si>
  <si>
    <t>2021 m.: Vandens gręžinio Smiltynėje su elektros prijungimu projektavimo su įrengimo darbais sutartis pasirašyta 2021-01-19 su UAB „Artva“. Sutartis buvo sustabdyta, iki bus gauta iš Valstybinės miškų tarnybos nustatyti tikslūs darbų trasos (asfalto takų) kadastriniai duomenys (tako plotis). Planuojama, kad bus parengtas projektas ir atlikti įrengimo darbai 2022 m.</t>
  </si>
  <si>
    <t xml:space="preserve">2021 m.: Buvo parengta ir patvirtinta tvarka, bendradarbiaujant su Klaipėdos bendruomenių asociacija paruošta el. sistema „Consul“ per kurią teikiami pasiūlymai. „Consul“ sistema priėmimo–perdavimo aktu perduota savivaldybei. Iki birželio 17 d. gyventojai teikė įvairius pasiūlymus. Iš viso pateikti 33 pasiūlymai miestui. Iki liepos 18 d. vyko administracinis vertinimas, o nuo liepos 19 d. buvo paskelbti visi pasiūlymai viešai bei iki rugpjūčio 26 d. gyventojai galėjo balsuoti už labiausiai patinkančias idėjas. Savivaldybės administracijos direktoriaus 2021 m. rugsėjo 13 d. įsakymu Nr. AD1-1060 patvirtintos Klaipėdos miesto savivaldybės gyventojų iniciatyvų, skirtų gyvenamajai aplinkai gerinti, daugiausiai gyventojų balsų gavusios  projektų idėjos: I.Simonaitytės g. vaikų žaidimo aikštelė,  Mitologinė poilsinė ir žaisimų erdvė „Baltų saulės parkas“, Nauja, moderni ir šiuolaikiška vaikų žaidimų aikštelė Tauralaukyje, kurių įgyvendinimas numatytas 2022–2023 m. </t>
  </si>
  <si>
    <t>2021 m.: Trečią kartą buvo kartojamos viešųjų pirkimų procedūros, tačiau pasiūlymas atmestas, nes neatitiko pirkimo sąlygų, lėšos perkeltos į 2022 m.</t>
  </si>
  <si>
    <t>2021 m.: I ketv. švenčių nebuvo, todėl tualetai nebuvo nuomojami. II ketv. 30 vnt. šventinių biowc. III ketv. 295 biowc., IV ketv. –  20</t>
  </si>
  <si>
    <t>2021 m.: Klaipėdos miesto viešųjų tualetų valymo priežiūros, nuomos ir remonto paslaugų darbus atlieka UAB „Ecoservice Klaipėda“ (2021-09-10 Nr. J9-2256). Darbai vykdomi pagal poreikį.</t>
  </si>
  <si>
    <t>2021 m.: Šiuo metu nugriauta 19 statinių, keliančių pavojų gyvybei ir sveikatai. 2021-12-13 pasirašyta sutartis su UAB „Kasaudra“ dėl Klaipėdoje esančių avarinės būklės statinių griovimo darbų.</t>
  </si>
  <si>
    <t>2021 m.: Užsitęsus viešųjų pirkimų procedūroms priemonė neįvykdyta. Sutartį planuojama pasirašyti 2022 m. I ketv.</t>
  </si>
  <si>
    <t>2021 m.: Vykdomas pirkimas 5 vnt. stotelių priežiūrai. Nuo 2021 m. liepos mėn. stoteles prižiūri Viešosios tvarkos skyrius.</t>
  </si>
  <si>
    <t>2021 m.: Nukabinimo darbai atlikti 2022 m. I ketv., pakabinimo darbai 2021 m. atlikti IV ketv. Pakabinta 371 vnt. tūrinių ir  930 vnt. 2D papuošimų.</t>
  </si>
  <si>
    <t>2021 m.: A projekto dalies baigtumas 100 procentų, baigiama tvarkyti darbų pridavimo dokumentai. C dalies pirkimas įvykdytas, 95 proc. darbų atlikta.</t>
  </si>
  <si>
    <t>2021 m.: Pirkimas įvyko, tačiau vienintelis pirkimo dalyvis, pateikęs pasiūlymą, neatitiko keliamų reikalavimų. Sutartis nesudaryta, pirkimas 2022 m. bus kartojamas.</t>
  </si>
  <si>
    <t>2021 m.: Įrengtos  125 automobilių statymo vietos – Taikos pr. 83–8 ir Debreceno g. 96 (62 vietos), Baltijos pr. 11–23 (63 vietos). Baigiami atlikti rekonstravimo ir statybos darbai įrengiant automobilių statymo vietas – Brožynų g. 9, 11 (66 vietos),  I. Simonaitytės g. 10–16 (145 vietos). Tęsiamas kiemų projektavimas, parengti sprendiniai, vyksta derinimas www.infostatyba.lt.</t>
  </si>
  <si>
    <t xml:space="preserve">2021 m.: Įrengtas apšvietimas 6 kiemuose (prie 10 daugiabučių namų įrengti 38 šviestuvai). Pirmiausia buvo perkami daugiabučių kiemų automobilių statymo vietų praplėtimo darbai, kadangi šie rangos darbai buvo nupirkti brangiau, nei buvo planuota, iš likučio buvo nupirkti apšvietimo rangos darbai ir projektavimo paslaugos, todėl rodiklis nebuvo pasiektas. Parengta 19 daugiabučių namų kiemų apšvietimo projektų. Naujai nupirkta parengtų 14 daugiabučių namų kiemų apšvietimo projektų. </t>
  </si>
  <si>
    <t>2021 m.: Įrengtos 3 vaikų žaidimo aikštelės:
1) vaikų žaidimo aikštelė ties daugiabučiu namu  Markučių g. 1, Klaipėda;
2) vaikų žaidimo aikštelė ties daugiabučiu namu Debreceno g. 38, Klaipėda;
3) atnaujinta vaikų žaidimo aikštelė Klaipėdos Sąjūdžio parke.</t>
  </si>
  <si>
    <t>2021 m.: 2020-12-15 buvo pasirašyta rangos darbų sutartis dėl krepšinio aikštelės I. Simonaitytės g. 9, Klaipėdoje, atnaujinimo. Šie darbai buvo atlikti 2021 m. gegužės mėn. 2021-03-09 pasirašyta rangos sutartis su UAB „Marstata“  dėl 5 krepšinio aikštelių (Poilsio g. 14, Taikos pr. 111, Varpų g. 16, Žalgirio g. 3A ir Smiltelės g. 57, Klaipėdoje) atnaujinimo darbų (darbai atlikti). 2021-08-12 pasirašyta sutartis su MB „Aloni“, dėl  2 sporto aikštelių I. Simonaitytės g. 30 ir Statybininkų pr. 16 atnaujinimo darbų (darbai atlikti). 2021-09-20 pasirašyta rangos sutartis su UAB „Anasta“ dėl 2 sporto aikštelių Poilsio g. 10 ir Jaunystės g. 14 atnaujinimo darbų (darbai atlikti).
2021-10-12 pasirašyta sutartis su UAB „Marstata“  dėl dar 2 sporto aikštelių Smiltelės g. 31 ir Smiltelės g. 49 atnaujinimo darbų (darbai atlikti).</t>
  </si>
  <si>
    <t xml:space="preserve">2021 m.: 2021-04-13 pasirašyta paslaugų sutartis su UAB „Fixman LT“, dėl projektavimo darbų Giruliuose, tarp Stoties g. 2 ir Stoties g. 2A žemės sklypų. Paslaugų gavėjui pritarus galutiniams projekto principiniams sprendiniams, buvo sumokėta 50 proc. projekto parengimo kainos. Projekto derinimas užtruko, nes po 2021 m. rugsėjo 30 d. patvirtinto naujo Klaipėdos miesto bendrojo plano pasikeitė greta nagrinėjamo ploto paskirtis ir dėl šios priežasties turėjo būti pakeista elektros darbų projekto dalis. Ji turėjo būti iš naujo suderinta su Nacionaline žemės tarnyba prie Žemės ūkio ministerijos dėl naujo leidimo bei dokumentų išdavimo ir tai sutrukdė laiku įvykdyti sutartinius įsipareigojimus. Prievolių įvykdymo terminas buvo pratęstas 1 mėn. ir sutartis buvo sustabdyta, kol bus gauti nauji suderinimo su Nacionalinės žemės tarnybos prie Žemės ūkio ministerijos dokumentai.
</t>
  </si>
  <si>
    <t>2021 m.: Įrengta 170 automobilių statymo vietų I teritorijoje – Rumpiškės kvartalo teritorijoje nuo Paryžiaus Komunos g. iki gatvės, jungiančios Taikos pr. ir Rumpiškės g.</t>
  </si>
  <si>
    <t>2021 m.: I teritorijoje – Rumpiškės kvartalo teritorijoje nuo Paryžiaus Komunos g. iki gatvės, jungiančios Taikos pr. ir Rumpiškės g. įrengti: gatvės šviestuvai – 45 vnt., parkiniai šviestuvai – 50 vnt.</t>
  </si>
  <si>
    <r>
      <t>2021 m.: Rangos darbai I teritorijoje  – Rumpiškės kvartalo teritorijoje nuo Paryžiaus Komunos g. iki gatvės, jungiančios Taikos pr. ir Rumpiškės g., atlikti.</t>
    </r>
    <r>
      <rPr>
        <sz val="10"/>
        <rFont val="Times New Roman"/>
        <family val="1"/>
        <charset val="186"/>
      </rPr>
      <t xml:space="preserve"> Šiuo metu vykdomi</t>
    </r>
    <r>
      <rPr>
        <sz val="10"/>
        <color rgb="FF000000"/>
        <rFont val="Times New Roman"/>
        <family val="1"/>
        <charset val="186"/>
      </rPr>
      <t xml:space="preserve"> darbai II teritorijoje, atlikta </t>
    </r>
    <r>
      <rPr>
        <sz val="10"/>
        <rFont val="Times New Roman"/>
        <family val="1"/>
        <charset val="186"/>
      </rPr>
      <t xml:space="preserve">54,83 proc. </t>
    </r>
    <r>
      <rPr>
        <sz val="10"/>
        <color rgb="FF000000"/>
        <rFont val="Times New Roman"/>
        <family val="1"/>
        <charset val="186"/>
      </rPr>
      <t>darbų. III teritorijoje darbai buvo sustabdyti, teismui pritaikius laikinąsias apsaugos priemones. Parengtas Taikos sutarties su asociacija „Klaipėdos žalieji“ projektas. Vyko derybos, sudaryta Taikos sutartis. Perkama III teritorijos korektūra, todėl III teritorijos rangos darbų nebuvo galima vykdyti, dėl III teritorijos pratęsta sutartis iki 2022 m. rugpjūčio mėnesio.</t>
    </r>
  </si>
  <si>
    <t>2021 m.: Projektas įgyvendintas tik iš dalies. Policija neįsigijo planuotų vaizdo kamerų. Priežastis – Viešųjų pirkimų konkursai vyko du kartus: pirmajame nesulaukta techninę specifikaciją atitinkančių pasiūlymų, o antrą kartą skelbtas konkursas buvo nutrauktas. Techninėje specifikacijoje buvo numatyta įsigyti kinų gamybos vaizdo stebėjimo kamerų, kurios yra suderinamos su mieste jau esančia ir naudojama vaizdo stebėjimo sistema „Dahua“. Nacionalinis kibernetinio saugumo centras 2021 m. atliko šios ir kitų kinų gamintojų vaizdo stebėjimo sistemų saugumo vertinimo analizę ir pateikė ataskaitą, kurioje teigiama, kad kiniškos įrangos įsigijimas ir naudojimas yra susijęs su padidėjusiomis grėsmėmis nacionaliniam saugumui. Gavus paklausimą iš Lietuvos Respublikos vidaus reikalų ministerijos, atsižvelgus į minėtas aplinkybes ir papildomai įvertinus viešojo pirkimo dokumentus, nuspręsta viešojo pirkimo konkursą nutraukti.</t>
  </si>
  <si>
    <t>2021 m.: 2021-04-15 pasirašyta sutartis su UAB „Grundas“. Užtruko projekto derinimas. Projekto parengimas planuojamas 2022 m. sausio mėn. Darbai atsižvelgiant į oro sąlygas planuojami atlikti I–II ketv.</t>
  </si>
  <si>
    <t>2021 m.: Atlikti darbai yra 13 adresų: 1) Veterinarijos g. 31A; 2) Draugystės 1-oji g. 11; 3) Tauro 6-oji g. 6; 4) Inkaro 2-oji g. 12.
5)   Prienų g. 5; 6) Tauro 3-oji 12; 7) Raganių 4-oji 33; 8) Stoties g. 4-1; 9) Labrencų Dvaro g. 11; 10) Jaunystės g. 11; 11) Molo g. 11; 12) Druskininkų g. 5-1; 13) Barškių g. 27.</t>
  </si>
  <si>
    <t>2021 m.: Išmiškinimo procedūra atlikta, tačiau dėl sklypo ribų kooregavimo reikalinga detaliojo plano korektūra. 2021-11-29 protokolu Nr. ADM1-368 nutarta neatnaujinti sutarties su Paslaugos teikėju, kol bus pakoreguotas detalusis planas. Urbanistikos ir architektūros skyrius 2022 m. strateginiame veiklos plane nusimatė Medelyno detaliojo plano korektūros priemonę. Darbus planuoja atlikti per 2022 metus.</t>
  </si>
  <si>
    <t>2021 m.: Renkamos savivaldybės infrastruktūros plėtros įmokos už statybos leidimų išdavimą. Savivaldybės infrastruktūros plėtros sutarčių nėra sudaryta, pagal kurias būtų numatytas kompensacijų mokėjimas iniciatoriams.</t>
  </si>
  <si>
    <t>2021 m.: Nuo rangos darbų pradžios atlikta 80,43 proc. rangos darbų už 8 629 471,99 Eur sumą. Danės upės krantinių rekonstrukcijos darbai baigti, pakloti vandentiekio, elektros tiekimo tinklai ir apšvietimo kabeliai. Šiuo metu vykdomi medinės terasos įrengimo darbai, taip pat betonuojama terasa, kuri bus apklijuota granito plokštėmis. Pradėti kloti pėsčiųjų takai granito trinkelėmis ir granito plokštėmis, montuojami lietaus nuotekų surinkimo loviai. Užbaigti fontano betonavimo darbai. Suformuoti garso slopinimo kalniukai. Numatoma rangos darbų pabaiga – 2022-01-06. Dėl  granito transportavimo problemų nebuvo gautas planuotas jo kiekis. Todėl nebuvo galima atlikti dalies planuotų darbų.</t>
  </si>
  <si>
    <t>2021 m.: Rangos darbai pabaigti. Gautas statybos darbų užbaigimo aktas 2021-09-15. VšĮ Centrinė projektų valdymo agentūra (CPVA) atliko patikrą vietoje, gautos pastabos, rekomendacijos, dėl jų įgyvendinimo, prašoma pratęsti finansavimo sutartį iki 2022-01-31 (autoįvykio metu sugadinta apsauginė tvorelė, kurią privaloma atstatyti į pradinę padėtį, o jos gamyba užtruks iki vasario mėnesio). Projekto išlaidos deklaruotos ir apmokėtos, su galutiniu mokėjimo prašymu CPVA bus teikiamos viešinimo paslaugos ir informacija apie teritorijos priežiūros išlaidas ir pajamas, kurias planuojama gauti už automobilių statymą, nes pasikeitus automobilių statymo apmokestinimo tvarkai mieste ir projekto lėšomis sutvarkyta teritorija pateko į apmokestinimo zoną.</t>
  </si>
  <si>
    <t>2021 m.: Tiekėjas MB „Altitudės“ nevykdė sutartimi prisiimtų įsipareigojimų ir nespėjo laiku parengti techninio projekto ir gauti statybą leidžiantį dokumentą. Už vėlavimą tiekėjui skaičiuojami delspinigiai. Nors techninis projektas praktiškai yra parengtas, tačiau dėl ilgo vėlavimo (projektą vėluojama parengti ilgiau kaip metus) buvo svarstoma su tiekėju nutraukti sutartį. Tačiau, neradus kitų projektuotojų, kurie sutiktų užbaigti beveik parengtą projektą, šios minties buvo atsisakyta.</t>
  </si>
  <si>
    <r>
      <t xml:space="preserve">2021 m.: 2021-06-22 pasirašyta sutartis su architektais dėl Atgimimo aikštės antžeminės dalies projektavimo </t>
    </r>
    <r>
      <rPr>
        <sz val="10"/>
        <rFont val="Times New Roman"/>
        <family val="1"/>
        <charset val="186"/>
      </rPr>
      <t>ir projekto vykdymo priežiūros</t>
    </r>
    <r>
      <rPr>
        <sz val="10"/>
        <color rgb="FF000000"/>
        <rFont val="Times New Roman"/>
        <family val="1"/>
        <charset val="186"/>
      </rPr>
      <t>. Sutartis dėl požeminės automobilių aikštelės dalies projektavimo pasirašyta 2021-07-26. Šiuo metu vyksta techninio projekto rengimas. Techninio projekto darbų pabaiga – 2022 m. liepos mėnesį.</t>
    </r>
  </si>
  <si>
    <t>2021 m.: Projektai parengti.
2021-11-03 pasirašyta sutartis su UAB „Vakarų energetika“ dėl apšvietimo įrengimo darbų I. Simonaitytės kalnelyje (ties I. Simonaitytės g. 2–6) pagal techninį darbo projektą, darbai bus atliekami 2022 m.</t>
  </si>
  <si>
    <t>2021 m.: Rangos darbai atlikti, objektas atiduotas vertinti. Atliekami papildomi drenažo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</si>
</sst>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409]General"/>
  </numFmts>
  <fonts count="15" x14ac:knownFonts="1">
    <font>
      <sz val="10"/>
      <name val="Arial"/>
      <charset val="186"/>
    </font>
    <font>
      <sz val="10"/>
      <name val="Times New Roman"/>
      <family val="1"/>
      <charset val="186"/>
    </font>
    <font>
      <sz val="12"/>
      <name val="Times New Roman"/>
      <family val="1"/>
      <charset val="186"/>
    </font>
    <font>
      <b/>
      <sz val="12"/>
      <name val="Times New Roman"/>
      <family val="1"/>
      <charset val="186"/>
    </font>
    <font>
      <sz val="10"/>
      <name val="Arial"/>
      <family val="2"/>
      <charset val="186"/>
    </font>
    <font>
      <sz val="11"/>
      <name val="Times New Roman"/>
      <family val="1"/>
      <charset val="186"/>
    </font>
    <font>
      <sz val="10"/>
      <color rgb="FF000000"/>
      <name val="Times New Roman"/>
      <family val="1"/>
      <charset val="186"/>
    </font>
    <font>
      <b/>
      <sz val="11"/>
      <name val="Times New Roman"/>
      <family val="1"/>
      <charset val="186"/>
    </font>
    <font>
      <sz val="11"/>
      <color rgb="FF000000"/>
      <name val="Calibri"/>
      <family val="2"/>
      <charset val="186"/>
    </font>
    <font>
      <b/>
      <sz val="10"/>
      <color rgb="FF000000"/>
      <name val="Times New Roman"/>
      <family val="1"/>
      <charset val="186"/>
    </font>
    <font>
      <sz val="10"/>
      <color theme="0"/>
      <name val="Times New Roman"/>
      <family val="1"/>
      <charset val="186"/>
    </font>
    <font>
      <sz val="10"/>
      <color rgb="FFFF0000"/>
      <name val="Times New Roman"/>
      <family val="1"/>
      <charset val="186"/>
    </font>
    <font>
      <b/>
      <sz val="10"/>
      <name val="Times New Roman"/>
      <family val="1"/>
      <charset val="186"/>
    </font>
    <font>
      <sz val="12"/>
      <name val="Arial"/>
      <family val="2"/>
      <charset val="186"/>
    </font>
    <font>
      <i/>
      <sz val="10"/>
      <color rgb="FF000000"/>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CFF"/>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25">
    <border>
      <left/>
      <right/>
      <top/>
      <bottom/>
      <diagonal/>
    </border>
    <border>
      <left style="thin">
        <color indexed="64"/>
      </left>
      <right style="medium">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top/>
      <bottom/>
      <diagonal/>
    </border>
    <border>
      <left style="thin">
        <color rgb="FF000000"/>
      </left>
      <right style="medium">
        <color indexed="64"/>
      </right>
      <top style="medium">
        <color rgb="FF000000"/>
      </top>
      <bottom style="medium">
        <color rgb="FF000000"/>
      </bottom>
      <diagonal/>
    </border>
    <border>
      <left/>
      <right/>
      <top/>
      <bottom style="thin">
        <color indexed="64"/>
      </bottom>
      <diagonal/>
    </border>
  </borders>
  <cellStyleXfs count="4">
    <xf numFmtId="0" fontId="0" fillId="0" borderId="0"/>
    <xf numFmtId="0" fontId="4" fillId="0" borderId="0"/>
    <xf numFmtId="0" fontId="1" fillId="2" borderId="1" applyBorder="0">
      <alignment horizontal="left" vertical="top" wrapText="1"/>
    </xf>
    <xf numFmtId="165" fontId="8" fillId="0" borderId="0" applyBorder="0" applyProtection="0"/>
  </cellStyleXfs>
  <cellXfs count="245">
    <xf numFmtId="0" fontId="0" fillId="0" borderId="0" xfId="0"/>
    <xf numFmtId="0" fontId="0" fillId="0" borderId="0" xfId="0" applyAlignment="1">
      <alignment horizontal="left" vertical="top" wrapText="1"/>
    </xf>
    <xf numFmtId="0" fontId="2" fillId="0" borderId="0" xfId="0" applyFont="1" applyAlignment="1">
      <alignment horizontal="center" vertical="top"/>
    </xf>
    <xf numFmtId="0" fontId="3" fillId="0" borderId="0" xfId="1" applyFont="1" applyAlignment="1">
      <alignment horizontal="center"/>
    </xf>
    <xf numFmtId="49" fontId="3" fillId="0" borderId="0" xfId="1" applyNumberFormat="1" applyFont="1" applyAlignment="1">
      <alignment horizontal="left" vertical="top" wrapText="1"/>
    </xf>
    <xf numFmtId="0" fontId="2" fillId="0" borderId="0" xfId="1" applyFont="1" applyAlignment="1">
      <alignment horizontal="left" vertical="top" wrapText="1"/>
    </xf>
    <xf numFmtId="0" fontId="1" fillId="0" borderId="0" xfId="1" applyFont="1"/>
    <xf numFmtId="0" fontId="2" fillId="0" borderId="0" xfId="1" applyFont="1" applyAlignment="1">
      <alignment horizontal="right"/>
    </xf>
    <xf numFmtId="0" fontId="2" fillId="0" borderId="0" xfId="1" applyFont="1" applyAlignment="1">
      <alignment horizontal="right" vertical="top"/>
    </xf>
    <xf numFmtId="0" fontId="2" fillId="0" borderId="0" xfId="0" applyFont="1" applyAlignment="1">
      <alignment horizontal="left" vertical="top"/>
    </xf>
    <xf numFmtId="0" fontId="2" fillId="0" borderId="0" xfId="1" applyFont="1" applyAlignment="1">
      <alignment horizontal="left"/>
    </xf>
    <xf numFmtId="0" fontId="2" fillId="0" borderId="0" xfId="0" applyFont="1"/>
    <xf numFmtId="0" fontId="3" fillId="0" borderId="0" xfId="0" applyFont="1"/>
    <xf numFmtId="0" fontId="3" fillId="0" borderId="0" xfId="0" applyFont="1" applyAlignment="1">
      <alignment horizontal="center" vertical="top"/>
    </xf>
    <xf numFmtId="0" fontId="5" fillId="0" borderId="0" xfId="0" applyFont="1" applyBorder="1" applyAlignment="1">
      <alignment horizontal="left" vertical="top" wrapText="1"/>
    </xf>
    <xf numFmtId="0" fontId="5" fillId="0" borderId="0" xfId="0" applyFont="1" applyAlignment="1">
      <alignment horizontal="left" vertical="center" wrapText="1"/>
    </xf>
    <xf numFmtId="0" fontId="2" fillId="0" borderId="0" xfId="0" applyFont="1" applyAlignment="1">
      <alignment horizontal="right"/>
    </xf>
    <xf numFmtId="0" fontId="2" fillId="0" borderId="0" xfId="0" applyFont="1" applyAlignment="1">
      <alignment vertical="top" wrapText="1"/>
    </xf>
    <xf numFmtId="0" fontId="2" fillId="0" borderId="0" xfId="0" applyFont="1" applyAlignment="1">
      <alignment horizontal="left" vertical="top" wrapText="1"/>
    </xf>
    <xf numFmtId="0" fontId="1" fillId="0" borderId="0" xfId="0" applyNumberFormat="1" applyFont="1" applyFill="1" applyAlignment="1" applyProtection="1">
      <alignment wrapText="1"/>
    </xf>
    <xf numFmtId="0" fontId="9" fillId="5" borderId="3" xfId="0" applyNumberFormat="1" applyFont="1" applyFill="1" applyBorder="1" applyAlignment="1" applyProtection="1">
      <alignment vertical="top" wrapText="1"/>
      <protection locked="0"/>
    </xf>
    <xf numFmtId="0" fontId="9" fillId="5" borderId="3" xfId="0" applyNumberFormat="1" applyFont="1" applyFill="1" applyBorder="1" applyAlignment="1" applyProtection="1">
      <alignment horizontal="left" vertical="top" wrapText="1"/>
      <protection locked="0"/>
    </xf>
    <xf numFmtId="164" fontId="9" fillId="5" borderId="3" xfId="0" applyNumberFormat="1" applyFont="1" applyFill="1" applyBorder="1" applyAlignment="1" applyProtection="1">
      <alignment horizontal="right" vertical="top" wrapText="1"/>
    </xf>
    <xf numFmtId="0" fontId="9" fillId="5" borderId="3" xfId="0" applyNumberFormat="1" applyFont="1" applyFill="1" applyBorder="1" applyAlignment="1" applyProtection="1">
      <alignment horizontal="center" vertical="top" wrapText="1"/>
      <protection locked="0"/>
    </xf>
    <xf numFmtId="0" fontId="9" fillId="5" borderId="3" xfId="0" applyNumberFormat="1" applyFont="1" applyFill="1" applyBorder="1" applyAlignment="1" applyProtection="1">
      <alignment horizontal="right" vertical="top" wrapText="1"/>
      <protection locked="0"/>
    </xf>
    <xf numFmtId="0" fontId="9" fillId="5" borderId="4" xfId="0" applyNumberFormat="1" applyFont="1" applyFill="1" applyBorder="1" applyAlignment="1" applyProtection="1">
      <alignment horizontal="left" vertical="top" wrapText="1"/>
      <protection locked="0"/>
    </xf>
    <xf numFmtId="0" fontId="9" fillId="6" borderId="3" xfId="0" applyNumberFormat="1" applyFont="1" applyFill="1" applyBorder="1" applyAlignment="1" applyProtection="1">
      <alignment horizontal="center" vertical="top" wrapText="1"/>
      <protection locked="0"/>
    </xf>
    <xf numFmtId="0" fontId="6" fillId="0" borderId="6" xfId="0" applyNumberFormat="1" applyFont="1" applyFill="1" applyBorder="1" applyAlignment="1" applyProtection="1">
      <alignment vertical="top" wrapText="1"/>
      <protection locked="0"/>
    </xf>
    <xf numFmtId="0" fontId="6" fillId="0" borderId="6" xfId="0" applyNumberFormat="1" applyFont="1" applyFill="1" applyBorder="1" applyAlignment="1" applyProtection="1">
      <alignment horizontal="left" vertical="top" wrapText="1"/>
      <protection locked="0"/>
    </xf>
    <xf numFmtId="164" fontId="6" fillId="0" borderId="6" xfId="0" applyNumberFormat="1" applyFont="1" applyFill="1" applyBorder="1" applyAlignment="1" applyProtection="1">
      <alignment horizontal="right" vertical="top" wrapText="1"/>
      <protection locked="0"/>
    </xf>
    <xf numFmtId="0" fontId="6" fillId="0" borderId="6" xfId="0" applyNumberFormat="1" applyFont="1" applyFill="1" applyBorder="1" applyAlignment="1" applyProtection="1">
      <alignment horizontal="center" vertical="top" wrapText="1"/>
      <protection locked="0"/>
    </xf>
    <xf numFmtId="0" fontId="6" fillId="0" borderId="6" xfId="0" applyNumberFormat="1" applyFont="1" applyFill="1" applyBorder="1" applyAlignment="1" applyProtection="1">
      <alignment horizontal="right" vertical="top" wrapText="1"/>
      <protection locked="0"/>
    </xf>
    <xf numFmtId="0" fontId="6" fillId="0" borderId="7" xfId="0" applyNumberFormat="1" applyFont="1" applyFill="1" applyBorder="1" applyAlignment="1" applyProtection="1">
      <alignment horizontal="left" vertical="top" wrapText="1"/>
      <protection locked="0"/>
    </xf>
    <xf numFmtId="0" fontId="9" fillId="7" borderId="3" xfId="0" applyNumberFormat="1" applyFont="1" applyFill="1" applyBorder="1" applyAlignment="1" applyProtection="1">
      <alignment vertical="top" wrapText="1"/>
      <protection locked="0"/>
    </xf>
    <xf numFmtId="0" fontId="9" fillId="7" borderId="3" xfId="0" applyNumberFormat="1" applyFont="1" applyFill="1" applyBorder="1" applyAlignment="1" applyProtection="1">
      <alignment horizontal="left" vertical="top" wrapText="1"/>
      <protection locked="0"/>
    </xf>
    <xf numFmtId="164" fontId="9" fillId="7" borderId="3" xfId="0" applyNumberFormat="1" applyFont="1" applyFill="1" applyBorder="1" applyAlignment="1" applyProtection="1">
      <alignment horizontal="right" vertical="top" wrapText="1"/>
    </xf>
    <xf numFmtId="0" fontId="9" fillId="7" borderId="3" xfId="0" applyNumberFormat="1" applyFont="1" applyFill="1" applyBorder="1" applyAlignment="1" applyProtection="1">
      <alignment horizontal="center" vertical="top" wrapText="1"/>
      <protection locked="0"/>
    </xf>
    <xf numFmtId="0" fontId="9" fillId="7" borderId="3" xfId="0" applyNumberFormat="1" applyFont="1" applyFill="1" applyBorder="1" applyAlignment="1" applyProtection="1">
      <alignment horizontal="right" vertical="top" wrapText="1"/>
      <protection locked="0"/>
    </xf>
    <xf numFmtId="0" fontId="9" fillId="7" borderId="4" xfId="0" applyNumberFormat="1" applyFont="1" applyFill="1" applyBorder="1" applyAlignment="1" applyProtection="1">
      <alignment horizontal="left" vertical="top" wrapText="1"/>
      <protection locked="0"/>
    </xf>
    <xf numFmtId="0" fontId="6" fillId="0" borderId="3" xfId="0" applyNumberFormat="1" applyFont="1" applyFill="1" applyBorder="1" applyAlignment="1" applyProtection="1">
      <alignment vertical="top" wrapText="1"/>
      <protection locked="0"/>
    </xf>
    <xf numFmtId="0" fontId="6" fillId="0" borderId="3" xfId="0" applyNumberFormat="1" applyFont="1" applyFill="1" applyBorder="1" applyAlignment="1" applyProtection="1">
      <alignment horizontal="left" vertical="top" wrapText="1"/>
      <protection locked="0"/>
    </xf>
    <xf numFmtId="164"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center" vertical="top" wrapText="1"/>
      <protection locked="0"/>
    </xf>
    <xf numFmtId="0" fontId="6" fillId="0" borderId="3" xfId="0" applyNumberFormat="1" applyFont="1" applyFill="1" applyBorder="1" applyAlignment="1" applyProtection="1">
      <alignment horizontal="right" vertical="top" wrapText="1"/>
      <protection locked="0"/>
    </xf>
    <xf numFmtId="0" fontId="6" fillId="0" borderId="4" xfId="0" applyNumberFormat="1" applyFont="1" applyFill="1" applyBorder="1" applyAlignment="1" applyProtection="1">
      <alignment horizontal="left" vertical="top" wrapText="1"/>
      <protection locked="0"/>
    </xf>
    <xf numFmtId="164" fontId="6" fillId="0" borderId="3" xfId="0" applyNumberFormat="1" applyFont="1" applyFill="1" applyBorder="1" applyAlignment="1" applyProtection="1">
      <alignment horizontal="right" vertical="top" wrapText="1"/>
      <protection locked="0"/>
    </xf>
    <xf numFmtId="0" fontId="6" fillId="0" borderId="0" xfId="0" applyNumberFormat="1" applyFont="1" applyFill="1" applyAlignment="1" applyProtection="1">
      <alignment vertical="top" wrapText="1"/>
      <protection locked="0"/>
    </xf>
    <xf numFmtId="0" fontId="6" fillId="0" borderId="0" xfId="0" applyNumberFormat="1" applyFont="1" applyFill="1" applyAlignment="1" applyProtection="1">
      <alignment horizontal="left" vertical="top" wrapText="1"/>
      <protection locked="0"/>
    </xf>
    <xf numFmtId="164" fontId="6" fillId="0" borderId="0" xfId="0" applyNumberFormat="1" applyFont="1" applyFill="1" applyAlignment="1" applyProtection="1">
      <alignment horizontal="right" vertical="top" wrapText="1"/>
      <protection locked="0"/>
    </xf>
    <xf numFmtId="0" fontId="6" fillId="0" borderId="0" xfId="0" applyNumberFormat="1" applyFont="1" applyFill="1" applyAlignment="1" applyProtection="1">
      <alignment horizontal="center" vertical="top" wrapText="1"/>
      <protection locked="0"/>
    </xf>
    <xf numFmtId="0" fontId="6" fillId="0" borderId="0" xfId="0" applyNumberFormat="1" applyFont="1" applyFill="1" applyAlignment="1" applyProtection="1">
      <alignment horizontal="right" vertical="top" wrapText="1"/>
      <protection locked="0"/>
    </xf>
    <xf numFmtId="0" fontId="9" fillId="8" borderId="6" xfId="0" applyNumberFormat="1" applyFont="1" applyFill="1" applyBorder="1" applyAlignment="1" applyProtection="1">
      <alignment horizontal="right" vertical="top" wrapText="1"/>
      <protection locked="0"/>
    </xf>
    <xf numFmtId="0" fontId="10" fillId="0" borderId="3" xfId="0" applyNumberFormat="1" applyFont="1" applyFill="1" applyBorder="1" applyAlignment="1" applyProtection="1">
      <alignment vertical="top" wrapText="1"/>
      <protection locked="0"/>
    </xf>
    <xf numFmtId="0" fontId="10" fillId="0" borderId="3" xfId="0" applyNumberFormat="1" applyFont="1" applyFill="1" applyBorder="1" applyAlignment="1" applyProtection="1">
      <alignment horizontal="left" vertical="top" wrapText="1"/>
      <protection locked="0"/>
    </xf>
    <xf numFmtId="164" fontId="10" fillId="0" borderId="3" xfId="0" applyNumberFormat="1" applyFont="1" applyFill="1" applyBorder="1" applyAlignment="1" applyProtection="1">
      <alignment horizontal="right" vertical="top" wrapText="1"/>
      <protection locked="0"/>
    </xf>
    <xf numFmtId="0" fontId="10" fillId="0" borderId="3" xfId="0" applyNumberFormat="1" applyFont="1" applyFill="1" applyBorder="1" applyAlignment="1" applyProtection="1">
      <alignment horizontal="center" vertical="top" wrapText="1"/>
      <protection locked="0"/>
    </xf>
    <xf numFmtId="0" fontId="1" fillId="0" borderId="0" xfId="0" applyNumberFormat="1" applyFont="1" applyFill="1" applyAlignment="1" applyProtection="1">
      <alignment horizontal="center" wrapText="1"/>
    </xf>
    <xf numFmtId="0" fontId="2" fillId="0" borderId="0" xfId="0" applyFont="1" applyAlignment="1">
      <alignment horizontal="right" vertical="top"/>
    </xf>
    <xf numFmtId="0" fontId="1" fillId="0" borderId="0" xfId="0" applyNumberFormat="1" applyFont="1" applyFill="1" applyAlignment="1" applyProtection="1">
      <alignment horizontal="left" wrapText="1"/>
    </xf>
    <xf numFmtId="0" fontId="1" fillId="0" borderId="0" xfId="0" applyNumberFormat="1" applyFont="1" applyFill="1" applyAlignment="1" applyProtection="1">
      <alignment horizontal="right" wrapText="1"/>
    </xf>
    <xf numFmtId="0" fontId="6" fillId="4" borderId="3" xfId="0" applyNumberFormat="1" applyFont="1" applyFill="1" applyBorder="1" applyAlignment="1" applyProtection="1">
      <alignment horizontal="left" vertical="top" wrapText="1"/>
      <protection locked="0"/>
    </xf>
    <xf numFmtId="0" fontId="6" fillId="4" borderId="3" xfId="0" applyNumberFormat="1" applyFont="1" applyFill="1" applyBorder="1" applyAlignment="1" applyProtection="1">
      <alignment horizontal="center" vertical="top" wrapText="1"/>
      <protection locked="0"/>
    </xf>
    <xf numFmtId="0" fontId="6" fillId="4" borderId="3" xfId="0" applyNumberFormat="1" applyFont="1" applyFill="1" applyBorder="1" applyAlignment="1" applyProtection="1">
      <alignment horizontal="right" vertical="top" wrapText="1"/>
      <protection locked="0"/>
    </xf>
    <xf numFmtId="0" fontId="6" fillId="4" borderId="4" xfId="0" applyNumberFormat="1" applyFont="1" applyFill="1" applyBorder="1" applyAlignment="1" applyProtection="1">
      <alignment horizontal="left" vertical="top" wrapText="1"/>
      <protection locked="0"/>
    </xf>
    <xf numFmtId="0" fontId="6" fillId="4" borderId="3" xfId="0" applyNumberFormat="1" applyFont="1" applyFill="1" applyBorder="1" applyAlignment="1" applyProtection="1">
      <alignment vertical="top" wrapText="1"/>
      <protection locked="0"/>
    </xf>
    <xf numFmtId="0" fontId="6" fillId="3" borderId="3" xfId="0" applyNumberFormat="1" applyFont="1" applyFill="1" applyBorder="1" applyAlignment="1" applyProtection="1">
      <alignment horizontal="center" vertical="top" wrapText="1"/>
      <protection locked="0"/>
    </xf>
    <xf numFmtId="0" fontId="6" fillId="3" borderId="3" xfId="0" applyNumberFormat="1" applyFont="1" applyFill="1" applyBorder="1" applyAlignment="1" applyProtection="1">
      <alignment horizontal="right" vertical="top" wrapText="1"/>
      <protection locked="0"/>
    </xf>
    <xf numFmtId="0" fontId="6" fillId="3" borderId="4" xfId="0" applyNumberFormat="1" applyFont="1" applyFill="1" applyBorder="1" applyAlignment="1" applyProtection="1">
      <alignment horizontal="left" vertical="top" wrapText="1"/>
      <protection locked="0"/>
    </xf>
    <xf numFmtId="0" fontId="6" fillId="3" borderId="3" xfId="0" applyNumberFormat="1" applyFont="1" applyFill="1" applyBorder="1" applyAlignment="1" applyProtection="1">
      <alignment horizontal="left" vertical="top" wrapText="1"/>
      <protection locked="0"/>
    </xf>
    <xf numFmtId="0" fontId="9" fillId="0" borderId="9" xfId="0" applyNumberFormat="1" applyFont="1" applyFill="1" applyBorder="1" applyAlignment="1" applyProtection="1">
      <alignment horizontal="center" vertical="center" wrapText="1"/>
    </xf>
    <xf numFmtId="0" fontId="9" fillId="5" borderId="2" xfId="0" applyNumberFormat="1" applyFont="1" applyFill="1" applyBorder="1" applyAlignment="1" applyProtection="1">
      <alignment vertical="top" wrapText="1"/>
      <protection locked="0"/>
    </xf>
    <xf numFmtId="0" fontId="9" fillId="6" borderId="3" xfId="0" applyNumberFormat="1" applyFont="1" applyFill="1" applyBorder="1" applyAlignment="1" applyProtection="1">
      <alignment horizontal="left" vertical="top" wrapText="1"/>
      <protection locked="0"/>
    </xf>
    <xf numFmtId="0" fontId="9" fillId="6" borderId="3" xfId="0" applyNumberFormat="1" applyFont="1" applyFill="1" applyBorder="1" applyAlignment="1" applyProtection="1">
      <alignment horizontal="right" vertical="top" wrapText="1"/>
      <protection locked="0"/>
    </xf>
    <xf numFmtId="0" fontId="9" fillId="6" borderId="4" xfId="0" applyNumberFormat="1" applyFont="1" applyFill="1" applyBorder="1" applyAlignment="1" applyProtection="1">
      <alignment horizontal="left" vertical="top" wrapText="1"/>
      <protection locked="0"/>
    </xf>
    <xf numFmtId="0" fontId="9" fillId="7" borderId="2" xfId="0" applyNumberFormat="1" applyFont="1" applyFill="1" applyBorder="1" applyAlignment="1" applyProtection="1">
      <alignment vertical="top" wrapText="1"/>
      <protection locked="0"/>
    </xf>
    <xf numFmtId="0" fontId="6" fillId="0" borderId="2" xfId="0" applyNumberFormat="1" applyFont="1" applyFill="1" applyBorder="1" applyAlignment="1" applyProtection="1">
      <alignment vertical="top" wrapText="1"/>
      <protection locked="0"/>
    </xf>
    <xf numFmtId="0" fontId="9" fillId="8" borderId="6" xfId="0" applyNumberFormat="1" applyFont="1" applyFill="1" applyBorder="1" applyAlignment="1" applyProtection="1">
      <alignment vertical="top" wrapText="1"/>
      <protection locked="0"/>
    </xf>
    <xf numFmtId="164" fontId="9" fillId="8" borderId="6" xfId="0" applyNumberFormat="1" applyFont="1" applyFill="1" applyBorder="1" applyAlignment="1" applyProtection="1">
      <alignment horizontal="right" vertical="top" wrapText="1"/>
    </xf>
    <xf numFmtId="164" fontId="6" fillId="0" borderId="6" xfId="0" applyNumberFormat="1" applyFont="1" applyFill="1" applyBorder="1" applyAlignment="1" applyProtection="1">
      <alignment horizontal="center" vertical="top" wrapText="1"/>
      <protection locked="0"/>
    </xf>
    <xf numFmtId="164" fontId="9" fillId="8" borderId="6" xfId="0" applyNumberFormat="1" applyFont="1" applyFill="1" applyBorder="1" applyAlignment="1" applyProtection="1">
      <alignment horizontal="center" vertical="top" wrapText="1"/>
    </xf>
    <xf numFmtId="0" fontId="6" fillId="9" borderId="3" xfId="0" applyNumberFormat="1" applyFont="1" applyFill="1" applyBorder="1" applyAlignment="1" applyProtection="1">
      <alignment horizontal="center" vertical="top" wrapText="1"/>
      <protection locked="0"/>
    </xf>
    <xf numFmtId="164" fontId="6" fillId="9" borderId="3" xfId="0" applyNumberFormat="1" applyFont="1" applyFill="1" applyBorder="1" applyAlignment="1" applyProtection="1">
      <alignment horizontal="right" vertical="top" wrapText="1"/>
    </xf>
    <xf numFmtId="0" fontId="6" fillId="9" borderId="6" xfId="0" applyNumberFormat="1" applyFont="1" applyFill="1" applyBorder="1" applyAlignment="1" applyProtection="1">
      <alignment horizontal="center" vertical="top" wrapText="1"/>
      <protection locked="0"/>
    </xf>
    <xf numFmtId="164" fontId="6" fillId="9" borderId="6" xfId="0" applyNumberFormat="1" applyFont="1" applyFill="1" applyBorder="1" applyAlignment="1" applyProtection="1">
      <alignment horizontal="right" vertical="top" wrapText="1"/>
      <protection locked="0"/>
    </xf>
    <xf numFmtId="164" fontId="6" fillId="4" borderId="3" xfId="0" applyNumberFormat="1" applyFont="1" applyFill="1" applyBorder="1" applyAlignment="1" applyProtection="1">
      <alignment horizontal="right" vertical="top" wrapText="1"/>
    </xf>
    <xf numFmtId="0" fontId="6" fillId="4" borderId="6" xfId="0" applyNumberFormat="1" applyFont="1" applyFill="1" applyBorder="1" applyAlignment="1" applyProtection="1">
      <alignment horizontal="center" vertical="top" wrapText="1"/>
      <protection locked="0"/>
    </xf>
    <xf numFmtId="164" fontId="6" fillId="4" borderId="6" xfId="0" applyNumberFormat="1" applyFont="1" applyFill="1" applyBorder="1" applyAlignment="1" applyProtection="1">
      <alignment horizontal="right" vertical="top" wrapText="1"/>
      <protection locked="0"/>
    </xf>
    <xf numFmtId="0" fontId="6" fillId="9" borderId="2" xfId="0" applyNumberFormat="1" applyFont="1" applyFill="1" applyBorder="1" applyAlignment="1" applyProtection="1">
      <alignment vertical="top" wrapText="1"/>
      <protection locked="0"/>
    </xf>
    <xf numFmtId="0" fontId="6" fillId="9" borderId="3" xfId="0" applyNumberFormat="1" applyFont="1" applyFill="1" applyBorder="1" applyAlignment="1" applyProtection="1">
      <alignment vertical="top" wrapText="1"/>
      <protection locked="0"/>
    </xf>
    <xf numFmtId="164" fontId="6" fillId="9" borderId="3" xfId="0" applyNumberFormat="1" applyFont="1" applyFill="1" applyBorder="1" applyAlignment="1" applyProtection="1">
      <alignment horizontal="right" vertical="top" wrapText="1"/>
      <protection locked="0"/>
    </xf>
    <xf numFmtId="0" fontId="6" fillId="9" borderId="3" xfId="0" applyNumberFormat="1" applyFont="1" applyFill="1" applyBorder="1" applyAlignment="1" applyProtection="1">
      <alignment horizontal="left" vertical="top" wrapText="1"/>
      <protection locked="0"/>
    </xf>
    <xf numFmtId="0" fontId="6" fillId="9" borderId="3" xfId="0" applyNumberFormat="1" applyFont="1" applyFill="1" applyBorder="1" applyAlignment="1" applyProtection="1">
      <alignment horizontal="right" vertical="top" wrapText="1"/>
      <protection locked="0"/>
    </xf>
    <xf numFmtId="0" fontId="6" fillId="9" borderId="4" xfId="0" applyNumberFormat="1" applyFont="1" applyFill="1" applyBorder="1" applyAlignment="1" applyProtection="1">
      <alignment horizontal="left" vertical="top" wrapText="1"/>
      <protection locked="0"/>
    </xf>
    <xf numFmtId="0" fontId="10" fillId="0" borderId="2" xfId="0" applyNumberFormat="1" applyFont="1" applyFill="1" applyBorder="1" applyAlignment="1" applyProtection="1">
      <alignment vertical="top" wrapText="1"/>
      <protection locked="0"/>
    </xf>
    <xf numFmtId="0" fontId="10" fillId="0" borderId="3" xfId="0" applyNumberFormat="1" applyFont="1" applyFill="1" applyBorder="1" applyAlignment="1" applyProtection="1">
      <alignment horizontal="right" vertical="top" wrapText="1"/>
      <protection locked="0"/>
    </xf>
    <xf numFmtId="0" fontId="10" fillId="0" borderId="4" xfId="0" applyNumberFormat="1" applyFont="1" applyFill="1" applyBorder="1" applyAlignment="1" applyProtection="1">
      <alignment horizontal="left" vertical="top" wrapText="1"/>
      <protection locked="0"/>
    </xf>
    <xf numFmtId="0" fontId="6" fillId="4" borderId="2" xfId="0" applyNumberFormat="1" applyFont="1" applyFill="1" applyBorder="1" applyAlignment="1" applyProtection="1">
      <alignment vertical="top" wrapText="1"/>
      <protection locked="0"/>
    </xf>
    <xf numFmtId="164" fontId="6" fillId="4" borderId="3" xfId="0" applyNumberFormat="1" applyFont="1" applyFill="1" applyBorder="1" applyAlignment="1" applyProtection="1">
      <alignment horizontal="right" vertical="top" wrapText="1"/>
      <protection locked="0"/>
    </xf>
    <xf numFmtId="0" fontId="6" fillId="9" borderId="6" xfId="0" applyNumberFormat="1" applyFont="1" applyFill="1" applyBorder="1" applyAlignment="1" applyProtection="1">
      <alignment horizontal="left" vertical="top" wrapText="1"/>
      <protection locked="0"/>
    </xf>
    <xf numFmtId="0" fontId="6" fillId="9" borderId="6" xfId="0" applyNumberFormat="1" applyFont="1" applyFill="1" applyBorder="1" applyAlignment="1" applyProtection="1">
      <alignment horizontal="right" vertical="top" wrapText="1"/>
      <protection locked="0"/>
    </xf>
    <xf numFmtId="0" fontId="6" fillId="9" borderId="7" xfId="0" applyNumberFormat="1" applyFont="1" applyFill="1" applyBorder="1" applyAlignment="1" applyProtection="1">
      <alignment horizontal="left" vertical="top" wrapText="1"/>
      <protection locked="0"/>
    </xf>
    <xf numFmtId="0" fontId="6" fillId="4" borderId="6" xfId="0" applyNumberFormat="1" applyFont="1" applyFill="1" applyBorder="1" applyAlignment="1" applyProtection="1">
      <alignment horizontal="left" vertical="top" wrapText="1"/>
      <protection locked="0"/>
    </xf>
    <xf numFmtId="0" fontId="6" fillId="4" borderId="6" xfId="0" applyNumberFormat="1" applyFont="1" applyFill="1" applyBorder="1" applyAlignment="1" applyProtection="1">
      <alignment horizontal="right" vertical="top" wrapText="1"/>
      <protection locked="0"/>
    </xf>
    <xf numFmtId="0" fontId="6" fillId="4" borderId="7" xfId="0" applyNumberFormat="1" applyFont="1" applyFill="1" applyBorder="1" applyAlignment="1" applyProtection="1">
      <alignment horizontal="left" vertical="top" wrapText="1"/>
      <protection locked="0"/>
    </xf>
    <xf numFmtId="0" fontId="12" fillId="6" borderId="3" xfId="0" applyNumberFormat="1" applyFont="1" applyFill="1" applyBorder="1" applyAlignment="1" applyProtection="1">
      <alignment horizontal="right" vertical="top" wrapText="1"/>
      <protection locked="0"/>
    </xf>
    <xf numFmtId="0" fontId="6" fillId="4" borderId="9" xfId="0" applyNumberFormat="1" applyFont="1" applyFill="1" applyBorder="1" applyAlignment="1" applyProtection="1">
      <alignment horizontal="center" vertical="top" wrapText="1"/>
      <protection locked="0"/>
    </xf>
    <xf numFmtId="164" fontId="6" fillId="4" borderId="9" xfId="0" applyNumberFormat="1" applyFont="1" applyFill="1" applyBorder="1" applyAlignment="1" applyProtection="1">
      <alignment horizontal="right" vertical="top" wrapText="1"/>
      <protection locked="0"/>
    </xf>
    <xf numFmtId="0" fontId="1" fillId="0" borderId="0" xfId="0" applyNumberFormat="1" applyFont="1" applyFill="1" applyAlignment="1" applyProtection="1">
      <alignment vertical="top" wrapText="1"/>
    </xf>
    <xf numFmtId="0" fontId="11" fillId="0" borderId="0" xfId="0" applyNumberFormat="1" applyFont="1" applyFill="1" applyAlignment="1" applyProtection="1">
      <alignment vertical="top" wrapText="1"/>
    </xf>
    <xf numFmtId="0" fontId="11" fillId="0" borderId="0" xfId="0" applyNumberFormat="1" applyFont="1" applyFill="1" applyAlignment="1" applyProtection="1">
      <alignment wrapText="1"/>
    </xf>
    <xf numFmtId="0" fontId="1" fillId="3" borderId="3" xfId="0" applyNumberFormat="1" applyFont="1" applyFill="1" applyBorder="1" applyAlignment="1" applyProtection="1">
      <alignment horizontal="center" vertical="top" wrapText="1"/>
      <protection locked="0"/>
    </xf>
    <xf numFmtId="0" fontId="1" fillId="4" borderId="3" xfId="0" applyNumberFormat="1" applyFont="1" applyFill="1" applyBorder="1" applyAlignment="1" applyProtection="1">
      <alignment horizontal="center" vertical="top" wrapText="1"/>
      <protection locked="0"/>
    </xf>
    <xf numFmtId="164" fontId="1" fillId="4" borderId="3" xfId="0" applyNumberFormat="1" applyFont="1" applyFill="1" applyBorder="1" applyAlignment="1" applyProtection="1">
      <alignment horizontal="right" vertical="top" wrapText="1"/>
    </xf>
    <xf numFmtId="0" fontId="1" fillId="4" borderId="3" xfId="0" applyNumberFormat="1" applyFont="1" applyFill="1" applyBorder="1" applyAlignment="1" applyProtection="1">
      <alignment horizontal="left" vertical="top" wrapText="1"/>
      <protection locked="0"/>
    </xf>
    <xf numFmtId="0" fontId="1" fillId="4" borderId="3" xfId="0" applyNumberFormat="1" applyFont="1" applyFill="1" applyBorder="1" applyAlignment="1" applyProtection="1">
      <alignment horizontal="right" vertical="top" wrapText="1"/>
      <protection locked="0"/>
    </xf>
    <xf numFmtId="0" fontId="1" fillId="4" borderId="4" xfId="0" applyNumberFormat="1" applyFont="1" applyFill="1" applyBorder="1" applyAlignment="1" applyProtection="1">
      <alignment horizontal="left" vertical="top" wrapText="1"/>
      <protection locked="0"/>
    </xf>
    <xf numFmtId="0" fontId="1" fillId="3" borderId="3" xfId="0" applyNumberFormat="1" applyFont="1" applyFill="1" applyBorder="1" applyAlignment="1" applyProtection="1">
      <alignment horizontal="left" vertical="top" wrapText="1"/>
      <protection locked="0"/>
    </xf>
    <xf numFmtId="0" fontId="1" fillId="3" borderId="3" xfId="0" applyNumberFormat="1" applyFont="1" applyFill="1" applyBorder="1" applyAlignment="1" applyProtection="1">
      <alignment horizontal="right" vertical="top" wrapText="1"/>
      <protection locked="0"/>
    </xf>
    <xf numFmtId="0" fontId="1" fillId="3" borderId="4" xfId="0" applyNumberFormat="1" applyFont="1" applyFill="1" applyBorder="1" applyAlignment="1" applyProtection="1">
      <alignment horizontal="left" vertical="top" wrapText="1"/>
      <protection locked="0"/>
    </xf>
    <xf numFmtId="0" fontId="12" fillId="6" borderId="3" xfId="0" applyNumberFormat="1" applyFont="1" applyFill="1" applyBorder="1" applyAlignment="1" applyProtection="1">
      <alignment horizontal="left" vertical="top" wrapText="1"/>
      <protection locked="0"/>
    </xf>
    <xf numFmtId="0" fontId="12" fillId="6" borderId="3" xfId="0" applyNumberFormat="1" applyFont="1" applyFill="1" applyBorder="1" applyAlignment="1" applyProtection="1">
      <alignment horizontal="center" vertical="top" wrapText="1"/>
      <protection locked="0"/>
    </xf>
    <xf numFmtId="2" fontId="6" fillId="0" borderId="6" xfId="0" applyNumberFormat="1" applyFont="1" applyFill="1" applyBorder="1" applyAlignment="1" applyProtection="1">
      <alignment horizontal="right" vertical="top" wrapText="1"/>
      <protection locked="0"/>
    </xf>
    <xf numFmtId="0" fontId="1" fillId="0" borderId="22" xfId="0" applyNumberFormat="1" applyFont="1" applyFill="1" applyBorder="1" applyAlignment="1" applyProtection="1">
      <alignment wrapText="1"/>
    </xf>
    <xf numFmtId="0" fontId="9" fillId="6" borderId="23" xfId="0" applyNumberFormat="1" applyFont="1" applyFill="1" applyBorder="1" applyAlignment="1" applyProtection="1">
      <alignment horizontal="left" vertical="top" wrapText="1"/>
      <protection locked="0"/>
    </xf>
    <xf numFmtId="0" fontId="1" fillId="3" borderId="6" xfId="0" applyNumberFormat="1" applyFont="1" applyFill="1" applyBorder="1" applyAlignment="1" applyProtection="1">
      <alignment horizontal="left" vertical="top" wrapText="1"/>
      <protection locked="0"/>
    </xf>
    <xf numFmtId="0" fontId="1" fillId="3" borderId="6" xfId="0" applyNumberFormat="1" applyFont="1" applyFill="1" applyBorder="1" applyAlignment="1" applyProtection="1">
      <alignment horizontal="center" vertical="top" wrapText="1"/>
      <protection locked="0"/>
    </xf>
    <xf numFmtId="0" fontId="1" fillId="3" borderId="6" xfId="0" applyNumberFormat="1" applyFont="1" applyFill="1" applyBorder="1" applyAlignment="1" applyProtection="1">
      <alignment horizontal="right" vertical="top" wrapText="1"/>
      <protection locked="0"/>
    </xf>
    <xf numFmtId="0" fontId="1" fillId="3" borderId="7" xfId="0" applyNumberFormat="1" applyFont="1" applyFill="1" applyBorder="1" applyAlignment="1" applyProtection="1">
      <alignment horizontal="left" vertical="top" wrapText="1"/>
      <protection locked="0"/>
    </xf>
    <xf numFmtId="2" fontId="12" fillId="6" borderId="3" xfId="0" applyNumberFormat="1" applyFont="1" applyFill="1" applyBorder="1" applyAlignment="1" applyProtection="1">
      <alignment horizontal="right" vertical="top" wrapText="1"/>
      <protection locked="0"/>
    </xf>
    <xf numFmtId="2" fontId="1" fillId="3" borderId="3" xfId="0" applyNumberFormat="1" applyFont="1" applyFill="1" applyBorder="1" applyAlignment="1" applyProtection="1">
      <alignment horizontal="right" vertical="top" wrapText="1"/>
      <protection locked="0"/>
    </xf>
    <xf numFmtId="0" fontId="9" fillId="0" borderId="6" xfId="0" applyNumberFormat="1" applyFont="1" applyFill="1" applyBorder="1" applyAlignment="1" applyProtection="1">
      <alignment horizontal="center" vertical="center" wrapText="1"/>
    </xf>
    <xf numFmtId="0" fontId="1" fillId="9" borderId="6" xfId="0" applyNumberFormat="1" applyFont="1" applyFill="1" applyBorder="1" applyAlignment="1" applyProtection="1">
      <alignment horizontal="right" vertical="top" wrapText="1"/>
      <protection locked="0"/>
    </xf>
    <xf numFmtId="0" fontId="1" fillId="0" borderId="24" xfId="0" applyNumberFormat="1" applyFont="1" applyFill="1" applyBorder="1" applyAlignment="1" applyProtection="1">
      <alignment wrapText="1"/>
    </xf>
    <xf numFmtId="0" fontId="6" fillId="6" borderId="23" xfId="0" applyNumberFormat="1" applyFont="1" applyFill="1" applyBorder="1" applyAlignment="1" applyProtection="1">
      <alignment horizontal="left" vertical="top" wrapText="1"/>
      <protection locked="0"/>
    </xf>
    <xf numFmtId="0" fontId="2" fillId="0" borderId="0" xfId="0" applyFont="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0" fontId="3" fillId="0" borderId="0" xfId="1" applyFont="1" applyAlignment="1">
      <alignment horizontal="center" wrapText="1"/>
    </xf>
    <xf numFmtId="0" fontId="0" fillId="0" borderId="0" xfId="0" applyAlignment="1">
      <alignment wrapText="1"/>
    </xf>
    <xf numFmtId="49" fontId="3" fillId="0" borderId="0" xfId="1" applyNumberFormat="1" applyFont="1" applyAlignment="1">
      <alignment horizontal="left" vertical="top" wrapText="1"/>
    </xf>
    <xf numFmtId="0" fontId="2" fillId="0" borderId="0" xfId="1" applyFont="1" applyAlignment="1">
      <alignment horizontal="justify" vertical="justify" wrapText="1"/>
    </xf>
    <xf numFmtId="0" fontId="0" fillId="0" borderId="0" xfId="0" applyAlignment="1">
      <alignment horizontal="justify" vertical="justify" wrapText="1"/>
    </xf>
    <xf numFmtId="0" fontId="2" fillId="0" borderId="0" xfId="0" applyFont="1" applyAlignment="1">
      <alignment horizontal="justify" vertical="justify" wrapText="1"/>
    </xf>
    <xf numFmtId="0" fontId="13" fillId="0" borderId="0" xfId="0" applyFont="1" applyAlignment="1">
      <alignment horizontal="justify" vertical="justify" wrapText="1"/>
    </xf>
    <xf numFmtId="0" fontId="2" fillId="0" borderId="0" xfId="1" applyFont="1" applyAlignment="1">
      <alignment horizontal="right"/>
    </xf>
    <xf numFmtId="0" fontId="2" fillId="0" borderId="0" xfId="0" applyFont="1" applyAlignment="1">
      <alignment horizontal="right" vertical="top"/>
    </xf>
    <xf numFmtId="0" fontId="3" fillId="0" borderId="0" xfId="0" applyFont="1" applyAlignment="1">
      <alignment horizontal="center" wrapText="1"/>
    </xf>
    <xf numFmtId="0" fontId="0" fillId="0" borderId="0" xfId="0" applyAlignment="1">
      <alignment horizontal="center" wrapText="1"/>
    </xf>
    <xf numFmtId="0" fontId="2" fillId="0" borderId="0" xfId="0" applyFont="1" applyBorder="1" applyAlignment="1">
      <alignment horizontal="justify" vertical="justify" wrapText="1"/>
    </xf>
    <xf numFmtId="0" fontId="6" fillId="4" borderId="14" xfId="0" applyNumberFormat="1" applyFont="1" applyFill="1" applyBorder="1" applyAlignment="1" applyProtection="1">
      <alignment horizontal="left" vertical="top" wrapText="1"/>
      <protection locked="0"/>
    </xf>
    <xf numFmtId="0" fontId="0" fillId="4" borderId="15" xfId="0" applyFill="1" applyBorder="1" applyAlignment="1">
      <alignment horizontal="left" vertical="top" wrapText="1"/>
    </xf>
    <xf numFmtId="0" fontId="0" fillId="4" borderId="16" xfId="0" applyFill="1" applyBorder="1" applyAlignment="1">
      <alignment horizontal="left" vertical="top" wrapText="1"/>
    </xf>
    <xf numFmtId="0" fontId="6" fillId="4" borderId="11" xfId="0" applyNumberFormat="1" applyFont="1" applyFill="1" applyBorder="1" applyAlignment="1" applyProtection="1">
      <alignment horizontal="left" vertical="top" wrapText="1"/>
      <protection locked="0"/>
    </xf>
    <xf numFmtId="0" fontId="0" fillId="4" borderId="12" xfId="0" applyFill="1" applyBorder="1" applyAlignment="1">
      <alignment horizontal="left" vertical="top" wrapText="1"/>
    </xf>
    <xf numFmtId="0" fontId="0" fillId="4" borderId="13" xfId="0" applyFill="1" applyBorder="1" applyAlignment="1">
      <alignment horizontal="left" vertical="top" wrapText="1"/>
    </xf>
    <xf numFmtId="0" fontId="6" fillId="9" borderId="17" xfId="0" applyNumberFormat="1" applyFont="1" applyFill="1" applyBorder="1" applyAlignment="1" applyProtection="1">
      <alignment horizontal="left" vertical="top" wrapText="1"/>
      <protection locked="0"/>
    </xf>
    <xf numFmtId="0" fontId="0" fillId="9" borderId="19" xfId="0" applyFill="1" applyBorder="1" applyAlignment="1">
      <alignment horizontal="left" vertical="top" wrapText="1"/>
    </xf>
    <xf numFmtId="0" fontId="6" fillId="0" borderId="17" xfId="0" applyNumberFormat="1" applyFont="1" applyFill="1" applyBorder="1" applyAlignment="1" applyProtection="1">
      <alignment horizontal="left" vertical="top" wrapText="1"/>
      <protection locked="0"/>
    </xf>
    <xf numFmtId="0" fontId="0" fillId="0" borderId="18" xfId="0" applyBorder="1" applyAlignment="1">
      <alignment horizontal="left" vertical="top" wrapText="1"/>
    </xf>
    <xf numFmtId="0" fontId="0" fillId="0" borderId="19" xfId="0" applyBorder="1" applyAlignment="1">
      <alignment horizontal="left" vertical="top" wrapText="1"/>
    </xf>
    <xf numFmtId="0" fontId="6" fillId="4" borderId="17" xfId="0" applyNumberFormat="1" applyFont="1" applyFill="1" applyBorder="1" applyAlignment="1" applyProtection="1">
      <alignment horizontal="left" vertical="top" wrapText="1"/>
      <protection locked="0"/>
    </xf>
    <xf numFmtId="0" fontId="0" fillId="4" borderId="18" xfId="0" applyFill="1" applyBorder="1" applyAlignment="1">
      <alignment horizontal="left" vertical="top" wrapText="1"/>
    </xf>
    <xf numFmtId="0" fontId="0" fillId="4" borderId="19" xfId="0" applyFill="1" applyBorder="1" applyAlignment="1">
      <alignment horizontal="left" vertical="top" wrapText="1"/>
    </xf>
    <xf numFmtId="0" fontId="6" fillId="4" borderId="14" xfId="0" applyNumberFormat="1" applyFont="1" applyFill="1" applyBorder="1" applyAlignment="1" applyProtection="1">
      <alignment horizontal="center" vertical="top" wrapText="1"/>
      <protection locked="0"/>
    </xf>
    <xf numFmtId="0" fontId="0" fillId="4" borderId="15" xfId="0" applyFill="1" applyBorder="1" applyAlignment="1">
      <alignment horizontal="center" vertical="top" wrapText="1"/>
    </xf>
    <xf numFmtId="0" fontId="0" fillId="4" borderId="16" xfId="0" applyFill="1" applyBorder="1" applyAlignment="1">
      <alignment horizontal="center" vertical="top" wrapText="1"/>
    </xf>
    <xf numFmtId="0" fontId="6" fillId="4" borderId="14" xfId="0" applyNumberFormat="1" applyFont="1" applyFill="1" applyBorder="1" applyAlignment="1" applyProtection="1">
      <alignment horizontal="right" vertical="top" wrapText="1"/>
      <protection locked="0"/>
    </xf>
    <xf numFmtId="0" fontId="0" fillId="4" borderId="15" xfId="0" applyFill="1" applyBorder="1" applyAlignment="1">
      <alignment horizontal="right" vertical="top" wrapText="1"/>
    </xf>
    <xf numFmtId="0" fontId="0" fillId="4" borderId="16" xfId="0" applyFill="1" applyBorder="1" applyAlignment="1">
      <alignment horizontal="right" vertical="top" wrapText="1"/>
    </xf>
    <xf numFmtId="0" fontId="6" fillId="0" borderId="14" xfId="0" applyNumberFormat="1" applyFont="1" applyFill="1" applyBorder="1" applyAlignment="1" applyProtection="1">
      <alignment horizontal="center" vertical="top" wrapText="1"/>
      <protection locked="0"/>
    </xf>
    <xf numFmtId="0" fontId="0" fillId="0" borderId="15" xfId="0" applyBorder="1" applyAlignment="1">
      <alignment horizontal="center" vertical="top" wrapText="1"/>
    </xf>
    <xf numFmtId="0" fontId="0" fillId="0" borderId="16" xfId="0" applyBorder="1" applyAlignment="1">
      <alignment horizontal="center" vertical="top" wrapText="1"/>
    </xf>
    <xf numFmtId="0" fontId="6" fillId="0" borderId="14" xfId="0" applyNumberFormat="1" applyFont="1" applyFill="1" applyBorder="1" applyAlignment="1" applyProtection="1">
      <alignment horizontal="right" vertical="top" wrapText="1"/>
      <protection locked="0"/>
    </xf>
    <xf numFmtId="0" fontId="0" fillId="0" borderId="15" xfId="0" applyBorder="1" applyAlignment="1">
      <alignment horizontal="right" vertical="top" wrapText="1"/>
    </xf>
    <xf numFmtId="0" fontId="0" fillId="0" borderId="16" xfId="0" applyBorder="1" applyAlignment="1">
      <alignment horizontal="right" vertical="top" wrapText="1"/>
    </xf>
    <xf numFmtId="0" fontId="6" fillId="9" borderId="14" xfId="0" applyNumberFormat="1" applyFont="1" applyFill="1" applyBorder="1" applyAlignment="1" applyProtection="1">
      <alignment horizontal="left" vertical="top" wrapText="1"/>
      <protection locked="0"/>
    </xf>
    <xf numFmtId="0" fontId="0" fillId="9" borderId="16" xfId="0" applyFill="1" applyBorder="1" applyAlignment="1">
      <alignment horizontal="left" vertical="top" wrapText="1"/>
    </xf>
    <xf numFmtId="0" fontId="6" fillId="9" borderId="14" xfId="0" applyNumberFormat="1" applyFont="1" applyFill="1" applyBorder="1" applyAlignment="1" applyProtection="1">
      <alignment horizontal="center" vertical="top" wrapText="1"/>
      <protection locked="0"/>
    </xf>
    <xf numFmtId="0" fontId="0" fillId="9" borderId="16" xfId="0" applyFill="1" applyBorder="1" applyAlignment="1">
      <alignment horizontal="center" vertical="top" wrapText="1"/>
    </xf>
    <xf numFmtId="0" fontId="6" fillId="9" borderId="14" xfId="0" applyNumberFormat="1" applyFont="1" applyFill="1" applyBorder="1" applyAlignment="1" applyProtection="1">
      <alignment horizontal="right" vertical="top" wrapText="1"/>
      <protection locked="0"/>
    </xf>
    <xf numFmtId="0" fontId="0" fillId="9" borderId="16" xfId="0" applyFill="1" applyBorder="1" applyAlignment="1">
      <alignment horizontal="right" vertical="top" wrapText="1"/>
    </xf>
    <xf numFmtId="0" fontId="1" fillId="9" borderId="14" xfId="0" applyNumberFormat="1" applyFont="1" applyFill="1" applyBorder="1" applyAlignment="1" applyProtection="1">
      <alignment horizontal="right" vertical="top" wrapText="1"/>
      <protection locked="0"/>
    </xf>
    <xf numFmtId="0" fontId="4" fillId="9" borderId="16" xfId="0" applyFont="1" applyFill="1" applyBorder="1" applyAlignment="1">
      <alignment horizontal="right" vertical="top" wrapText="1"/>
    </xf>
    <xf numFmtId="0" fontId="6" fillId="9" borderId="11" xfId="0" applyNumberFormat="1" applyFont="1" applyFill="1" applyBorder="1" applyAlignment="1" applyProtection="1">
      <alignment horizontal="left" vertical="top" wrapText="1"/>
      <protection locked="0"/>
    </xf>
    <xf numFmtId="0" fontId="6" fillId="9" borderId="13" xfId="0" applyNumberFormat="1" applyFont="1" applyFill="1" applyBorder="1" applyAlignment="1" applyProtection="1">
      <alignment horizontal="left" vertical="top" wrapText="1"/>
      <protection locked="0"/>
    </xf>
    <xf numFmtId="0" fontId="6" fillId="0" borderId="11" xfId="0" applyNumberFormat="1" applyFont="1" applyFill="1" applyBorder="1" applyAlignment="1" applyProtection="1">
      <alignment horizontal="left" vertical="top" wrapText="1"/>
      <protection locked="0"/>
    </xf>
    <xf numFmtId="0" fontId="0" fillId="0" borderId="12" xfId="0" applyBorder="1" applyAlignment="1">
      <alignment horizontal="left" vertical="top" wrapText="1"/>
    </xf>
    <xf numFmtId="0" fontId="0" fillId="0" borderId="13" xfId="0" applyBorder="1" applyAlignment="1">
      <alignment horizontal="left" vertical="top" wrapText="1"/>
    </xf>
    <xf numFmtId="0" fontId="6" fillId="0" borderId="14" xfId="0" applyNumberFormat="1" applyFont="1" applyFill="1" applyBorder="1" applyAlignment="1" applyProtection="1">
      <alignment horizontal="left" vertical="top" wrapText="1"/>
      <protection locked="0"/>
    </xf>
    <xf numFmtId="0" fontId="0" fillId="0" borderId="15" xfId="0" applyBorder="1" applyAlignment="1">
      <alignment horizontal="left" vertical="top" wrapText="1"/>
    </xf>
    <xf numFmtId="0" fontId="0" fillId="0" borderId="16" xfId="0" applyBorder="1" applyAlignment="1">
      <alignment horizontal="left" vertical="top" wrapText="1"/>
    </xf>
    <xf numFmtId="0" fontId="6" fillId="9" borderId="12" xfId="0" applyNumberFormat="1" applyFont="1" applyFill="1" applyBorder="1" applyAlignment="1" applyProtection="1">
      <alignment horizontal="left" vertical="top" wrapText="1"/>
      <protection locked="0"/>
    </xf>
    <xf numFmtId="0" fontId="0" fillId="9" borderId="15" xfId="0" applyFill="1" applyBorder="1" applyAlignment="1">
      <alignment horizontal="left" vertical="top" wrapText="1"/>
    </xf>
    <xf numFmtId="0" fontId="6" fillId="9" borderId="20" xfId="0" applyNumberFormat="1" applyFont="1" applyFill="1" applyBorder="1" applyAlignment="1" applyProtection="1">
      <alignment horizontal="left" vertical="top" wrapText="1"/>
      <protection locked="0"/>
    </xf>
    <xf numFmtId="0" fontId="6" fillId="9" borderId="21" xfId="0" applyNumberFormat="1" applyFont="1" applyFill="1" applyBorder="1" applyAlignment="1" applyProtection="1">
      <alignment horizontal="left" vertical="top" wrapText="1"/>
      <protection locked="0"/>
    </xf>
    <xf numFmtId="0" fontId="0" fillId="9" borderId="18" xfId="0" applyFill="1" applyBorder="1" applyAlignment="1">
      <alignment horizontal="left" vertical="top" wrapText="1"/>
    </xf>
    <xf numFmtId="0" fontId="6" fillId="9" borderId="20" xfId="0" applyNumberFormat="1" applyFont="1" applyFill="1" applyBorder="1" applyAlignment="1" applyProtection="1">
      <alignment horizontal="center" vertical="top" wrapText="1"/>
      <protection locked="0"/>
    </xf>
    <xf numFmtId="0" fontId="0" fillId="9" borderId="15" xfId="0" applyFill="1" applyBorder="1" applyAlignment="1">
      <alignment horizontal="center" vertical="top" wrapText="1"/>
    </xf>
    <xf numFmtId="0" fontId="6" fillId="9" borderId="20" xfId="0" applyNumberFormat="1" applyFont="1" applyFill="1" applyBorder="1" applyAlignment="1" applyProtection="1">
      <alignment horizontal="right" vertical="top" wrapText="1"/>
      <protection locked="0"/>
    </xf>
    <xf numFmtId="0" fontId="0" fillId="9" borderId="15" xfId="0" applyFill="1" applyBorder="1" applyAlignment="1">
      <alignment horizontal="right" vertical="top" wrapText="1"/>
    </xf>
    <xf numFmtId="0" fontId="1" fillId="9" borderId="20" xfId="0" applyNumberFormat="1" applyFont="1" applyFill="1" applyBorder="1" applyAlignment="1" applyProtection="1">
      <alignment horizontal="right" vertical="top" wrapText="1"/>
      <protection locked="0"/>
    </xf>
    <xf numFmtId="0" fontId="6" fillId="0" borderId="12" xfId="0" applyNumberFormat="1" applyFont="1" applyFill="1" applyBorder="1" applyAlignment="1" applyProtection="1">
      <alignment horizontal="left" vertical="top" wrapText="1"/>
      <protection locked="0"/>
    </xf>
    <xf numFmtId="0" fontId="6" fillId="0" borderId="13" xfId="0" applyNumberFormat="1" applyFont="1" applyFill="1" applyBorder="1" applyAlignment="1" applyProtection="1">
      <alignment horizontal="left" vertical="top" wrapText="1"/>
      <protection locked="0"/>
    </xf>
    <xf numFmtId="0" fontId="6" fillId="0" borderId="20" xfId="0" applyNumberFormat="1" applyFont="1" applyFill="1" applyBorder="1" applyAlignment="1" applyProtection="1">
      <alignment horizontal="center" vertical="top" wrapText="1"/>
      <protection locked="0"/>
    </xf>
    <xf numFmtId="0" fontId="6" fillId="0" borderId="15" xfId="0" applyNumberFormat="1" applyFont="1" applyFill="1" applyBorder="1" applyAlignment="1" applyProtection="1">
      <alignment horizontal="center" vertical="top" wrapText="1"/>
      <protection locked="0"/>
    </xf>
    <xf numFmtId="0" fontId="6" fillId="0" borderId="16" xfId="0" applyNumberFormat="1" applyFont="1" applyFill="1" applyBorder="1" applyAlignment="1" applyProtection="1">
      <alignment horizontal="center" vertical="top" wrapText="1"/>
      <protection locked="0"/>
    </xf>
    <xf numFmtId="164" fontId="6" fillId="0" borderId="20" xfId="0" applyNumberFormat="1" applyFont="1" applyFill="1" applyBorder="1" applyAlignment="1" applyProtection="1">
      <alignment horizontal="right" vertical="top" wrapText="1"/>
      <protection locked="0"/>
    </xf>
    <xf numFmtId="164" fontId="6" fillId="0" borderId="15" xfId="0" applyNumberFormat="1" applyFont="1" applyFill="1" applyBorder="1" applyAlignment="1" applyProtection="1">
      <alignment horizontal="right" vertical="top" wrapText="1"/>
      <protection locked="0"/>
    </xf>
    <xf numFmtId="164" fontId="6" fillId="0" borderId="16" xfId="0" applyNumberFormat="1" applyFont="1" applyFill="1" applyBorder="1" applyAlignment="1" applyProtection="1">
      <alignment horizontal="right" vertical="top" wrapText="1"/>
      <protection locked="0"/>
    </xf>
    <xf numFmtId="164" fontId="6" fillId="9" borderId="20" xfId="0" applyNumberFormat="1" applyFont="1" applyFill="1" applyBorder="1" applyAlignment="1" applyProtection="1">
      <alignment horizontal="right" vertical="top" wrapText="1"/>
      <protection locked="0"/>
    </xf>
    <xf numFmtId="164" fontId="6" fillId="9" borderId="15" xfId="0" applyNumberFormat="1" applyFont="1" applyFill="1" applyBorder="1" applyAlignment="1" applyProtection="1">
      <alignment horizontal="right" vertical="top" wrapText="1"/>
      <protection locked="0"/>
    </xf>
    <xf numFmtId="164" fontId="6" fillId="9" borderId="16" xfId="0" applyNumberFormat="1" applyFont="1" applyFill="1" applyBorder="1" applyAlignment="1" applyProtection="1">
      <alignment horizontal="right" vertical="top" wrapText="1"/>
      <protection locked="0"/>
    </xf>
    <xf numFmtId="164" fontId="6" fillId="0" borderId="14" xfId="0" applyNumberFormat="1" applyFont="1" applyFill="1" applyBorder="1" applyAlignment="1" applyProtection="1">
      <alignment horizontal="right" vertical="top" wrapText="1"/>
    </xf>
    <xf numFmtId="164" fontId="6" fillId="0" borderId="15" xfId="0" applyNumberFormat="1" applyFont="1" applyFill="1" applyBorder="1" applyAlignment="1" applyProtection="1">
      <alignment horizontal="right" vertical="top" wrapText="1"/>
    </xf>
    <xf numFmtId="164" fontId="6" fillId="0" borderId="16" xfId="0" applyNumberFormat="1" applyFont="1" applyFill="1" applyBorder="1" applyAlignment="1" applyProtection="1">
      <alignment horizontal="right" vertical="top" wrapText="1"/>
    </xf>
    <xf numFmtId="0" fontId="6" fillId="0" borderId="20" xfId="0" applyNumberFormat="1" applyFont="1" applyFill="1" applyBorder="1" applyAlignment="1" applyProtection="1">
      <alignment horizontal="right" vertical="top" wrapText="1"/>
      <protection locked="0"/>
    </xf>
    <xf numFmtId="0" fontId="6" fillId="0" borderId="21" xfId="0" applyNumberFormat="1" applyFont="1" applyFill="1" applyBorder="1" applyAlignment="1" applyProtection="1">
      <alignment horizontal="left" vertical="top" wrapText="1"/>
      <protection locked="0"/>
    </xf>
    <xf numFmtId="0" fontId="6" fillId="0" borderId="20" xfId="0" applyNumberFormat="1" applyFont="1" applyFill="1" applyBorder="1" applyAlignment="1" applyProtection="1">
      <alignment horizontal="left" vertical="top" wrapText="1"/>
      <protection locked="0"/>
    </xf>
    <xf numFmtId="0" fontId="6" fillId="4" borderId="20" xfId="0" applyNumberFormat="1" applyFont="1" applyFill="1" applyBorder="1" applyAlignment="1" applyProtection="1">
      <alignment horizontal="left" vertical="top" wrapText="1"/>
      <protection locked="0"/>
    </xf>
    <xf numFmtId="0" fontId="6" fillId="4" borderId="16" xfId="0" applyNumberFormat="1" applyFont="1" applyFill="1" applyBorder="1" applyAlignment="1" applyProtection="1">
      <alignment horizontal="left" vertical="top" wrapText="1"/>
      <protection locked="0"/>
    </xf>
    <xf numFmtId="0" fontId="6" fillId="4" borderId="21" xfId="0" applyNumberFormat="1" applyFont="1" applyFill="1" applyBorder="1" applyAlignment="1" applyProtection="1">
      <alignment horizontal="left" vertical="top" wrapText="1"/>
      <protection locked="0"/>
    </xf>
    <xf numFmtId="0" fontId="6" fillId="4" borderId="20" xfId="0" applyNumberFormat="1" applyFont="1" applyFill="1" applyBorder="1" applyAlignment="1" applyProtection="1">
      <alignment horizontal="center" vertical="top" wrapText="1"/>
      <protection locked="0"/>
    </xf>
    <xf numFmtId="0" fontId="6" fillId="4" borderId="20" xfId="0" applyNumberFormat="1" applyFont="1" applyFill="1" applyBorder="1" applyAlignment="1" applyProtection="1">
      <alignment horizontal="right" vertical="top" wrapText="1"/>
      <protection locked="0"/>
    </xf>
    <xf numFmtId="0" fontId="6" fillId="0" borderId="16" xfId="0" applyNumberFormat="1" applyFont="1" applyFill="1" applyBorder="1" applyAlignment="1" applyProtection="1">
      <alignment horizontal="left" vertical="top" wrapText="1"/>
      <protection locked="0"/>
    </xf>
    <xf numFmtId="0" fontId="1" fillId="4" borderId="20" xfId="0" applyNumberFormat="1" applyFont="1" applyFill="1" applyBorder="1" applyAlignment="1" applyProtection="1">
      <alignment horizontal="right" vertical="top" wrapText="1"/>
      <protection locked="0"/>
    </xf>
    <xf numFmtId="0" fontId="4" fillId="4" borderId="16" xfId="0" applyFont="1" applyFill="1" applyBorder="1" applyAlignment="1">
      <alignment horizontal="right" vertical="top" wrapText="1"/>
    </xf>
    <xf numFmtId="0" fontId="6" fillId="0" borderId="15" xfId="0" applyNumberFormat="1" applyFont="1" applyFill="1" applyBorder="1" applyAlignment="1" applyProtection="1">
      <alignment horizontal="left" vertical="top" wrapText="1"/>
      <protection locked="0"/>
    </xf>
    <xf numFmtId="0" fontId="0" fillId="9" borderId="13" xfId="0" applyFill="1" applyBorder="1" applyAlignment="1">
      <alignment horizontal="left" vertical="top" wrapText="1"/>
    </xf>
    <xf numFmtId="0" fontId="6" fillId="9" borderId="16" xfId="0" applyNumberFormat="1" applyFont="1" applyFill="1" applyBorder="1" applyAlignment="1" applyProtection="1">
      <alignment horizontal="left" vertical="top" wrapText="1"/>
      <protection locked="0"/>
    </xf>
    <xf numFmtId="0" fontId="9" fillId="0" borderId="6" xfId="0" applyNumberFormat="1" applyFont="1" applyFill="1" applyBorder="1" applyAlignment="1" applyProtection="1">
      <alignment horizontal="center" vertical="center" wrapText="1"/>
    </xf>
    <xf numFmtId="0" fontId="9" fillId="0" borderId="7" xfId="0" applyNumberFormat="1" applyFont="1" applyFill="1" applyBorder="1" applyAlignment="1" applyProtection="1">
      <alignment horizontal="center" vertical="center" wrapText="1"/>
    </xf>
    <xf numFmtId="0" fontId="9" fillId="0" borderId="10" xfId="0" applyNumberFormat="1" applyFont="1" applyFill="1" applyBorder="1" applyAlignment="1" applyProtection="1">
      <alignment horizontal="center" vertical="center" wrapText="1"/>
    </xf>
    <xf numFmtId="0" fontId="5" fillId="0" borderId="0" xfId="0" applyNumberFormat="1" applyFont="1" applyFill="1" applyAlignment="1" applyProtection="1">
      <alignment horizontal="center" wrapText="1"/>
    </xf>
    <xf numFmtId="0" fontId="7" fillId="0" borderId="0" xfId="0" applyNumberFormat="1" applyFont="1" applyFill="1" applyAlignment="1" applyProtection="1">
      <alignment horizontal="center" wrapText="1"/>
    </xf>
    <xf numFmtId="164" fontId="9" fillId="6" borderId="14" xfId="0" applyNumberFormat="1" applyFont="1" applyFill="1" applyBorder="1" applyAlignment="1" applyProtection="1">
      <alignment horizontal="right" vertical="top" wrapText="1"/>
    </xf>
    <xf numFmtId="0" fontId="9" fillId="0" borderId="3" xfId="0" applyNumberFormat="1" applyFont="1" applyFill="1" applyBorder="1" applyAlignment="1" applyProtection="1">
      <alignment horizontal="center" vertical="center" wrapText="1"/>
    </xf>
    <xf numFmtId="0" fontId="9" fillId="0" borderId="9" xfId="0" applyNumberFormat="1" applyFont="1" applyFill="1" applyBorder="1" applyAlignment="1" applyProtection="1">
      <alignment horizontal="center" vertical="center" wrapText="1"/>
    </xf>
    <xf numFmtId="0" fontId="9" fillId="6" borderId="11" xfId="0" applyNumberFormat="1" applyFont="1" applyFill="1" applyBorder="1" applyAlignment="1" applyProtection="1">
      <alignment horizontal="left" vertical="top" wrapText="1"/>
      <protection locked="0"/>
    </xf>
    <xf numFmtId="0" fontId="9" fillId="6" borderId="12" xfId="0" applyNumberFormat="1" applyFont="1" applyFill="1" applyBorder="1" applyAlignment="1" applyProtection="1">
      <alignment horizontal="left" vertical="top" wrapText="1"/>
      <protection locked="0"/>
    </xf>
    <xf numFmtId="0" fontId="9" fillId="6" borderId="13" xfId="0" applyNumberFormat="1" applyFont="1" applyFill="1" applyBorder="1" applyAlignment="1" applyProtection="1">
      <alignment horizontal="left" vertical="top" wrapText="1"/>
      <protection locked="0"/>
    </xf>
    <xf numFmtId="0" fontId="9" fillId="6" borderId="14" xfId="0" applyNumberFormat="1" applyFont="1" applyFill="1" applyBorder="1" applyAlignment="1" applyProtection="1">
      <alignment horizontal="left" vertical="top" wrapText="1"/>
      <protection locked="0"/>
    </xf>
    <xf numFmtId="0" fontId="9" fillId="0" borderId="2"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center" vertical="center" wrapText="1"/>
    </xf>
    <xf numFmtId="0" fontId="9" fillId="0" borderId="8" xfId="0" applyNumberFormat="1"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ECFF"/>
      <color rgb="FFFFCCFF"/>
      <color rgb="FFFFFF99"/>
      <color rgb="FFCCFF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5140283622244333E-2"/>
          <c:y val="0.12838188976377954"/>
          <c:w val="0.7931772983946469"/>
          <c:h val="0.75264770727188501"/>
        </c:manualLayout>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3-4F20-480D-9673-EB556DF15B51}"/>
              </c:ext>
            </c:extLst>
          </c:dPt>
          <c:dLbls>
            <c:dLbl>
              <c:idx val="0"/>
              <c:layout>
                <c:manualLayout>
                  <c:x val="1.5954490357040788E-2"/>
                  <c:y val="1.9997776748494674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4F20-480D-9673-EB556DF15B51}"/>
                </c:ext>
              </c:extLst>
            </c:dLbl>
            <c:dLbl>
              <c:idx val="1"/>
              <c:layout>
                <c:manualLayout>
                  <c:x val="-3.3288507475891377E-2"/>
                  <c:y val="-2.2784622510421708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4F20-480D-9673-EB556DF15B51}"/>
                </c:ext>
              </c:extLst>
            </c:dLbl>
            <c:dLbl>
              <c:idx val="2"/>
              <c:layout>
                <c:manualLayout>
                  <c:x val="-4.8586485512840304E-2"/>
                  <c:y val="-3.8797423049391553E-3"/>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4F20-480D-9673-EB556DF15B51}"/>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31</c:v>
                </c:pt>
                <c:pt idx="1">
                  <c:v>10</c:v>
                </c:pt>
                <c:pt idx="2">
                  <c:v>6</c:v>
                </c:pt>
              </c:numCache>
            </c:numRef>
          </c:val>
          <c:extLs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266700</xdr:colOff>
      <xdr:row>18</xdr:row>
      <xdr:rowOff>6350</xdr:rowOff>
    </xdr:from>
    <xdr:to>
      <xdr:col>9</xdr:col>
      <xdr:colOff>298450</xdr:colOff>
      <xdr:row>32</xdr:row>
      <xdr:rowOff>44450</xdr:rowOff>
    </xdr:to>
    <xdr:graphicFrame macro="">
      <xdr:nvGraphicFramePr>
        <xdr:cNvPr id="3" name="Diagrama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Normal="100" zoomScaleSheetLayoutView="100" workbookViewId="0">
      <selection activeCell="A5" sqref="A5:J5"/>
    </sheetView>
  </sheetViews>
  <sheetFormatPr defaultRowHeight="12.75" x14ac:dyDescent="0.2"/>
  <cols>
    <col min="6" max="6" width="8" customWidth="1"/>
    <col min="10" max="10" width="16.7109375" customWidth="1"/>
  </cols>
  <sheetData>
    <row r="1" spans="1:11" ht="48.6" customHeight="1" x14ac:dyDescent="0.2">
      <c r="E1" s="17"/>
      <c r="F1" s="17"/>
      <c r="G1" s="134" t="s">
        <v>414</v>
      </c>
      <c r="H1" s="134"/>
      <c r="I1" s="134"/>
      <c r="J1" s="134"/>
    </row>
    <row r="2" spans="1:11" ht="15" customHeight="1" x14ac:dyDescent="0.2">
      <c r="E2" s="17"/>
      <c r="F2" s="18"/>
      <c r="G2" s="18"/>
      <c r="H2" s="18"/>
      <c r="I2" s="18"/>
      <c r="J2" s="18"/>
    </row>
    <row r="3" spans="1:11" ht="15.75" x14ac:dyDescent="0.25">
      <c r="A3" s="137" t="s">
        <v>412</v>
      </c>
      <c r="B3" s="138"/>
      <c r="C3" s="138"/>
      <c r="D3" s="138"/>
      <c r="E3" s="138"/>
      <c r="F3" s="138"/>
      <c r="G3" s="138"/>
      <c r="H3" s="138"/>
      <c r="I3" s="138"/>
      <c r="J3" s="138"/>
      <c r="K3" s="3"/>
    </row>
    <row r="4" spans="1:11" ht="15.75" x14ac:dyDescent="0.25">
      <c r="A4" s="137" t="s">
        <v>27</v>
      </c>
      <c r="B4" s="138"/>
      <c r="C4" s="138"/>
      <c r="D4" s="138"/>
      <c r="E4" s="138"/>
      <c r="F4" s="138"/>
      <c r="G4" s="138"/>
      <c r="H4" s="138"/>
      <c r="I4" s="138"/>
      <c r="J4" s="138"/>
      <c r="K4" s="3"/>
    </row>
    <row r="5" spans="1:11" ht="15.75" x14ac:dyDescent="0.25">
      <c r="A5" s="137" t="s">
        <v>28</v>
      </c>
      <c r="B5" s="138"/>
      <c r="C5" s="138"/>
      <c r="D5" s="138"/>
      <c r="E5" s="138"/>
      <c r="F5" s="138"/>
      <c r="G5" s="138"/>
      <c r="H5" s="138"/>
      <c r="I5" s="138"/>
      <c r="J5" s="138"/>
      <c r="K5" s="3"/>
    </row>
    <row r="7" spans="1:11" ht="17.649999999999999" customHeight="1" x14ac:dyDescent="0.2">
      <c r="A7" s="139" t="s">
        <v>418</v>
      </c>
      <c r="B7" s="138"/>
      <c r="C7" s="138"/>
      <c r="D7" s="138"/>
      <c r="E7" s="138"/>
      <c r="F7" s="138"/>
      <c r="G7" s="138"/>
      <c r="H7" s="138"/>
      <c r="I7" s="138"/>
      <c r="J7" s="138"/>
      <c r="K7" s="4"/>
    </row>
    <row r="9" spans="1:11" ht="67.150000000000006" customHeight="1" x14ac:dyDescent="0.2">
      <c r="A9" s="140" t="s">
        <v>419</v>
      </c>
      <c r="B9" s="141"/>
      <c r="C9" s="141"/>
      <c r="D9" s="141"/>
      <c r="E9" s="141"/>
      <c r="F9" s="141"/>
      <c r="G9" s="141"/>
      <c r="H9" s="141"/>
      <c r="I9" s="141"/>
      <c r="J9" s="141"/>
      <c r="K9" s="5"/>
    </row>
    <row r="11" spans="1:11" ht="16.5" customHeight="1" x14ac:dyDescent="0.2">
      <c r="A11" s="135" t="s">
        <v>420</v>
      </c>
      <c r="B11" s="136"/>
      <c r="C11" s="136"/>
      <c r="D11" s="136"/>
      <c r="E11" s="136"/>
      <c r="F11" s="136"/>
      <c r="G11" s="136"/>
      <c r="H11" s="136"/>
      <c r="I11" s="136"/>
      <c r="J11" s="136"/>
      <c r="K11" s="5"/>
    </row>
    <row r="12" spans="1:11" ht="15.75" x14ac:dyDescent="0.2">
      <c r="A12" s="5"/>
      <c r="B12" s="1"/>
      <c r="C12" s="1"/>
      <c r="D12" s="1"/>
      <c r="E12" s="1"/>
      <c r="F12" s="1"/>
      <c r="G12" s="1"/>
      <c r="H12" s="1"/>
      <c r="I12" s="1"/>
      <c r="J12" s="1"/>
      <c r="K12" s="5"/>
    </row>
    <row r="13" spans="1:11" ht="15.6" customHeight="1" x14ac:dyDescent="0.25">
      <c r="A13" s="6"/>
      <c r="B13" s="144" t="s">
        <v>29</v>
      </c>
      <c r="C13" s="144"/>
      <c r="D13" s="7" t="s">
        <v>260</v>
      </c>
      <c r="E13" s="8">
        <v>31</v>
      </c>
      <c r="F13" s="9" t="s">
        <v>421</v>
      </c>
      <c r="G13" s="9"/>
      <c r="H13" s="9"/>
      <c r="I13" s="9"/>
      <c r="J13" s="9"/>
      <c r="K13" s="9"/>
    </row>
    <row r="14" spans="1:11" ht="15.75" x14ac:dyDescent="0.25">
      <c r="A14" s="6"/>
      <c r="B14" s="144" t="s">
        <v>30</v>
      </c>
      <c r="C14" s="144"/>
      <c r="D14" s="7" t="s">
        <v>260</v>
      </c>
      <c r="E14" s="8">
        <v>10</v>
      </c>
      <c r="F14" s="9" t="s">
        <v>422</v>
      </c>
      <c r="G14" s="9"/>
      <c r="H14" s="9"/>
      <c r="I14" s="9"/>
      <c r="J14" s="9"/>
      <c r="K14" s="9"/>
    </row>
    <row r="15" spans="1:11" ht="15.6" customHeight="1" x14ac:dyDescent="0.25">
      <c r="A15" s="6"/>
      <c r="B15" s="145" t="s">
        <v>35</v>
      </c>
      <c r="C15" s="145"/>
      <c r="D15" s="16" t="s">
        <v>260</v>
      </c>
      <c r="E15" s="57">
        <v>6</v>
      </c>
      <c r="F15" s="9" t="s">
        <v>423</v>
      </c>
      <c r="G15" s="9"/>
      <c r="H15" s="9"/>
      <c r="I15" s="9"/>
      <c r="J15" s="9"/>
      <c r="K15" s="9"/>
    </row>
    <row r="16" spans="1:11" ht="15.75" x14ac:dyDescent="0.25">
      <c r="A16" s="6"/>
      <c r="B16" s="10"/>
      <c r="C16" s="10"/>
      <c r="D16" s="7"/>
      <c r="E16" s="8"/>
      <c r="F16" s="9"/>
      <c r="G16" s="9"/>
      <c r="H16" s="9"/>
      <c r="I16" s="9"/>
      <c r="J16" s="9"/>
      <c r="K16" s="9"/>
    </row>
    <row r="17" spans="2:9" s="11" customFormat="1" ht="15.75" x14ac:dyDescent="0.25">
      <c r="B17" s="146" t="s">
        <v>413</v>
      </c>
      <c r="C17" s="147"/>
      <c r="D17" s="147"/>
      <c r="E17" s="147"/>
      <c r="F17" s="147"/>
      <c r="G17" s="147"/>
      <c r="H17" s="147"/>
      <c r="I17" s="147"/>
    </row>
    <row r="18" spans="2:9" s="11" customFormat="1" ht="15.6" customHeight="1" x14ac:dyDescent="0.25">
      <c r="B18" s="12"/>
      <c r="C18" s="12"/>
      <c r="D18" s="12"/>
      <c r="E18" s="13"/>
      <c r="F18" s="12"/>
      <c r="G18" s="12"/>
    </row>
    <row r="19" spans="2:9" s="11" customFormat="1" ht="15.75" x14ac:dyDescent="0.25">
      <c r="E19" s="2"/>
    </row>
    <row r="20" spans="2:9" s="11" customFormat="1" ht="15.6" customHeight="1" x14ac:dyDescent="0.25">
      <c r="E20" s="2"/>
    </row>
    <row r="21" spans="2:9" s="11" customFormat="1" ht="15.75" x14ac:dyDescent="0.25">
      <c r="E21" s="2"/>
    </row>
    <row r="22" spans="2:9" s="11" customFormat="1" ht="15.75" x14ac:dyDescent="0.25">
      <c r="E22" s="2"/>
    </row>
    <row r="23" spans="2:9" s="11" customFormat="1" ht="15.75" x14ac:dyDescent="0.25">
      <c r="E23" s="2"/>
    </row>
    <row r="24" spans="2:9" s="11" customFormat="1" ht="15.75" x14ac:dyDescent="0.25">
      <c r="E24" s="2"/>
    </row>
    <row r="25" spans="2:9" s="11" customFormat="1" ht="15.75" x14ac:dyDescent="0.25">
      <c r="E25" s="2"/>
    </row>
    <row r="26" spans="2:9" s="11" customFormat="1" ht="15.75" x14ac:dyDescent="0.25">
      <c r="E26" s="2"/>
    </row>
    <row r="27" spans="2:9" s="11" customFormat="1" ht="15.75" x14ac:dyDescent="0.25">
      <c r="E27" s="2"/>
    </row>
    <row r="28" spans="2:9" s="11" customFormat="1" ht="15.75" x14ac:dyDescent="0.25">
      <c r="E28" s="2"/>
    </row>
    <row r="29" spans="2:9" s="11" customFormat="1" ht="15.75" x14ac:dyDescent="0.25">
      <c r="E29" s="2"/>
    </row>
    <row r="30" spans="2:9" s="11" customFormat="1" ht="15.75" x14ac:dyDescent="0.25">
      <c r="E30" s="2"/>
    </row>
    <row r="31" spans="2:9" s="11" customFormat="1" ht="15.75" x14ac:dyDescent="0.25">
      <c r="E31" s="2"/>
    </row>
    <row r="32" spans="2:9" s="11" customFormat="1" ht="15.75" x14ac:dyDescent="0.25">
      <c r="E32" s="2"/>
    </row>
    <row r="34" spans="1:11" ht="35.25" customHeight="1" x14ac:dyDescent="0.2">
      <c r="A34" s="148" t="s">
        <v>416</v>
      </c>
      <c r="B34" s="143"/>
      <c r="C34" s="143"/>
      <c r="D34" s="143"/>
      <c r="E34" s="143"/>
      <c r="F34" s="143"/>
      <c r="G34" s="143"/>
      <c r="H34" s="143"/>
      <c r="I34" s="143"/>
      <c r="J34" s="143"/>
      <c r="K34" s="14"/>
    </row>
    <row r="35" spans="1:11" ht="32.25" customHeight="1" x14ac:dyDescent="0.2">
      <c r="A35" s="142" t="s">
        <v>31</v>
      </c>
      <c r="B35" s="143"/>
      <c r="C35" s="143"/>
      <c r="D35" s="143"/>
      <c r="E35" s="143"/>
      <c r="F35" s="143"/>
      <c r="G35" s="143"/>
      <c r="H35" s="143"/>
      <c r="I35" s="143"/>
      <c r="J35" s="143"/>
      <c r="K35" s="15"/>
    </row>
    <row r="36" spans="1:11" ht="30" customHeight="1" x14ac:dyDescent="0.2">
      <c r="A36" s="142" t="s">
        <v>32</v>
      </c>
      <c r="B36" s="143"/>
      <c r="C36" s="143"/>
      <c r="D36" s="143"/>
      <c r="E36" s="143"/>
      <c r="F36" s="143"/>
      <c r="G36" s="143"/>
      <c r="H36" s="143"/>
      <c r="I36" s="143"/>
      <c r="J36" s="143"/>
      <c r="K36" s="15"/>
    </row>
    <row r="37" spans="1:11" ht="36" customHeight="1" x14ac:dyDescent="0.2">
      <c r="A37" s="142" t="s">
        <v>33</v>
      </c>
      <c r="B37" s="143"/>
      <c r="C37" s="143"/>
      <c r="D37" s="143"/>
      <c r="E37" s="143"/>
      <c r="F37" s="143"/>
      <c r="G37" s="143"/>
      <c r="H37" s="143"/>
      <c r="I37" s="143"/>
      <c r="J37" s="143"/>
      <c r="K37" s="15"/>
    </row>
  </sheetData>
  <mergeCells count="15">
    <mergeCell ref="A36:J36"/>
    <mergeCell ref="A37:J37"/>
    <mergeCell ref="B13:C13"/>
    <mergeCell ref="B14:C14"/>
    <mergeCell ref="B15:C15"/>
    <mergeCell ref="B17:I17"/>
    <mergeCell ref="A34:J34"/>
    <mergeCell ref="A35:J35"/>
    <mergeCell ref="G1:J1"/>
    <mergeCell ref="A11:J11"/>
    <mergeCell ref="A3:J3"/>
    <mergeCell ref="A4:J4"/>
    <mergeCell ref="A5:J5"/>
    <mergeCell ref="A7:J7"/>
    <mergeCell ref="A9:J9"/>
  </mergeCells>
  <pageMargins left="1.1811023622047245" right="0.19685039370078741" top="0.78740157480314965" bottom="0.78740157480314965" header="0" footer="0"/>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0"/>
  <sheetViews>
    <sheetView topLeftCell="B1" zoomScaleNormal="100" workbookViewId="0">
      <selection activeCell="A2" sqref="A2:M2"/>
    </sheetView>
  </sheetViews>
  <sheetFormatPr defaultColWidth="8.7109375" defaultRowHeight="12.75" x14ac:dyDescent="0.2"/>
  <cols>
    <col min="1" max="1" width="12.5703125" style="19" customWidth="1"/>
    <col min="2" max="2" width="34.5703125" style="19" customWidth="1"/>
    <col min="3" max="4" width="10.5703125" style="56" customWidth="1"/>
    <col min="5" max="5" width="10.42578125" style="19" customWidth="1"/>
    <col min="6" max="6" width="10.28515625" style="19" customWidth="1"/>
    <col min="7" max="8" width="9.5703125" style="19" customWidth="1"/>
    <col min="9" max="9" width="26.7109375" style="19" customWidth="1"/>
    <col min="10" max="10" width="8.28515625" style="19" customWidth="1"/>
    <col min="11" max="12" width="7.28515625" style="19" customWidth="1"/>
    <col min="13" max="13" width="50.5703125" style="19" customWidth="1"/>
    <col min="14" max="14" width="18.28515625" style="19" customWidth="1"/>
    <col min="15" max="16384" width="8.7109375" style="19"/>
  </cols>
  <sheetData>
    <row r="1" spans="1:14" ht="15" x14ac:dyDescent="0.25">
      <c r="A1" s="232" t="s">
        <v>259</v>
      </c>
      <c r="B1" s="232"/>
      <c r="C1" s="232"/>
      <c r="D1" s="232"/>
      <c r="E1" s="232"/>
      <c r="F1" s="232"/>
      <c r="G1" s="232"/>
      <c r="H1" s="232"/>
      <c r="I1" s="232"/>
      <c r="J1" s="232"/>
      <c r="K1" s="232"/>
      <c r="L1" s="232"/>
      <c r="M1" s="232"/>
    </row>
    <row r="2" spans="1:14" ht="14.25" x14ac:dyDescent="0.2">
      <c r="A2" s="233" t="s">
        <v>26</v>
      </c>
      <c r="B2" s="233"/>
      <c r="C2" s="233"/>
      <c r="D2" s="233"/>
      <c r="E2" s="233"/>
      <c r="F2" s="233"/>
      <c r="G2" s="233"/>
      <c r="H2" s="233"/>
      <c r="I2" s="233"/>
      <c r="J2" s="233"/>
      <c r="K2" s="233"/>
      <c r="L2" s="233"/>
      <c r="M2" s="233"/>
    </row>
    <row r="3" spans="1:14" ht="13.5" thickBot="1" x14ac:dyDescent="0.25">
      <c r="A3" s="58"/>
      <c r="J3" s="56"/>
      <c r="K3" s="59"/>
      <c r="L3" s="59"/>
      <c r="M3" s="59" t="s">
        <v>203</v>
      </c>
    </row>
    <row r="4" spans="1:14" x14ac:dyDescent="0.2">
      <c r="A4" s="241" t="s">
        <v>40</v>
      </c>
      <c r="B4" s="235" t="s">
        <v>41</v>
      </c>
      <c r="C4" s="235" t="s">
        <v>42</v>
      </c>
      <c r="D4" s="235" t="s">
        <v>204</v>
      </c>
      <c r="E4" s="235" t="s">
        <v>43</v>
      </c>
      <c r="F4" s="235" t="s">
        <v>44</v>
      </c>
      <c r="G4" s="235" t="s">
        <v>45</v>
      </c>
      <c r="H4" s="235" t="s">
        <v>46</v>
      </c>
      <c r="I4" s="235" t="s">
        <v>424</v>
      </c>
      <c r="J4" s="235"/>
      <c r="K4" s="235"/>
      <c r="L4" s="235"/>
      <c r="M4" s="244"/>
    </row>
    <row r="5" spans="1:14" x14ac:dyDescent="0.2">
      <c r="A5" s="242"/>
      <c r="B5" s="229"/>
      <c r="C5" s="229"/>
      <c r="D5" s="229"/>
      <c r="E5" s="229"/>
      <c r="F5" s="229"/>
      <c r="G5" s="229"/>
      <c r="H5" s="229"/>
      <c r="I5" s="229" t="s">
        <v>47</v>
      </c>
      <c r="J5" s="229" t="s">
        <v>48</v>
      </c>
      <c r="K5" s="229" t="s">
        <v>261</v>
      </c>
      <c r="L5" s="229"/>
      <c r="M5" s="230" t="s">
        <v>49</v>
      </c>
    </row>
    <row r="6" spans="1:14" ht="19.149999999999999" customHeight="1" thickBot="1" x14ac:dyDescent="0.25">
      <c r="A6" s="243"/>
      <c r="B6" s="236"/>
      <c r="C6" s="236"/>
      <c r="D6" s="236"/>
      <c r="E6" s="236"/>
      <c r="F6" s="236"/>
      <c r="G6" s="236"/>
      <c r="H6" s="236"/>
      <c r="I6" s="236"/>
      <c r="J6" s="236"/>
      <c r="K6" s="69" t="s">
        <v>50</v>
      </c>
      <c r="L6" s="69" t="s">
        <v>51</v>
      </c>
      <c r="M6" s="231"/>
    </row>
    <row r="7" spans="1:14" ht="26.25" thickBot="1" x14ac:dyDescent="0.25">
      <c r="A7" s="70" t="s">
        <v>4</v>
      </c>
      <c r="B7" s="20" t="s">
        <v>52</v>
      </c>
      <c r="C7" s="23"/>
      <c r="D7" s="23"/>
      <c r="E7" s="22">
        <f>SUM(E8:E8)</f>
        <v>20140.7</v>
      </c>
      <c r="F7" s="22">
        <f>SUM(F8:F8)</f>
        <v>18594.400000000001</v>
      </c>
      <c r="G7" s="22">
        <f>SUM(G8:G8)</f>
        <v>16812.400000000001</v>
      </c>
      <c r="H7" s="22">
        <f>SUM(H8:H8)</f>
        <v>1782</v>
      </c>
      <c r="I7" s="21"/>
      <c r="J7" s="23"/>
      <c r="K7" s="24"/>
      <c r="L7" s="24"/>
      <c r="M7" s="25"/>
    </row>
    <row r="8" spans="1:14" ht="26.25" thickBot="1" x14ac:dyDescent="0.25">
      <c r="A8" s="237" t="s">
        <v>53</v>
      </c>
      <c r="B8" s="240" t="s">
        <v>54</v>
      </c>
      <c r="C8" s="240"/>
      <c r="D8" s="240"/>
      <c r="E8" s="234">
        <f>E9+E10+E11+E12+E125+E139+E169</f>
        <v>20140.7</v>
      </c>
      <c r="F8" s="234">
        <f>F9+F10+F11+F12+F125+F139+F169</f>
        <v>18594.400000000001</v>
      </c>
      <c r="G8" s="234">
        <f>G9+G10+G11+G12+G125+G139+G169+0.1</f>
        <v>16812.400000000001</v>
      </c>
      <c r="H8" s="234">
        <f>H9+H10+H11+H12+H125+H139+H169-0.1</f>
        <v>1782</v>
      </c>
      <c r="I8" s="71" t="s">
        <v>24</v>
      </c>
      <c r="J8" s="26" t="s">
        <v>55</v>
      </c>
      <c r="K8" s="72" t="s">
        <v>56</v>
      </c>
      <c r="L8" s="72" t="s">
        <v>56</v>
      </c>
      <c r="M8" s="73"/>
    </row>
    <row r="9" spans="1:14" ht="39" thickBot="1" x14ac:dyDescent="0.25">
      <c r="A9" s="238"/>
      <c r="B9" s="189"/>
      <c r="C9" s="189"/>
      <c r="D9" s="189"/>
      <c r="E9" s="173"/>
      <c r="F9" s="173"/>
      <c r="G9" s="173"/>
      <c r="H9" s="173"/>
      <c r="I9" s="119" t="s">
        <v>61</v>
      </c>
      <c r="J9" s="120" t="s">
        <v>62</v>
      </c>
      <c r="K9" s="104" t="s">
        <v>262</v>
      </c>
      <c r="L9" s="128">
        <v>500</v>
      </c>
      <c r="M9" s="133" t="s">
        <v>417</v>
      </c>
      <c r="N9" s="122"/>
    </row>
    <row r="10" spans="1:14" ht="39" thickBot="1" x14ac:dyDescent="0.25">
      <c r="A10" s="238"/>
      <c r="B10" s="189"/>
      <c r="C10" s="189"/>
      <c r="D10" s="189"/>
      <c r="E10" s="173"/>
      <c r="F10" s="173"/>
      <c r="G10" s="173"/>
      <c r="H10" s="173"/>
      <c r="I10" s="71" t="s">
        <v>25</v>
      </c>
      <c r="J10" s="26" t="s">
        <v>55</v>
      </c>
      <c r="K10" s="72" t="s">
        <v>58</v>
      </c>
      <c r="L10" s="72" t="s">
        <v>58</v>
      </c>
      <c r="M10" s="123"/>
    </row>
    <row r="11" spans="1:14" ht="26.25" thickBot="1" x14ac:dyDescent="0.25">
      <c r="A11" s="239"/>
      <c r="B11" s="190"/>
      <c r="C11" s="190"/>
      <c r="D11" s="190"/>
      <c r="E11" s="174"/>
      <c r="F11" s="174"/>
      <c r="G11" s="174"/>
      <c r="H11" s="174"/>
      <c r="I11" s="71" t="s">
        <v>59</v>
      </c>
      <c r="J11" s="26" t="s">
        <v>55</v>
      </c>
      <c r="K11" s="72" t="s">
        <v>205</v>
      </c>
      <c r="L11" s="104" t="s">
        <v>263</v>
      </c>
      <c r="M11" s="123"/>
    </row>
    <row r="12" spans="1:14" ht="31.15" customHeight="1" thickBot="1" x14ac:dyDescent="0.25">
      <c r="A12" s="74" t="s">
        <v>63</v>
      </c>
      <c r="B12" s="33" t="s">
        <v>64</v>
      </c>
      <c r="C12" s="36"/>
      <c r="D12" s="36"/>
      <c r="E12" s="35">
        <f>E13+E96+E114</f>
        <v>14464.4</v>
      </c>
      <c r="F12" s="35">
        <f>F13+F96+F114</f>
        <v>14061.8</v>
      </c>
      <c r="G12" s="35">
        <f>G13+G96+G114-0.1</f>
        <v>13507.6</v>
      </c>
      <c r="H12" s="35">
        <f>H13+H96+H114+0.1</f>
        <v>554.20000000000005</v>
      </c>
      <c r="I12" s="34"/>
      <c r="J12" s="36"/>
      <c r="K12" s="37"/>
      <c r="L12" s="37"/>
      <c r="M12" s="38"/>
    </row>
    <row r="13" spans="1:14" ht="30.6" customHeight="1" thickBot="1" x14ac:dyDescent="0.25">
      <c r="A13" s="75" t="s">
        <v>65</v>
      </c>
      <c r="B13" s="39" t="s">
        <v>66</v>
      </c>
      <c r="C13" s="42"/>
      <c r="D13" s="42"/>
      <c r="E13" s="41">
        <f>E14+E16+E24+E30+E32+E38+E40+E41+E43+E44+E45+E46+E47+E49+E51+E61+E64+E65+E66+E67+E68+E69+E79+E83+E86+E89+E92+E93+E94+E95</f>
        <v>8212.6</v>
      </c>
      <c r="F13" s="41">
        <f>F14+F16+F24+F30+F32+F38+F40+F41+F43+F44+F45+F46+F47+F49+F51+F61+F64+F65+F66+F67+F68+F69+F79+F83+F86+F89+F92+F93+F94+F95</f>
        <v>7699</v>
      </c>
      <c r="G13" s="41">
        <f>G14+G16+G24+G30+G32+G38+G40+G41+G43+G44+G45+G46+G47+G49+G51+G61+G64+G65+G66+G67+G68+G69+G79+G83+G86+G89+G92+G93+G94+G95+0.3</f>
        <v>7256.1</v>
      </c>
      <c r="H13" s="41">
        <f>H14+H16+H24+H30+H32+H38+H40+H41+H43+H44+H45+H46+H47+H49+H51+H61+H64+H65+H66+H67+H68+H69+H79+H83+H86+H89+H92+H93+H94+H95-0.3</f>
        <v>442.9</v>
      </c>
      <c r="I13" s="40"/>
      <c r="J13" s="42"/>
      <c r="K13" s="43"/>
      <c r="L13" s="43"/>
      <c r="M13" s="44"/>
    </row>
    <row r="14" spans="1:14" x14ac:dyDescent="0.2">
      <c r="A14" s="183" t="s">
        <v>67</v>
      </c>
      <c r="B14" s="175" t="s">
        <v>146</v>
      </c>
      <c r="C14" s="80"/>
      <c r="D14" s="80"/>
      <c r="E14" s="81">
        <f>SUM(E15:E15)</f>
        <v>89.3</v>
      </c>
      <c r="F14" s="81">
        <f>SUM(F15:F15)</f>
        <v>89.3</v>
      </c>
      <c r="G14" s="81">
        <f>SUM(G15:G15)</f>
        <v>67.3</v>
      </c>
      <c r="H14" s="81">
        <f>SUM(H15:H15)</f>
        <v>22</v>
      </c>
      <c r="I14" s="175" t="s">
        <v>99</v>
      </c>
      <c r="J14" s="177" t="s">
        <v>55</v>
      </c>
      <c r="K14" s="179" t="s">
        <v>78</v>
      </c>
      <c r="L14" s="179" t="s">
        <v>57</v>
      </c>
      <c r="M14" s="155" t="s">
        <v>484</v>
      </c>
    </row>
    <row r="15" spans="1:14" ht="64.5" customHeight="1" thickBot="1" x14ac:dyDescent="0.25">
      <c r="A15" s="184"/>
      <c r="B15" s="176"/>
      <c r="C15" s="82" t="s">
        <v>9</v>
      </c>
      <c r="D15" s="82" t="s">
        <v>207</v>
      </c>
      <c r="E15" s="83">
        <v>89.3</v>
      </c>
      <c r="F15" s="83">
        <v>89.3</v>
      </c>
      <c r="G15" s="83">
        <v>67.3</v>
      </c>
      <c r="H15" s="83">
        <v>22</v>
      </c>
      <c r="I15" s="176"/>
      <c r="J15" s="178"/>
      <c r="K15" s="180"/>
      <c r="L15" s="180"/>
      <c r="M15" s="156"/>
    </row>
    <row r="16" spans="1:14" x14ac:dyDescent="0.2">
      <c r="A16" s="183" t="s">
        <v>74</v>
      </c>
      <c r="B16" s="175" t="s">
        <v>147</v>
      </c>
      <c r="C16" s="80"/>
      <c r="D16" s="80"/>
      <c r="E16" s="81">
        <f>SUM(E17:E23)</f>
        <v>4594.5</v>
      </c>
      <c r="F16" s="81">
        <f>SUM(F17:F23)</f>
        <v>4903.1000000000004</v>
      </c>
      <c r="G16" s="81">
        <f>SUM(G17:G23)+0.1</f>
        <v>4899.3</v>
      </c>
      <c r="H16" s="81">
        <f>SUM(H17:H23)-0.1</f>
        <v>3.8</v>
      </c>
      <c r="I16" s="175" t="s">
        <v>101</v>
      </c>
      <c r="J16" s="177" t="s">
        <v>79</v>
      </c>
      <c r="K16" s="179" t="s">
        <v>60</v>
      </c>
      <c r="L16" s="179" t="s">
        <v>264</v>
      </c>
      <c r="M16" s="155" t="s">
        <v>481</v>
      </c>
    </row>
    <row r="17" spans="1:13" x14ac:dyDescent="0.2">
      <c r="A17" s="191"/>
      <c r="B17" s="192"/>
      <c r="C17" s="82" t="s">
        <v>34</v>
      </c>
      <c r="D17" s="82" t="s">
        <v>208</v>
      </c>
      <c r="E17" s="83">
        <v>1634.5</v>
      </c>
      <c r="F17" s="83">
        <v>1634.5</v>
      </c>
      <c r="G17" s="83">
        <v>1632.2</v>
      </c>
      <c r="H17" s="83">
        <v>2.2999999999999998</v>
      </c>
      <c r="I17" s="192"/>
      <c r="J17" s="197"/>
      <c r="K17" s="199"/>
      <c r="L17" s="199"/>
      <c r="M17" s="195"/>
    </row>
    <row r="18" spans="1:13" x14ac:dyDescent="0.2">
      <c r="A18" s="191"/>
      <c r="B18" s="192"/>
      <c r="C18" s="82" t="s">
        <v>265</v>
      </c>
      <c r="D18" s="82" t="s">
        <v>266</v>
      </c>
      <c r="E18" s="83">
        <v>66.2</v>
      </c>
      <c r="F18" s="83">
        <v>66.2</v>
      </c>
      <c r="G18" s="83">
        <v>66.099999999999994</v>
      </c>
      <c r="H18" s="83">
        <v>0.1</v>
      </c>
      <c r="I18" s="192"/>
      <c r="J18" s="197"/>
      <c r="K18" s="199"/>
      <c r="L18" s="199"/>
      <c r="M18" s="195"/>
    </row>
    <row r="19" spans="1:13" x14ac:dyDescent="0.2">
      <c r="A19" s="191"/>
      <c r="B19" s="192"/>
      <c r="C19" s="82" t="s">
        <v>267</v>
      </c>
      <c r="D19" s="82" t="s">
        <v>268</v>
      </c>
      <c r="E19" s="83">
        <v>952.9</v>
      </c>
      <c r="F19" s="83">
        <v>952.9</v>
      </c>
      <c r="G19" s="83">
        <v>952.8</v>
      </c>
      <c r="H19" s="83">
        <v>0.1</v>
      </c>
      <c r="I19" s="192"/>
      <c r="J19" s="197"/>
      <c r="K19" s="199"/>
      <c r="L19" s="199"/>
      <c r="M19" s="195"/>
    </row>
    <row r="20" spans="1:13" x14ac:dyDescent="0.2">
      <c r="A20" s="191"/>
      <c r="B20" s="192"/>
      <c r="C20" s="82" t="s">
        <v>269</v>
      </c>
      <c r="D20" s="82" t="s">
        <v>270</v>
      </c>
      <c r="E20" s="83">
        <v>0</v>
      </c>
      <c r="F20" s="83">
        <v>112</v>
      </c>
      <c r="G20" s="83">
        <v>112</v>
      </c>
      <c r="H20" s="83">
        <v>0</v>
      </c>
      <c r="I20" s="192"/>
      <c r="J20" s="197"/>
      <c r="K20" s="199"/>
      <c r="L20" s="199"/>
      <c r="M20" s="195"/>
    </row>
    <row r="21" spans="1:13" x14ac:dyDescent="0.2">
      <c r="A21" s="191"/>
      <c r="B21" s="192"/>
      <c r="C21" s="82" t="s">
        <v>211</v>
      </c>
      <c r="D21" s="82" t="s">
        <v>212</v>
      </c>
      <c r="E21" s="83">
        <v>1500</v>
      </c>
      <c r="F21" s="83">
        <v>1512</v>
      </c>
      <c r="G21" s="83">
        <v>1512</v>
      </c>
      <c r="H21" s="83">
        <v>0</v>
      </c>
      <c r="I21" s="192"/>
      <c r="J21" s="197"/>
      <c r="K21" s="199"/>
      <c r="L21" s="199"/>
      <c r="M21" s="195"/>
    </row>
    <row r="22" spans="1:13" x14ac:dyDescent="0.2">
      <c r="A22" s="191"/>
      <c r="B22" s="192"/>
      <c r="C22" s="82" t="s">
        <v>209</v>
      </c>
      <c r="D22" s="82" t="s">
        <v>210</v>
      </c>
      <c r="E22" s="83">
        <v>144.19999999999999</v>
      </c>
      <c r="F22" s="83">
        <v>144.19999999999999</v>
      </c>
      <c r="G22" s="83">
        <v>144</v>
      </c>
      <c r="H22" s="83">
        <v>0.2</v>
      </c>
      <c r="I22" s="192"/>
      <c r="J22" s="197"/>
      <c r="K22" s="199"/>
      <c r="L22" s="199"/>
      <c r="M22" s="195"/>
    </row>
    <row r="23" spans="1:13" ht="63.75" customHeight="1" thickBot="1" x14ac:dyDescent="0.25">
      <c r="A23" s="184"/>
      <c r="B23" s="176"/>
      <c r="C23" s="82" t="s">
        <v>1</v>
      </c>
      <c r="D23" s="82" t="s">
        <v>206</v>
      </c>
      <c r="E23" s="83">
        <v>296.7</v>
      </c>
      <c r="F23" s="83">
        <v>481.3</v>
      </c>
      <c r="G23" s="83">
        <v>480.1</v>
      </c>
      <c r="H23" s="83">
        <v>1.2</v>
      </c>
      <c r="I23" s="176"/>
      <c r="J23" s="178"/>
      <c r="K23" s="180"/>
      <c r="L23" s="180"/>
      <c r="M23" s="156"/>
    </row>
    <row r="24" spans="1:13" x14ac:dyDescent="0.2">
      <c r="A24" s="185" t="s">
        <v>81</v>
      </c>
      <c r="B24" s="188" t="s">
        <v>148</v>
      </c>
      <c r="C24" s="42"/>
      <c r="D24" s="42"/>
      <c r="E24" s="41">
        <f>SUM(E25:E29)</f>
        <v>591</v>
      </c>
      <c r="F24" s="41">
        <f>SUM(F25:F29)</f>
        <v>392.9</v>
      </c>
      <c r="G24" s="41">
        <f>SUM(G25:G29)+0.1</f>
        <v>355.1</v>
      </c>
      <c r="H24" s="41">
        <f>SUM(H25:H29)-0.1</f>
        <v>37.799999999999997</v>
      </c>
      <c r="I24" s="188" t="s">
        <v>101</v>
      </c>
      <c r="J24" s="169" t="s">
        <v>79</v>
      </c>
      <c r="K24" s="172" t="s">
        <v>80</v>
      </c>
      <c r="L24" s="172" t="s">
        <v>80</v>
      </c>
      <c r="M24" s="157" t="s">
        <v>482</v>
      </c>
    </row>
    <row r="25" spans="1:13" x14ac:dyDescent="0.2">
      <c r="A25" s="186"/>
      <c r="B25" s="189"/>
      <c r="C25" s="30" t="s">
        <v>265</v>
      </c>
      <c r="D25" s="30" t="s">
        <v>266</v>
      </c>
      <c r="E25" s="29">
        <v>1.4</v>
      </c>
      <c r="F25" s="29">
        <v>1.4</v>
      </c>
      <c r="G25" s="29">
        <v>1.4</v>
      </c>
      <c r="H25" s="29">
        <v>0</v>
      </c>
      <c r="I25" s="189"/>
      <c r="J25" s="170"/>
      <c r="K25" s="173"/>
      <c r="L25" s="173"/>
      <c r="M25" s="158"/>
    </row>
    <row r="26" spans="1:13" x14ac:dyDescent="0.2">
      <c r="A26" s="186"/>
      <c r="B26" s="189"/>
      <c r="C26" s="30" t="s">
        <v>267</v>
      </c>
      <c r="D26" s="30" t="s">
        <v>268</v>
      </c>
      <c r="E26" s="29">
        <v>16</v>
      </c>
      <c r="F26" s="29">
        <v>16</v>
      </c>
      <c r="G26" s="29">
        <v>15.9</v>
      </c>
      <c r="H26" s="29">
        <v>0.1</v>
      </c>
      <c r="I26" s="189"/>
      <c r="J26" s="170"/>
      <c r="K26" s="173"/>
      <c r="L26" s="173"/>
      <c r="M26" s="158"/>
    </row>
    <row r="27" spans="1:13" x14ac:dyDescent="0.2">
      <c r="A27" s="186"/>
      <c r="B27" s="189"/>
      <c r="C27" s="30" t="s">
        <v>34</v>
      </c>
      <c r="D27" s="30" t="s">
        <v>208</v>
      </c>
      <c r="E27" s="29">
        <v>401.2</v>
      </c>
      <c r="F27" s="29">
        <v>253.6</v>
      </c>
      <c r="G27" s="29">
        <v>222.6</v>
      </c>
      <c r="H27" s="29">
        <v>31</v>
      </c>
      <c r="I27" s="189"/>
      <c r="J27" s="170"/>
      <c r="K27" s="173"/>
      <c r="L27" s="173"/>
      <c r="M27" s="158"/>
    </row>
    <row r="28" spans="1:13" x14ac:dyDescent="0.2">
      <c r="A28" s="186"/>
      <c r="B28" s="189"/>
      <c r="C28" s="30" t="s">
        <v>209</v>
      </c>
      <c r="D28" s="30" t="s">
        <v>210</v>
      </c>
      <c r="E28" s="29">
        <v>35.5</v>
      </c>
      <c r="F28" s="29">
        <v>22.5</v>
      </c>
      <c r="G28" s="29">
        <v>19.600000000000001</v>
      </c>
      <c r="H28" s="29">
        <v>2.9</v>
      </c>
      <c r="I28" s="189"/>
      <c r="J28" s="170"/>
      <c r="K28" s="173"/>
      <c r="L28" s="173"/>
      <c r="M28" s="158"/>
    </row>
    <row r="29" spans="1:13" ht="90" customHeight="1" thickBot="1" x14ac:dyDescent="0.25">
      <c r="A29" s="187"/>
      <c r="B29" s="190"/>
      <c r="C29" s="30" t="s">
        <v>9</v>
      </c>
      <c r="D29" s="30" t="s">
        <v>207</v>
      </c>
      <c r="E29" s="29">
        <v>136.9</v>
      </c>
      <c r="F29" s="29">
        <v>99.4</v>
      </c>
      <c r="G29" s="29">
        <v>95.5</v>
      </c>
      <c r="H29" s="29">
        <v>3.9</v>
      </c>
      <c r="I29" s="190"/>
      <c r="J29" s="171"/>
      <c r="K29" s="174"/>
      <c r="L29" s="174"/>
      <c r="M29" s="159"/>
    </row>
    <row r="30" spans="1:13" x14ac:dyDescent="0.2">
      <c r="A30" s="183" t="s">
        <v>97</v>
      </c>
      <c r="B30" s="175" t="s">
        <v>149</v>
      </c>
      <c r="C30" s="80"/>
      <c r="D30" s="80"/>
      <c r="E30" s="81">
        <f>SUM(E31:E31)</f>
        <v>60</v>
      </c>
      <c r="F30" s="81">
        <f>SUM(F31:F31)</f>
        <v>60</v>
      </c>
      <c r="G30" s="81">
        <f>SUM(G31:G31)</f>
        <v>1.7</v>
      </c>
      <c r="H30" s="81">
        <f>SUM(H31:H31)</f>
        <v>58.3</v>
      </c>
      <c r="I30" s="175" t="s">
        <v>99</v>
      </c>
      <c r="J30" s="175" t="s">
        <v>55</v>
      </c>
      <c r="K30" s="175" t="s">
        <v>78</v>
      </c>
      <c r="L30" s="175" t="s">
        <v>271</v>
      </c>
      <c r="M30" s="155" t="s">
        <v>483</v>
      </c>
    </row>
    <row r="31" spans="1:13" ht="99" customHeight="1" thickBot="1" x14ac:dyDescent="0.25">
      <c r="A31" s="227"/>
      <c r="B31" s="176"/>
      <c r="C31" s="82" t="s">
        <v>9</v>
      </c>
      <c r="D31" s="82" t="s">
        <v>207</v>
      </c>
      <c r="E31" s="83">
        <v>60</v>
      </c>
      <c r="F31" s="83">
        <v>60</v>
      </c>
      <c r="G31" s="83">
        <v>1.7</v>
      </c>
      <c r="H31" s="83">
        <v>58.3</v>
      </c>
      <c r="I31" s="228"/>
      <c r="J31" s="176"/>
      <c r="K31" s="176"/>
      <c r="L31" s="176"/>
      <c r="M31" s="156"/>
    </row>
    <row r="32" spans="1:13" x14ac:dyDescent="0.2">
      <c r="A32" s="185" t="s">
        <v>98</v>
      </c>
      <c r="B32" s="188" t="s">
        <v>150</v>
      </c>
      <c r="C32" s="42"/>
      <c r="D32" s="42"/>
      <c r="E32" s="41">
        <f>SUM(E33:E37)</f>
        <v>382.1</v>
      </c>
      <c r="F32" s="41">
        <f>SUM(F33:F37)</f>
        <v>273.5</v>
      </c>
      <c r="G32" s="41">
        <f>SUM(G33:G37)-0.1</f>
        <v>258.5</v>
      </c>
      <c r="H32" s="41">
        <f>SUM(H33:H37)+0.1</f>
        <v>15</v>
      </c>
      <c r="I32" s="188" t="s">
        <v>101</v>
      </c>
      <c r="J32" s="169" t="s">
        <v>79</v>
      </c>
      <c r="K32" s="172" t="s">
        <v>80</v>
      </c>
      <c r="L32" s="172" t="s">
        <v>80</v>
      </c>
      <c r="M32" s="157" t="s">
        <v>486</v>
      </c>
    </row>
    <row r="33" spans="1:14" x14ac:dyDescent="0.2">
      <c r="A33" s="186"/>
      <c r="B33" s="189"/>
      <c r="C33" s="30" t="s">
        <v>1</v>
      </c>
      <c r="D33" s="30" t="s">
        <v>206</v>
      </c>
      <c r="E33" s="29">
        <v>0</v>
      </c>
      <c r="F33" s="29">
        <v>3.4</v>
      </c>
      <c r="G33" s="29">
        <v>0</v>
      </c>
      <c r="H33" s="29">
        <v>3.4</v>
      </c>
      <c r="I33" s="189"/>
      <c r="J33" s="170"/>
      <c r="K33" s="173"/>
      <c r="L33" s="173"/>
      <c r="M33" s="158"/>
    </row>
    <row r="34" spans="1:14" x14ac:dyDescent="0.2">
      <c r="A34" s="186"/>
      <c r="B34" s="189"/>
      <c r="C34" s="30" t="s">
        <v>265</v>
      </c>
      <c r="D34" s="30" t="s">
        <v>266</v>
      </c>
      <c r="E34" s="29">
        <v>11.9</v>
      </c>
      <c r="F34" s="29">
        <v>11.9</v>
      </c>
      <c r="G34" s="29">
        <v>11.1</v>
      </c>
      <c r="H34" s="29">
        <v>0.8</v>
      </c>
      <c r="I34" s="189"/>
      <c r="J34" s="170"/>
      <c r="K34" s="173"/>
      <c r="L34" s="173"/>
      <c r="M34" s="158"/>
    </row>
    <row r="35" spans="1:14" x14ac:dyDescent="0.2">
      <c r="A35" s="186"/>
      <c r="B35" s="189"/>
      <c r="C35" s="30" t="s">
        <v>211</v>
      </c>
      <c r="D35" s="30" t="s">
        <v>212</v>
      </c>
      <c r="E35" s="29">
        <v>195</v>
      </c>
      <c r="F35" s="29">
        <v>118.6</v>
      </c>
      <c r="G35" s="29">
        <v>118.6</v>
      </c>
      <c r="H35" s="29">
        <v>0</v>
      </c>
      <c r="I35" s="189"/>
      <c r="J35" s="170"/>
      <c r="K35" s="173"/>
      <c r="L35" s="173"/>
      <c r="M35" s="158"/>
    </row>
    <row r="36" spans="1:14" x14ac:dyDescent="0.2">
      <c r="A36" s="186"/>
      <c r="B36" s="189"/>
      <c r="C36" s="30" t="s">
        <v>267</v>
      </c>
      <c r="D36" s="30" t="s">
        <v>268</v>
      </c>
      <c r="E36" s="29">
        <v>135</v>
      </c>
      <c r="F36" s="29">
        <v>135</v>
      </c>
      <c r="G36" s="29">
        <v>125.5</v>
      </c>
      <c r="H36" s="29">
        <v>9.5</v>
      </c>
      <c r="I36" s="189"/>
      <c r="J36" s="170"/>
      <c r="K36" s="173"/>
      <c r="L36" s="173"/>
      <c r="M36" s="158"/>
    </row>
    <row r="37" spans="1:14" ht="13.5" thickBot="1" x14ac:dyDescent="0.25">
      <c r="A37" s="187"/>
      <c r="B37" s="190"/>
      <c r="C37" s="30" t="s">
        <v>9</v>
      </c>
      <c r="D37" s="30" t="s">
        <v>207</v>
      </c>
      <c r="E37" s="29">
        <v>40.200000000000003</v>
      </c>
      <c r="F37" s="29">
        <v>4.5999999999999996</v>
      </c>
      <c r="G37" s="29">
        <v>3.4</v>
      </c>
      <c r="H37" s="29">
        <v>1.2</v>
      </c>
      <c r="I37" s="190"/>
      <c r="J37" s="171"/>
      <c r="K37" s="174"/>
      <c r="L37" s="174"/>
      <c r="M37" s="159"/>
    </row>
    <row r="38" spans="1:14" x14ac:dyDescent="0.2">
      <c r="A38" s="152" t="s">
        <v>100</v>
      </c>
      <c r="B38" s="149" t="s">
        <v>439</v>
      </c>
      <c r="C38" s="61"/>
      <c r="D38" s="61"/>
      <c r="E38" s="84">
        <f>SUM(E39:E39)</f>
        <v>24</v>
      </c>
      <c r="F38" s="84">
        <f>SUM(F39:F39)</f>
        <v>24</v>
      </c>
      <c r="G38" s="84">
        <f>SUM(G39:G39)</f>
        <v>0</v>
      </c>
      <c r="H38" s="84">
        <f>SUM(H39:H39)</f>
        <v>24</v>
      </c>
      <c r="I38" s="149" t="s">
        <v>213</v>
      </c>
      <c r="J38" s="163" t="s">
        <v>79</v>
      </c>
      <c r="K38" s="166" t="s">
        <v>94</v>
      </c>
      <c r="L38" s="166" t="s">
        <v>57</v>
      </c>
      <c r="M38" s="160" t="s">
        <v>403</v>
      </c>
    </row>
    <row r="39" spans="1:14" ht="33" customHeight="1" thickBot="1" x14ac:dyDescent="0.25">
      <c r="A39" s="154"/>
      <c r="B39" s="151"/>
      <c r="C39" s="85" t="s">
        <v>9</v>
      </c>
      <c r="D39" s="85" t="s">
        <v>207</v>
      </c>
      <c r="E39" s="86">
        <v>24</v>
      </c>
      <c r="F39" s="86">
        <v>24</v>
      </c>
      <c r="G39" s="86">
        <v>0</v>
      </c>
      <c r="H39" s="86">
        <v>24</v>
      </c>
      <c r="I39" s="151"/>
      <c r="J39" s="165"/>
      <c r="K39" s="168"/>
      <c r="L39" s="168"/>
      <c r="M39" s="162"/>
    </row>
    <row r="40" spans="1:14" ht="28.5" customHeight="1" thickBot="1" x14ac:dyDescent="0.25">
      <c r="A40" s="75" t="s">
        <v>214</v>
      </c>
      <c r="B40" s="39" t="s">
        <v>20</v>
      </c>
      <c r="C40" s="42" t="s">
        <v>1</v>
      </c>
      <c r="D40" s="42" t="s">
        <v>206</v>
      </c>
      <c r="E40" s="45">
        <v>158.19999999999999</v>
      </c>
      <c r="F40" s="45">
        <v>120.2</v>
      </c>
      <c r="G40" s="45">
        <v>120.2</v>
      </c>
      <c r="H40" s="45">
        <v>0</v>
      </c>
      <c r="I40" s="40" t="s">
        <v>272</v>
      </c>
      <c r="J40" s="42" t="s">
        <v>79</v>
      </c>
      <c r="K40" s="43" t="s">
        <v>80</v>
      </c>
      <c r="L40" s="43" t="s">
        <v>80</v>
      </c>
      <c r="M40" s="44" t="s">
        <v>404</v>
      </c>
    </row>
    <row r="41" spans="1:14" x14ac:dyDescent="0.2">
      <c r="A41" s="183" t="s">
        <v>102</v>
      </c>
      <c r="B41" s="175" t="s">
        <v>15</v>
      </c>
      <c r="C41" s="80"/>
      <c r="D41" s="80"/>
      <c r="E41" s="81">
        <f>SUM(E42:E42)</f>
        <v>0</v>
      </c>
      <c r="F41" s="81">
        <f>SUM(F42:F42)</f>
        <v>146.6</v>
      </c>
      <c r="G41" s="81">
        <f>SUM(G42:G42)</f>
        <v>35</v>
      </c>
      <c r="H41" s="81">
        <f>SUM(H42:H42)</f>
        <v>111.6</v>
      </c>
      <c r="I41" s="175" t="s">
        <v>273</v>
      </c>
      <c r="J41" s="177" t="s">
        <v>79</v>
      </c>
      <c r="K41" s="179" t="s">
        <v>128</v>
      </c>
      <c r="L41" s="179" t="s">
        <v>274</v>
      </c>
      <c r="M41" s="155" t="s">
        <v>446</v>
      </c>
    </row>
    <row r="42" spans="1:14" ht="47.1" customHeight="1" thickBot="1" x14ac:dyDescent="0.25">
      <c r="A42" s="184"/>
      <c r="B42" s="176"/>
      <c r="C42" s="82" t="s">
        <v>1</v>
      </c>
      <c r="D42" s="82" t="s">
        <v>206</v>
      </c>
      <c r="E42" s="83">
        <v>0</v>
      </c>
      <c r="F42" s="83">
        <v>146.6</v>
      </c>
      <c r="G42" s="83">
        <v>35</v>
      </c>
      <c r="H42" s="83">
        <v>111.6</v>
      </c>
      <c r="I42" s="176"/>
      <c r="J42" s="178"/>
      <c r="K42" s="180"/>
      <c r="L42" s="180"/>
      <c r="M42" s="156"/>
    </row>
    <row r="43" spans="1:14" ht="153.6" customHeight="1" thickBot="1" x14ac:dyDescent="0.25">
      <c r="A43" s="87" t="s">
        <v>104</v>
      </c>
      <c r="B43" s="88" t="s">
        <v>216</v>
      </c>
      <c r="C43" s="80" t="s">
        <v>1</v>
      </c>
      <c r="D43" s="80" t="s">
        <v>206</v>
      </c>
      <c r="E43" s="89">
        <v>100</v>
      </c>
      <c r="F43" s="89">
        <v>127.1</v>
      </c>
      <c r="G43" s="89">
        <v>75.900000000000006</v>
      </c>
      <c r="H43" s="89">
        <v>51.2</v>
      </c>
      <c r="I43" s="90" t="s">
        <v>101</v>
      </c>
      <c r="J43" s="80" t="s">
        <v>79</v>
      </c>
      <c r="K43" s="91" t="s">
        <v>275</v>
      </c>
      <c r="L43" s="91" t="s">
        <v>90</v>
      </c>
      <c r="M43" s="92" t="s">
        <v>447</v>
      </c>
    </row>
    <row r="44" spans="1:14" ht="31.15" customHeight="1" thickBot="1" x14ac:dyDescent="0.25">
      <c r="A44" s="75" t="s">
        <v>276</v>
      </c>
      <c r="B44" s="39" t="s">
        <v>277</v>
      </c>
      <c r="C44" s="42" t="s">
        <v>1</v>
      </c>
      <c r="D44" s="42" t="s">
        <v>206</v>
      </c>
      <c r="E44" s="45">
        <v>300</v>
      </c>
      <c r="F44" s="45">
        <v>0</v>
      </c>
      <c r="G44" s="45">
        <v>0</v>
      </c>
      <c r="H44" s="45">
        <v>0</v>
      </c>
      <c r="I44" s="68" t="s">
        <v>101</v>
      </c>
      <c r="J44" s="65" t="s">
        <v>79</v>
      </c>
      <c r="K44" s="66" t="s">
        <v>57</v>
      </c>
      <c r="L44" s="66" t="s">
        <v>57</v>
      </c>
      <c r="M44" s="118" t="s">
        <v>415</v>
      </c>
      <c r="N44" s="108"/>
    </row>
    <row r="45" spans="1:14" ht="26.25" hidden="1" thickBot="1" x14ac:dyDescent="0.25">
      <c r="A45" s="93" t="s">
        <v>105</v>
      </c>
      <c r="B45" s="52" t="s">
        <v>36</v>
      </c>
      <c r="C45" s="55"/>
      <c r="D45" s="55"/>
      <c r="E45" s="54">
        <v>0</v>
      </c>
      <c r="F45" s="54">
        <v>0</v>
      </c>
      <c r="G45" s="54">
        <v>0</v>
      </c>
      <c r="H45" s="54">
        <v>0</v>
      </c>
      <c r="I45" s="53" t="s">
        <v>272</v>
      </c>
      <c r="J45" s="55" t="s">
        <v>79</v>
      </c>
      <c r="K45" s="94" t="s">
        <v>57</v>
      </c>
      <c r="L45" s="94" t="s">
        <v>57</v>
      </c>
      <c r="M45" s="95"/>
    </row>
    <row r="46" spans="1:14" ht="39" hidden="1" thickBot="1" x14ac:dyDescent="0.25">
      <c r="A46" s="93" t="s">
        <v>217</v>
      </c>
      <c r="B46" s="52" t="s">
        <v>278</v>
      </c>
      <c r="C46" s="55"/>
      <c r="D46" s="55"/>
      <c r="E46" s="54">
        <v>0</v>
      </c>
      <c r="F46" s="54">
        <v>0</v>
      </c>
      <c r="G46" s="54">
        <v>0</v>
      </c>
      <c r="H46" s="54">
        <v>0</v>
      </c>
      <c r="I46" s="53" t="s">
        <v>215</v>
      </c>
      <c r="J46" s="55" t="s">
        <v>79</v>
      </c>
      <c r="K46" s="94" t="s">
        <v>57</v>
      </c>
      <c r="L46" s="94" t="s">
        <v>57</v>
      </c>
      <c r="M46" s="95" t="s">
        <v>279</v>
      </c>
    </row>
    <row r="47" spans="1:14" ht="73.150000000000006" customHeight="1" x14ac:dyDescent="0.2">
      <c r="A47" s="185" t="s">
        <v>218</v>
      </c>
      <c r="B47" s="188" t="s">
        <v>68</v>
      </c>
      <c r="C47" s="169" t="s">
        <v>1</v>
      </c>
      <c r="D47" s="169" t="s">
        <v>206</v>
      </c>
      <c r="E47" s="212">
        <f>SUM(E48:E48)+146.8</f>
        <v>146.80000000000001</v>
      </c>
      <c r="F47" s="212">
        <f>SUM(F48:F48)+162.2</f>
        <v>162.19999999999999</v>
      </c>
      <c r="G47" s="212">
        <f>SUM(G48:G48)+162.1</f>
        <v>162.1</v>
      </c>
      <c r="H47" s="212">
        <f>SUM(H48:H48)+0.1</f>
        <v>0.1</v>
      </c>
      <c r="I47" s="68" t="s">
        <v>69</v>
      </c>
      <c r="J47" s="65" t="s">
        <v>70</v>
      </c>
      <c r="K47" s="66" t="s">
        <v>71</v>
      </c>
      <c r="L47" s="129">
        <v>6.33</v>
      </c>
      <c r="M47" s="67" t="s">
        <v>448</v>
      </c>
      <c r="N47" s="108"/>
    </row>
    <row r="48" spans="1:14" ht="70.150000000000006" customHeight="1" thickBot="1" x14ac:dyDescent="0.25">
      <c r="A48" s="202"/>
      <c r="B48" s="190"/>
      <c r="C48" s="171"/>
      <c r="D48" s="171"/>
      <c r="E48" s="214"/>
      <c r="F48" s="174"/>
      <c r="G48" s="174"/>
      <c r="H48" s="174"/>
      <c r="I48" s="28" t="s">
        <v>72</v>
      </c>
      <c r="J48" s="30" t="s">
        <v>55</v>
      </c>
      <c r="K48" s="31" t="s">
        <v>280</v>
      </c>
      <c r="L48" s="31" t="s">
        <v>281</v>
      </c>
      <c r="M48" s="32" t="s">
        <v>405</v>
      </c>
    </row>
    <row r="49" spans="1:14" ht="55.15" customHeight="1" x14ac:dyDescent="0.2">
      <c r="A49" s="185" t="s">
        <v>219</v>
      </c>
      <c r="B49" s="188" t="s">
        <v>2</v>
      </c>
      <c r="C49" s="42"/>
      <c r="D49" s="42"/>
      <c r="E49" s="41">
        <f>SUM(E50:E50)</f>
        <v>49.4</v>
      </c>
      <c r="F49" s="41">
        <f>SUM(F50:F50)</f>
        <v>49.4</v>
      </c>
      <c r="G49" s="41">
        <f>SUM(G50:G50)</f>
        <v>48.6</v>
      </c>
      <c r="H49" s="41">
        <f>SUM(H50:H50)</f>
        <v>0.8</v>
      </c>
      <c r="I49" s="40" t="s">
        <v>76</v>
      </c>
      <c r="J49" s="42" t="s">
        <v>55</v>
      </c>
      <c r="K49" s="43" t="s">
        <v>282</v>
      </c>
      <c r="L49" s="43" t="s">
        <v>282</v>
      </c>
      <c r="M49" s="44" t="s">
        <v>425</v>
      </c>
    </row>
    <row r="50" spans="1:14" ht="34.15" customHeight="1" thickBot="1" x14ac:dyDescent="0.25">
      <c r="A50" s="202"/>
      <c r="B50" s="223"/>
      <c r="C50" s="30" t="s">
        <v>1</v>
      </c>
      <c r="D50" s="30" t="s">
        <v>206</v>
      </c>
      <c r="E50" s="29">
        <v>49.4</v>
      </c>
      <c r="F50" s="29">
        <v>49.4</v>
      </c>
      <c r="G50" s="29">
        <v>48.6</v>
      </c>
      <c r="H50" s="29">
        <v>0.8</v>
      </c>
      <c r="I50" s="28" t="s">
        <v>75</v>
      </c>
      <c r="J50" s="30" t="s">
        <v>55</v>
      </c>
      <c r="K50" s="31" t="s">
        <v>56</v>
      </c>
      <c r="L50" s="31" t="s">
        <v>56</v>
      </c>
      <c r="M50" s="32" t="s">
        <v>426</v>
      </c>
    </row>
    <row r="51" spans="1:14" ht="31.5" customHeight="1" x14ac:dyDescent="0.2">
      <c r="A51" s="185" t="s">
        <v>221</v>
      </c>
      <c r="B51" s="188" t="s">
        <v>3</v>
      </c>
      <c r="C51" s="42"/>
      <c r="D51" s="42"/>
      <c r="E51" s="41">
        <f>SUM(E52:E60)</f>
        <v>278.39999999999998</v>
      </c>
      <c r="F51" s="41">
        <f>SUM(F52:F60)</f>
        <v>202.6</v>
      </c>
      <c r="G51" s="41">
        <f>SUM(G52:G60)</f>
        <v>169.1</v>
      </c>
      <c r="H51" s="41">
        <f>SUM(H52:H60)</f>
        <v>33.5</v>
      </c>
      <c r="I51" s="90" t="s">
        <v>83</v>
      </c>
      <c r="J51" s="80" t="s">
        <v>55</v>
      </c>
      <c r="K51" s="91" t="s">
        <v>96</v>
      </c>
      <c r="L51" s="91" t="s">
        <v>95</v>
      </c>
      <c r="M51" s="92" t="s">
        <v>283</v>
      </c>
    </row>
    <row r="52" spans="1:14" ht="114" customHeight="1" x14ac:dyDescent="0.2">
      <c r="A52" s="201"/>
      <c r="B52" s="189"/>
      <c r="C52" s="30" t="s">
        <v>1</v>
      </c>
      <c r="D52" s="30" t="s">
        <v>206</v>
      </c>
      <c r="E52" s="29">
        <v>184.3</v>
      </c>
      <c r="F52" s="29">
        <v>108.5</v>
      </c>
      <c r="G52" s="29">
        <v>75</v>
      </c>
      <c r="H52" s="29">
        <v>33.5</v>
      </c>
      <c r="I52" s="28" t="s">
        <v>91</v>
      </c>
      <c r="J52" s="30" t="s">
        <v>55</v>
      </c>
      <c r="K52" s="31" t="s">
        <v>86</v>
      </c>
      <c r="L52" s="31" t="s">
        <v>284</v>
      </c>
      <c r="M52" s="32" t="s">
        <v>449</v>
      </c>
    </row>
    <row r="53" spans="1:14" ht="25.5" x14ac:dyDescent="0.2">
      <c r="A53" s="201"/>
      <c r="B53" s="189"/>
      <c r="C53" s="203" t="s">
        <v>9</v>
      </c>
      <c r="D53" s="203" t="s">
        <v>207</v>
      </c>
      <c r="E53" s="206">
        <v>94.1</v>
      </c>
      <c r="F53" s="206">
        <v>94.1</v>
      </c>
      <c r="G53" s="206">
        <v>94.1</v>
      </c>
      <c r="H53" s="206">
        <v>0</v>
      </c>
      <c r="I53" s="28" t="s">
        <v>285</v>
      </c>
      <c r="J53" s="30" t="s">
        <v>82</v>
      </c>
      <c r="K53" s="31" t="s">
        <v>286</v>
      </c>
      <c r="L53" s="31" t="s">
        <v>286</v>
      </c>
      <c r="M53" s="32" t="s">
        <v>406</v>
      </c>
    </row>
    <row r="54" spans="1:14" ht="90" customHeight="1" x14ac:dyDescent="0.2">
      <c r="A54" s="201"/>
      <c r="B54" s="189"/>
      <c r="C54" s="204"/>
      <c r="D54" s="204"/>
      <c r="E54" s="207"/>
      <c r="F54" s="207"/>
      <c r="G54" s="207"/>
      <c r="H54" s="207"/>
      <c r="I54" s="98" t="s">
        <v>287</v>
      </c>
      <c r="J54" s="82" t="s">
        <v>55</v>
      </c>
      <c r="K54" s="131" t="s">
        <v>288</v>
      </c>
      <c r="L54" s="131" t="s">
        <v>289</v>
      </c>
      <c r="M54" s="100" t="s">
        <v>450</v>
      </c>
      <c r="N54" s="108"/>
    </row>
    <row r="55" spans="1:14" ht="38.25" x14ac:dyDescent="0.2">
      <c r="A55" s="201"/>
      <c r="B55" s="189"/>
      <c r="C55" s="204"/>
      <c r="D55" s="204"/>
      <c r="E55" s="207"/>
      <c r="F55" s="207"/>
      <c r="G55" s="207"/>
      <c r="H55" s="207"/>
      <c r="I55" s="124" t="s">
        <v>290</v>
      </c>
      <c r="J55" s="125" t="s">
        <v>291</v>
      </c>
      <c r="K55" s="126" t="s">
        <v>292</v>
      </c>
      <c r="L55" s="126" t="s">
        <v>292</v>
      </c>
      <c r="M55" s="127" t="s">
        <v>427</v>
      </c>
      <c r="N55" s="109"/>
    </row>
    <row r="56" spans="1:14" ht="55.15" customHeight="1" x14ac:dyDescent="0.2">
      <c r="A56" s="201"/>
      <c r="B56" s="189"/>
      <c r="C56" s="204"/>
      <c r="D56" s="204"/>
      <c r="E56" s="207"/>
      <c r="F56" s="207"/>
      <c r="G56" s="207"/>
      <c r="H56" s="207"/>
      <c r="I56" s="28" t="s">
        <v>89</v>
      </c>
      <c r="J56" s="30" t="s">
        <v>55</v>
      </c>
      <c r="K56" s="31" t="s">
        <v>86</v>
      </c>
      <c r="L56" s="31" t="s">
        <v>162</v>
      </c>
      <c r="M56" s="32" t="s">
        <v>451</v>
      </c>
    </row>
    <row r="57" spans="1:14" ht="44.1" customHeight="1" x14ac:dyDescent="0.2">
      <c r="A57" s="201"/>
      <c r="B57" s="189"/>
      <c r="C57" s="204"/>
      <c r="D57" s="204"/>
      <c r="E57" s="207"/>
      <c r="F57" s="207"/>
      <c r="G57" s="207"/>
      <c r="H57" s="207"/>
      <c r="I57" s="28" t="s">
        <v>87</v>
      </c>
      <c r="J57" s="30" t="s">
        <v>55</v>
      </c>
      <c r="K57" s="31" t="s">
        <v>293</v>
      </c>
      <c r="L57" s="31" t="s">
        <v>294</v>
      </c>
      <c r="M57" s="32" t="s">
        <v>452</v>
      </c>
    </row>
    <row r="58" spans="1:14" ht="43.5" customHeight="1" x14ac:dyDescent="0.2">
      <c r="A58" s="201"/>
      <c r="B58" s="189"/>
      <c r="C58" s="204"/>
      <c r="D58" s="204"/>
      <c r="E58" s="207"/>
      <c r="F58" s="207"/>
      <c r="G58" s="207"/>
      <c r="H58" s="207"/>
      <c r="I58" s="28" t="s">
        <v>93</v>
      </c>
      <c r="J58" s="30" t="s">
        <v>55</v>
      </c>
      <c r="K58" s="31" t="s">
        <v>94</v>
      </c>
      <c r="L58" s="31" t="s">
        <v>94</v>
      </c>
      <c r="M58" s="32" t="s">
        <v>453</v>
      </c>
    </row>
    <row r="59" spans="1:14" ht="32.1" customHeight="1" x14ac:dyDescent="0.2">
      <c r="A59" s="201"/>
      <c r="B59" s="189"/>
      <c r="C59" s="204"/>
      <c r="D59" s="204"/>
      <c r="E59" s="207"/>
      <c r="F59" s="207"/>
      <c r="G59" s="207"/>
      <c r="H59" s="207"/>
      <c r="I59" s="28" t="s">
        <v>85</v>
      </c>
      <c r="J59" s="30" t="s">
        <v>55</v>
      </c>
      <c r="K59" s="31" t="s">
        <v>94</v>
      </c>
      <c r="L59" s="31" t="s">
        <v>86</v>
      </c>
      <c r="M59" s="32" t="s">
        <v>428</v>
      </c>
    </row>
    <row r="60" spans="1:14" ht="56.1" customHeight="1" thickBot="1" x14ac:dyDescent="0.25">
      <c r="A60" s="202"/>
      <c r="B60" s="190"/>
      <c r="C60" s="205"/>
      <c r="D60" s="205"/>
      <c r="E60" s="208"/>
      <c r="F60" s="208"/>
      <c r="G60" s="208"/>
      <c r="H60" s="208"/>
      <c r="I60" s="28" t="s">
        <v>88</v>
      </c>
      <c r="J60" s="30" t="s">
        <v>55</v>
      </c>
      <c r="K60" s="31" t="s">
        <v>96</v>
      </c>
      <c r="L60" s="31" t="s">
        <v>106</v>
      </c>
      <c r="M60" s="32" t="s">
        <v>429</v>
      </c>
    </row>
    <row r="61" spans="1:14" ht="29.65" customHeight="1" x14ac:dyDescent="0.2">
      <c r="A61" s="185" t="s">
        <v>223</v>
      </c>
      <c r="B61" s="188" t="s">
        <v>39</v>
      </c>
      <c r="C61" s="42"/>
      <c r="D61" s="42"/>
      <c r="E61" s="41">
        <f>SUM(E62:E63)</f>
        <v>182.9</v>
      </c>
      <c r="F61" s="41">
        <f>SUM(F62:F63)</f>
        <v>188.3</v>
      </c>
      <c r="G61" s="41">
        <f>SUM(G62:G63)</f>
        <v>144.19999999999999</v>
      </c>
      <c r="H61" s="41">
        <f>SUM(H62:H63)</f>
        <v>44.1</v>
      </c>
      <c r="I61" s="90" t="s">
        <v>143</v>
      </c>
      <c r="J61" s="80" t="s">
        <v>55</v>
      </c>
      <c r="K61" s="91" t="s">
        <v>295</v>
      </c>
      <c r="L61" s="91" t="s">
        <v>296</v>
      </c>
      <c r="M61" s="92" t="s">
        <v>297</v>
      </c>
    </row>
    <row r="62" spans="1:14" ht="18" customHeight="1" x14ac:dyDescent="0.2">
      <c r="A62" s="201"/>
      <c r="B62" s="189"/>
      <c r="C62" s="203" t="s">
        <v>1</v>
      </c>
      <c r="D62" s="203" t="s">
        <v>206</v>
      </c>
      <c r="E62" s="206">
        <v>182.9</v>
      </c>
      <c r="F62" s="206">
        <v>188.3</v>
      </c>
      <c r="G62" s="206">
        <v>144.19999999999999</v>
      </c>
      <c r="H62" s="206">
        <v>44.1</v>
      </c>
      <c r="I62" s="28" t="s">
        <v>298</v>
      </c>
      <c r="J62" s="30" t="s">
        <v>55</v>
      </c>
      <c r="K62" s="31" t="s">
        <v>78</v>
      </c>
      <c r="L62" s="31" t="s">
        <v>78</v>
      </c>
      <c r="M62" s="32"/>
    </row>
    <row r="63" spans="1:14" ht="39" thickBot="1" x14ac:dyDescent="0.25">
      <c r="A63" s="202"/>
      <c r="B63" s="190"/>
      <c r="C63" s="205"/>
      <c r="D63" s="205"/>
      <c r="E63" s="208"/>
      <c r="F63" s="208"/>
      <c r="G63" s="208"/>
      <c r="H63" s="208"/>
      <c r="I63" s="28" t="s">
        <v>440</v>
      </c>
      <c r="J63" s="30" t="s">
        <v>55</v>
      </c>
      <c r="K63" s="31" t="s">
        <v>77</v>
      </c>
      <c r="L63" s="31" t="s">
        <v>77</v>
      </c>
      <c r="M63" s="32"/>
    </row>
    <row r="64" spans="1:14" ht="51.75" hidden="1" thickBot="1" x14ac:dyDescent="0.25">
      <c r="A64" s="93" t="s">
        <v>224</v>
      </c>
      <c r="B64" s="52" t="s">
        <v>144</v>
      </c>
      <c r="C64" s="55" t="s">
        <v>1</v>
      </c>
      <c r="D64" s="55" t="s">
        <v>206</v>
      </c>
      <c r="E64" s="54">
        <v>0</v>
      </c>
      <c r="F64" s="54">
        <v>0</v>
      </c>
      <c r="G64" s="54">
        <v>0</v>
      </c>
      <c r="H64" s="54">
        <v>0</v>
      </c>
      <c r="I64" s="53" t="s">
        <v>145</v>
      </c>
      <c r="J64" s="55" t="s">
        <v>55</v>
      </c>
      <c r="K64" s="94" t="s">
        <v>57</v>
      </c>
      <c r="L64" s="94" t="s">
        <v>57</v>
      </c>
      <c r="M64" s="44"/>
    </row>
    <row r="65" spans="1:13" ht="55.5" customHeight="1" thickBot="1" x14ac:dyDescent="0.25">
      <c r="A65" s="75" t="s">
        <v>225</v>
      </c>
      <c r="B65" s="39" t="s">
        <v>151</v>
      </c>
      <c r="C65" s="42" t="s">
        <v>9</v>
      </c>
      <c r="D65" s="42" t="s">
        <v>207</v>
      </c>
      <c r="E65" s="45">
        <v>10</v>
      </c>
      <c r="F65" s="45">
        <v>10</v>
      </c>
      <c r="G65" s="45">
        <v>8.5</v>
      </c>
      <c r="H65" s="45">
        <v>1.5</v>
      </c>
      <c r="I65" s="40" t="s">
        <v>99</v>
      </c>
      <c r="J65" s="42" t="s">
        <v>55</v>
      </c>
      <c r="K65" s="43" t="s">
        <v>78</v>
      </c>
      <c r="L65" s="43" t="s">
        <v>78</v>
      </c>
      <c r="M65" s="44" t="s">
        <v>454</v>
      </c>
    </row>
    <row r="66" spans="1:13" ht="39.75" customHeight="1" thickBot="1" x14ac:dyDescent="0.25">
      <c r="A66" s="75" t="s">
        <v>226</v>
      </c>
      <c r="B66" s="39" t="s">
        <v>227</v>
      </c>
      <c r="C66" s="42" t="s">
        <v>9</v>
      </c>
      <c r="D66" s="42" t="s">
        <v>207</v>
      </c>
      <c r="E66" s="45">
        <v>10</v>
      </c>
      <c r="F66" s="45">
        <v>10</v>
      </c>
      <c r="G66" s="45">
        <v>0</v>
      </c>
      <c r="H66" s="45">
        <v>10</v>
      </c>
      <c r="I66" s="68" t="s">
        <v>99</v>
      </c>
      <c r="J66" s="65" t="s">
        <v>55</v>
      </c>
      <c r="K66" s="66" t="s">
        <v>78</v>
      </c>
      <c r="L66" s="117" t="s">
        <v>78</v>
      </c>
      <c r="M66" s="118" t="s">
        <v>455</v>
      </c>
    </row>
    <row r="67" spans="1:13" ht="51.75" hidden="1" thickBot="1" x14ac:dyDescent="0.25">
      <c r="A67" s="93" t="s">
        <v>299</v>
      </c>
      <c r="B67" s="52" t="s">
        <v>300</v>
      </c>
      <c r="C67" s="55" t="s">
        <v>9</v>
      </c>
      <c r="D67" s="55" t="s">
        <v>207</v>
      </c>
      <c r="E67" s="54">
        <v>0</v>
      </c>
      <c r="F67" s="54">
        <v>0</v>
      </c>
      <c r="G67" s="54">
        <v>0</v>
      </c>
      <c r="H67" s="54">
        <v>0</v>
      </c>
      <c r="I67" s="53" t="s">
        <v>301</v>
      </c>
      <c r="J67" s="55" t="s">
        <v>55</v>
      </c>
      <c r="K67" s="94" t="s">
        <v>57</v>
      </c>
      <c r="L67" s="94" t="s">
        <v>57</v>
      </c>
      <c r="M67" s="44"/>
    </row>
    <row r="68" spans="1:13" ht="51.75" thickBot="1" x14ac:dyDescent="0.25">
      <c r="A68" s="75" t="s">
        <v>228</v>
      </c>
      <c r="B68" s="39" t="s">
        <v>16</v>
      </c>
      <c r="C68" s="42" t="s">
        <v>1</v>
      </c>
      <c r="D68" s="42" t="s">
        <v>206</v>
      </c>
      <c r="E68" s="45">
        <v>10</v>
      </c>
      <c r="F68" s="45">
        <v>10</v>
      </c>
      <c r="G68" s="45">
        <v>10</v>
      </c>
      <c r="H68" s="45">
        <v>0</v>
      </c>
      <c r="I68" s="40" t="s">
        <v>302</v>
      </c>
      <c r="J68" s="42" t="s">
        <v>55</v>
      </c>
      <c r="K68" s="43" t="s">
        <v>78</v>
      </c>
      <c r="L68" s="43" t="s">
        <v>78</v>
      </c>
      <c r="M68" s="44" t="s">
        <v>303</v>
      </c>
    </row>
    <row r="69" spans="1:13" ht="25.5" x14ac:dyDescent="0.2">
      <c r="A69" s="185" t="s">
        <v>229</v>
      </c>
      <c r="B69" s="188" t="s">
        <v>12</v>
      </c>
      <c r="C69" s="42"/>
      <c r="D69" s="42"/>
      <c r="E69" s="41">
        <f>SUM(E70:E78)</f>
        <v>842.7</v>
      </c>
      <c r="F69" s="41">
        <f>SUM(F70:F78)</f>
        <v>859</v>
      </c>
      <c r="G69" s="41">
        <f>SUM(G70:G78)-0.1</f>
        <v>846.1</v>
      </c>
      <c r="H69" s="41">
        <f>SUM(H70:H78)+0.1</f>
        <v>12.9</v>
      </c>
      <c r="I69" s="40" t="s">
        <v>125</v>
      </c>
      <c r="J69" s="42" t="s">
        <v>55</v>
      </c>
      <c r="K69" s="43" t="s">
        <v>106</v>
      </c>
      <c r="L69" s="43" t="s">
        <v>304</v>
      </c>
      <c r="M69" s="44"/>
    </row>
    <row r="70" spans="1:13" ht="25.5" x14ac:dyDescent="0.2">
      <c r="A70" s="201"/>
      <c r="B70" s="226"/>
      <c r="C70" s="30" t="s">
        <v>6</v>
      </c>
      <c r="D70" s="30" t="s">
        <v>230</v>
      </c>
      <c r="E70" s="29">
        <v>7.7</v>
      </c>
      <c r="F70" s="29">
        <v>7.7</v>
      </c>
      <c r="G70" s="29">
        <v>3.5</v>
      </c>
      <c r="H70" s="29">
        <v>4.2</v>
      </c>
      <c r="I70" s="28" t="s">
        <v>127</v>
      </c>
      <c r="J70" s="30" t="s">
        <v>55</v>
      </c>
      <c r="K70" s="31" t="s">
        <v>94</v>
      </c>
      <c r="L70" s="31" t="s">
        <v>94</v>
      </c>
      <c r="M70" s="32" t="s">
        <v>305</v>
      </c>
    </row>
    <row r="71" spans="1:13" x14ac:dyDescent="0.2">
      <c r="A71" s="201"/>
      <c r="B71" s="226"/>
      <c r="C71" s="203" t="s">
        <v>1</v>
      </c>
      <c r="D71" s="203" t="s">
        <v>206</v>
      </c>
      <c r="E71" s="206">
        <v>835</v>
      </c>
      <c r="F71" s="206">
        <v>851.3</v>
      </c>
      <c r="G71" s="206">
        <v>842.7</v>
      </c>
      <c r="H71" s="206">
        <v>8.6</v>
      </c>
      <c r="I71" s="28" t="s">
        <v>18</v>
      </c>
      <c r="J71" s="30" t="s">
        <v>73</v>
      </c>
      <c r="K71" s="31" t="s">
        <v>306</v>
      </c>
      <c r="L71" s="31" t="s">
        <v>306</v>
      </c>
      <c r="M71" s="32"/>
    </row>
    <row r="72" spans="1:13" x14ac:dyDescent="0.2">
      <c r="A72" s="201"/>
      <c r="B72" s="226"/>
      <c r="C72" s="204"/>
      <c r="D72" s="204"/>
      <c r="E72" s="207"/>
      <c r="F72" s="207"/>
      <c r="G72" s="207"/>
      <c r="H72" s="207"/>
      <c r="I72" s="28" t="s">
        <v>19</v>
      </c>
      <c r="J72" s="30" t="s">
        <v>73</v>
      </c>
      <c r="K72" s="31" t="s">
        <v>307</v>
      </c>
      <c r="L72" s="31" t="s">
        <v>307</v>
      </c>
      <c r="M72" s="32"/>
    </row>
    <row r="73" spans="1:13" x14ac:dyDescent="0.2">
      <c r="A73" s="201"/>
      <c r="B73" s="226"/>
      <c r="C73" s="204"/>
      <c r="D73" s="204"/>
      <c r="E73" s="207"/>
      <c r="F73" s="207"/>
      <c r="G73" s="207"/>
      <c r="H73" s="207"/>
      <c r="I73" s="28" t="s">
        <v>132</v>
      </c>
      <c r="J73" s="30" t="s">
        <v>55</v>
      </c>
      <c r="K73" s="31" t="s">
        <v>220</v>
      </c>
      <c r="L73" s="31" t="s">
        <v>220</v>
      </c>
      <c r="M73" s="32"/>
    </row>
    <row r="74" spans="1:13" ht="25.5" x14ac:dyDescent="0.2">
      <c r="A74" s="201"/>
      <c r="B74" s="226"/>
      <c r="C74" s="204"/>
      <c r="D74" s="204"/>
      <c r="E74" s="207"/>
      <c r="F74" s="207"/>
      <c r="G74" s="207"/>
      <c r="H74" s="207"/>
      <c r="I74" s="28" t="s">
        <v>131</v>
      </c>
      <c r="J74" s="30" t="s">
        <v>55</v>
      </c>
      <c r="K74" s="31" t="s">
        <v>56</v>
      </c>
      <c r="L74" s="31" t="s">
        <v>56</v>
      </c>
      <c r="M74" s="32" t="s">
        <v>308</v>
      </c>
    </row>
    <row r="75" spans="1:13" ht="25.5" x14ac:dyDescent="0.2">
      <c r="A75" s="201"/>
      <c r="B75" s="226"/>
      <c r="C75" s="204"/>
      <c r="D75" s="204"/>
      <c r="E75" s="207"/>
      <c r="F75" s="207"/>
      <c r="G75" s="207"/>
      <c r="H75" s="207"/>
      <c r="I75" s="28" t="s">
        <v>441</v>
      </c>
      <c r="J75" s="30" t="s">
        <v>55</v>
      </c>
      <c r="K75" s="31" t="s">
        <v>78</v>
      </c>
      <c r="L75" s="31" t="s">
        <v>78</v>
      </c>
      <c r="M75" s="32"/>
    </row>
    <row r="76" spans="1:13" x14ac:dyDescent="0.2">
      <c r="A76" s="201"/>
      <c r="B76" s="226"/>
      <c r="C76" s="204"/>
      <c r="D76" s="204"/>
      <c r="E76" s="207"/>
      <c r="F76" s="207"/>
      <c r="G76" s="207"/>
      <c r="H76" s="207"/>
      <c r="I76" s="28" t="s">
        <v>309</v>
      </c>
      <c r="J76" s="30" t="s">
        <v>55</v>
      </c>
      <c r="K76" s="121">
        <v>1</v>
      </c>
      <c r="L76" s="31" t="s">
        <v>78</v>
      </c>
      <c r="M76" s="32" t="s">
        <v>310</v>
      </c>
    </row>
    <row r="77" spans="1:13" x14ac:dyDescent="0.2">
      <c r="A77" s="201"/>
      <c r="B77" s="226"/>
      <c r="C77" s="204"/>
      <c r="D77" s="204"/>
      <c r="E77" s="207"/>
      <c r="F77" s="207"/>
      <c r="G77" s="207"/>
      <c r="H77" s="207"/>
      <c r="I77" s="28" t="s">
        <v>311</v>
      </c>
      <c r="J77" s="30" t="s">
        <v>55</v>
      </c>
      <c r="K77" s="31" t="s">
        <v>78</v>
      </c>
      <c r="L77" s="31" t="s">
        <v>78</v>
      </c>
      <c r="M77" s="32" t="s">
        <v>310</v>
      </c>
    </row>
    <row r="78" spans="1:13" ht="39" thickBot="1" x14ac:dyDescent="0.25">
      <c r="A78" s="202"/>
      <c r="B78" s="223"/>
      <c r="C78" s="205"/>
      <c r="D78" s="205"/>
      <c r="E78" s="208"/>
      <c r="F78" s="208"/>
      <c r="G78" s="208"/>
      <c r="H78" s="208"/>
      <c r="I78" s="28" t="s">
        <v>312</v>
      </c>
      <c r="J78" s="30" t="s">
        <v>79</v>
      </c>
      <c r="K78" s="31" t="s">
        <v>80</v>
      </c>
      <c r="L78" s="31" t="s">
        <v>80</v>
      </c>
      <c r="M78" s="32" t="s">
        <v>456</v>
      </c>
    </row>
    <row r="79" spans="1:13" x14ac:dyDescent="0.2">
      <c r="A79" s="185" t="s">
        <v>232</v>
      </c>
      <c r="B79" s="188" t="s">
        <v>23</v>
      </c>
      <c r="C79" s="42"/>
      <c r="D79" s="42"/>
      <c r="E79" s="41">
        <f>SUM(E80:E82)</f>
        <v>31.8</v>
      </c>
      <c r="F79" s="41">
        <f>SUM(F80:F82)</f>
        <v>31.8</v>
      </c>
      <c r="G79" s="41">
        <f>SUM(G80:G82)</f>
        <v>31.8</v>
      </c>
      <c r="H79" s="41">
        <f>SUM(H80:H82)</f>
        <v>0</v>
      </c>
      <c r="I79" s="40" t="s">
        <v>19</v>
      </c>
      <c r="J79" s="42" t="s">
        <v>73</v>
      </c>
      <c r="K79" s="43" t="s">
        <v>84</v>
      </c>
      <c r="L79" s="43" t="s">
        <v>84</v>
      </c>
      <c r="M79" s="44"/>
    </row>
    <row r="80" spans="1:13" x14ac:dyDescent="0.2">
      <c r="A80" s="201"/>
      <c r="B80" s="189"/>
      <c r="C80" s="30" t="s">
        <v>13</v>
      </c>
      <c r="D80" s="30" t="s">
        <v>235</v>
      </c>
      <c r="E80" s="29">
        <v>1.4</v>
      </c>
      <c r="F80" s="29">
        <v>1.4</v>
      </c>
      <c r="G80" s="29">
        <v>1.4</v>
      </c>
      <c r="H80" s="29">
        <v>0</v>
      </c>
      <c r="I80" s="217" t="s">
        <v>133</v>
      </c>
      <c r="J80" s="203" t="s">
        <v>55</v>
      </c>
      <c r="K80" s="215" t="s">
        <v>58</v>
      </c>
      <c r="L80" s="215" t="s">
        <v>58</v>
      </c>
      <c r="M80" s="216"/>
    </row>
    <row r="81" spans="1:13" x14ac:dyDescent="0.2">
      <c r="A81" s="201"/>
      <c r="B81" s="189"/>
      <c r="C81" s="30" t="s">
        <v>1</v>
      </c>
      <c r="D81" s="30" t="s">
        <v>206</v>
      </c>
      <c r="E81" s="29">
        <v>25.4</v>
      </c>
      <c r="F81" s="29">
        <v>25.4</v>
      </c>
      <c r="G81" s="29">
        <v>25.4</v>
      </c>
      <c r="H81" s="29"/>
      <c r="I81" s="226"/>
      <c r="J81" s="170"/>
      <c r="K81" s="173"/>
      <c r="L81" s="173"/>
      <c r="M81" s="158"/>
    </row>
    <row r="82" spans="1:13" ht="13.5" thickBot="1" x14ac:dyDescent="0.25">
      <c r="A82" s="202"/>
      <c r="B82" s="190"/>
      <c r="C82" s="30" t="s">
        <v>6</v>
      </c>
      <c r="D82" s="30" t="s">
        <v>233</v>
      </c>
      <c r="E82" s="29">
        <v>5</v>
      </c>
      <c r="F82" s="29">
        <v>5</v>
      </c>
      <c r="G82" s="29">
        <v>5</v>
      </c>
      <c r="H82" s="29"/>
      <c r="I82" s="223"/>
      <c r="J82" s="171"/>
      <c r="K82" s="174"/>
      <c r="L82" s="174"/>
      <c r="M82" s="159"/>
    </row>
    <row r="83" spans="1:13" x14ac:dyDescent="0.2">
      <c r="A83" s="185" t="s">
        <v>234</v>
      </c>
      <c r="B83" s="188" t="s">
        <v>10</v>
      </c>
      <c r="C83" s="42"/>
      <c r="D83" s="42"/>
      <c r="E83" s="41">
        <f>SUM(E84:E85)</f>
        <v>22.3</v>
      </c>
      <c r="F83" s="41">
        <f>SUM(F84:F85)</f>
        <v>22.3</v>
      </c>
      <c r="G83" s="41">
        <f>SUM(G84:G85)</f>
        <v>13.6</v>
      </c>
      <c r="H83" s="41">
        <f>SUM(H84:H85)</f>
        <v>8.6999999999999993</v>
      </c>
      <c r="I83" s="188" t="s">
        <v>18</v>
      </c>
      <c r="J83" s="169" t="s">
        <v>73</v>
      </c>
      <c r="K83" s="172" t="s">
        <v>58</v>
      </c>
      <c r="L83" s="172" t="s">
        <v>58</v>
      </c>
      <c r="M83" s="157"/>
    </row>
    <row r="84" spans="1:13" x14ac:dyDescent="0.2">
      <c r="A84" s="186"/>
      <c r="B84" s="189"/>
      <c r="C84" s="30" t="s">
        <v>6</v>
      </c>
      <c r="D84" s="30" t="s">
        <v>233</v>
      </c>
      <c r="E84" s="29">
        <v>21</v>
      </c>
      <c r="F84" s="29">
        <v>21</v>
      </c>
      <c r="G84" s="29">
        <v>12.3</v>
      </c>
      <c r="H84" s="29">
        <v>8.6999999999999993</v>
      </c>
      <c r="I84" s="189"/>
      <c r="J84" s="170"/>
      <c r="K84" s="173"/>
      <c r="L84" s="173"/>
      <c r="M84" s="158"/>
    </row>
    <row r="85" spans="1:13" ht="13.5" thickBot="1" x14ac:dyDescent="0.25">
      <c r="A85" s="187"/>
      <c r="B85" s="190"/>
      <c r="C85" s="30" t="s">
        <v>13</v>
      </c>
      <c r="D85" s="30" t="s">
        <v>235</v>
      </c>
      <c r="E85" s="29">
        <v>1.3</v>
      </c>
      <c r="F85" s="29">
        <v>1.3</v>
      </c>
      <c r="G85" s="29">
        <v>1.3</v>
      </c>
      <c r="H85" s="29">
        <v>0</v>
      </c>
      <c r="I85" s="190"/>
      <c r="J85" s="171"/>
      <c r="K85" s="174"/>
      <c r="L85" s="174"/>
      <c r="M85" s="159"/>
    </row>
    <row r="86" spans="1:13" ht="83.65" customHeight="1" x14ac:dyDescent="0.2">
      <c r="A86" s="152" t="s">
        <v>236</v>
      </c>
      <c r="B86" s="149" t="s">
        <v>237</v>
      </c>
      <c r="C86" s="61"/>
      <c r="D86" s="111"/>
      <c r="E86" s="112">
        <f>SUM(E87:E88)</f>
        <v>127.5</v>
      </c>
      <c r="F86" s="112">
        <f>SUM(F87:F88)</f>
        <v>9.9</v>
      </c>
      <c r="G86" s="112">
        <f>SUM(G87:G88)</f>
        <v>2.1</v>
      </c>
      <c r="H86" s="112">
        <f>SUM(H87:H88)</f>
        <v>7.8</v>
      </c>
      <c r="I86" s="113" t="s">
        <v>126</v>
      </c>
      <c r="J86" s="111" t="s">
        <v>55</v>
      </c>
      <c r="K86" s="114" t="s">
        <v>57</v>
      </c>
      <c r="L86" s="114" t="s">
        <v>57</v>
      </c>
      <c r="M86" s="115" t="s">
        <v>457</v>
      </c>
    </row>
    <row r="87" spans="1:13" x14ac:dyDescent="0.2">
      <c r="A87" s="153"/>
      <c r="B87" s="150"/>
      <c r="C87" s="85" t="s">
        <v>9</v>
      </c>
      <c r="D87" s="85" t="s">
        <v>207</v>
      </c>
      <c r="E87" s="86">
        <v>77.5</v>
      </c>
      <c r="F87" s="86">
        <v>9.9</v>
      </c>
      <c r="G87" s="86">
        <v>2.1</v>
      </c>
      <c r="H87" s="86">
        <v>7.8</v>
      </c>
      <c r="I87" s="218" t="s">
        <v>313</v>
      </c>
      <c r="J87" s="221" t="s">
        <v>55</v>
      </c>
      <c r="K87" s="224" t="s">
        <v>57</v>
      </c>
      <c r="L87" s="224" t="s">
        <v>57</v>
      </c>
      <c r="M87" s="220" t="s">
        <v>314</v>
      </c>
    </row>
    <row r="88" spans="1:13" ht="13.5" thickBot="1" x14ac:dyDescent="0.25">
      <c r="A88" s="154"/>
      <c r="B88" s="151"/>
      <c r="C88" s="85" t="s">
        <v>1</v>
      </c>
      <c r="D88" s="85" t="s">
        <v>206</v>
      </c>
      <c r="E88" s="86">
        <v>50</v>
      </c>
      <c r="F88" s="86"/>
      <c r="G88" s="86"/>
      <c r="H88" s="86"/>
      <c r="I88" s="151"/>
      <c r="J88" s="165"/>
      <c r="K88" s="225"/>
      <c r="L88" s="225"/>
      <c r="M88" s="162"/>
    </row>
    <row r="89" spans="1:13" ht="14.65" customHeight="1" x14ac:dyDescent="0.2">
      <c r="A89" s="185" t="s">
        <v>238</v>
      </c>
      <c r="B89" s="188" t="s">
        <v>239</v>
      </c>
      <c r="C89" s="42"/>
      <c r="D89" s="42"/>
      <c r="E89" s="41">
        <f>SUM(E90:E91)</f>
        <v>101.7</v>
      </c>
      <c r="F89" s="41">
        <f>SUM(F90:F91)</f>
        <v>6.8</v>
      </c>
      <c r="G89" s="41">
        <f>SUM(G90:G91)</f>
        <v>6.7</v>
      </c>
      <c r="H89" s="41">
        <f>SUM(H90:H91)</f>
        <v>0.1</v>
      </c>
      <c r="I89" s="188" t="s">
        <v>103</v>
      </c>
      <c r="J89" s="169" t="s">
        <v>55</v>
      </c>
      <c r="K89" s="172" t="s">
        <v>78</v>
      </c>
      <c r="L89" s="172" t="s">
        <v>78</v>
      </c>
      <c r="M89" s="157" t="s">
        <v>315</v>
      </c>
    </row>
    <row r="90" spans="1:13" x14ac:dyDescent="0.2">
      <c r="A90" s="186"/>
      <c r="B90" s="189"/>
      <c r="C90" s="30" t="s">
        <v>9</v>
      </c>
      <c r="D90" s="30" t="s">
        <v>207</v>
      </c>
      <c r="E90" s="29">
        <v>16</v>
      </c>
      <c r="F90" s="29">
        <v>6.8</v>
      </c>
      <c r="G90" s="29">
        <v>6.7</v>
      </c>
      <c r="H90" s="29">
        <v>0.1</v>
      </c>
      <c r="I90" s="226"/>
      <c r="J90" s="170"/>
      <c r="K90" s="173"/>
      <c r="L90" s="173"/>
      <c r="M90" s="158"/>
    </row>
    <row r="91" spans="1:13" ht="13.5" thickBot="1" x14ac:dyDescent="0.25">
      <c r="A91" s="187"/>
      <c r="B91" s="190"/>
      <c r="C91" s="30" t="s">
        <v>1</v>
      </c>
      <c r="D91" s="30" t="s">
        <v>206</v>
      </c>
      <c r="E91" s="29">
        <v>85.7</v>
      </c>
      <c r="F91" s="29"/>
      <c r="G91" s="29"/>
      <c r="H91" s="29"/>
      <c r="I91" s="223"/>
      <c r="J91" s="171"/>
      <c r="K91" s="174"/>
      <c r="L91" s="174"/>
      <c r="M91" s="159"/>
    </row>
    <row r="92" spans="1:13" ht="39" hidden="1" thickBot="1" x14ac:dyDescent="0.25">
      <c r="A92" s="93" t="s">
        <v>316</v>
      </c>
      <c r="B92" s="52" t="s">
        <v>317</v>
      </c>
      <c r="C92" s="55"/>
      <c r="D92" s="55"/>
      <c r="E92" s="54">
        <v>0</v>
      </c>
      <c r="F92" s="54">
        <v>0</v>
      </c>
      <c r="G92" s="54">
        <v>0</v>
      </c>
      <c r="H92" s="54">
        <v>0</v>
      </c>
      <c r="I92" s="53"/>
      <c r="J92" s="42"/>
      <c r="K92" s="43"/>
      <c r="L92" s="43"/>
      <c r="M92" s="44"/>
    </row>
    <row r="93" spans="1:13" ht="39" hidden="1" thickBot="1" x14ac:dyDescent="0.25">
      <c r="A93" s="93" t="s">
        <v>318</v>
      </c>
      <c r="B93" s="52" t="s">
        <v>319</v>
      </c>
      <c r="C93" s="55" t="s">
        <v>1</v>
      </c>
      <c r="D93" s="55" t="s">
        <v>206</v>
      </c>
      <c r="E93" s="54">
        <v>0</v>
      </c>
      <c r="F93" s="54">
        <v>0</v>
      </c>
      <c r="G93" s="54">
        <v>0</v>
      </c>
      <c r="H93" s="54">
        <v>0</v>
      </c>
      <c r="I93" s="53"/>
      <c r="J93" s="42"/>
      <c r="K93" s="43"/>
      <c r="L93" s="43"/>
      <c r="M93" s="44"/>
    </row>
    <row r="94" spans="1:13" ht="202.5" customHeight="1" thickBot="1" x14ac:dyDescent="0.25">
      <c r="A94" s="75" t="s">
        <v>320</v>
      </c>
      <c r="B94" s="39" t="s">
        <v>321</v>
      </c>
      <c r="C94" s="42" t="s">
        <v>1</v>
      </c>
      <c r="D94" s="42" t="s">
        <v>206</v>
      </c>
      <c r="E94" s="45">
        <v>100</v>
      </c>
      <c r="F94" s="45">
        <v>0</v>
      </c>
      <c r="G94" s="45">
        <v>0</v>
      </c>
      <c r="H94" s="45">
        <v>0</v>
      </c>
      <c r="I94" s="116" t="s">
        <v>322</v>
      </c>
      <c r="J94" s="110" t="s">
        <v>55</v>
      </c>
      <c r="K94" s="117" t="s">
        <v>57</v>
      </c>
      <c r="L94" s="117" t="s">
        <v>57</v>
      </c>
      <c r="M94" s="118" t="s">
        <v>458</v>
      </c>
    </row>
    <row r="95" spans="1:13" ht="28.15" hidden="1" customHeight="1" thickBot="1" x14ac:dyDescent="0.25">
      <c r="A95" s="93" t="s">
        <v>323</v>
      </c>
      <c r="B95" s="52" t="s">
        <v>324</v>
      </c>
      <c r="C95" s="55"/>
      <c r="D95" s="55"/>
      <c r="E95" s="54">
        <v>0</v>
      </c>
      <c r="F95" s="54">
        <v>0</v>
      </c>
      <c r="G95" s="54">
        <v>0</v>
      </c>
      <c r="H95" s="54">
        <v>0</v>
      </c>
      <c r="I95" s="53"/>
      <c r="J95" s="42"/>
      <c r="K95" s="43"/>
      <c r="L95" s="43"/>
      <c r="M95" s="44"/>
    </row>
    <row r="96" spans="1:13" ht="26.25" thickBot="1" x14ac:dyDescent="0.25">
      <c r="A96" s="75" t="s">
        <v>107</v>
      </c>
      <c r="B96" s="39" t="s">
        <v>108</v>
      </c>
      <c r="C96" s="42"/>
      <c r="D96" s="42"/>
      <c r="E96" s="41">
        <f>E97+E101+E105+E107+E110+E113</f>
        <v>3544.9</v>
      </c>
      <c r="F96" s="41">
        <f>F97+F101+F105+F107+F110+F113</f>
        <v>3617.6</v>
      </c>
      <c r="G96" s="41">
        <f>G97+G101+G105+G107+G110+G113</f>
        <v>3538</v>
      </c>
      <c r="H96" s="41">
        <f>H97+H101+H105+H107+H110+H113</f>
        <v>79.599999999999994</v>
      </c>
      <c r="I96" s="40"/>
      <c r="J96" s="42"/>
      <c r="K96" s="43"/>
      <c r="L96" s="43"/>
      <c r="M96" s="44"/>
    </row>
    <row r="97" spans="1:13" ht="25.5" x14ac:dyDescent="0.2">
      <c r="A97" s="185" t="s">
        <v>109</v>
      </c>
      <c r="B97" s="188" t="s">
        <v>11</v>
      </c>
      <c r="C97" s="42"/>
      <c r="D97" s="42"/>
      <c r="E97" s="41">
        <f>SUM(E98:E100)</f>
        <v>2931</v>
      </c>
      <c r="F97" s="41">
        <f>SUM(F98:F100)</f>
        <v>3251.1</v>
      </c>
      <c r="G97" s="41">
        <f>SUM(G98:G100)</f>
        <v>3251.1</v>
      </c>
      <c r="H97" s="41">
        <f>SUM(H98:H100)</f>
        <v>0</v>
      </c>
      <c r="I97" s="40" t="s">
        <v>111</v>
      </c>
      <c r="J97" s="42" t="s">
        <v>70</v>
      </c>
      <c r="K97" s="43" t="s">
        <v>325</v>
      </c>
      <c r="L97" s="43" t="s">
        <v>325</v>
      </c>
      <c r="M97" s="44" t="s">
        <v>326</v>
      </c>
    </row>
    <row r="98" spans="1:13" x14ac:dyDescent="0.2">
      <c r="A98" s="201"/>
      <c r="B98" s="189"/>
      <c r="C98" s="30" t="s">
        <v>9</v>
      </c>
      <c r="D98" s="30" t="s">
        <v>207</v>
      </c>
      <c r="E98" s="29">
        <v>0</v>
      </c>
      <c r="F98" s="29">
        <v>9.3000000000000007</v>
      </c>
      <c r="G98" s="29">
        <v>9.3000000000000007</v>
      </c>
      <c r="H98" s="29">
        <v>0</v>
      </c>
      <c r="I98" s="217" t="s">
        <v>110</v>
      </c>
      <c r="J98" s="203" t="s">
        <v>55</v>
      </c>
      <c r="K98" s="215" t="s">
        <v>240</v>
      </c>
      <c r="L98" s="215" t="s">
        <v>327</v>
      </c>
      <c r="M98" s="216" t="s">
        <v>430</v>
      </c>
    </row>
    <row r="99" spans="1:13" x14ac:dyDescent="0.2">
      <c r="A99" s="201"/>
      <c r="B99" s="189"/>
      <c r="C99" s="30" t="s">
        <v>9</v>
      </c>
      <c r="D99" s="30" t="s">
        <v>241</v>
      </c>
      <c r="E99" s="29">
        <v>150.69999999999999</v>
      </c>
      <c r="F99" s="29">
        <v>150.69999999999999</v>
      </c>
      <c r="G99" s="29">
        <v>150.69999999999999</v>
      </c>
      <c r="H99" s="29"/>
      <c r="I99" s="189"/>
      <c r="J99" s="170"/>
      <c r="K99" s="173"/>
      <c r="L99" s="173"/>
      <c r="M99" s="158"/>
    </row>
    <row r="100" spans="1:13" ht="13.5" thickBot="1" x14ac:dyDescent="0.25">
      <c r="A100" s="202"/>
      <c r="B100" s="190"/>
      <c r="C100" s="30" t="s">
        <v>1</v>
      </c>
      <c r="D100" s="30" t="s">
        <v>206</v>
      </c>
      <c r="E100" s="29">
        <v>2780.3</v>
      </c>
      <c r="F100" s="29">
        <v>3091.1</v>
      </c>
      <c r="G100" s="29">
        <v>3091.1</v>
      </c>
      <c r="H100" s="29"/>
      <c r="I100" s="190"/>
      <c r="J100" s="171"/>
      <c r="K100" s="174"/>
      <c r="L100" s="174"/>
      <c r="M100" s="159"/>
    </row>
    <row r="101" spans="1:13" ht="38.25" x14ac:dyDescent="0.2">
      <c r="A101" s="185" t="s">
        <v>112</v>
      </c>
      <c r="B101" s="188" t="s">
        <v>5</v>
      </c>
      <c r="C101" s="42"/>
      <c r="D101" s="42"/>
      <c r="E101" s="41">
        <f>SUM(E102:E104)</f>
        <v>332</v>
      </c>
      <c r="F101" s="41">
        <f>SUM(F102:F104)</f>
        <v>152</v>
      </c>
      <c r="G101" s="41">
        <f>SUM(G102:G104)</f>
        <v>146.6</v>
      </c>
      <c r="H101" s="41">
        <f>SUM(H102:H104)</f>
        <v>5.4</v>
      </c>
      <c r="I101" s="40" t="s">
        <v>328</v>
      </c>
      <c r="J101" s="42" t="s">
        <v>55</v>
      </c>
      <c r="K101" s="43" t="s">
        <v>57</v>
      </c>
      <c r="L101" s="43" t="s">
        <v>57</v>
      </c>
      <c r="M101" s="44" t="s">
        <v>459</v>
      </c>
    </row>
    <row r="102" spans="1:13" ht="51" x14ac:dyDescent="0.2">
      <c r="A102" s="201"/>
      <c r="B102" s="189"/>
      <c r="C102" s="30" t="s">
        <v>1</v>
      </c>
      <c r="D102" s="30" t="s">
        <v>206</v>
      </c>
      <c r="E102" s="29">
        <v>330</v>
      </c>
      <c r="F102" s="29">
        <v>150</v>
      </c>
      <c r="G102" s="29">
        <v>145.5</v>
      </c>
      <c r="H102" s="29">
        <v>4.5</v>
      </c>
      <c r="I102" s="28" t="s">
        <v>113</v>
      </c>
      <c r="J102" s="30" t="s">
        <v>55</v>
      </c>
      <c r="K102" s="31" t="s">
        <v>164</v>
      </c>
      <c r="L102" s="31" t="s">
        <v>222</v>
      </c>
      <c r="M102" s="32" t="s">
        <v>461</v>
      </c>
    </row>
    <row r="103" spans="1:13" ht="38.25" x14ac:dyDescent="0.2">
      <c r="A103" s="201"/>
      <c r="B103" s="189"/>
      <c r="C103" s="30" t="s">
        <v>6</v>
      </c>
      <c r="D103" s="30" t="s">
        <v>233</v>
      </c>
      <c r="E103" s="29">
        <v>2</v>
      </c>
      <c r="F103" s="29">
        <v>2</v>
      </c>
      <c r="G103" s="29">
        <v>1.1000000000000001</v>
      </c>
      <c r="H103" s="29">
        <v>0.9</v>
      </c>
      <c r="I103" s="98" t="s">
        <v>114</v>
      </c>
      <c r="J103" s="82" t="s">
        <v>55</v>
      </c>
      <c r="K103" s="99" t="s">
        <v>330</v>
      </c>
      <c r="L103" s="99" t="s">
        <v>331</v>
      </c>
      <c r="M103" s="100" t="s">
        <v>460</v>
      </c>
    </row>
    <row r="104" spans="1:13" ht="39" thickBot="1" x14ac:dyDescent="0.25">
      <c r="A104" s="202"/>
      <c r="B104" s="190"/>
      <c r="C104" s="30"/>
      <c r="D104" s="30"/>
      <c r="E104" s="29">
        <v>0</v>
      </c>
      <c r="F104" s="29">
        <v>0</v>
      </c>
      <c r="G104" s="29">
        <v>0</v>
      </c>
      <c r="H104" s="29">
        <v>0</v>
      </c>
      <c r="I104" s="28" t="s">
        <v>242</v>
      </c>
      <c r="J104" s="30" t="s">
        <v>55</v>
      </c>
      <c r="K104" s="31" t="s">
        <v>57</v>
      </c>
      <c r="L104" s="31" t="s">
        <v>57</v>
      </c>
      <c r="M104" s="32" t="s">
        <v>329</v>
      </c>
    </row>
    <row r="105" spans="1:13" ht="17.100000000000001" customHeight="1" x14ac:dyDescent="0.2">
      <c r="A105" s="185" t="s">
        <v>115</v>
      </c>
      <c r="B105" s="188" t="s">
        <v>17</v>
      </c>
      <c r="C105" s="169" t="s">
        <v>1</v>
      </c>
      <c r="D105" s="169" t="s">
        <v>206</v>
      </c>
      <c r="E105" s="212">
        <f>SUM(E106:E106)+89.6</f>
        <v>89.6</v>
      </c>
      <c r="F105" s="212">
        <f>SUM(F106:F106)+89.6</f>
        <v>89.6</v>
      </c>
      <c r="G105" s="212">
        <f>SUM(G106:G106)+80.7</f>
        <v>80.7</v>
      </c>
      <c r="H105" s="212">
        <f>SUM(H106:H106)+8.9</f>
        <v>8.9</v>
      </c>
      <c r="I105" s="40" t="s">
        <v>116</v>
      </c>
      <c r="J105" s="42" t="s">
        <v>55</v>
      </c>
      <c r="K105" s="43" t="s">
        <v>332</v>
      </c>
      <c r="L105" s="43" t="s">
        <v>333</v>
      </c>
      <c r="M105" s="44" t="s">
        <v>334</v>
      </c>
    </row>
    <row r="106" spans="1:13" ht="43.15" customHeight="1" thickBot="1" x14ac:dyDescent="0.25">
      <c r="A106" s="187"/>
      <c r="B106" s="190"/>
      <c r="C106" s="171"/>
      <c r="D106" s="171"/>
      <c r="E106" s="214"/>
      <c r="F106" s="214"/>
      <c r="G106" s="214"/>
      <c r="H106" s="214"/>
      <c r="I106" s="28" t="s">
        <v>117</v>
      </c>
      <c r="J106" s="30" t="s">
        <v>55</v>
      </c>
      <c r="K106" s="31" t="s">
        <v>243</v>
      </c>
      <c r="L106" s="31" t="s">
        <v>335</v>
      </c>
      <c r="M106" s="32" t="s">
        <v>336</v>
      </c>
    </row>
    <row r="107" spans="1:13" x14ac:dyDescent="0.2">
      <c r="A107" s="185" t="s">
        <v>118</v>
      </c>
      <c r="B107" s="188" t="s">
        <v>119</v>
      </c>
      <c r="C107" s="42"/>
      <c r="D107" s="42"/>
      <c r="E107" s="41">
        <f>SUM(E108:E109)</f>
        <v>88.3</v>
      </c>
      <c r="F107" s="41">
        <f>SUM(F108:F109)</f>
        <v>88.3</v>
      </c>
      <c r="G107" s="41">
        <f>SUM(G108:G109)</f>
        <v>54.3</v>
      </c>
      <c r="H107" s="41">
        <f>SUM(H108:H109)</f>
        <v>34</v>
      </c>
      <c r="I107" s="188" t="s">
        <v>120</v>
      </c>
      <c r="J107" s="169" t="s">
        <v>55</v>
      </c>
      <c r="K107" s="172" t="s">
        <v>128</v>
      </c>
      <c r="L107" s="172" t="s">
        <v>337</v>
      </c>
      <c r="M107" s="157" t="s">
        <v>462</v>
      </c>
    </row>
    <row r="108" spans="1:13" x14ac:dyDescent="0.2">
      <c r="A108" s="201"/>
      <c r="B108" s="189"/>
      <c r="C108" s="30" t="s">
        <v>1</v>
      </c>
      <c r="D108" s="30" t="s">
        <v>206</v>
      </c>
      <c r="E108" s="29">
        <v>81</v>
      </c>
      <c r="F108" s="29">
        <v>81</v>
      </c>
      <c r="G108" s="29">
        <v>47</v>
      </c>
      <c r="H108" s="29">
        <v>34</v>
      </c>
      <c r="I108" s="189"/>
      <c r="J108" s="170"/>
      <c r="K108" s="173"/>
      <c r="L108" s="173"/>
      <c r="M108" s="158"/>
    </row>
    <row r="109" spans="1:13" ht="18" customHeight="1" thickBot="1" x14ac:dyDescent="0.25">
      <c r="A109" s="202"/>
      <c r="B109" s="190"/>
      <c r="C109" s="30" t="s">
        <v>9</v>
      </c>
      <c r="D109" s="30" t="s">
        <v>207</v>
      </c>
      <c r="E109" s="29">
        <v>7.3</v>
      </c>
      <c r="F109" s="29">
        <v>7.3</v>
      </c>
      <c r="G109" s="29">
        <v>7.3</v>
      </c>
      <c r="H109" s="29">
        <v>0</v>
      </c>
      <c r="I109" s="190"/>
      <c r="J109" s="171"/>
      <c r="K109" s="174"/>
      <c r="L109" s="174"/>
      <c r="M109" s="159"/>
    </row>
    <row r="110" spans="1:13" ht="57.6" customHeight="1" x14ac:dyDescent="0.2">
      <c r="A110" s="152" t="s">
        <v>122</v>
      </c>
      <c r="B110" s="149" t="s">
        <v>37</v>
      </c>
      <c r="C110" s="61"/>
      <c r="D110" s="61"/>
      <c r="E110" s="84">
        <f>SUM(E111:E112)</f>
        <v>104</v>
      </c>
      <c r="F110" s="84">
        <f>SUM(F111:F112)</f>
        <v>12.6</v>
      </c>
      <c r="G110" s="84">
        <f>SUM(G111:G112)</f>
        <v>5.3</v>
      </c>
      <c r="H110" s="84">
        <f>SUM(H111:H112)</f>
        <v>7.3</v>
      </c>
      <c r="I110" s="60" t="s">
        <v>99</v>
      </c>
      <c r="J110" s="61" t="s">
        <v>55</v>
      </c>
      <c r="K110" s="62" t="s">
        <v>78</v>
      </c>
      <c r="L110" s="62" t="s">
        <v>57</v>
      </c>
      <c r="M110" s="63" t="s">
        <v>431</v>
      </c>
    </row>
    <row r="111" spans="1:13" x14ac:dyDescent="0.2">
      <c r="A111" s="153"/>
      <c r="B111" s="150"/>
      <c r="C111" s="85" t="s">
        <v>9</v>
      </c>
      <c r="D111" s="85" t="s">
        <v>207</v>
      </c>
      <c r="E111" s="86">
        <v>4</v>
      </c>
      <c r="F111" s="86">
        <v>4</v>
      </c>
      <c r="G111" s="86">
        <v>4</v>
      </c>
      <c r="H111" s="86">
        <v>0</v>
      </c>
      <c r="I111" s="218" t="s">
        <v>338</v>
      </c>
      <c r="J111" s="221" t="s">
        <v>79</v>
      </c>
      <c r="K111" s="222" t="s">
        <v>57</v>
      </c>
      <c r="L111" s="222" t="s">
        <v>57</v>
      </c>
      <c r="M111" s="220" t="s">
        <v>339</v>
      </c>
    </row>
    <row r="112" spans="1:13" ht="31.15" customHeight="1" thickBot="1" x14ac:dyDescent="0.25">
      <c r="A112" s="154"/>
      <c r="B112" s="151"/>
      <c r="C112" s="85" t="s">
        <v>1</v>
      </c>
      <c r="D112" s="85" t="s">
        <v>206</v>
      </c>
      <c r="E112" s="86">
        <v>100</v>
      </c>
      <c r="F112" s="86">
        <v>8.6</v>
      </c>
      <c r="G112" s="86">
        <v>1.3</v>
      </c>
      <c r="H112" s="86">
        <v>7.3</v>
      </c>
      <c r="I112" s="219"/>
      <c r="J112" s="165"/>
      <c r="K112" s="168"/>
      <c r="L112" s="168"/>
      <c r="M112" s="162"/>
    </row>
    <row r="113" spans="1:13" ht="42" customHeight="1" thickBot="1" x14ac:dyDescent="0.25">
      <c r="A113" s="96" t="s">
        <v>340</v>
      </c>
      <c r="B113" s="64" t="s">
        <v>341</v>
      </c>
      <c r="C113" s="61" t="s">
        <v>1</v>
      </c>
      <c r="D113" s="61" t="s">
        <v>206</v>
      </c>
      <c r="E113" s="97">
        <v>0</v>
      </c>
      <c r="F113" s="97">
        <v>24</v>
      </c>
      <c r="G113" s="97">
        <v>0</v>
      </c>
      <c r="H113" s="97">
        <v>24</v>
      </c>
      <c r="I113" s="60" t="s">
        <v>342</v>
      </c>
      <c r="J113" s="61" t="s">
        <v>55</v>
      </c>
      <c r="K113" s="62" t="s">
        <v>128</v>
      </c>
      <c r="L113" s="62" t="s">
        <v>57</v>
      </c>
      <c r="M113" s="63" t="s">
        <v>463</v>
      </c>
    </row>
    <row r="114" spans="1:13" ht="28.15" customHeight="1" thickBot="1" x14ac:dyDescent="0.25">
      <c r="A114" s="75" t="s">
        <v>123</v>
      </c>
      <c r="B114" s="39" t="s">
        <v>134</v>
      </c>
      <c r="C114" s="42"/>
      <c r="D114" s="42"/>
      <c r="E114" s="41">
        <f>E115+E118+E122</f>
        <v>2706.9</v>
      </c>
      <c r="F114" s="41">
        <f>F115+F118+F122</f>
        <v>2745.2</v>
      </c>
      <c r="G114" s="41">
        <f>G115+G118+G122</f>
        <v>2713.6</v>
      </c>
      <c r="H114" s="41">
        <f>H115+H118+H122</f>
        <v>31.6</v>
      </c>
      <c r="I114" s="40"/>
      <c r="J114" s="42"/>
      <c r="K114" s="43"/>
      <c r="L114" s="43"/>
      <c r="M114" s="44"/>
    </row>
    <row r="115" spans="1:13" ht="17.100000000000001" customHeight="1" x14ac:dyDescent="0.2">
      <c r="A115" s="185" t="s">
        <v>124</v>
      </c>
      <c r="B115" s="188" t="s">
        <v>14</v>
      </c>
      <c r="C115" s="42"/>
      <c r="D115" s="42"/>
      <c r="E115" s="41">
        <f>SUM(E116:E117)</f>
        <v>2473.3000000000002</v>
      </c>
      <c r="F115" s="41">
        <f>SUM(F116:F117)</f>
        <v>2473.3000000000002</v>
      </c>
      <c r="G115" s="41">
        <f>SUM(G116:G117)</f>
        <v>2473.3000000000002</v>
      </c>
      <c r="H115" s="41">
        <f>SUM(H116:H117)</f>
        <v>0</v>
      </c>
      <c r="I115" s="40" t="s">
        <v>343</v>
      </c>
      <c r="J115" s="42" t="s">
        <v>291</v>
      </c>
      <c r="K115" s="43" t="s">
        <v>344</v>
      </c>
      <c r="L115" s="43" t="s">
        <v>345</v>
      </c>
      <c r="M115" s="44" t="s">
        <v>346</v>
      </c>
    </row>
    <row r="116" spans="1:13" x14ac:dyDescent="0.2">
      <c r="A116" s="201"/>
      <c r="B116" s="189"/>
      <c r="C116" s="30" t="s">
        <v>1</v>
      </c>
      <c r="D116" s="30" t="s">
        <v>206</v>
      </c>
      <c r="E116" s="29">
        <v>2209.1999999999998</v>
      </c>
      <c r="F116" s="29">
        <v>2209.1999999999998</v>
      </c>
      <c r="G116" s="29">
        <v>2209.1999999999998</v>
      </c>
      <c r="H116" s="29">
        <v>0</v>
      </c>
      <c r="I116" s="217" t="s">
        <v>135</v>
      </c>
      <c r="J116" s="203" t="s">
        <v>136</v>
      </c>
      <c r="K116" s="215" t="s">
        <v>347</v>
      </c>
      <c r="L116" s="215" t="s">
        <v>348</v>
      </c>
      <c r="M116" s="216" t="s">
        <v>349</v>
      </c>
    </row>
    <row r="117" spans="1:13" ht="13.5" thickBot="1" x14ac:dyDescent="0.25">
      <c r="A117" s="202"/>
      <c r="B117" s="190"/>
      <c r="C117" s="30" t="s">
        <v>9</v>
      </c>
      <c r="D117" s="30" t="s">
        <v>241</v>
      </c>
      <c r="E117" s="29">
        <v>264.10000000000002</v>
      </c>
      <c r="F117" s="29">
        <v>264.10000000000002</v>
      </c>
      <c r="G117" s="29">
        <v>264.10000000000002</v>
      </c>
      <c r="H117" s="29"/>
      <c r="I117" s="223"/>
      <c r="J117" s="171"/>
      <c r="K117" s="174"/>
      <c r="L117" s="174"/>
      <c r="M117" s="159"/>
    </row>
    <row r="118" spans="1:13" ht="51.75" customHeight="1" x14ac:dyDescent="0.2">
      <c r="A118" s="185" t="s">
        <v>129</v>
      </c>
      <c r="B118" s="188" t="s">
        <v>137</v>
      </c>
      <c r="C118" s="169" t="s">
        <v>1</v>
      </c>
      <c r="D118" s="169" t="s">
        <v>206</v>
      </c>
      <c r="E118" s="212">
        <f>SUM(E119:E121)+190.1</f>
        <v>190.1</v>
      </c>
      <c r="F118" s="212">
        <f>SUM(F119:F121)+190.7</f>
        <v>190.7</v>
      </c>
      <c r="G118" s="212">
        <f>SUM(G119:G121)+190.6</f>
        <v>190.6</v>
      </c>
      <c r="H118" s="212">
        <f>SUM(H119:H121)+0.1</f>
        <v>0.1</v>
      </c>
      <c r="I118" s="40" t="s">
        <v>139</v>
      </c>
      <c r="J118" s="42" t="s">
        <v>82</v>
      </c>
      <c r="K118" s="43" t="s">
        <v>350</v>
      </c>
      <c r="L118" s="43" t="s">
        <v>351</v>
      </c>
      <c r="M118" s="44" t="s">
        <v>407</v>
      </c>
    </row>
    <row r="119" spans="1:13" ht="38.25" x14ac:dyDescent="0.2">
      <c r="A119" s="186"/>
      <c r="B119" s="189"/>
      <c r="C119" s="204"/>
      <c r="D119" s="204"/>
      <c r="E119" s="213"/>
      <c r="F119" s="213"/>
      <c r="G119" s="213"/>
      <c r="H119" s="213"/>
      <c r="I119" s="28" t="s">
        <v>442</v>
      </c>
      <c r="J119" s="30" t="s">
        <v>55</v>
      </c>
      <c r="K119" s="31" t="s">
        <v>84</v>
      </c>
      <c r="L119" s="31" t="s">
        <v>84</v>
      </c>
      <c r="M119" s="32" t="s">
        <v>464</v>
      </c>
    </row>
    <row r="120" spans="1:13" ht="16.149999999999999" customHeight="1" x14ac:dyDescent="0.2">
      <c r="A120" s="186"/>
      <c r="B120" s="189"/>
      <c r="C120" s="204"/>
      <c r="D120" s="204"/>
      <c r="E120" s="213"/>
      <c r="F120" s="213"/>
      <c r="G120" s="213"/>
      <c r="H120" s="213"/>
      <c r="I120" s="28" t="s">
        <v>135</v>
      </c>
      <c r="J120" s="30" t="s">
        <v>136</v>
      </c>
      <c r="K120" s="31" t="s">
        <v>292</v>
      </c>
      <c r="L120" s="31" t="s">
        <v>292</v>
      </c>
      <c r="M120" s="32" t="s">
        <v>352</v>
      </c>
    </row>
    <row r="121" spans="1:13" ht="43.15" customHeight="1" thickBot="1" x14ac:dyDescent="0.25">
      <c r="A121" s="187"/>
      <c r="B121" s="190"/>
      <c r="C121" s="205"/>
      <c r="D121" s="205"/>
      <c r="E121" s="214"/>
      <c r="F121" s="214"/>
      <c r="G121" s="214"/>
      <c r="H121" s="214"/>
      <c r="I121" s="98" t="s">
        <v>138</v>
      </c>
      <c r="J121" s="82" t="s">
        <v>55</v>
      </c>
      <c r="K121" s="99" t="s">
        <v>353</v>
      </c>
      <c r="L121" s="99" t="s">
        <v>354</v>
      </c>
      <c r="M121" s="100" t="s">
        <v>465</v>
      </c>
    </row>
    <row r="122" spans="1:13" ht="27.6" customHeight="1" x14ac:dyDescent="0.2">
      <c r="A122" s="185" t="s">
        <v>130</v>
      </c>
      <c r="B122" s="188" t="s">
        <v>140</v>
      </c>
      <c r="C122" s="42"/>
      <c r="D122" s="42"/>
      <c r="E122" s="41">
        <f>SUM(E123:E124)</f>
        <v>43.5</v>
      </c>
      <c r="F122" s="41">
        <f>SUM(F123:F124)</f>
        <v>81.2</v>
      </c>
      <c r="G122" s="41">
        <f>SUM(G123:G124)</f>
        <v>49.7</v>
      </c>
      <c r="H122" s="41">
        <f>SUM(H123:H124)</f>
        <v>31.5</v>
      </c>
      <c r="I122" s="40" t="s">
        <v>355</v>
      </c>
      <c r="J122" s="42" t="s">
        <v>79</v>
      </c>
      <c r="K122" s="43" t="s">
        <v>80</v>
      </c>
      <c r="L122" s="43" t="s">
        <v>80</v>
      </c>
      <c r="M122" s="44" t="s">
        <v>432</v>
      </c>
    </row>
    <row r="123" spans="1:13" x14ac:dyDescent="0.2">
      <c r="A123" s="186"/>
      <c r="B123" s="189"/>
      <c r="C123" s="30" t="s">
        <v>9</v>
      </c>
      <c r="D123" s="30" t="s">
        <v>207</v>
      </c>
      <c r="E123" s="29">
        <v>13.5</v>
      </c>
      <c r="F123" s="29">
        <v>13.5</v>
      </c>
      <c r="G123" s="29">
        <v>13.5</v>
      </c>
      <c r="H123" s="29">
        <v>0</v>
      </c>
      <c r="I123" s="217" t="s">
        <v>141</v>
      </c>
      <c r="J123" s="203" t="s">
        <v>55</v>
      </c>
      <c r="K123" s="215" t="s">
        <v>77</v>
      </c>
      <c r="L123" s="215" t="s">
        <v>77</v>
      </c>
      <c r="M123" s="216" t="s">
        <v>485</v>
      </c>
    </row>
    <row r="124" spans="1:13" ht="61.5" customHeight="1" thickBot="1" x14ac:dyDescent="0.25">
      <c r="A124" s="187"/>
      <c r="B124" s="190"/>
      <c r="C124" s="30" t="s">
        <v>1</v>
      </c>
      <c r="D124" s="30" t="s">
        <v>206</v>
      </c>
      <c r="E124" s="29">
        <v>30</v>
      </c>
      <c r="F124" s="29">
        <v>67.7</v>
      </c>
      <c r="G124" s="29">
        <v>36.200000000000003</v>
      </c>
      <c r="H124" s="29">
        <v>31.5</v>
      </c>
      <c r="I124" s="190"/>
      <c r="J124" s="171"/>
      <c r="K124" s="174"/>
      <c r="L124" s="174"/>
      <c r="M124" s="159"/>
    </row>
    <row r="125" spans="1:13" ht="43.15" customHeight="1" thickBot="1" x14ac:dyDescent="0.25">
      <c r="A125" s="74" t="s">
        <v>152</v>
      </c>
      <c r="B125" s="33" t="s">
        <v>7</v>
      </c>
      <c r="C125" s="36"/>
      <c r="D125" s="36"/>
      <c r="E125" s="35">
        <f>SUM(E126:E126)</f>
        <v>575.5</v>
      </c>
      <c r="F125" s="35">
        <f>SUM(F126:F126)</f>
        <v>585.79999999999995</v>
      </c>
      <c r="G125" s="35">
        <f>SUM(G126:G126)</f>
        <v>431.7</v>
      </c>
      <c r="H125" s="35">
        <f>SUM(H126:H126)</f>
        <v>154.1</v>
      </c>
      <c r="I125" s="34"/>
      <c r="J125" s="36"/>
      <c r="K125" s="37"/>
      <c r="L125" s="37"/>
      <c r="M125" s="38"/>
    </row>
    <row r="126" spans="1:13" ht="31.5" customHeight="1" thickBot="1" x14ac:dyDescent="0.25">
      <c r="A126" s="75" t="s">
        <v>153</v>
      </c>
      <c r="B126" s="39" t="s">
        <v>154</v>
      </c>
      <c r="C126" s="42"/>
      <c r="D126" s="42"/>
      <c r="E126" s="41">
        <f>E127+E130</f>
        <v>575.5</v>
      </c>
      <c r="F126" s="41">
        <f>F127+F130</f>
        <v>585.79999999999995</v>
      </c>
      <c r="G126" s="41">
        <f>G127+G130</f>
        <v>431.7</v>
      </c>
      <c r="H126" s="41">
        <f>H127+H130</f>
        <v>154.1</v>
      </c>
      <c r="I126" s="40"/>
      <c r="J126" s="42"/>
      <c r="K126" s="43"/>
      <c r="L126" s="43"/>
      <c r="M126" s="44"/>
    </row>
    <row r="127" spans="1:13" ht="28.5" customHeight="1" x14ac:dyDescent="0.2">
      <c r="A127" s="185" t="s">
        <v>155</v>
      </c>
      <c r="B127" s="188" t="s">
        <v>8</v>
      </c>
      <c r="C127" s="169" t="s">
        <v>1</v>
      </c>
      <c r="D127" s="169" t="s">
        <v>206</v>
      </c>
      <c r="E127" s="212">
        <f>SUM(E128:E129)+14.6</f>
        <v>14.6</v>
      </c>
      <c r="F127" s="212">
        <f>SUM(F128:F129)+14.6</f>
        <v>14.6</v>
      </c>
      <c r="G127" s="212">
        <f>SUM(G128:G129)+11.1</f>
        <v>11.1</v>
      </c>
      <c r="H127" s="212">
        <f>SUM(H128:H129)+3.5</f>
        <v>3.5</v>
      </c>
      <c r="I127" s="40" t="s">
        <v>156</v>
      </c>
      <c r="J127" s="42" t="s">
        <v>73</v>
      </c>
      <c r="K127" s="43" t="s">
        <v>356</v>
      </c>
      <c r="L127" s="43" t="s">
        <v>357</v>
      </c>
      <c r="M127" s="44" t="s">
        <v>433</v>
      </c>
    </row>
    <row r="128" spans="1:13" ht="29.1" customHeight="1" x14ac:dyDescent="0.2">
      <c r="A128" s="201"/>
      <c r="B128" s="189"/>
      <c r="C128" s="204"/>
      <c r="D128" s="204"/>
      <c r="E128" s="213"/>
      <c r="F128" s="213"/>
      <c r="G128" s="213"/>
      <c r="H128" s="213"/>
      <c r="I128" s="28" t="s">
        <v>158</v>
      </c>
      <c r="J128" s="30" t="s">
        <v>73</v>
      </c>
      <c r="K128" s="31" t="s">
        <v>244</v>
      </c>
      <c r="L128" s="31" t="s">
        <v>358</v>
      </c>
      <c r="M128" s="32" t="s">
        <v>434</v>
      </c>
    </row>
    <row r="129" spans="1:14" ht="19.5" customHeight="1" thickBot="1" x14ac:dyDescent="0.25">
      <c r="A129" s="202"/>
      <c r="B129" s="190"/>
      <c r="C129" s="205"/>
      <c r="D129" s="205"/>
      <c r="E129" s="214"/>
      <c r="F129" s="214"/>
      <c r="G129" s="214"/>
      <c r="H129" s="214"/>
      <c r="I129" s="28" t="s">
        <v>157</v>
      </c>
      <c r="J129" s="30" t="s">
        <v>73</v>
      </c>
      <c r="K129" s="31" t="s">
        <v>359</v>
      </c>
      <c r="L129" s="31" t="s">
        <v>360</v>
      </c>
      <c r="M129" s="32" t="s">
        <v>334</v>
      </c>
    </row>
    <row r="130" spans="1:14" ht="28.15" customHeight="1" x14ac:dyDescent="0.2">
      <c r="A130" s="183" t="s">
        <v>159</v>
      </c>
      <c r="B130" s="175" t="s">
        <v>160</v>
      </c>
      <c r="C130" s="80"/>
      <c r="D130" s="80"/>
      <c r="E130" s="81">
        <f>SUM(E131:E138)</f>
        <v>560.9</v>
      </c>
      <c r="F130" s="81">
        <f>SUM(F131:F138)</f>
        <v>571.20000000000005</v>
      </c>
      <c r="G130" s="81">
        <f>SUM(G131:G138)+0.1</f>
        <v>420.6</v>
      </c>
      <c r="H130" s="81">
        <f>SUM(H131:H138)-0.1</f>
        <v>150.6</v>
      </c>
      <c r="I130" s="40" t="s">
        <v>163</v>
      </c>
      <c r="J130" s="42" t="s">
        <v>55</v>
      </c>
      <c r="K130" s="43" t="s">
        <v>95</v>
      </c>
      <c r="L130" s="43" t="s">
        <v>96</v>
      </c>
      <c r="M130" s="44" t="s">
        <v>435</v>
      </c>
    </row>
    <row r="131" spans="1:14" ht="41.1" customHeight="1" x14ac:dyDescent="0.2">
      <c r="A131" s="191"/>
      <c r="B131" s="192"/>
      <c r="C131" s="82" t="s">
        <v>1</v>
      </c>
      <c r="D131" s="82" t="s">
        <v>206</v>
      </c>
      <c r="E131" s="83">
        <v>498.6</v>
      </c>
      <c r="F131" s="83">
        <v>508.9</v>
      </c>
      <c r="G131" s="83">
        <v>378.1</v>
      </c>
      <c r="H131" s="83">
        <v>130.80000000000001</v>
      </c>
      <c r="I131" s="98" t="s">
        <v>161</v>
      </c>
      <c r="J131" s="82" t="s">
        <v>79</v>
      </c>
      <c r="K131" s="99" t="s">
        <v>361</v>
      </c>
      <c r="L131" s="99" t="s">
        <v>362</v>
      </c>
      <c r="M131" s="100" t="s">
        <v>466</v>
      </c>
    </row>
    <row r="132" spans="1:14" ht="27.6" customHeight="1" x14ac:dyDescent="0.2">
      <c r="A132" s="191"/>
      <c r="B132" s="192"/>
      <c r="C132" s="196" t="s">
        <v>9</v>
      </c>
      <c r="D132" s="196" t="s">
        <v>207</v>
      </c>
      <c r="E132" s="209">
        <v>62.3</v>
      </c>
      <c r="F132" s="209">
        <v>62.3</v>
      </c>
      <c r="G132" s="209">
        <v>42.4</v>
      </c>
      <c r="H132" s="209">
        <v>19.899999999999999</v>
      </c>
      <c r="I132" s="98" t="s">
        <v>409</v>
      </c>
      <c r="J132" s="82" t="s">
        <v>70</v>
      </c>
      <c r="K132" s="99" t="s">
        <v>363</v>
      </c>
      <c r="L132" s="99" t="s">
        <v>364</v>
      </c>
      <c r="M132" s="100" t="s">
        <v>408</v>
      </c>
    </row>
    <row r="133" spans="1:14" ht="38.25" x14ac:dyDescent="0.2">
      <c r="A133" s="191"/>
      <c r="B133" s="192"/>
      <c r="C133" s="197"/>
      <c r="D133" s="197"/>
      <c r="E133" s="210"/>
      <c r="F133" s="210"/>
      <c r="G133" s="210"/>
      <c r="H133" s="210"/>
      <c r="I133" s="101" t="s">
        <v>245</v>
      </c>
      <c r="J133" s="85" t="s">
        <v>82</v>
      </c>
      <c r="K133" s="102" t="s">
        <v>365</v>
      </c>
      <c r="L133" s="102" t="s">
        <v>57</v>
      </c>
      <c r="M133" s="103" t="s">
        <v>467</v>
      </c>
    </row>
    <row r="134" spans="1:14" ht="38.25" x14ac:dyDescent="0.2">
      <c r="A134" s="191"/>
      <c r="B134" s="192"/>
      <c r="C134" s="197"/>
      <c r="D134" s="197"/>
      <c r="E134" s="210"/>
      <c r="F134" s="210"/>
      <c r="G134" s="210"/>
      <c r="H134" s="210"/>
      <c r="I134" s="101" t="s">
        <v>366</v>
      </c>
      <c r="J134" s="85" t="s">
        <v>79</v>
      </c>
      <c r="K134" s="102" t="s">
        <v>80</v>
      </c>
      <c r="L134" s="102" t="s">
        <v>57</v>
      </c>
      <c r="M134" s="103" t="s">
        <v>367</v>
      </c>
    </row>
    <row r="135" spans="1:14" ht="25.5" x14ac:dyDescent="0.2">
      <c r="A135" s="191"/>
      <c r="B135" s="192"/>
      <c r="C135" s="197"/>
      <c r="D135" s="197"/>
      <c r="E135" s="210"/>
      <c r="F135" s="210"/>
      <c r="G135" s="210"/>
      <c r="H135" s="210"/>
      <c r="I135" s="28" t="s">
        <v>368</v>
      </c>
      <c r="J135" s="30" t="s">
        <v>55</v>
      </c>
      <c r="K135" s="31" t="s">
        <v>369</v>
      </c>
      <c r="L135" s="31" t="s">
        <v>369</v>
      </c>
      <c r="M135" s="32" t="s">
        <v>370</v>
      </c>
    </row>
    <row r="136" spans="1:14" ht="27" customHeight="1" x14ac:dyDescent="0.2">
      <c r="A136" s="191"/>
      <c r="B136" s="192"/>
      <c r="C136" s="197"/>
      <c r="D136" s="197"/>
      <c r="E136" s="210"/>
      <c r="F136" s="210"/>
      <c r="G136" s="210"/>
      <c r="H136" s="210"/>
      <c r="I136" s="28" t="s">
        <v>371</v>
      </c>
      <c r="J136" s="30" t="s">
        <v>70</v>
      </c>
      <c r="K136" s="31" t="s">
        <v>372</v>
      </c>
      <c r="L136" s="31" t="s">
        <v>373</v>
      </c>
      <c r="M136" s="32" t="s">
        <v>410</v>
      </c>
    </row>
    <row r="137" spans="1:14" ht="27.6" customHeight="1" x14ac:dyDescent="0.2">
      <c r="A137" s="191"/>
      <c r="B137" s="192"/>
      <c r="C137" s="197"/>
      <c r="D137" s="197"/>
      <c r="E137" s="210"/>
      <c r="F137" s="210"/>
      <c r="G137" s="210"/>
      <c r="H137" s="210"/>
      <c r="I137" s="28" t="s">
        <v>374</v>
      </c>
      <c r="J137" s="30" t="s">
        <v>55</v>
      </c>
      <c r="K137" s="31" t="s">
        <v>78</v>
      </c>
      <c r="L137" s="31" t="s">
        <v>78</v>
      </c>
      <c r="M137" s="32" t="s">
        <v>375</v>
      </c>
    </row>
    <row r="138" spans="1:14" ht="28.15" customHeight="1" thickBot="1" x14ac:dyDescent="0.25">
      <c r="A138" s="184"/>
      <c r="B138" s="176"/>
      <c r="C138" s="178"/>
      <c r="D138" s="178"/>
      <c r="E138" s="211"/>
      <c r="F138" s="211"/>
      <c r="G138" s="211"/>
      <c r="H138" s="211"/>
      <c r="I138" s="28" t="s">
        <v>376</v>
      </c>
      <c r="J138" s="30" t="s">
        <v>79</v>
      </c>
      <c r="K138" s="31" t="s">
        <v>80</v>
      </c>
      <c r="L138" s="31" t="s">
        <v>80</v>
      </c>
      <c r="M138" s="32" t="s">
        <v>411</v>
      </c>
    </row>
    <row r="139" spans="1:14" ht="52.5" customHeight="1" thickBot="1" x14ac:dyDescent="0.25">
      <c r="A139" s="74" t="s">
        <v>165</v>
      </c>
      <c r="B139" s="33" t="s">
        <v>166</v>
      </c>
      <c r="C139" s="36"/>
      <c r="D139" s="36"/>
      <c r="E139" s="35">
        <f>E140+E159</f>
        <v>4642.7</v>
      </c>
      <c r="F139" s="35">
        <f>F140+F159</f>
        <v>3609.5</v>
      </c>
      <c r="G139" s="35">
        <f>G140+G159</f>
        <v>2850.4</v>
      </c>
      <c r="H139" s="35">
        <f>H140+H159</f>
        <v>759.1</v>
      </c>
      <c r="I139" s="34"/>
      <c r="J139" s="36"/>
      <c r="K139" s="37"/>
      <c r="L139" s="37"/>
      <c r="M139" s="38"/>
    </row>
    <row r="140" spans="1:14" ht="26.25" thickBot="1" x14ac:dyDescent="0.25">
      <c r="A140" s="75" t="s">
        <v>167</v>
      </c>
      <c r="B140" s="39" t="s">
        <v>246</v>
      </c>
      <c r="C140" s="42"/>
      <c r="D140" s="42"/>
      <c r="E140" s="41">
        <f>E141+E145+E146+E151</f>
        <v>4598.5</v>
      </c>
      <c r="F140" s="41">
        <f>F141+F145+F146+F151</f>
        <v>3565.3</v>
      </c>
      <c r="G140" s="41">
        <f>G141+G145+G146+G151</f>
        <v>2817.6</v>
      </c>
      <c r="H140" s="41">
        <f>H141+H145+H146+H151</f>
        <v>747.7</v>
      </c>
      <c r="I140" s="40"/>
      <c r="J140" s="42"/>
      <c r="K140" s="43"/>
      <c r="L140" s="43"/>
      <c r="M140" s="44"/>
    </row>
    <row r="141" spans="1:14" ht="25.5" x14ac:dyDescent="0.2">
      <c r="A141" s="183" t="s">
        <v>168</v>
      </c>
      <c r="B141" s="175" t="s">
        <v>169</v>
      </c>
      <c r="C141" s="80"/>
      <c r="D141" s="80"/>
      <c r="E141" s="81">
        <f>SUM(E142:E144)</f>
        <v>1213.5</v>
      </c>
      <c r="F141" s="81">
        <f>SUM(F142:F144)</f>
        <v>1465.1</v>
      </c>
      <c r="G141" s="81">
        <f>SUM(G142:G144)</f>
        <v>766.6</v>
      </c>
      <c r="H141" s="81">
        <f>SUM(H142:H144)</f>
        <v>698.5</v>
      </c>
      <c r="I141" s="40" t="s">
        <v>171</v>
      </c>
      <c r="J141" s="42" t="s">
        <v>55</v>
      </c>
      <c r="K141" s="43" t="s">
        <v>94</v>
      </c>
      <c r="L141" s="43" t="s">
        <v>94</v>
      </c>
      <c r="M141" s="44" t="s">
        <v>436</v>
      </c>
    </row>
    <row r="142" spans="1:14" ht="89.25" x14ac:dyDescent="0.2">
      <c r="A142" s="191"/>
      <c r="B142" s="192"/>
      <c r="C142" s="82" t="s">
        <v>1</v>
      </c>
      <c r="D142" s="82" t="s">
        <v>206</v>
      </c>
      <c r="E142" s="83">
        <v>1150</v>
      </c>
      <c r="F142" s="83">
        <v>1351.6</v>
      </c>
      <c r="G142" s="83">
        <v>653.1</v>
      </c>
      <c r="H142" s="83">
        <v>698.5</v>
      </c>
      <c r="I142" s="98" t="s">
        <v>172</v>
      </c>
      <c r="J142" s="82" t="s">
        <v>55</v>
      </c>
      <c r="K142" s="99" t="s">
        <v>377</v>
      </c>
      <c r="L142" s="99" t="s">
        <v>378</v>
      </c>
      <c r="M142" s="100" t="s">
        <v>468</v>
      </c>
    </row>
    <row r="143" spans="1:14" x14ac:dyDescent="0.2">
      <c r="A143" s="191"/>
      <c r="B143" s="192"/>
      <c r="C143" s="82" t="s">
        <v>9</v>
      </c>
      <c r="D143" s="82" t="s">
        <v>207</v>
      </c>
      <c r="E143" s="83">
        <v>63.5</v>
      </c>
      <c r="F143" s="83">
        <v>63.5</v>
      </c>
      <c r="G143" s="83">
        <v>63.5</v>
      </c>
      <c r="H143" s="83">
        <v>0</v>
      </c>
      <c r="I143" s="193" t="s">
        <v>170</v>
      </c>
      <c r="J143" s="196" t="s">
        <v>82</v>
      </c>
      <c r="K143" s="198" t="s">
        <v>379</v>
      </c>
      <c r="L143" s="200" t="s">
        <v>380</v>
      </c>
      <c r="M143" s="194" t="s">
        <v>469</v>
      </c>
    </row>
    <row r="144" spans="1:14" ht="95.65" customHeight="1" thickBot="1" x14ac:dyDescent="0.25">
      <c r="A144" s="184"/>
      <c r="B144" s="176"/>
      <c r="C144" s="82" t="s">
        <v>381</v>
      </c>
      <c r="D144" s="82" t="s">
        <v>382</v>
      </c>
      <c r="E144" s="83"/>
      <c r="F144" s="83">
        <v>50</v>
      </c>
      <c r="G144" s="83">
        <v>50</v>
      </c>
      <c r="H144" s="83"/>
      <c r="I144" s="176"/>
      <c r="J144" s="178"/>
      <c r="K144" s="180"/>
      <c r="L144" s="182"/>
      <c r="M144" s="156"/>
      <c r="N144" s="108"/>
    </row>
    <row r="145" spans="1:14" ht="28.5" customHeight="1" thickBot="1" x14ac:dyDescent="0.25">
      <c r="A145" s="75" t="s">
        <v>173</v>
      </c>
      <c r="B145" s="39" t="s">
        <v>174</v>
      </c>
      <c r="C145" s="42" t="s">
        <v>1</v>
      </c>
      <c r="D145" s="42" t="s">
        <v>206</v>
      </c>
      <c r="E145" s="45">
        <v>1</v>
      </c>
      <c r="F145" s="45">
        <v>1</v>
      </c>
      <c r="G145" s="45">
        <v>0.9</v>
      </c>
      <c r="H145" s="45">
        <v>0.1</v>
      </c>
      <c r="I145" s="40" t="s">
        <v>383</v>
      </c>
      <c r="J145" s="42" t="s">
        <v>55</v>
      </c>
      <c r="K145" s="43" t="s">
        <v>78</v>
      </c>
      <c r="L145" s="43" t="s">
        <v>78</v>
      </c>
      <c r="M145" s="44" t="s">
        <v>384</v>
      </c>
    </row>
    <row r="146" spans="1:14" ht="82.15" customHeight="1" x14ac:dyDescent="0.2">
      <c r="A146" s="185" t="s">
        <v>175</v>
      </c>
      <c r="B146" s="188" t="s">
        <v>176</v>
      </c>
      <c r="C146" s="42"/>
      <c r="D146" s="42"/>
      <c r="E146" s="41">
        <f>SUM(E147:E150)</f>
        <v>200.7</v>
      </c>
      <c r="F146" s="41">
        <f>SUM(F147:F150)</f>
        <v>200.7</v>
      </c>
      <c r="G146" s="41">
        <f>SUM(G147:G150)-0.1</f>
        <v>195.6</v>
      </c>
      <c r="H146" s="41">
        <f>SUM(H147:H150)+0.1</f>
        <v>5.0999999999999996</v>
      </c>
      <c r="I146" s="40" t="s">
        <v>178</v>
      </c>
      <c r="J146" s="42" t="s">
        <v>55</v>
      </c>
      <c r="K146" s="43" t="s">
        <v>56</v>
      </c>
      <c r="L146" s="43" t="s">
        <v>56</v>
      </c>
      <c r="M146" s="44" t="s">
        <v>470</v>
      </c>
    </row>
    <row r="147" spans="1:14" ht="93" customHeight="1" x14ac:dyDescent="0.2">
      <c r="A147" s="201"/>
      <c r="B147" s="189"/>
      <c r="C147" s="30" t="s">
        <v>1</v>
      </c>
      <c r="D147" s="30" t="s">
        <v>206</v>
      </c>
      <c r="E147" s="29">
        <v>190</v>
      </c>
      <c r="F147" s="29">
        <v>190</v>
      </c>
      <c r="G147" s="29">
        <v>185</v>
      </c>
      <c r="H147" s="29">
        <v>5</v>
      </c>
      <c r="I147" s="28" t="s">
        <v>177</v>
      </c>
      <c r="J147" s="30" t="s">
        <v>55</v>
      </c>
      <c r="K147" s="31" t="s">
        <v>95</v>
      </c>
      <c r="L147" s="31" t="s">
        <v>86</v>
      </c>
      <c r="M147" s="32" t="s">
        <v>437</v>
      </c>
    </row>
    <row r="148" spans="1:14" ht="41.65" customHeight="1" x14ac:dyDescent="0.2">
      <c r="A148" s="201"/>
      <c r="B148" s="189"/>
      <c r="C148" s="203" t="s">
        <v>9</v>
      </c>
      <c r="D148" s="203" t="s">
        <v>207</v>
      </c>
      <c r="E148" s="206">
        <v>10.7</v>
      </c>
      <c r="F148" s="206">
        <v>10.7</v>
      </c>
      <c r="G148" s="206">
        <v>10.7</v>
      </c>
      <c r="H148" s="206">
        <v>0</v>
      </c>
      <c r="I148" s="28" t="s">
        <v>180</v>
      </c>
      <c r="J148" s="30" t="s">
        <v>55</v>
      </c>
      <c r="K148" s="31" t="s">
        <v>80</v>
      </c>
      <c r="L148" s="31" t="s">
        <v>385</v>
      </c>
      <c r="M148" s="32" t="s">
        <v>438</v>
      </c>
    </row>
    <row r="149" spans="1:14" ht="183.6" customHeight="1" x14ac:dyDescent="0.2">
      <c r="A149" s="201"/>
      <c r="B149" s="189"/>
      <c r="C149" s="204"/>
      <c r="D149" s="204"/>
      <c r="E149" s="207"/>
      <c r="F149" s="207"/>
      <c r="G149" s="207"/>
      <c r="H149" s="207"/>
      <c r="I149" s="28" t="s">
        <v>179</v>
      </c>
      <c r="J149" s="30" t="s">
        <v>55</v>
      </c>
      <c r="K149" s="31" t="s">
        <v>142</v>
      </c>
      <c r="L149" s="31" t="s">
        <v>231</v>
      </c>
      <c r="M149" s="32" t="s">
        <v>471</v>
      </c>
    </row>
    <row r="150" spans="1:14" ht="204.75" thickBot="1" x14ac:dyDescent="0.25">
      <c r="A150" s="202"/>
      <c r="B150" s="190"/>
      <c r="C150" s="205"/>
      <c r="D150" s="205"/>
      <c r="E150" s="208"/>
      <c r="F150" s="208"/>
      <c r="G150" s="208"/>
      <c r="H150" s="208"/>
      <c r="I150" s="101" t="s">
        <v>103</v>
      </c>
      <c r="J150" s="85" t="s">
        <v>55</v>
      </c>
      <c r="K150" s="102" t="s">
        <v>78</v>
      </c>
      <c r="L150" s="102" t="s">
        <v>57</v>
      </c>
      <c r="M150" s="103" t="s">
        <v>472</v>
      </c>
    </row>
    <row r="151" spans="1:14" ht="41.1" customHeight="1" x14ac:dyDescent="0.2">
      <c r="A151" s="183" t="s">
        <v>247</v>
      </c>
      <c r="B151" s="175" t="s">
        <v>21</v>
      </c>
      <c r="C151" s="80"/>
      <c r="D151" s="80"/>
      <c r="E151" s="81">
        <f>SUM(E152:E158)</f>
        <v>3183.3</v>
      </c>
      <c r="F151" s="81">
        <f>SUM(F152:F158)</f>
        <v>1898.5</v>
      </c>
      <c r="G151" s="81">
        <f>SUM(G152:G158)-0.1</f>
        <v>1854.5</v>
      </c>
      <c r="H151" s="81">
        <f>SUM(H152:H158)+0.1</f>
        <v>44</v>
      </c>
      <c r="I151" s="90" t="s">
        <v>172</v>
      </c>
      <c r="J151" s="80" t="s">
        <v>55</v>
      </c>
      <c r="K151" s="91" t="s">
        <v>365</v>
      </c>
      <c r="L151" s="91" t="s">
        <v>386</v>
      </c>
      <c r="M151" s="92" t="s">
        <v>473</v>
      </c>
    </row>
    <row r="152" spans="1:14" ht="51" x14ac:dyDescent="0.2">
      <c r="A152" s="191"/>
      <c r="B152" s="192"/>
      <c r="C152" s="82" t="s">
        <v>265</v>
      </c>
      <c r="D152" s="82" t="s">
        <v>266</v>
      </c>
      <c r="E152" s="83">
        <v>32.799999999999997</v>
      </c>
      <c r="F152" s="83">
        <v>32.799999999999997</v>
      </c>
      <c r="G152" s="83">
        <v>32.799999999999997</v>
      </c>
      <c r="H152" s="83">
        <v>0</v>
      </c>
      <c r="I152" s="28" t="s">
        <v>248</v>
      </c>
      <c r="J152" s="30" t="s">
        <v>55</v>
      </c>
      <c r="K152" s="31" t="s">
        <v>80</v>
      </c>
      <c r="L152" s="31" t="s">
        <v>205</v>
      </c>
      <c r="M152" s="32" t="s">
        <v>474</v>
      </c>
    </row>
    <row r="153" spans="1:14" x14ac:dyDescent="0.2">
      <c r="A153" s="191"/>
      <c r="B153" s="192"/>
      <c r="C153" s="82" t="s">
        <v>267</v>
      </c>
      <c r="D153" s="82" t="s">
        <v>268</v>
      </c>
      <c r="E153" s="83">
        <v>371.7</v>
      </c>
      <c r="F153" s="83">
        <v>371.7</v>
      </c>
      <c r="G153" s="83">
        <v>371.7</v>
      </c>
      <c r="H153" s="83">
        <v>0</v>
      </c>
      <c r="I153" s="193" t="s">
        <v>101</v>
      </c>
      <c r="J153" s="196" t="s">
        <v>79</v>
      </c>
      <c r="K153" s="198" t="s">
        <v>293</v>
      </c>
      <c r="L153" s="198">
        <v>61.12</v>
      </c>
      <c r="M153" s="194" t="s">
        <v>475</v>
      </c>
    </row>
    <row r="154" spans="1:14" x14ac:dyDescent="0.2">
      <c r="A154" s="191"/>
      <c r="B154" s="192"/>
      <c r="C154" s="82" t="s">
        <v>34</v>
      </c>
      <c r="D154" s="82" t="s">
        <v>208</v>
      </c>
      <c r="E154" s="83">
        <v>2109.1</v>
      </c>
      <c r="F154" s="83">
        <v>1125.9000000000001</v>
      </c>
      <c r="G154" s="83">
        <v>1125.5</v>
      </c>
      <c r="H154" s="83">
        <v>0.4</v>
      </c>
      <c r="I154" s="192"/>
      <c r="J154" s="197"/>
      <c r="K154" s="199"/>
      <c r="L154" s="199"/>
      <c r="M154" s="195"/>
    </row>
    <row r="155" spans="1:14" x14ac:dyDescent="0.2">
      <c r="A155" s="191"/>
      <c r="B155" s="192"/>
      <c r="C155" s="82" t="s">
        <v>209</v>
      </c>
      <c r="D155" s="82" t="s">
        <v>210</v>
      </c>
      <c r="E155" s="83">
        <v>186.1</v>
      </c>
      <c r="F155" s="83">
        <v>99.3</v>
      </c>
      <c r="G155" s="83">
        <v>99.2</v>
      </c>
      <c r="H155" s="83">
        <v>0.1</v>
      </c>
      <c r="I155" s="192"/>
      <c r="J155" s="197"/>
      <c r="K155" s="199"/>
      <c r="L155" s="199"/>
      <c r="M155" s="195"/>
    </row>
    <row r="156" spans="1:14" x14ac:dyDescent="0.2">
      <c r="A156" s="191"/>
      <c r="B156" s="192"/>
      <c r="C156" s="82" t="s">
        <v>211</v>
      </c>
      <c r="D156" s="82" t="s">
        <v>212</v>
      </c>
      <c r="E156" s="83">
        <v>300</v>
      </c>
      <c r="F156" s="83">
        <v>206.4</v>
      </c>
      <c r="G156" s="83">
        <v>206.4</v>
      </c>
      <c r="H156" s="83"/>
      <c r="I156" s="192"/>
      <c r="J156" s="197"/>
      <c r="K156" s="199"/>
      <c r="L156" s="199"/>
      <c r="M156" s="195"/>
    </row>
    <row r="157" spans="1:14" x14ac:dyDescent="0.2">
      <c r="A157" s="191"/>
      <c r="B157" s="192"/>
      <c r="C157" s="82" t="s">
        <v>9</v>
      </c>
      <c r="D157" s="82" t="s">
        <v>207</v>
      </c>
      <c r="E157" s="83">
        <v>138.19999999999999</v>
      </c>
      <c r="F157" s="83">
        <v>17</v>
      </c>
      <c r="G157" s="83">
        <v>16.7</v>
      </c>
      <c r="H157" s="83">
        <v>0.3</v>
      </c>
      <c r="I157" s="192"/>
      <c r="J157" s="197"/>
      <c r="K157" s="199"/>
      <c r="L157" s="199"/>
      <c r="M157" s="195"/>
    </row>
    <row r="158" spans="1:14" ht="68.25" customHeight="1" thickBot="1" x14ac:dyDescent="0.25">
      <c r="A158" s="184"/>
      <c r="B158" s="176"/>
      <c r="C158" s="82" t="s">
        <v>1</v>
      </c>
      <c r="D158" s="82" t="s">
        <v>206</v>
      </c>
      <c r="E158" s="83">
        <v>45.4</v>
      </c>
      <c r="F158" s="83">
        <v>45.4</v>
      </c>
      <c r="G158" s="83">
        <v>2.2999999999999998</v>
      </c>
      <c r="H158" s="83">
        <v>43.1</v>
      </c>
      <c r="I158" s="176"/>
      <c r="J158" s="178"/>
      <c r="K158" s="180"/>
      <c r="L158" s="180"/>
      <c r="M158" s="156"/>
      <c r="N158" s="107"/>
    </row>
    <row r="159" spans="1:14" ht="32.65" customHeight="1" thickBot="1" x14ac:dyDescent="0.25">
      <c r="A159" s="75" t="s">
        <v>181</v>
      </c>
      <c r="B159" s="39" t="s">
        <v>182</v>
      </c>
      <c r="C159" s="42"/>
      <c r="D159" s="42"/>
      <c r="E159" s="41">
        <f>SUM(E160:E168)</f>
        <v>44.2</v>
      </c>
      <c r="F159" s="41">
        <f>SUM(F160:F168)</f>
        <v>44.2</v>
      </c>
      <c r="G159" s="41">
        <f>SUM(G160:G168)</f>
        <v>32.799999999999997</v>
      </c>
      <c r="H159" s="41">
        <f>SUM(H160:H168)</f>
        <v>11.4</v>
      </c>
      <c r="I159" s="40"/>
      <c r="J159" s="42"/>
      <c r="K159" s="43"/>
      <c r="L159" s="43"/>
      <c r="M159" s="44"/>
    </row>
    <row r="160" spans="1:14" ht="44.65" customHeight="1" thickBot="1" x14ac:dyDescent="0.25">
      <c r="A160" s="75" t="s">
        <v>183</v>
      </c>
      <c r="B160" s="39" t="s">
        <v>184</v>
      </c>
      <c r="C160" s="42" t="s">
        <v>1</v>
      </c>
      <c r="D160" s="42" t="s">
        <v>206</v>
      </c>
      <c r="E160" s="45">
        <v>4</v>
      </c>
      <c r="F160" s="45">
        <v>4</v>
      </c>
      <c r="G160" s="45">
        <v>4</v>
      </c>
      <c r="H160" s="45">
        <v>0</v>
      </c>
      <c r="I160" s="40" t="s">
        <v>189</v>
      </c>
      <c r="J160" s="42" t="s">
        <v>55</v>
      </c>
      <c r="K160" s="43" t="s">
        <v>78</v>
      </c>
      <c r="L160" s="43" t="s">
        <v>78</v>
      </c>
      <c r="M160" s="44"/>
    </row>
    <row r="161" spans="1:13" ht="42.6" customHeight="1" thickBot="1" x14ac:dyDescent="0.25">
      <c r="A161" s="75" t="s">
        <v>185</v>
      </c>
      <c r="B161" s="39" t="s">
        <v>186</v>
      </c>
      <c r="C161" s="42" t="s">
        <v>1</v>
      </c>
      <c r="D161" s="42" t="s">
        <v>206</v>
      </c>
      <c r="E161" s="45">
        <v>4</v>
      </c>
      <c r="F161" s="45">
        <v>4</v>
      </c>
      <c r="G161" s="45">
        <v>4</v>
      </c>
      <c r="H161" s="45">
        <v>0</v>
      </c>
      <c r="I161" s="40" t="s">
        <v>189</v>
      </c>
      <c r="J161" s="42" t="s">
        <v>55</v>
      </c>
      <c r="K161" s="43" t="s">
        <v>57</v>
      </c>
      <c r="L161" s="43" t="s">
        <v>57</v>
      </c>
      <c r="M161" s="44" t="s">
        <v>387</v>
      </c>
    </row>
    <row r="162" spans="1:13" ht="41.1" customHeight="1" thickBot="1" x14ac:dyDescent="0.25">
      <c r="A162" s="75" t="s">
        <v>187</v>
      </c>
      <c r="B162" s="39" t="s">
        <v>188</v>
      </c>
      <c r="C162" s="42" t="s">
        <v>1</v>
      </c>
      <c r="D162" s="42" t="s">
        <v>206</v>
      </c>
      <c r="E162" s="45">
        <v>4</v>
      </c>
      <c r="F162" s="45">
        <v>4</v>
      </c>
      <c r="G162" s="45">
        <v>4</v>
      </c>
      <c r="H162" s="45">
        <v>0</v>
      </c>
      <c r="I162" s="40" t="s">
        <v>189</v>
      </c>
      <c r="J162" s="42" t="s">
        <v>55</v>
      </c>
      <c r="K162" s="43" t="s">
        <v>78</v>
      </c>
      <c r="L162" s="43" t="s">
        <v>78</v>
      </c>
      <c r="M162" s="44"/>
    </row>
    <row r="163" spans="1:13" ht="41.65" customHeight="1" thickBot="1" x14ac:dyDescent="0.25">
      <c r="A163" s="75" t="s">
        <v>190</v>
      </c>
      <c r="B163" s="39" t="s">
        <v>38</v>
      </c>
      <c r="C163" s="42" t="s">
        <v>1</v>
      </c>
      <c r="D163" s="42" t="s">
        <v>206</v>
      </c>
      <c r="E163" s="45">
        <v>3.2</v>
      </c>
      <c r="F163" s="45">
        <v>3.2</v>
      </c>
      <c r="G163" s="45">
        <v>3.2</v>
      </c>
      <c r="H163" s="45">
        <v>0</v>
      </c>
      <c r="I163" s="40" t="s">
        <v>189</v>
      </c>
      <c r="J163" s="42" t="s">
        <v>55</v>
      </c>
      <c r="K163" s="43" t="s">
        <v>78</v>
      </c>
      <c r="L163" s="43" t="s">
        <v>78</v>
      </c>
      <c r="M163" s="44"/>
    </row>
    <row r="164" spans="1:13" ht="51.75" hidden="1" thickBot="1" x14ac:dyDescent="0.25">
      <c r="A164" s="93" t="s">
        <v>388</v>
      </c>
      <c r="B164" s="52" t="s">
        <v>389</v>
      </c>
      <c r="C164" s="55"/>
      <c r="D164" s="55"/>
      <c r="E164" s="54">
        <v>0</v>
      </c>
      <c r="F164" s="54">
        <v>0</v>
      </c>
      <c r="G164" s="54">
        <v>0</v>
      </c>
      <c r="H164" s="54">
        <v>0</v>
      </c>
      <c r="I164" s="40"/>
      <c r="J164" s="42"/>
      <c r="K164" s="43"/>
      <c r="L164" s="43"/>
      <c r="M164" s="44"/>
    </row>
    <row r="165" spans="1:13" ht="204.75" thickBot="1" x14ac:dyDescent="0.25">
      <c r="A165" s="87" t="s">
        <v>191</v>
      </c>
      <c r="B165" s="88" t="s">
        <v>192</v>
      </c>
      <c r="C165" s="80" t="s">
        <v>1</v>
      </c>
      <c r="D165" s="80" t="s">
        <v>206</v>
      </c>
      <c r="E165" s="89">
        <v>25</v>
      </c>
      <c r="F165" s="89">
        <v>25</v>
      </c>
      <c r="G165" s="89">
        <v>13.6</v>
      </c>
      <c r="H165" s="89">
        <v>11.4</v>
      </c>
      <c r="I165" s="90" t="s">
        <v>189</v>
      </c>
      <c r="J165" s="80" t="s">
        <v>55</v>
      </c>
      <c r="K165" s="91" t="s">
        <v>78</v>
      </c>
      <c r="L165" s="91" t="s">
        <v>57</v>
      </c>
      <c r="M165" s="92" t="s">
        <v>476</v>
      </c>
    </row>
    <row r="166" spans="1:13" ht="51.75" hidden="1" thickBot="1" x14ac:dyDescent="0.25">
      <c r="A166" s="93" t="s">
        <v>249</v>
      </c>
      <c r="B166" s="52" t="s">
        <v>250</v>
      </c>
      <c r="C166" s="55"/>
      <c r="D166" s="55"/>
      <c r="E166" s="54">
        <v>0</v>
      </c>
      <c r="F166" s="54">
        <v>0</v>
      </c>
      <c r="G166" s="54">
        <v>0</v>
      </c>
      <c r="H166" s="54">
        <v>0</v>
      </c>
      <c r="I166" s="40"/>
      <c r="J166" s="42"/>
      <c r="K166" s="43"/>
      <c r="L166" s="43"/>
      <c r="M166" s="44"/>
    </row>
    <row r="167" spans="1:13" ht="51.75" hidden="1" thickBot="1" x14ac:dyDescent="0.25">
      <c r="A167" s="93" t="s">
        <v>390</v>
      </c>
      <c r="B167" s="52" t="s">
        <v>391</v>
      </c>
      <c r="C167" s="55"/>
      <c r="D167" s="55"/>
      <c r="E167" s="54">
        <v>0</v>
      </c>
      <c r="F167" s="54">
        <v>0</v>
      </c>
      <c r="G167" s="54">
        <v>0</v>
      </c>
      <c r="H167" s="54">
        <v>0</v>
      </c>
      <c r="I167" s="40"/>
      <c r="J167" s="42"/>
      <c r="K167" s="43"/>
      <c r="L167" s="43"/>
      <c r="M167" s="44"/>
    </row>
    <row r="168" spans="1:13" ht="55.5" customHeight="1" thickBot="1" x14ac:dyDescent="0.25">
      <c r="A168" s="75" t="s">
        <v>251</v>
      </c>
      <c r="B168" s="39">
        <v>0</v>
      </c>
      <c r="C168" s="42" t="s">
        <v>1</v>
      </c>
      <c r="D168" s="42" t="s">
        <v>206</v>
      </c>
      <c r="E168" s="45">
        <v>4</v>
      </c>
      <c r="F168" s="45">
        <v>4</v>
      </c>
      <c r="G168" s="45">
        <v>4</v>
      </c>
      <c r="H168" s="45">
        <v>0</v>
      </c>
      <c r="I168" s="40" t="s">
        <v>189</v>
      </c>
      <c r="J168" s="42" t="s">
        <v>55</v>
      </c>
      <c r="K168" s="43" t="s">
        <v>57</v>
      </c>
      <c r="L168" s="43" t="s">
        <v>57</v>
      </c>
      <c r="M168" s="44" t="s">
        <v>392</v>
      </c>
    </row>
    <row r="169" spans="1:13" ht="26.25" thickBot="1" x14ac:dyDescent="0.25">
      <c r="A169" s="74" t="s">
        <v>193</v>
      </c>
      <c r="B169" s="33" t="s">
        <v>194</v>
      </c>
      <c r="C169" s="36"/>
      <c r="D169" s="36"/>
      <c r="E169" s="35">
        <f>SUM(E170:E170)</f>
        <v>458.1</v>
      </c>
      <c r="F169" s="35">
        <f>SUM(F170:F170)</f>
        <v>337.3</v>
      </c>
      <c r="G169" s="35">
        <f>SUM(G170:G170)</f>
        <v>22.6</v>
      </c>
      <c r="H169" s="35">
        <f>SUM(H170:H170)</f>
        <v>314.7</v>
      </c>
      <c r="I169" s="34"/>
      <c r="J169" s="36"/>
      <c r="K169" s="37"/>
      <c r="L169" s="37"/>
      <c r="M169" s="38"/>
    </row>
    <row r="170" spans="1:13" ht="15" customHeight="1" thickBot="1" x14ac:dyDescent="0.25">
      <c r="A170" s="75" t="s">
        <v>195</v>
      </c>
      <c r="B170" s="39" t="s">
        <v>252</v>
      </c>
      <c r="C170" s="42"/>
      <c r="D170" s="42"/>
      <c r="E170" s="41">
        <f>E171+E173+E176+E177+E178</f>
        <v>458.1</v>
      </c>
      <c r="F170" s="41">
        <f>F171+F173+F176+F177+F178</f>
        <v>337.3</v>
      </c>
      <c r="G170" s="41">
        <f>G171+G173+G176+G177+G178</f>
        <v>22.6</v>
      </c>
      <c r="H170" s="41">
        <f>H171+H173+H176+H177+H178</f>
        <v>314.7</v>
      </c>
      <c r="I170" s="40"/>
      <c r="J170" s="42"/>
      <c r="K170" s="43"/>
      <c r="L170" s="43"/>
      <c r="M170" s="44"/>
    </row>
    <row r="171" spans="1:13" x14ac:dyDescent="0.2">
      <c r="A171" s="183" t="s">
        <v>196</v>
      </c>
      <c r="B171" s="175" t="s">
        <v>22</v>
      </c>
      <c r="C171" s="80"/>
      <c r="D171" s="80"/>
      <c r="E171" s="81">
        <f>SUM(E172:E172)</f>
        <v>170</v>
      </c>
      <c r="F171" s="81">
        <f>SUM(F172:F172)</f>
        <v>49.2</v>
      </c>
      <c r="G171" s="81">
        <f>SUM(G172:G172)</f>
        <v>11.1</v>
      </c>
      <c r="H171" s="81">
        <f>SUM(H172:H172)</f>
        <v>38.1</v>
      </c>
      <c r="I171" s="175" t="s">
        <v>197</v>
      </c>
      <c r="J171" s="177" t="s">
        <v>82</v>
      </c>
      <c r="K171" s="179" t="s">
        <v>393</v>
      </c>
      <c r="L171" s="181" t="s">
        <v>57</v>
      </c>
      <c r="M171" s="155" t="s">
        <v>477</v>
      </c>
    </row>
    <row r="172" spans="1:13" ht="45.6" customHeight="1" thickBot="1" x14ac:dyDescent="0.25">
      <c r="A172" s="184"/>
      <c r="B172" s="176"/>
      <c r="C172" s="82" t="s">
        <v>1</v>
      </c>
      <c r="D172" s="82" t="s">
        <v>206</v>
      </c>
      <c r="E172" s="83">
        <v>170</v>
      </c>
      <c r="F172" s="83">
        <v>49.2</v>
      </c>
      <c r="G172" s="83">
        <v>11.1</v>
      </c>
      <c r="H172" s="83">
        <v>38.1</v>
      </c>
      <c r="I172" s="176"/>
      <c r="J172" s="178"/>
      <c r="K172" s="180"/>
      <c r="L172" s="182"/>
      <c r="M172" s="156"/>
    </row>
    <row r="173" spans="1:13" x14ac:dyDescent="0.2">
      <c r="A173" s="185" t="s">
        <v>253</v>
      </c>
      <c r="B173" s="188" t="s">
        <v>254</v>
      </c>
      <c r="C173" s="42"/>
      <c r="D173" s="42"/>
      <c r="E173" s="41">
        <f>SUM(E174:E175)</f>
        <v>12.1</v>
      </c>
      <c r="F173" s="41">
        <f>SUM(F174:F175)</f>
        <v>12.1</v>
      </c>
      <c r="G173" s="41">
        <f>SUM(G174:G175)</f>
        <v>11.5</v>
      </c>
      <c r="H173" s="41">
        <f>SUM(H174:H175)</f>
        <v>0.6</v>
      </c>
      <c r="I173" s="188" t="s">
        <v>394</v>
      </c>
      <c r="J173" s="169" t="s">
        <v>55</v>
      </c>
      <c r="K173" s="172" t="s">
        <v>92</v>
      </c>
      <c r="L173" s="172" t="s">
        <v>121</v>
      </c>
      <c r="M173" s="157" t="s">
        <v>478</v>
      </c>
    </row>
    <row r="174" spans="1:13" x14ac:dyDescent="0.2">
      <c r="A174" s="186"/>
      <c r="B174" s="189"/>
      <c r="C174" s="30" t="s">
        <v>1</v>
      </c>
      <c r="D174" s="30" t="s">
        <v>206</v>
      </c>
      <c r="E174" s="29">
        <v>9.1</v>
      </c>
      <c r="F174" s="29">
        <v>9.1</v>
      </c>
      <c r="G174" s="29">
        <v>9.1</v>
      </c>
      <c r="H174" s="29">
        <v>0</v>
      </c>
      <c r="I174" s="189"/>
      <c r="J174" s="170"/>
      <c r="K174" s="173"/>
      <c r="L174" s="173"/>
      <c r="M174" s="158"/>
    </row>
    <row r="175" spans="1:13" ht="41.65" customHeight="1" thickBot="1" x14ac:dyDescent="0.25">
      <c r="A175" s="187"/>
      <c r="B175" s="190"/>
      <c r="C175" s="30" t="s">
        <v>9</v>
      </c>
      <c r="D175" s="30" t="s">
        <v>207</v>
      </c>
      <c r="E175" s="29">
        <v>3</v>
      </c>
      <c r="F175" s="29">
        <v>3</v>
      </c>
      <c r="G175" s="29">
        <v>2.4</v>
      </c>
      <c r="H175" s="29">
        <v>0.6</v>
      </c>
      <c r="I175" s="190"/>
      <c r="J175" s="171"/>
      <c r="K175" s="174"/>
      <c r="L175" s="174"/>
      <c r="M175" s="159"/>
    </row>
    <row r="176" spans="1:13" ht="97.5" customHeight="1" thickBot="1" x14ac:dyDescent="0.25">
      <c r="A176" s="96" t="s">
        <v>255</v>
      </c>
      <c r="B176" s="64" t="s">
        <v>198</v>
      </c>
      <c r="C176" s="61" t="s">
        <v>9</v>
      </c>
      <c r="D176" s="61" t="s">
        <v>207</v>
      </c>
      <c r="E176" s="97">
        <v>26</v>
      </c>
      <c r="F176" s="97">
        <v>26</v>
      </c>
      <c r="G176" s="97">
        <v>0</v>
      </c>
      <c r="H176" s="97">
        <v>26</v>
      </c>
      <c r="I176" s="60" t="s">
        <v>99</v>
      </c>
      <c r="J176" s="61" t="s">
        <v>55</v>
      </c>
      <c r="K176" s="62" t="s">
        <v>78</v>
      </c>
      <c r="L176" s="62" t="s">
        <v>57</v>
      </c>
      <c r="M176" s="63" t="s">
        <v>479</v>
      </c>
    </row>
    <row r="177" spans="1:13" ht="26.25" hidden="1" thickBot="1" x14ac:dyDescent="0.25">
      <c r="A177" s="93" t="s">
        <v>256</v>
      </c>
      <c r="B177" s="52" t="s">
        <v>199</v>
      </c>
      <c r="C177" s="55" t="s">
        <v>9</v>
      </c>
      <c r="D177" s="55" t="s">
        <v>207</v>
      </c>
      <c r="E177" s="54">
        <v>0</v>
      </c>
      <c r="F177" s="54">
        <v>0</v>
      </c>
      <c r="G177" s="54">
        <v>0</v>
      </c>
      <c r="H177" s="54">
        <v>0</v>
      </c>
      <c r="I177" s="53" t="s">
        <v>197</v>
      </c>
      <c r="J177" s="55" t="s">
        <v>82</v>
      </c>
      <c r="K177" s="94" t="s">
        <v>57</v>
      </c>
      <c r="L177" s="94" t="s">
        <v>57</v>
      </c>
      <c r="M177" s="44"/>
    </row>
    <row r="178" spans="1:13" x14ac:dyDescent="0.2">
      <c r="A178" s="152" t="s">
        <v>395</v>
      </c>
      <c r="B178" s="149" t="s">
        <v>396</v>
      </c>
      <c r="C178" s="61"/>
      <c r="D178" s="61"/>
      <c r="E178" s="84">
        <f>SUM(E179:E180)</f>
        <v>250</v>
      </c>
      <c r="F178" s="84">
        <f>SUM(F179:F180)</f>
        <v>250</v>
      </c>
      <c r="G178" s="84">
        <f>SUM(G179:G180)</f>
        <v>0</v>
      </c>
      <c r="H178" s="84">
        <f>SUM(H179:H180)</f>
        <v>250</v>
      </c>
      <c r="I178" s="149" t="s">
        <v>397</v>
      </c>
      <c r="J178" s="163" t="s">
        <v>79</v>
      </c>
      <c r="K178" s="166" t="s">
        <v>80</v>
      </c>
      <c r="L178" s="166" t="s">
        <v>57</v>
      </c>
      <c r="M178" s="160" t="s">
        <v>480</v>
      </c>
    </row>
    <row r="179" spans="1:13" x14ac:dyDescent="0.2">
      <c r="A179" s="153"/>
      <c r="B179" s="150"/>
      <c r="C179" s="85" t="s">
        <v>6</v>
      </c>
      <c r="D179" s="85" t="s">
        <v>398</v>
      </c>
      <c r="E179" s="86">
        <v>250</v>
      </c>
      <c r="F179" s="86">
        <v>0</v>
      </c>
      <c r="G179" s="86">
        <v>0</v>
      </c>
      <c r="H179" s="86">
        <v>0</v>
      </c>
      <c r="I179" s="150"/>
      <c r="J179" s="164"/>
      <c r="K179" s="167"/>
      <c r="L179" s="167"/>
      <c r="M179" s="161"/>
    </row>
    <row r="180" spans="1:13" ht="36.6" customHeight="1" thickBot="1" x14ac:dyDescent="0.25">
      <c r="A180" s="154"/>
      <c r="B180" s="151"/>
      <c r="C180" s="105" t="s">
        <v>6</v>
      </c>
      <c r="D180" s="105" t="s">
        <v>399</v>
      </c>
      <c r="E180" s="106">
        <v>0</v>
      </c>
      <c r="F180" s="106">
        <v>250</v>
      </c>
      <c r="G180" s="106">
        <v>0</v>
      </c>
      <c r="H180" s="106">
        <v>250</v>
      </c>
      <c r="I180" s="151"/>
      <c r="J180" s="165"/>
      <c r="K180" s="168"/>
      <c r="L180" s="168"/>
      <c r="M180" s="162"/>
    </row>
    <row r="181" spans="1:13" x14ac:dyDescent="0.2">
      <c r="A181" s="46"/>
      <c r="B181" s="46"/>
      <c r="C181" s="49"/>
      <c r="D181" s="49"/>
      <c r="E181" s="48"/>
      <c r="F181" s="48"/>
      <c r="G181" s="48"/>
      <c r="H181" s="48"/>
      <c r="I181" s="47"/>
      <c r="J181" s="49"/>
      <c r="K181" s="50"/>
      <c r="L181" s="50"/>
      <c r="M181" s="47"/>
    </row>
    <row r="182" spans="1:13" x14ac:dyDescent="0.2">
      <c r="A182" s="46"/>
      <c r="B182" s="46"/>
      <c r="C182" s="49"/>
      <c r="D182" s="49"/>
      <c r="E182" s="48"/>
      <c r="F182" s="48"/>
      <c r="G182" s="48"/>
      <c r="H182" s="48"/>
      <c r="I182" s="47"/>
      <c r="J182" s="49"/>
      <c r="K182" s="50"/>
      <c r="L182" s="50"/>
      <c r="M182" s="47"/>
    </row>
    <row r="183" spans="1:13" x14ac:dyDescent="0.2">
      <c r="A183" s="46"/>
      <c r="B183" s="46"/>
      <c r="C183" s="49"/>
      <c r="D183" s="49"/>
      <c r="E183" s="48"/>
      <c r="F183" s="48"/>
      <c r="G183" s="48"/>
      <c r="H183" s="48"/>
      <c r="I183" s="47"/>
      <c r="J183" s="49"/>
      <c r="K183" s="50"/>
      <c r="L183" s="50"/>
      <c r="M183" s="47"/>
    </row>
    <row r="184" spans="1:13" x14ac:dyDescent="0.2">
      <c r="A184" s="46"/>
      <c r="B184" s="46"/>
      <c r="C184" s="49"/>
      <c r="D184" s="49"/>
      <c r="E184" s="48"/>
      <c r="F184" s="48"/>
      <c r="G184" s="48"/>
      <c r="H184" s="48"/>
      <c r="I184" s="47"/>
      <c r="J184" s="49"/>
      <c r="K184" s="50"/>
      <c r="L184" s="50"/>
      <c r="M184" s="47"/>
    </row>
    <row r="185" spans="1:13" x14ac:dyDescent="0.2">
      <c r="A185" s="46"/>
      <c r="B185" s="46"/>
      <c r="C185" s="49"/>
      <c r="D185" s="49"/>
      <c r="E185" s="48"/>
      <c r="F185" s="48"/>
      <c r="G185" s="48"/>
      <c r="H185" s="48"/>
      <c r="I185" s="47"/>
      <c r="J185" s="49"/>
      <c r="K185" s="50"/>
      <c r="L185" s="50"/>
      <c r="M185" s="47"/>
    </row>
    <row r="186" spans="1:13" ht="38.25" x14ac:dyDescent="0.2">
      <c r="A186" s="130" t="s">
        <v>40</v>
      </c>
      <c r="B186" s="130" t="s">
        <v>41</v>
      </c>
      <c r="C186" s="130" t="s">
        <v>43</v>
      </c>
      <c r="D186" s="130" t="s">
        <v>44</v>
      </c>
      <c r="E186" s="130" t="s">
        <v>45</v>
      </c>
      <c r="F186" s="130" t="s">
        <v>46</v>
      </c>
    </row>
    <row r="187" spans="1:13" x14ac:dyDescent="0.2">
      <c r="A187" s="27" t="s">
        <v>1</v>
      </c>
      <c r="B187" s="27" t="s">
        <v>443</v>
      </c>
      <c r="C187" s="78">
        <v>10457.5</v>
      </c>
      <c r="D187" s="78">
        <v>10399.6</v>
      </c>
      <c r="E187" s="29">
        <v>9104.5</v>
      </c>
      <c r="F187" s="29">
        <v>1295.0999999999999</v>
      </c>
    </row>
    <row r="188" spans="1:13" ht="25.5" x14ac:dyDescent="0.2">
      <c r="A188" s="27" t="s">
        <v>269</v>
      </c>
      <c r="B188" s="27" t="s">
        <v>400</v>
      </c>
      <c r="C188" s="78">
        <v>0</v>
      </c>
      <c r="D188" s="78">
        <v>112</v>
      </c>
      <c r="E188" s="29">
        <v>112</v>
      </c>
      <c r="F188" s="29">
        <v>0</v>
      </c>
    </row>
    <row r="189" spans="1:13" x14ac:dyDescent="0.2">
      <c r="A189" s="27" t="s">
        <v>209</v>
      </c>
      <c r="B189" s="27" t="s">
        <v>258</v>
      </c>
      <c r="C189" s="78">
        <v>365.8</v>
      </c>
      <c r="D189" s="78">
        <v>266</v>
      </c>
      <c r="E189" s="29">
        <v>262.8</v>
      </c>
      <c r="F189" s="29">
        <v>3.2</v>
      </c>
    </row>
    <row r="190" spans="1:13" ht="25.5" x14ac:dyDescent="0.2">
      <c r="A190" s="27" t="s">
        <v>34</v>
      </c>
      <c r="B190" s="27" t="s">
        <v>444</v>
      </c>
      <c r="C190" s="78">
        <v>4144.8</v>
      </c>
      <c r="D190" s="78">
        <v>3014</v>
      </c>
      <c r="E190" s="29">
        <v>2980.4</v>
      </c>
      <c r="F190" s="29">
        <v>33.6</v>
      </c>
    </row>
    <row r="191" spans="1:13" x14ac:dyDescent="0.2">
      <c r="A191" s="27" t="s">
        <v>211</v>
      </c>
      <c r="B191" s="27" t="s">
        <v>257</v>
      </c>
      <c r="C191" s="78">
        <v>1995</v>
      </c>
      <c r="D191" s="78">
        <v>1837</v>
      </c>
      <c r="E191" s="29">
        <v>1837</v>
      </c>
      <c r="F191" s="29">
        <v>0</v>
      </c>
    </row>
    <row r="192" spans="1:13" x14ac:dyDescent="0.2">
      <c r="A192" s="27" t="s">
        <v>6</v>
      </c>
      <c r="B192" s="27" t="s">
        <v>201</v>
      </c>
      <c r="C192" s="78">
        <v>285.7</v>
      </c>
      <c r="D192" s="78">
        <v>285.7</v>
      </c>
      <c r="E192" s="29">
        <v>21.8</v>
      </c>
      <c r="F192" s="29">
        <v>263.89999999999998</v>
      </c>
    </row>
    <row r="193" spans="1:9" x14ac:dyDescent="0.2">
      <c r="A193" s="27" t="s">
        <v>381</v>
      </c>
      <c r="B193" s="27" t="s">
        <v>402</v>
      </c>
      <c r="C193" s="78">
        <v>0</v>
      </c>
      <c r="D193" s="78">
        <v>50</v>
      </c>
      <c r="E193" s="29">
        <v>50</v>
      </c>
      <c r="F193" s="29">
        <v>0</v>
      </c>
    </row>
    <row r="194" spans="1:9" ht="25.5" x14ac:dyDescent="0.2">
      <c r="A194" s="27" t="s">
        <v>267</v>
      </c>
      <c r="B194" s="27" t="s">
        <v>445</v>
      </c>
      <c r="C194" s="78">
        <v>1475.6</v>
      </c>
      <c r="D194" s="78">
        <v>1475.6</v>
      </c>
      <c r="E194" s="29">
        <v>1465.9</v>
      </c>
      <c r="F194" s="29">
        <v>9.6999999999999993</v>
      </c>
    </row>
    <row r="195" spans="1:9" ht="25.5" x14ac:dyDescent="0.2">
      <c r="A195" s="27" t="s">
        <v>9</v>
      </c>
      <c r="B195" s="27" t="s">
        <v>200</v>
      </c>
      <c r="C195" s="78">
        <v>1301.3</v>
      </c>
      <c r="D195" s="78">
        <v>1039.5</v>
      </c>
      <c r="E195" s="29">
        <v>863.9</v>
      </c>
      <c r="F195" s="29">
        <v>175.6</v>
      </c>
    </row>
    <row r="196" spans="1:9" x14ac:dyDescent="0.2">
      <c r="A196" s="27" t="s">
        <v>13</v>
      </c>
      <c r="B196" s="27" t="s">
        <v>202</v>
      </c>
      <c r="C196" s="78">
        <v>2.7</v>
      </c>
      <c r="D196" s="78">
        <v>2.7</v>
      </c>
      <c r="E196" s="29">
        <v>2.7</v>
      </c>
      <c r="F196" s="29">
        <v>0</v>
      </c>
    </row>
    <row r="197" spans="1:9" ht="25.5" x14ac:dyDescent="0.2">
      <c r="A197" s="27" t="s">
        <v>265</v>
      </c>
      <c r="B197" s="27" t="s">
        <v>401</v>
      </c>
      <c r="C197" s="78">
        <v>112.3</v>
      </c>
      <c r="D197" s="78">
        <v>112.3</v>
      </c>
      <c r="E197" s="29">
        <v>111.4</v>
      </c>
      <c r="F197" s="29">
        <v>0.9</v>
      </c>
    </row>
    <row r="198" spans="1:9" x14ac:dyDescent="0.2">
      <c r="A198" s="76"/>
      <c r="B198" s="51" t="s">
        <v>0</v>
      </c>
      <c r="C198" s="79">
        <f>SUM(C187:C197)</f>
        <v>20140.7</v>
      </c>
      <c r="D198" s="79">
        <f>SUM(D187:D197)</f>
        <v>18594.400000000001</v>
      </c>
      <c r="E198" s="77">
        <f>SUM(E187:E197)</f>
        <v>16812.400000000001</v>
      </c>
      <c r="F198" s="77">
        <f>SUM(F187:F197)</f>
        <v>1782</v>
      </c>
    </row>
    <row r="200" spans="1:9" x14ac:dyDescent="0.2">
      <c r="F200" s="132"/>
      <c r="G200" s="132"/>
      <c r="H200" s="132"/>
      <c r="I200" s="132"/>
    </row>
  </sheetData>
  <mergeCells count="246">
    <mergeCell ref="A1:M1"/>
    <mergeCell ref="A2:M2"/>
    <mergeCell ref="G8:G11"/>
    <mergeCell ref="H8:H11"/>
    <mergeCell ref="A14:A15"/>
    <mergeCell ref="B14:B15"/>
    <mergeCell ref="I14:I15"/>
    <mergeCell ref="F4:F6"/>
    <mergeCell ref="A8:A11"/>
    <mergeCell ref="B8:B11"/>
    <mergeCell ref="C8:C11"/>
    <mergeCell ref="D8:D11"/>
    <mergeCell ref="E8:E11"/>
    <mergeCell ref="F8:F11"/>
    <mergeCell ref="A4:A6"/>
    <mergeCell ref="B4:B6"/>
    <mergeCell ref="C4:C6"/>
    <mergeCell ref="D4:D6"/>
    <mergeCell ref="E4:E6"/>
    <mergeCell ref="G4:G6"/>
    <mergeCell ref="H4:H6"/>
    <mergeCell ref="I4:M4"/>
    <mergeCell ref="I5:I6"/>
    <mergeCell ref="J5:J6"/>
    <mergeCell ref="K5:L5"/>
    <mergeCell ref="M5:M6"/>
    <mergeCell ref="M14:M15"/>
    <mergeCell ref="J14:J15"/>
    <mergeCell ref="K14:K15"/>
    <mergeCell ref="L14:L15"/>
    <mergeCell ref="A16:A23"/>
    <mergeCell ref="B16:B23"/>
    <mergeCell ref="I16:I23"/>
    <mergeCell ref="K16:K23"/>
    <mergeCell ref="J16:J23"/>
    <mergeCell ref="L16:L23"/>
    <mergeCell ref="M16:M23"/>
    <mergeCell ref="L24:L29"/>
    <mergeCell ref="M24:M29"/>
    <mergeCell ref="A30:A31"/>
    <mergeCell ref="B30:B31"/>
    <mergeCell ref="A32:A37"/>
    <mergeCell ref="B32:B37"/>
    <mergeCell ref="I32:I37"/>
    <mergeCell ref="M32:M37"/>
    <mergeCell ref="J32:J37"/>
    <mergeCell ref="K32:K37"/>
    <mergeCell ref="L32:L37"/>
    <mergeCell ref="I30:I31"/>
    <mergeCell ref="J30:J31"/>
    <mergeCell ref="K30:K31"/>
    <mergeCell ref="L30:L31"/>
    <mergeCell ref="M30:M31"/>
    <mergeCell ref="A24:A29"/>
    <mergeCell ref="B24:B29"/>
    <mergeCell ref="I24:I29"/>
    <mergeCell ref="J24:J29"/>
    <mergeCell ref="K24:K29"/>
    <mergeCell ref="A41:A42"/>
    <mergeCell ref="B41:B42"/>
    <mergeCell ref="I41:I42"/>
    <mergeCell ref="M41:M42"/>
    <mergeCell ref="L41:L42"/>
    <mergeCell ref="J41:J42"/>
    <mergeCell ref="K41:K42"/>
    <mergeCell ref="A38:A39"/>
    <mergeCell ref="B38:B39"/>
    <mergeCell ref="I38:I39"/>
    <mergeCell ref="M38:M39"/>
    <mergeCell ref="J38:J39"/>
    <mergeCell ref="K38:K39"/>
    <mergeCell ref="L38:L39"/>
    <mergeCell ref="F47:F48"/>
    <mergeCell ref="G47:G48"/>
    <mergeCell ref="H47:H48"/>
    <mergeCell ref="A49:A50"/>
    <mergeCell ref="B49:B50"/>
    <mergeCell ref="A47:A48"/>
    <mergeCell ref="B47:B48"/>
    <mergeCell ref="C47:C48"/>
    <mergeCell ref="D47:D48"/>
    <mergeCell ref="E47:E48"/>
    <mergeCell ref="F53:F60"/>
    <mergeCell ref="G53:G60"/>
    <mergeCell ref="H53:H60"/>
    <mergeCell ref="A61:A63"/>
    <mergeCell ref="B61:B63"/>
    <mergeCell ref="C62:C63"/>
    <mergeCell ref="D62:D63"/>
    <mergeCell ref="E62:E63"/>
    <mergeCell ref="F62:F63"/>
    <mergeCell ref="G62:G63"/>
    <mergeCell ref="H62:H63"/>
    <mergeCell ref="A51:A60"/>
    <mergeCell ref="B51:B60"/>
    <mergeCell ref="C53:C60"/>
    <mergeCell ref="D53:D60"/>
    <mergeCell ref="E53:E60"/>
    <mergeCell ref="F71:F78"/>
    <mergeCell ref="G71:G78"/>
    <mergeCell ref="H71:H78"/>
    <mergeCell ref="A79:A82"/>
    <mergeCell ref="B79:B82"/>
    <mergeCell ref="A69:A78"/>
    <mergeCell ref="B69:B78"/>
    <mergeCell ref="C71:C78"/>
    <mergeCell ref="D71:D78"/>
    <mergeCell ref="E71:E78"/>
    <mergeCell ref="M80:M82"/>
    <mergeCell ref="M87:M88"/>
    <mergeCell ref="I87:I88"/>
    <mergeCell ref="J87:J88"/>
    <mergeCell ref="K87:K88"/>
    <mergeCell ref="L87:L88"/>
    <mergeCell ref="I89:I91"/>
    <mergeCell ref="J89:J91"/>
    <mergeCell ref="K89:K91"/>
    <mergeCell ref="L89:L91"/>
    <mergeCell ref="I80:I82"/>
    <mergeCell ref="J80:J82"/>
    <mergeCell ref="K80:K82"/>
    <mergeCell ref="L80:L82"/>
    <mergeCell ref="K83:K85"/>
    <mergeCell ref="L83:L85"/>
    <mergeCell ref="J83:J85"/>
    <mergeCell ref="I83:I85"/>
    <mergeCell ref="M89:M91"/>
    <mergeCell ref="A97:A100"/>
    <mergeCell ref="B97:B100"/>
    <mergeCell ref="I98:I100"/>
    <mergeCell ref="J98:J100"/>
    <mergeCell ref="K98:K100"/>
    <mergeCell ref="L98:L100"/>
    <mergeCell ref="M98:M100"/>
    <mergeCell ref="M83:M85"/>
    <mergeCell ref="A83:A85"/>
    <mergeCell ref="B83:B85"/>
    <mergeCell ref="A86:A88"/>
    <mergeCell ref="B86:B88"/>
    <mergeCell ref="A89:A91"/>
    <mergeCell ref="B89:B91"/>
    <mergeCell ref="D105:D106"/>
    <mergeCell ref="E105:E106"/>
    <mergeCell ref="F105:F106"/>
    <mergeCell ref="G105:G106"/>
    <mergeCell ref="H105:H106"/>
    <mergeCell ref="A101:A104"/>
    <mergeCell ref="B101:B104"/>
    <mergeCell ref="A105:A106"/>
    <mergeCell ref="B105:B106"/>
    <mergeCell ref="C105:C106"/>
    <mergeCell ref="A115:A117"/>
    <mergeCell ref="B115:B117"/>
    <mergeCell ref="A118:A121"/>
    <mergeCell ref="B118:B121"/>
    <mergeCell ref="B122:B124"/>
    <mergeCell ref="A122:A124"/>
    <mergeCell ref="M107:M109"/>
    <mergeCell ref="J107:J109"/>
    <mergeCell ref="K107:K109"/>
    <mergeCell ref="L107:L109"/>
    <mergeCell ref="I111:I112"/>
    <mergeCell ref="M111:M112"/>
    <mergeCell ref="J111:J112"/>
    <mergeCell ref="K111:K112"/>
    <mergeCell ref="L111:L112"/>
    <mergeCell ref="A107:A109"/>
    <mergeCell ref="B107:B109"/>
    <mergeCell ref="A110:A112"/>
    <mergeCell ref="B110:B112"/>
    <mergeCell ref="I107:I109"/>
    <mergeCell ref="G118:G121"/>
    <mergeCell ref="I116:I117"/>
    <mergeCell ref="J116:J117"/>
    <mergeCell ref="K116:K117"/>
    <mergeCell ref="L116:L117"/>
    <mergeCell ref="M116:M117"/>
    <mergeCell ref="I123:I124"/>
    <mergeCell ref="M123:M124"/>
    <mergeCell ref="J123:J124"/>
    <mergeCell ref="K123:K124"/>
    <mergeCell ref="L123:L124"/>
    <mergeCell ref="G127:G129"/>
    <mergeCell ref="H127:H129"/>
    <mergeCell ref="H118:H121"/>
    <mergeCell ref="A127:A129"/>
    <mergeCell ref="B127:B129"/>
    <mergeCell ref="A130:A138"/>
    <mergeCell ref="B130:B138"/>
    <mergeCell ref="C132:C138"/>
    <mergeCell ref="D132:D138"/>
    <mergeCell ref="E132:E138"/>
    <mergeCell ref="F132:F138"/>
    <mergeCell ref="G132:G138"/>
    <mergeCell ref="H132:H138"/>
    <mergeCell ref="C127:C129"/>
    <mergeCell ref="D127:D129"/>
    <mergeCell ref="E127:E129"/>
    <mergeCell ref="F127:F129"/>
    <mergeCell ref="C118:C121"/>
    <mergeCell ref="D118:D121"/>
    <mergeCell ref="E118:E121"/>
    <mergeCell ref="F118:F121"/>
    <mergeCell ref="A151:A158"/>
    <mergeCell ref="B151:B158"/>
    <mergeCell ref="I153:I158"/>
    <mergeCell ref="M153:M158"/>
    <mergeCell ref="J153:J158"/>
    <mergeCell ref="K153:K158"/>
    <mergeCell ref="L153:L158"/>
    <mergeCell ref="J143:J144"/>
    <mergeCell ref="K143:K144"/>
    <mergeCell ref="L143:L144"/>
    <mergeCell ref="M143:M144"/>
    <mergeCell ref="A146:A150"/>
    <mergeCell ref="B146:B150"/>
    <mergeCell ref="C148:C150"/>
    <mergeCell ref="D148:D150"/>
    <mergeCell ref="E148:E150"/>
    <mergeCell ref="F148:F150"/>
    <mergeCell ref="G148:G150"/>
    <mergeCell ref="H148:H150"/>
    <mergeCell ref="A141:A144"/>
    <mergeCell ref="B141:B144"/>
    <mergeCell ref="I143:I144"/>
    <mergeCell ref="I178:I180"/>
    <mergeCell ref="A178:A180"/>
    <mergeCell ref="B178:B180"/>
    <mergeCell ref="M171:M172"/>
    <mergeCell ref="M173:M175"/>
    <mergeCell ref="M178:M180"/>
    <mergeCell ref="J178:J180"/>
    <mergeCell ref="K178:K180"/>
    <mergeCell ref="L178:L180"/>
    <mergeCell ref="J173:J175"/>
    <mergeCell ref="K173:K175"/>
    <mergeCell ref="L173:L175"/>
    <mergeCell ref="I171:I172"/>
    <mergeCell ref="J171:J172"/>
    <mergeCell ref="K171:K172"/>
    <mergeCell ref="L171:L172"/>
    <mergeCell ref="A171:A172"/>
    <mergeCell ref="B171:B172"/>
    <mergeCell ref="A173:A175"/>
    <mergeCell ref="B173:B175"/>
    <mergeCell ref="I173:I175"/>
  </mergeCells>
  <pageMargins left="0.39370078740157483" right="0.39370078740157483" top="0.39370078740157483" bottom="0.39370078740157483" header="0.31496062992125984" footer="0.31496062992125984"/>
  <pageSetup paperSize="9" scale="67" orientation="landscape" r:id="rId1"/>
  <rowBreaks count="7" manualBreakCount="7">
    <brk id="31" max="12" man="1"/>
    <brk id="50" max="12" man="1"/>
    <brk id="63" max="12" man="1"/>
    <brk id="113" max="12" man="1"/>
    <brk id="138" max="12" man="1"/>
    <brk id="163" max="12" man="1"/>
    <brk id="18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7 programa</vt:lpstr>
      <vt:lpstr>'7 programa'!Print_Area</vt:lpstr>
      <vt:lpstr>'7 programa'!Print_Titles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Deimante Buteniene</cp:lastModifiedBy>
  <cp:lastPrinted>2022-02-24T06:38:12Z</cp:lastPrinted>
  <dcterms:created xsi:type="dcterms:W3CDTF">2007-07-27T10:32:34Z</dcterms:created>
  <dcterms:modified xsi:type="dcterms:W3CDTF">2022-03-28T06:45:42Z</dcterms:modified>
</cp:coreProperties>
</file>