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4240" windowHeight="13140"/>
  </bookViews>
  <sheets>
    <sheet name="Lyginamasis variantas" sheetId="18" r:id="rId1"/>
    <sheet name="Aiškinamoji lentelė" sheetId="17" state="hidden" r:id="rId2"/>
  </sheets>
  <definedNames>
    <definedName name="_xlnm.Print_Area" localSheetId="1">'Aiškinamoji lentelė'!$A$1:$Q$139</definedName>
    <definedName name="_xlnm.Print_Area" localSheetId="0">'Lyginamasis variantas'!$A$1:$W$125</definedName>
    <definedName name="_xlnm.Print_Titles" localSheetId="1">'Aiškinamoji lentelė'!$8:$10</definedName>
    <definedName name="_xlnm.Print_Titles" localSheetId="0">'Lyginamasis variantas'!$8:$10</definedName>
  </definedNames>
  <calcPr calcId="162913" fullPrecision="0"/>
</workbook>
</file>

<file path=xl/calcChain.xml><?xml version="1.0" encoding="utf-8"?>
<calcChain xmlns="http://schemas.openxmlformats.org/spreadsheetml/2006/main">
  <c r="H73" i="18" l="1"/>
  <c r="G73" i="18"/>
  <c r="N70" i="18"/>
  <c r="K70" i="18"/>
  <c r="I71" i="18"/>
  <c r="I70" i="18"/>
  <c r="N68" i="18"/>
  <c r="K68" i="18"/>
  <c r="I69" i="18"/>
  <c r="H50" i="18"/>
  <c r="H57" i="18"/>
  <c r="O120" i="18" l="1"/>
  <c r="O119" i="18"/>
  <c r="N122" i="18"/>
  <c r="N120" i="18"/>
  <c r="N119" i="18"/>
  <c r="N118" i="18"/>
  <c r="N117" i="18"/>
  <c r="K122" i="18"/>
  <c r="L119" i="18"/>
  <c r="K120" i="18"/>
  <c r="K119" i="18"/>
  <c r="K118" i="18"/>
  <c r="K117" i="18"/>
  <c r="I122" i="18"/>
  <c r="I121" i="18" s="1"/>
  <c r="I118" i="18"/>
  <c r="H122" i="18"/>
  <c r="H120" i="18"/>
  <c r="H119" i="18"/>
  <c r="G118" i="18"/>
  <c r="H118" i="18"/>
  <c r="H117" i="18"/>
  <c r="O105" i="18"/>
  <c r="O103" i="18"/>
  <c r="O98" i="18"/>
  <c r="O93" i="18"/>
  <c r="O87" i="18"/>
  <c r="O86" i="18"/>
  <c r="O122" i="18" s="1"/>
  <c r="O121" i="18" s="1"/>
  <c r="O85" i="18"/>
  <c r="O107" i="18" s="1"/>
  <c r="L103" i="18"/>
  <c r="L101" i="18"/>
  <c r="L98" i="18"/>
  <c r="L96" i="18"/>
  <c r="L92" i="18"/>
  <c r="L87" i="18"/>
  <c r="L85" i="18"/>
  <c r="L107" i="18" s="1"/>
  <c r="L108" i="18" s="1"/>
  <c r="I101" i="18"/>
  <c r="I92" i="18"/>
  <c r="I87" i="18"/>
  <c r="I85" i="18"/>
  <c r="I107" i="18" s="1"/>
  <c r="I108" i="18" s="1"/>
  <c r="O83" i="18"/>
  <c r="O81" i="18"/>
  <c r="O80" i="18"/>
  <c r="O78" i="18"/>
  <c r="O77" i="18"/>
  <c r="O76" i="18"/>
  <c r="O84" i="18" s="1"/>
  <c r="L83" i="18"/>
  <c r="L82" i="18"/>
  <c r="L81" i="18"/>
  <c r="L80" i="18"/>
  <c r="L78" i="18"/>
  <c r="L77" i="18"/>
  <c r="L76" i="18"/>
  <c r="L84" i="18" s="1"/>
  <c r="I83" i="18"/>
  <c r="I81" i="18"/>
  <c r="I80" i="18"/>
  <c r="I78" i="18"/>
  <c r="I77" i="18"/>
  <c r="I76" i="18"/>
  <c r="I84" i="18" s="1"/>
  <c r="M84" i="18"/>
  <c r="G84" i="18"/>
  <c r="L73" i="18"/>
  <c r="G65" i="18"/>
  <c r="L47" i="18"/>
  <c r="N84" i="18"/>
  <c r="K84" i="18"/>
  <c r="J84" i="18"/>
  <c r="H84" i="18"/>
  <c r="O72" i="18"/>
  <c r="O70" i="18"/>
  <c r="O68" i="18"/>
  <c r="O73" i="18" s="1"/>
  <c r="O74" i="18" s="1"/>
  <c r="L72" i="18"/>
  <c r="L70" i="18"/>
  <c r="L68" i="18"/>
  <c r="I72" i="18"/>
  <c r="I68" i="18"/>
  <c r="L64" i="18"/>
  <c r="L63" i="18"/>
  <c r="O52" i="18"/>
  <c r="O49" i="18"/>
  <c r="O118" i="18" s="1"/>
  <c r="L52" i="18"/>
  <c r="L49" i="18"/>
  <c r="L65" i="18" s="1"/>
  <c r="I62" i="18"/>
  <c r="I61" i="18"/>
  <c r="I60" i="18"/>
  <c r="I57" i="18"/>
  <c r="I56" i="18"/>
  <c r="I53" i="18"/>
  <c r="I52" i="18"/>
  <c r="I51" i="18"/>
  <c r="I50" i="18"/>
  <c r="I49" i="18"/>
  <c r="I48" i="18"/>
  <c r="O43" i="18"/>
  <c r="O38" i="18"/>
  <c r="O33" i="18"/>
  <c r="O30" i="18"/>
  <c r="O28" i="18"/>
  <c r="O26" i="18"/>
  <c r="L44" i="18"/>
  <c r="L43" i="18"/>
  <c r="L38" i="18"/>
  <c r="L33" i="18"/>
  <c r="L30" i="18"/>
  <c r="L28" i="18"/>
  <c r="L26" i="18"/>
  <c r="L24" i="18"/>
  <c r="L20" i="18"/>
  <c r="I46" i="18"/>
  <c r="I45" i="18"/>
  <c r="I43" i="18"/>
  <c r="I35" i="18"/>
  <c r="I34" i="18"/>
  <c r="I30" i="18"/>
  <c r="I28" i="18"/>
  <c r="I26" i="18"/>
  <c r="I24" i="18"/>
  <c r="I22" i="18"/>
  <c r="I19" i="18"/>
  <c r="O16" i="18"/>
  <c r="O15" i="18"/>
  <c r="L18" i="18"/>
  <c r="L120" i="18" s="1"/>
  <c r="L16" i="18"/>
  <c r="L118" i="18" s="1"/>
  <c r="L15" i="18"/>
  <c r="L117" i="18" s="1"/>
  <c r="I18" i="18"/>
  <c r="I17" i="18"/>
  <c r="I119" i="18" s="1"/>
  <c r="I16" i="18"/>
  <c r="I15" i="18"/>
  <c r="N107" i="18"/>
  <c r="N73" i="18"/>
  <c r="N74" i="18" s="1"/>
  <c r="N65" i="18"/>
  <c r="N47" i="18"/>
  <c r="K107" i="18"/>
  <c r="K108" i="18" s="1"/>
  <c r="K73" i="18"/>
  <c r="K74" i="18" s="1"/>
  <c r="K65" i="18"/>
  <c r="K47" i="18"/>
  <c r="H107" i="18"/>
  <c r="H74" i="18"/>
  <c r="H65" i="18"/>
  <c r="H59" i="18"/>
  <c r="H47" i="18"/>
  <c r="H44" i="18"/>
  <c r="O108" i="18" l="1"/>
  <c r="I73" i="18"/>
  <c r="I74" i="18" s="1"/>
  <c r="L66" i="18"/>
  <c r="O117" i="18"/>
  <c r="O116" i="18" s="1"/>
  <c r="O115" i="18" s="1"/>
  <c r="O123" i="18" s="1"/>
  <c r="I120" i="18"/>
  <c r="I117" i="18"/>
  <c r="I116" i="18" s="1"/>
  <c r="I65" i="18"/>
  <c r="I66" i="18" s="1"/>
  <c r="I109" i="18" s="1"/>
  <c r="I110" i="18" s="1"/>
  <c r="O65" i="18"/>
  <c r="O47" i="18"/>
  <c r="L74" i="18"/>
  <c r="L109" i="18" s="1"/>
  <c r="L110" i="18" s="1"/>
  <c r="H66" i="18"/>
  <c r="I47" i="18"/>
  <c r="L116" i="18"/>
  <c r="L115" i="18" s="1"/>
  <c r="N108" i="18"/>
  <c r="H108" i="18"/>
  <c r="K66" i="18"/>
  <c r="K109" i="18" s="1"/>
  <c r="K110" i="18" s="1"/>
  <c r="N66" i="18"/>
  <c r="I115" i="18" l="1"/>
  <c r="I123" i="18" s="1"/>
  <c r="H109" i="18"/>
  <c r="H110" i="18" s="1"/>
  <c r="O66" i="18"/>
  <c r="O109" i="18" s="1"/>
  <c r="O110" i="18" s="1"/>
  <c r="N109" i="18"/>
  <c r="N110" i="18" s="1"/>
  <c r="M122" i="18"/>
  <c r="M120" i="18"/>
  <c r="M119" i="18"/>
  <c r="M118" i="18"/>
  <c r="M117" i="18"/>
  <c r="J122" i="18"/>
  <c r="J120" i="18"/>
  <c r="J119" i="18"/>
  <c r="J118" i="18"/>
  <c r="J117" i="18"/>
  <c r="J116" i="18" l="1"/>
  <c r="M116" i="18"/>
  <c r="G122" i="18"/>
  <c r="G120" i="18"/>
  <c r="G119" i="18"/>
  <c r="G117" i="18"/>
  <c r="M107" i="18"/>
  <c r="J107" i="18"/>
  <c r="G107" i="18"/>
  <c r="AA86" i="18"/>
  <c r="AB86" i="18"/>
  <c r="Z86" i="18"/>
  <c r="AA85" i="18"/>
  <c r="AB85" i="18"/>
  <c r="Z85" i="18"/>
  <c r="AA76" i="18"/>
  <c r="AB76" i="18"/>
  <c r="Z76" i="18"/>
  <c r="M73" i="18"/>
  <c r="J73" i="18"/>
  <c r="AA68" i="18"/>
  <c r="AB68" i="18"/>
  <c r="Z68" i="18"/>
  <c r="M65" i="18"/>
  <c r="J65" i="18"/>
  <c r="AA51" i="18"/>
  <c r="AB51" i="18"/>
  <c r="G116" i="18" l="1"/>
  <c r="AB87" i="18"/>
  <c r="AB88" i="18" s="1"/>
  <c r="Z87" i="18"/>
  <c r="Z88" i="18" s="1"/>
  <c r="AA87" i="18"/>
  <c r="AA88" i="18" s="1"/>
  <c r="Z70" i="18"/>
  <c r="AB70" i="18"/>
  <c r="AA70" i="18"/>
  <c r="AA50" i="18"/>
  <c r="AB50" i="18"/>
  <c r="Z50" i="18"/>
  <c r="AA49" i="18"/>
  <c r="AB49" i="18"/>
  <c r="Z49" i="18"/>
  <c r="AA48" i="18"/>
  <c r="AB48" i="18"/>
  <c r="Z48" i="18"/>
  <c r="J47" i="18"/>
  <c r="M47" i="18"/>
  <c r="G47" i="18"/>
  <c r="AA18" i="18"/>
  <c r="AB18" i="18"/>
  <c r="AA17" i="18"/>
  <c r="AB17" i="18"/>
  <c r="Z17" i="18"/>
  <c r="AA16" i="18"/>
  <c r="AB16" i="18"/>
  <c r="Z16" i="18"/>
  <c r="AA15" i="18"/>
  <c r="AB15" i="18"/>
  <c r="Z15" i="18"/>
  <c r="AB52" i="18" l="1"/>
  <c r="AB53" i="18" s="1"/>
  <c r="AA52" i="18"/>
  <c r="AA53" i="18" s="1"/>
  <c r="AB19" i="18"/>
  <c r="AA19" i="18"/>
  <c r="AB77" i="18"/>
  <c r="AA77" i="18"/>
  <c r="Z77" i="18"/>
  <c r="M74" i="18"/>
  <c r="J74" i="18"/>
  <c r="G74" i="18"/>
  <c r="G59" i="18"/>
  <c r="G44" i="18"/>
  <c r="Z18" i="18" l="1"/>
  <c r="I44" i="18"/>
  <c r="Z51" i="18"/>
  <c r="Z52" i="18" s="1"/>
  <c r="Z53" i="18" s="1"/>
  <c r="I59" i="18"/>
  <c r="AA20" i="18"/>
  <c r="AB20" i="18"/>
  <c r="Z19" i="18"/>
  <c r="M121" i="18"/>
  <c r="G121" i="18"/>
  <c r="J121" i="18"/>
  <c r="J66" i="18"/>
  <c r="G108" i="18"/>
  <c r="M66" i="18"/>
  <c r="J108" i="18"/>
  <c r="J115" i="18"/>
  <c r="M108" i="18"/>
  <c r="M115" i="18"/>
  <c r="G66" i="18"/>
  <c r="J48" i="17"/>
  <c r="G109" i="18" l="1"/>
  <c r="M123" i="18"/>
  <c r="J123" i="18"/>
  <c r="G115" i="18"/>
  <c r="G123" i="18" s="1"/>
  <c r="Z20" i="18"/>
  <c r="J109" i="18"/>
  <c r="J110" i="18" s="1"/>
  <c r="M109" i="18"/>
  <c r="M110" i="18" s="1"/>
  <c r="J64" i="17"/>
  <c r="G110" i="18" l="1"/>
  <c r="L122" i="18" s="1"/>
  <c r="L121" i="18" s="1"/>
  <c r="L123" i="18" s="1"/>
  <c r="L128" i="17"/>
  <c r="K128" i="17"/>
  <c r="J128" i="17"/>
  <c r="I128" i="17"/>
  <c r="N121" i="18" l="1"/>
  <c r="H116" i="18"/>
  <c r="H121" i="18"/>
  <c r="K121" i="18"/>
  <c r="J55" i="17"/>
  <c r="K116" i="18" l="1"/>
  <c r="K115" i="18" s="1"/>
  <c r="K123" i="18" s="1"/>
  <c r="N116" i="18"/>
  <c r="N115" i="18" s="1"/>
  <c r="N123" i="18" s="1"/>
  <c r="H115" i="18"/>
  <c r="H123" i="18" s="1"/>
  <c r="K74" i="17"/>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19"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text>
        <r>
          <rPr>
            <sz val="9"/>
            <color indexed="81"/>
            <rFont val="Tahoma"/>
            <family val="2"/>
            <charset val="186"/>
          </rPr>
          <t xml:space="preserve">P-3.2.3.2.
</t>
        </r>
      </text>
    </comment>
    <comment ref="D24"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4" authorId="1" shapeId="0">
      <text>
        <r>
          <rPr>
            <sz val="9"/>
            <color indexed="81"/>
            <rFont val="Tahoma"/>
            <family val="2"/>
            <charset val="186"/>
          </rPr>
          <t xml:space="preserve">P-3.3.3.1.
</t>
        </r>
      </text>
    </comment>
    <comment ref="D26" authorId="2" shapeId="0">
      <text>
        <r>
          <rPr>
            <sz val="9"/>
            <color indexed="81"/>
            <rFont val="Tahoma"/>
            <family val="2"/>
            <charset val="186"/>
          </rPr>
          <t xml:space="preserve">2022 m. I ketv. planuojama paskelbti pirkimą, II ketv. - pasirašyti sutartį
</t>
        </r>
      </text>
    </comment>
    <comment ref="E26" authorId="1" shapeId="0">
      <text>
        <r>
          <rPr>
            <sz val="9"/>
            <color indexed="81"/>
            <rFont val="Tahoma"/>
            <family val="2"/>
            <charset val="186"/>
          </rPr>
          <t xml:space="preserve">P-3.3.3.2.;
3.3.3.4.
</t>
        </r>
      </text>
    </comment>
    <comment ref="P30" authorId="2" shapeId="0">
      <text>
        <r>
          <rPr>
            <sz val="9"/>
            <color indexed="81"/>
            <rFont val="Tahoma"/>
            <family val="2"/>
            <charset val="186"/>
          </rPr>
          <t xml:space="preserve">BP leidinys
</t>
        </r>
      </text>
    </comment>
    <comment ref="E35"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7" authorId="1" shapeId="0">
      <text>
        <r>
          <rPr>
            <sz val="9"/>
            <color indexed="81"/>
            <rFont val="Tahoma"/>
            <family val="2"/>
            <charset val="186"/>
          </rPr>
          <t>P-3.2.2.6</t>
        </r>
      </text>
    </comment>
    <comment ref="E38" authorId="3" shapeId="0">
      <text>
        <r>
          <rPr>
            <sz val="9"/>
            <color indexed="81"/>
            <rFont val="Tahoma"/>
            <family val="2"/>
            <charset val="186"/>
          </rPr>
          <t>P-1.2.1.1., 1.2.1.2.</t>
        </r>
      </text>
    </comment>
    <comment ref="E39"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2" authorId="1" shapeId="0">
      <text>
        <r>
          <rPr>
            <sz val="9"/>
            <color indexed="81"/>
            <rFont val="Tahoma"/>
            <family val="2"/>
            <charset val="186"/>
          </rPr>
          <t xml:space="preserve">P-3.2.1.1.
</t>
        </r>
      </text>
    </comment>
    <comment ref="P42" authorId="1" shapeId="0">
      <text>
        <r>
          <rPr>
            <sz val="9"/>
            <color indexed="81"/>
            <rFont val="Tahoma"/>
            <family val="2"/>
            <charset val="186"/>
          </rPr>
          <t xml:space="preserve">Projektą rengia patys investuotojai. Savivaldybė mokės už rangos darbus. 
</t>
        </r>
      </text>
    </comment>
    <comment ref="E52" authorId="3" shapeId="0">
      <text>
        <r>
          <rPr>
            <sz val="9"/>
            <color indexed="81"/>
            <rFont val="Tahoma"/>
            <family val="2"/>
            <charset val="186"/>
          </rPr>
          <t>P-3.2.2.1.</t>
        </r>
      </text>
    </comment>
    <comment ref="E70" authorId="3" shapeId="0">
      <text>
        <r>
          <rPr>
            <sz val="9"/>
            <color indexed="81"/>
            <rFont val="Tahoma"/>
            <family val="2"/>
            <charset val="186"/>
          </rPr>
          <t>P-2.6.1.5; 3.3.5.4</t>
        </r>
      </text>
    </comment>
    <comment ref="E87" authorId="3" shapeId="0">
      <text>
        <r>
          <rPr>
            <sz val="9"/>
            <color indexed="81"/>
            <rFont val="Tahoma"/>
            <family val="2"/>
            <charset val="186"/>
          </rPr>
          <t>P-3.2.3.5.</t>
        </r>
      </text>
    </comment>
    <comment ref="E9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1"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1"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3" authorId="1" shapeId="0">
      <text>
        <r>
          <rPr>
            <sz val="9"/>
            <color indexed="81"/>
            <rFont val="Tahoma"/>
            <family val="2"/>
            <charset val="186"/>
          </rPr>
          <t xml:space="preserve">P-3.2.3.2.
</t>
        </r>
      </text>
    </comment>
    <comment ref="E95"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S96"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7" authorId="1" shapeId="0">
      <text>
        <r>
          <rPr>
            <sz val="9"/>
            <color indexed="81"/>
            <rFont val="Tahoma"/>
            <family val="2"/>
            <charset val="186"/>
          </rPr>
          <t xml:space="preserve">P-3.2.3.2.
</t>
        </r>
      </text>
    </comment>
    <comment ref="E98" authorId="0" shapeId="0">
      <text>
        <r>
          <rPr>
            <sz val="9"/>
            <color indexed="81"/>
            <rFont val="Tahoma"/>
            <family val="2"/>
            <charset val="186"/>
          </rPr>
          <t xml:space="preserve">P-3.2.3.4.
</t>
        </r>
      </text>
    </comment>
    <comment ref="E100"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1" authorId="0" shapeId="0">
      <text>
        <r>
          <rPr>
            <sz val="9"/>
            <color indexed="81"/>
            <rFont val="Tahoma"/>
            <family val="2"/>
            <charset val="186"/>
          </rPr>
          <t>P-3.2.3.6.</t>
        </r>
      </text>
    </comment>
    <comment ref="E103" authorId="0" shapeId="0">
      <text>
        <r>
          <rPr>
            <sz val="9"/>
            <color indexed="81"/>
            <rFont val="Tahoma"/>
            <family val="2"/>
            <charset val="186"/>
          </rPr>
          <t>P-1.2.1.1.
P-1.2.1.2.</t>
        </r>
      </text>
    </comment>
    <comment ref="E105" authorId="0" shapeId="0">
      <text>
        <r>
          <rPr>
            <sz val="9"/>
            <color indexed="81"/>
            <rFont val="Tahoma"/>
            <family val="2"/>
            <charset val="186"/>
          </rPr>
          <t>P-3.2.3.6.</t>
        </r>
      </text>
    </comment>
    <comment ref="P105"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<sst xmlns="http://schemas.openxmlformats.org/spreadsheetml/2006/main" count="661" uniqueCount="213">
  <si>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</si>
  <si>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</si>
  <si>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</si>
  <si>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</si>
  <si>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</si>
  <si>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</si>
  <si>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</si>
  <si>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</si>
  <si>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</si>
  <si>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</si>
  <si>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</si>
  <si>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</si>
  <si>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</si>
  <si>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</si>
  <si>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</si>
  <si>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</si>
  <si>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</si>
  <si>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</si>
  <si>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</si>
  <si>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</si>
  <si>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</si>
  <si>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</si>
  <si>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</si>
  <si>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</si>
  <si>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</si>
  <si>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</si>
  <si>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</si>
  <si>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</si>
  <si>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</si>
  <si>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</si>
  <si>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</si>
  <si>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</si>
  <si>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</si>
  <si>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</si>
  <si>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</si>
  <si>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</si>
  <si>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</si>
  <si>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</si>
  <si>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</si>
  <si>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</si>
  <si>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</si>
  <si>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</si>
  <si>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</si>
  <si>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</si>
  <si>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</si>
  <si>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</si>
  <si>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</si>
  <si>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</si>
  <si>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</si>
  <si>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</si>
  <si>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</si>
  <si>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</si>
  <si>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</si>
  <si>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</si>
  <si>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</si>
  <si>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</si>
  <si>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</si>
  <si>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</si>
  <si>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</si>
  <si>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</si>
  <si>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</si>
  <si>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</si>
  <si>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</si>
  <si>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</si>
  <si>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</si>
  <si>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</si>
  <si>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</si>
  <si>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</si>
  <si>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</si>
  <si>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</si>
  <si>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</si>
  <si>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</si>
  <si>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</si>
  <si>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</si>
  <si>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</si>
  <si>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</si>
  <si>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</si>
  <si>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</si>
  <si>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</si>
  <si>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</si>
  <si>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</si>
  <si>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</si>
  <si>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</si>
  <si>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</si>
  <si>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</si>
  <si>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</si>
  <si>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</si>
  <si>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</si>
  <si>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</si>
  <si>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</si>
  <si>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</si>
  <si>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</si>
  <si>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</si>
  <si>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</si>
  <si>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</si>
  <si>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</si>
  <si>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</si>
  <si>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</si>
  <si>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</si>
  <si>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</si>
  <si>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</si>
  <si>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</si>
  <si>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</si>
  <si>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</si>
  <si>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</si>
  <si>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</si>
  <si>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</si>
  <si>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</si>
  <si>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</si>
  <si>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</si>
  <si>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</si>
  <si>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</si>
  <si>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</si>
  <si>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</si>
  <si>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</si>
  <si>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</si>
  <si>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</si>
  <si>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</si>
  <si>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</si>
  <si>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</si>
  <si>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</si>
  <si>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</si>
  <si>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</si>
  <si>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</si>
  <si>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</si>
  <si>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</si>
  <si>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</si>
  <si>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</si>
  <si>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</si>
  <si>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</si>
  <si>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</si>
  <si>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</si>
  <si>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</si>
  <si>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</si>
  <si>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</si>
  <si>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</si>
  <si>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</si>
  <si>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</si>
  <si>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</si>
  <si>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</si>
  <si>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</si>
  <si>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</si>
  <si>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</si>
  <si>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</si>
  <si>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</si>
  <si>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</si>
  <si>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</si>
  <si>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</si>
  <si>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</si>
  <si>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</si>
  <si>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</si>
  <si>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</si>
  <si>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</si>
  <si>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</si>
  <si>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</si>
  <si>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</si>
  <si>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</si>
  <si>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</si>
  <si>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</si>
  <si>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</si>
  <si>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</si>
  <si>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</si>
  <si>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</si>
  <si>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</si>
  <si>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</si>
  <si>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</si>
  <si>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</si>
  <si>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</si>
  <si>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</si>
  <si>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</si>
  <si>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</si>
  <si>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</si>
  <si>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</si>
  <si>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</si>
  <si>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</si>
  <si>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</si>
  <si>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</si>
  <si>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</si>
  <si>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</si>
  <si>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</si>
  <si>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</si>
  <si>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</si>
  <si>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</si>
  <si>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</si>
  <si>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</si>
  <si>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</si>
  <si>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</si>
  <si>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</si>
  <si>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</si>
  <si>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</si>
  <si>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</si>
  <si>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SB(ŽPL)'</t>
  </si>
  <si>
    <t>SB(ŽP)'</t>
  </si>
  <si>
    <t>SB'</t>
  </si>
  <si>
    <t>SB(L)'</t>
  </si>
  <si>
    <t>Kt'</t>
  </si>
  <si>
    <t>I</t>
  </si>
  <si>
    <t xml:space="preserve">Šv. Jono bažnyčios atstatymas Klaipėdoje: </t>
  </si>
  <si>
    <t>* N – nauja priemonė, T – tęstinė priemonė, I – investicijų projektas.</t>
  </si>
  <si>
    <t>Planas</t>
  </si>
  <si>
    <t>Siūlomas keisti</t>
  </si>
  <si>
    <t>Keitimo priežastis</t>
  </si>
  <si>
    <t>Siūlomas keisti lėšų poreikis biudžetiniams 2022-iesiems metams</t>
  </si>
  <si>
    <t>Skirtumas</t>
  </si>
  <si>
    <t>Siūlomas keisti 2023-iųjų metų lėšų projektas</t>
  </si>
  <si>
    <t>Siūlomas keisti 2024-ųjų metų lėšų projektas</t>
  </si>
  <si>
    <t>Lyginamasis variantas</t>
  </si>
  <si>
    <t>Siūlomas keisti lėšų poreikis
 biudžetiniams 2022-iesiems metams</t>
  </si>
  <si>
    <t>Siūlomas keisti 2023-iųjų metų lėšų
 projektas</t>
  </si>
  <si>
    <t>Lėšų poreikis biudžetiniams
 2022-iesiems metams</t>
  </si>
  <si>
    <t>Siūlomas keisti 2024-ųjų metų lėšų
 projektas</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</si>
  <si>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12,0 tūkst. Eur</t>
    </r>
    <r>
      <rPr>
        <sz val="10"/>
        <rFont val="Times New Roman"/>
        <family val="1"/>
        <charset val="186"/>
      </rPr>
      <t xml:space="preserve">, nes šiais metais nebus vykdomi žemės paėmimo visuomenės poreikiams projektai: Nemuno g. 113-133 dėl užsitęsusių NŽT vykdomų pradinių procedūrų ir Didžioji vandens g. 28B dėl teismo sprendimo, kuriuo panaikintas NŽT įsakymas pradėti vykdyti paėmimo procedūrą.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</si>
  <si>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12,0 tūkst. Eur</t>
    </r>
    <r>
      <rPr>
        <sz val="10"/>
        <rFont val="Times New Roman"/>
        <family val="1"/>
        <charset val="186"/>
      </rPr>
      <t>, nes planuojama įsigyti bendrą Klaipėdos m. savivaldybės įmonių GIS programinės įrangos licenciją. Bendras Klaipėdos įmonių GIS standartas užtikrintų vykstančių procesų valdymą vieningoje GIS sistemoje (integracija su kitomis sistemomis), efektyvų turto ir vykstančių procesų valdymą, neribotą GIS licencijų skaičių. Vieninga prieiga prie duomenų ir įrankių užtikrins sklandų bendradarbiavimą tarp įmonių ir aktualios informacijos naudojimą (naudotojai - Klaipėdos miesto savivaldybės administracija, UAB „Gatvių apšvietimas“, AB „Klaipėdos energija“,  VšĮ „Klaipėdos keleivinis transportas“, AB „Klaipėdos vanduo“, UAB „Klaipėdos regiono atliekų tvarkymo centras“).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</si>
</sst>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1"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s>
  <cellStyleXfs count="2">
    <xf numFmtId="0" fontId="0" fillId="0" borderId="0"/>
    <xf numFmtId="0" fontId="3" fillId="0" borderId="0"/>
  </cellStyleXfs>
  <cellXfs count="1121">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165" fontId="1" fillId="0" borderId="61" xfId="0" applyNumberFormat="1" applyFont="1" applyBorder="1" applyAlignment="1">
      <alignment horizontal="center" vertical="top"/>
    </xf>
    <xf numFmtId="0" fontId="20" fillId="0" borderId="0" xfId="0" applyFont="1" applyBorder="1" applyAlignment="1">
      <alignment vertical="top"/>
    </xf>
    <xf numFmtId="165" fontId="20" fillId="0" borderId="0" xfId="0" applyNumberFormat="1" applyFont="1" applyBorder="1" applyAlignment="1">
      <alignment vertical="top"/>
    </xf>
    <xf numFmtId="164" fontId="20" fillId="0" borderId="0" xfId="0" applyNumberFormat="1" applyFont="1" applyBorder="1" applyAlignment="1">
      <alignment vertical="top"/>
    </xf>
    <xf numFmtId="165" fontId="1" fillId="0" borderId="0" xfId="0" applyNumberFormat="1" applyFont="1" applyBorder="1" applyAlignment="1">
      <alignment vertical="top"/>
    </xf>
    <xf numFmtId="3" fontId="1" fillId="6" borderId="111" xfId="0" applyNumberFormat="1" applyFont="1" applyFill="1" applyBorder="1" applyAlignment="1">
      <alignment horizontal="center" vertical="center" textRotation="90" wrapText="1"/>
    </xf>
    <xf numFmtId="0" fontId="1" fillId="0" borderId="24" xfId="0" applyFont="1" applyBorder="1" applyAlignment="1">
      <alignment horizontal="right"/>
    </xf>
    <xf numFmtId="3" fontId="1" fillId="6" borderId="1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2" fillId="2" borderId="88" xfId="0" applyNumberFormat="1" applyFont="1" applyFill="1" applyBorder="1" applyAlignment="1">
      <alignment horizontal="center" vertical="top"/>
    </xf>
    <xf numFmtId="165" fontId="2" fillId="9" borderId="88" xfId="0" applyNumberFormat="1" applyFont="1" applyFill="1" applyBorder="1" applyAlignment="1">
      <alignment horizontal="center" vertical="top"/>
    </xf>
    <xf numFmtId="165" fontId="2" fillId="4" borderId="88" xfId="0" applyNumberFormat="1" applyFont="1" applyFill="1" applyBorder="1" applyAlignment="1">
      <alignment horizontal="center" vertical="top"/>
    </xf>
    <xf numFmtId="165" fontId="2" fillId="4" borderId="93"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0" borderId="54" xfId="0" applyNumberFormat="1" applyFont="1" applyBorder="1" applyAlignment="1">
      <alignment horizontal="center" vertical="top"/>
    </xf>
    <xf numFmtId="165" fontId="1" fillId="8" borderId="61" xfId="0" applyNumberFormat="1" applyFont="1" applyFill="1" applyBorder="1" applyAlignment="1">
      <alignment horizontal="center" vertical="top"/>
    </xf>
    <xf numFmtId="165" fontId="2" fillId="4" borderId="61" xfId="0" applyNumberFormat="1" applyFont="1" applyFill="1" applyBorder="1" applyAlignment="1">
      <alignment horizontal="center" vertical="top"/>
    </xf>
    <xf numFmtId="165" fontId="2" fillId="8" borderId="75" xfId="0" applyNumberFormat="1" applyFont="1" applyFill="1" applyBorder="1" applyAlignment="1">
      <alignment horizontal="center" vertical="top"/>
    </xf>
    <xf numFmtId="165" fontId="2" fillId="4" borderId="49"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165" fontId="1" fillId="6" borderId="38" xfId="0" applyNumberFormat="1" applyFont="1" applyFill="1" applyBorder="1" applyAlignment="1">
      <alignment horizontal="center" vertical="top"/>
    </xf>
    <xf numFmtId="165" fontId="1" fillId="6" borderId="54" xfId="0" applyNumberFormat="1" applyFont="1" applyFill="1" applyBorder="1" applyAlignment="1">
      <alignment horizontal="center"/>
    </xf>
    <xf numFmtId="0" fontId="1" fillId="0" borderId="24" xfId="0" applyFont="1" applyBorder="1" applyAlignment="1"/>
    <xf numFmtId="3" fontId="1" fillId="6" borderId="61" xfId="0" applyNumberFormat="1" applyFont="1" applyFill="1" applyBorder="1" applyAlignment="1">
      <alignment horizontal="center" vertical="top" wrapText="1"/>
    </xf>
    <xf numFmtId="165" fontId="1" fillId="6" borderId="61" xfId="0" applyNumberFormat="1" applyFont="1" applyFill="1" applyBorder="1" applyAlignment="1">
      <alignment vertical="top" wrapText="1"/>
    </xf>
    <xf numFmtId="3" fontId="1" fillId="6" borderId="72" xfId="0" applyNumberFormat="1" applyFont="1" applyFill="1" applyBorder="1" applyAlignment="1">
      <alignment horizontal="center" vertical="top" wrapText="1"/>
    </xf>
    <xf numFmtId="3" fontId="1" fillId="6" borderId="82" xfId="0" applyNumberFormat="1" applyFont="1" applyFill="1" applyBorder="1" applyAlignment="1">
      <alignment vertical="top" wrapText="1"/>
    </xf>
    <xf numFmtId="3" fontId="1" fillId="6" borderId="62" xfId="0" applyNumberFormat="1" applyFont="1" applyFill="1" applyBorder="1" applyAlignment="1">
      <alignment vertical="top" wrapText="1"/>
    </xf>
    <xf numFmtId="3" fontId="1" fillId="6" borderId="68" xfId="0" applyNumberFormat="1" applyFont="1" applyFill="1" applyBorder="1" applyAlignment="1">
      <alignment horizontal="left" vertical="top" wrapText="1"/>
    </xf>
    <xf numFmtId="3" fontId="1" fillId="3" borderId="73" xfId="0" applyNumberFormat="1" applyFont="1" applyFill="1" applyBorder="1" applyAlignment="1">
      <alignment horizontal="left" vertical="top" wrapText="1"/>
    </xf>
    <xf numFmtId="0" fontId="2" fillId="3" borderId="82" xfId="0" applyFont="1" applyFill="1" applyBorder="1" applyAlignment="1">
      <alignment horizontal="left" vertical="top" wrapText="1"/>
    </xf>
    <xf numFmtId="3" fontId="1" fillId="6" borderId="68"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81" xfId="0" applyNumberFormat="1" applyFont="1" applyFill="1" applyBorder="1" applyAlignment="1">
      <alignment horizontal="center" vertical="top"/>
    </xf>
    <xf numFmtId="0" fontId="1" fillId="0" borderId="93" xfId="0" applyFont="1" applyFill="1" applyBorder="1" applyAlignment="1">
      <alignment horizontal="left" vertical="top" wrapText="1"/>
    </xf>
    <xf numFmtId="0" fontId="1" fillId="6" borderId="81" xfId="0" applyFont="1" applyFill="1" applyBorder="1" applyAlignment="1">
      <alignment horizontal="center" vertical="top" wrapText="1"/>
    </xf>
    <xf numFmtId="0" fontId="1" fillId="6" borderId="112" xfId="0" applyFont="1" applyFill="1" applyBorder="1" applyAlignment="1">
      <alignment horizontal="left" vertical="top" wrapText="1"/>
    </xf>
    <xf numFmtId="0" fontId="1" fillId="6" borderId="62" xfId="0" applyFont="1" applyFill="1" applyBorder="1" applyAlignment="1">
      <alignment horizontal="center" vertical="top" wrapText="1"/>
    </xf>
    <xf numFmtId="165" fontId="1" fillId="6" borderId="82" xfId="0" applyNumberFormat="1" applyFont="1" applyFill="1" applyBorder="1" applyAlignment="1">
      <alignment horizontal="left" vertical="top" wrapText="1"/>
    </xf>
    <xf numFmtId="165" fontId="1" fillId="6" borderId="61"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1" fontId="1" fillId="6" borderId="0" xfId="0" applyNumberFormat="1" applyFont="1" applyFill="1" applyBorder="1" applyAlignment="1">
      <alignment horizontal="center" vertical="top" wrapText="1"/>
    </xf>
    <xf numFmtId="0" fontId="1" fillId="0" borderId="7" xfId="0" applyFont="1" applyBorder="1" applyAlignment="1">
      <alignment horizontal="center" vertical="center" textRotation="90"/>
    </xf>
    <xf numFmtId="0" fontId="2" fillId="0" borderId="21" xfId="0" applyFont="1" applyBorder="1" applyAlignment="1">
      <alignment horizontal="center" vertical="center" textRotation="90"/>
    </xf>
    <xf numFmtId="0" fontId="2" fillId="0" borderId="28" xfId="0" applyFont="1" applyBorder="1" applyAlignment="1">
      <alignment horizontal="center" vertical="center" textRotation="90"/>
    </xf>
    <xf numFmtId="0" fontId="2" fillId="0" borderId="0" xfId="0" applyFont="1" applyAlignment="1">
      <alignment vertical="center"/>
    </xf>
    <xf numFmtId="0" fontId="13" fillId="0" borderId="0" xfId="0" applyFont="1" applyFill="1" applyAlignment="1">
      <alignment vertical="top" wrapText="1"/>
    </xf>
    <xf numFmtId="165" fontId="1" fillId="6" borderId="23" xfId="0" applyNumberFormat="1" applyFont="1" applyFill="1" applyBorder="1" applyAlignment="1">
      <alignment horizontal="center" vertical="top"/>
    </xf>
    <xf numFmtId="165" fontId="2" fillId="2" borderId="114" xfId="0" applyNumberFormat="1" applyFont="1" applyFill="1" applyBorder="1" applyAlignment="1">
      <alignment horizontal="center" vertical="center"/>
    </xf>
    <xf numFmtId="165" fontId="1" fillId="0" borderId="79"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6" borderId="25" xfId="0" applyNumberFormat="1" applyFont="1" applyFill="1" applyBorder="1" applyAlignment="1">
      <alignment horizontal="center"/>
    </xf>
    <xf numFmtId="165" fontId="2" fillId="2" borderId="114" xfId="0" applyNumberFormat="1" applyFont="1" applyFill="1" applyBorder="1" applyAlignment="1">
      <alignment horizontal="center" vertical="top"/>
    </xf>
    <xf numFmtId="165" fontId="2" fillId="9" borderId="114" xfId="0" applyNumberFormat="1" applyFont="1" applyFill="1" applyBorder="1" applyAlignment="1">
      <alignment horizontal="center" vertical="top"/>
    </xf>
    <xf numFmtId="165" fontId="2" fillId="4" borderId="114" xfId="0" applyNumberFormat="1" applyFont="1" applyFill="1" applyBorder="1" applyAlignment="1">
      <alignment horizontal="center" vertical="top"/>
    </xf>
    <xf numFmtId="0" fontId="1" fillId="6" borderId="98" xfId="0" applyFont="1" applyFill="1" applyBorder="1" applyAlignment="1">
      <alignment horizontal="center" vertical="top" wrapText="1"/>
    </xf>
    <xf numFmtId="3" fontId="1" fillId="6" borderId="98" xfId="0" applyNumberFormat="1" applyFont="1" applyFill="1" applyBorder="1" applyAlignment="1">
      <alignment horizontal="center" vertical="top"/>
    </xf>
    <xf numFmtId="0" fontId="1" fillId="0" borderId="61" xfId="0" applyFont="1" applyBorder="1" applyAlignment="1">
      <alignment vertical="top"/>
    </xf>
    <xf numFmtId="3" fontId="1" fillId="6" borderId="61" xfId="0" applyNumberFormat="1" applyFont="1" applyFill="1" applyBorder="1" applyAlignment="1">
      <alignment horizontal="center" vertical="top"/>
    </xf>
    <xf numFmtId="165" fontId="1" fillId="6" borderId="106" xfId="0" applyNumberFormat="1" applyFont="1" applyFill="1" applyBorder="1" applyAlignment="1">
      <alignment vertical="top" wrapText="1"/>
    </xf>
    <xf numFmtId="165" fontId="1" fillId="6" borderId="103" xfId="0" applyNumberFormat="1" applyFont="1" applyFill="1" applyBorder="1" applyAlignment="1">
      <alignment vertical="top" wrapText="1"/>
    </xf>
    <xf numFmtId="0" fontId="1" fillId="0" borderId="105" xfId="0" applyFont="1" applyBorder="1" applyAlignment="1">
      <alignment vertical="top"/>
    </xf>
    <xf numFmtId="3" fontId="1" fillId="6" borderId="110" xfId="0" applyNumberFormat="1" applyFont="1" applyFill="1" applyBorder="1" applyAlignment="1">
      <alignment horizontal="center" vertical="top"/>
    </xf>
    <xf numFmtId="0" fontId="1" fillId="0" borderId="25" xfId="0" applyFont="1" applyBorder="1" applyAlignment="1">
      <alignment vertical="top"/>
    </xf>
    <xf numFmtId="3" fontId="1" fillId="6" borderId="14"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165" fontId="1" fillId="0" borderId="67" xfId="0" applyNumberFormat="1" applyFont="1" applyBorder="1" applyAlignment="1">
      <alignment vertical="top"/>
    </xf>
    <xf numFmtId="0" fontId="2" fillId="3" borderId="23" xfId="0" applyFont="1" applyFill="1" applyBorder="1" applyAlignment="1">
      <alignment horizontal="left" vertical="top" wrapText="1"/>
    </xf>
    <xf numFmtId="3" fontId="1" fillId="6" borderId="7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0" fontId="1" fillId="0" borderId="10" xfId="0" applyFont="1" applyFill="1" applyBorder="1" applyAlignment="1">
      <alignment horizontal="left" vertical="top" wrapText="1"/>
    </xf>
    <xf numFmtId="0" fontId="1" fillId="6" borderId="13" xfId="0"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3" borderId="110" xfId="0" applyNumberFormat="1" applyFont="1" applyFill="1" applyBorder="1" applyAlignment="1">
      <alignment horizontal="left" vertical="top" wrapText="1"/>
    </xf>
    <xf numFmtId="1" fontId="1" fillId="6" borderId="68"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1" fontId="1" fillId="6" borderId="112"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0" fontId="1" fillId="0" borderId="112" xfId="0" applyFont="1" applyBorder="1" applyAlignment="1">
      <alignment vertical="top"/>
    </xf>
    <xf numFmtId="3" fontId="1" fillId="6" borderId="94"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165" fontId="1" fillId="6" borderId="69" xfId="0" applyNumberFormat="1" applyFont="1" applyFill="1" applyBorder="1" applyAlignment="1">
      <alignment horizontal="left" vertical="top" wrapText="1"/>
    </xf>
    <xf numFmtId="165" fontId="1" fillId="6" borderId="102" xfId="0" applyNumberFormat="1" applyFont="1" applyFill="1" applyBorder="1" applyAlignment="1">
      <alignment vertical="top" wrapText="1"/>
    </xf>
    <xf numFmtId="3" fontId="1" fillId="6" borderId="47"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1" fontId="1" fillId="6" borderId="86" xfId="0" applyNumberFormat="1" applyFont="1" applyFill="1" applyBorder="1" applyAlignment="1">
      <alignment horizontal="center" vertical="top" wrapText="1"/>
    </xf>
    <xf numFmtId="1" fontId="1" fillId="6" borderId="14" xfId="0" applyNumberFormat="1" applyFont="1" applyFill="1" applyBorder="1" applyAlignment="1">
      <alignment horizontal="center" vertical="top" wrapText="1"/>
    </xf>
    <xf numFmtId="1" fontId="1" fillId="6" borderId="111" xfId="0" applyNumberFormat="1" applyFont="1" applyFill="1" applyBorder="1" applyAlignment="1">
      <alignment horizontal="center" vertical="top" wrapText="1"/>
    </xf>
    <xf numFmtId="0" fontId="1" fillId="0" borderId="86" xfId="0" applyFont="1" applyBorder="1" applyAlignment="1">
      <alignment vertical="top"/>
    </xf>
    <xf numFmtId="3" fontId="1" fillId="6" borderId="23" xfId="0" applyNumberFormat="1" applyFont="1" applyFill="1" applyBorder="1" applyAlignment="1">
      <alignment vertical="top" wrapText="1"/>
    </xf>
    <xf numFmtId="3" fontId="1" fillId="6" borderId="25" xfId="0" applyNumberFormat="1" applyFont="1" applyFill="1" applyBorder="1" applyAlignment="1">
      <alignment vertical="top" wrapText="1"/>
    </xf>
    <xf numFmtId="1" fontId="1" fillId="6" borderId="62" xfId="0" applyNumberFormat="1" applyFont="1" applyFill="1" applyBorder="1" applyAlignment="1">
      <alignment horizontal="center" vertical="top" wrapText="1"/>
    </xf>
    <xf numFmtId="1" fontId="1" fillId="6" borderId="39" xfId="0" applyNumberFormat="1" applyFont="1" applyFill="1" applyBorder="1" applyAlignment="1">
      <alignment horizontal="center" vertical="top" wrapText="1"/>
    </xf>
    <xf numFmtId="0" fontId="3" fillId="6" borderId="39" xfId="0" applyFont="1" applyFill="1" applyBorder="1" applyAlignment="1">
      <alignment vertical="top" wrapText="1"/>
    </xf>
    <xf numFmtId="1" fontId="1" fillId="6" borderId="104" xfId="0" applyNumberFormat="1" applyFont="1" applyFill="1" applyBorder="1" applyAlignment="1">
      <alignment horizontal="center" vertical="top" wrapText="1"/>
    </xf>
    <xf numFmtId="0" fontId="3" fillId="6" borderId="58" xfId="0" applyFont="1" applyFill="1" applyBorder="1" applyAlignment="1">
      <alignment vertical="top" wrapText="1"/>
    </xf>
    <xf numFmtId="0" fontId="2" fillId="6" borderId="23" xfId="0" applyFont="1" applyFill="1" applyBorder="1" applyAlignment="1">
      <alignment vertical="top" wrapText="1"/>
    </xf>
    <xf numFmtId="165" fontId="1" fillId="6" borderId="6" xfId="0" applyNumberFormat="1" applyFont="1" applyFill="1" applyBorder="1" applyAlignment="1">
      <alignment horizontal="center" vertical="top" wrapText="1"/>
    </xf>
    <xf numFmtId="1" fontId="1" fillId="6" borderId="87" xfId="0" applyNumberFormat="1" applyFont="1" applyFill="1" applyBorder="1" applyAlignment="1">
      <alignment horizontal="center" vertical="top" wrapText="1"/>
    </xf>
    <xf numFmtId="1" fontId="1" fillId="6" borderId="27" xfId="0" applyNumberFormat="1" applyFont="1" applyFill="1" applyBorder="1" applyAlignment="1">
      <alignment horizontal="center" vertical="top" wrapText="1"/>
    </xf>
    <xf numFmtId="165" fontId="1" fillId="6" borderId="92" xfId="0" applyNumberFormat="1" applyFont="1" applyFill="1" applyBorder="1" applyAlignment="1">
      <alignment horizontal="center" vertical="top"/>
    </xf>
    <xf numFmtId="165" fontId="1" fillId="6" borderId="27" xfId="0" applyNumberFormat="1" applyFont="1" applyFill="1" applyBorder="1" applyAlignment="1">
      <alignment horizontal="center"/>
    </xf>
    <xf numFmtId="165" fontId="1" fillId="6" borderId="69" xfId="0" applyNumberFormat="1" applyFont="1" applyFill="1" applyBorder="1" applyAlignment="1">
      <alignment vertical="top" wrapText="1"/>
    </xf>
    <xf numFmtId="0" fontId="2" fillId="0" borderId="51" xfId="0" applyFont="1" applyBorder="1" applyAlignment="1">
      <alignment horizontal="center" vertical="center" textRotation="90" wrapText="1"/>
    </xf>
    <xf numFmtId="0" fontId="2" fillId="0" borderId="114" xfId="0" applyFont="1" applyBorder="1" applyAlignment="1">
      <alignment horizontal="center" vertical="center" textRotation="90" wrapText="1"/>
    </xf>
    <xf numFmtId="165" fontId="1" fillId="6" borderId="58"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110"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113" xfId="0" applyNumberFormat="1" applyFont="1" applyFill="1" applyBorder="1" applyAlignment="1">
      <alignment horizontal="center" vertical="top"/>
    </xf>
    <xf numFmtId="165" fontId="1" fillId="6" borderId="105" xfId="0" applyNumberFormat="1" applyFont="1" applyFill="1" applyBorder="1" applyAlignment="1">
      <alignment horizontal="center" vertical="top"/>
    </xf>
    <xf numFmtId="165" fontId="1" fillId="6" borderId="106" xfId="0" applyNumberFormat="1" applyFont="1" applyFill="1" applyBorder="1" applyAlignment="1">
      <alignment horizontal="center" vertical="top"/>
    </xf>
    <xf numFmtId="165" fontId="2" fillId="4" borderId="10" xfId="0" applyNumberFormat="1" applyFont="1" applyFill="1" applyBorder="1" applyAlignment="1">
      <alignment horizontal="center" vertical="top"/>
    </xf>
    <xf numFmtId="165" fontId="1" fillId="0" borderId="81" xfId="0" applyNumberFormat="1" applyFont="1" applyBorder="1" applyAlignment="1">
      <alignment horizontal="center" vertical="top"/>
    </xf>
    <xf numFmtId="165" fontId="2" fillId="8" borderId="13"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165" fontId="2" fillId="4" borderId="2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61" xfId="0" applyNumberFormat="1" applyFont="1" applyFill="1" applyBorder="1" applyAlignment="1">
      <alignment horizontal="center" vertical="top"/>
    </xf>
    <xf numFmtId="165" fontId="1" fillId="0" borderId="13" xfId="0" applyNumberFormat="1" applyFont="1" applyBorder="1" applyAlignment="1">
      <alignment horizontal="center" vertical="top"/>
    </xf>
    <xf numFmtId="0" fontId="13" fillId="0" borderId="0" xfId="0" applyFont="1" applyFill="1" applyAlignment="1">
      <alignment horizontal="right" vertical="top" wrapText="1"/>
    </xf>
    <xf numFmtId="0" fontId="12" fillId="6" borderId="55" xfId="0" applyFont="1" applyFill="1" applyBorder="1" applyAlignment="1">
      <alignment horizontal="center" vertical="top" wrapText="1"/>
    </xf>
    <xf numFmtId="165" fontId="12" fillId="6" borderId="107" xfId="0" applyNumberFormat="1" applyFont="1" applyFill="1" applyBorder="1" applyAlignment="1">
      <alignment horizontal="center" vertical="top"/>
    </xf>
    <xf numFmtId="165" fontId="12" fillId="6" borderId="73" xfId="0" applyNumberFormat="1" applyFont="1" applyFill="1" applyBorder="1" applyAlignment="1">
      <alignment horizontal="center" vertical="top"/>
    </xf>
    <xf numFmtId="165" fontId="12" fillId="6" borderId="110" xfId="0" applyNumberFormat="1" applyFont="1" applyFill="1" applyBorder="1" applyAlignment="1">
      <alignment horizontal="center" vertical="top"/>
    </xf>
    <xf numFmtId="0" fontId="12" fillId="6" borderId="3" xfId="0" applyFont="1" applyFill="1" applyBorder="1" applyAlignment="1">
      <alignment horizontal="center" vertical="top" wrapText="1"/>
    </xf>
    <xf numFmtId="165" fontId="12" fillId="6" borderId="62" xfId="0" applyNumberFormat="1" applyFont="1" applyFill="1" applyBorder="1" applyAlignment="1">
      <alignment horizontal="center" vertical="top"/>
    </xf>
    <xf numFmtId="165" fontId="12" fillId="6" borderId="14" xfId="0" applyNumberFormat="1" applyFont="1" applyFill="1" applyBorder="1" applyAlignment="1">
      <alignment horizontal="center" vertical="top"/>
    </xf>
    <xf numFmtId="3" fontId="12" fillId="6" borderId="6" xfId="0" applyNumberFormat="1" applyFont="1" applyFill="1" applyBorder="1" applyAlignment="1">
      <alignment horizontal="center" vertical="top" wrapText="1"/>
    </xf>
    <xf numFmtId="3" fontId="12" fillId="6" borderId="14" xfId="0" applyNumberFormat="1" applyFont="1" applyFill="1" applyBorder="1" applyAlignment="1">
      <alignment horizontal="center" vertical="top" wrapText="1"/>
    </xf>
    <xf numFmtId="49" fontId="2" fillId="8" borderId="33" xfId="0" applyNumberFormat="1" applyFont="1" applyFill="1" applyBorder="1" applyAlignment="1">
      <alignment horizontal="left" vertical="top"/>
    </xf>
    <xf numFmtId="165" fontId="1" fillId="0" borderId="62" xfId="0" applyNumberFormat="1" applyFont="1" applyBorder="1" applyAlignment="1">
      <alignment horizontal="center" vertical="top"/>
    </xf>
    <xf numFmtId="165" fontId="1" fillId="0" borderId="14" xfId="0" applyNumberFormat="1" applyFont="1" applyBorder="1" applyAlignment="1">
      <alignment horizontal="center" vertical="top"/>
    </xf>
    <xf numFmtId="165" fontId="1" fillId="0" borderId="0" xfId="0" applyNumberFormat="1" applyFont="1" applyBorder="1" applyAlignment="1">
      <alignment horizontal="center" vertical="top"/>
    </xf>
    <xf numFmtId="0" fontId="2" fillId="3" borderId="3"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62" xfId="0" applyFont="1" applyFill="1" applyBorder="1" applyAlignment="1">
      <alignment horizontal="left" vertical="top" wrapText="1"/>
    </xf>
    <xf numFmtId="0" fontId="2" fillId="3" borderId="38" xfId="0" applyFont="1" applyFill="1" applyBorder="1" applyAlignment="1">
      <alignment horizontal="left" vertical="top" wrapText="1"/>
    </xf>
    <xf numFmtId="165" fontId="1" fillId="0" borderId="115" xfId="0" applyNumberFormat="1" applyFont="1" applyBorder="1" applyAlignment="1">
      <alignment horizontal="center" vertical="top"/>
    </xf>
    <xf numFmtId="165" fontId="1" fillId="0" borderId="116" xfId="0" applyNumberFormat="1" applyFont="1" applyBorder="1" applyAlignment="1">
      <alignment horizontal="center" vertical="top"/>
    </xf>
    <xf numFmtId="0" fontId="12" fillId="0" borderId="90" xfId="0" applyFont="1" applyFill="1" applyBorder="1" applyAlignment="1">
      <alignment horizontal="center" vertical="top" wrapText="1"/>
    </xf>
    <xf numFmtId="165" fontId="12" fillId="0" borderId="62" xfId="0" applyNumberFormat="1" applyFont="1" applyBorder="1" applyAlignment="1">
      <alignment horizontal="center" vertical="top"/>
    </xf>
    <xf numFmtId="165" fontId="12" fillId="0" borderId="77" xfId="0" applyNumberFormat="1" applyFont="1" applyBorder="1" applyAlignment="1">
      <alignment horizontal="center" vertical="top"/>
    </xf>
    <xf numFmtId="165" fontId="12" fillId="0" borderId="115" xfId="0" applyNumberFormat="1" applyFont="1" applyBorder="1" applyAlignment="1">
      <alignment horizontal="center" vertical="top"/>
    </xf>
    <xf numFmtId="165" fontId="12" fillId="0" borderId="117" xfId="0" applyNumberFormat="1" applyFont="1" applyBorder="1" applyAlignment="1">
      <alignment horizontal="center" vertical="top"/>
    </xf>
    <xf numFmtId="165" fontId="12" fillId="0" borderId="118" xfId="0" applyNumberFormat="1" applyFont="1" applyBorder="1" applyAlignment="1">
      <alignment horizontal="center" vertical="top"/>
    </xf>
    <xf numFmtId="165" fontId="12" fillId="0" borderId="119" xfId="0" applyNumberFormat="1" applyFont="1" applyBorder="1" applyAlignment="1">
      <alignment horizontal="center" vertical="top"/>
    </xf>
    <xf numFmtId="0" fontId="12" fillId="0" borderId="96" xfId="0" applyFont="1" applyFill="1" applyBorder="1" applyAlignment="1">
      <alignment horizontal="center" vertical="top" wrapText="1"/>
    </xf>
    <xf numFmtId="0" fontId="12" fillId="6" borderId="19" xfId="0" applyFont="1" applyFill="1" applyBorder="1" applyAlignment="1">
      <alignment horizontal="center" vertical="top"/>
    </xf>
    <xf numFmtId="165" fontId="12" fillId="6" borderId="61" xfId="0" applyNumberFormat="1" applyFont="1" applyFill="1" applyBorder="1" applyAlignment="1">
      <alignment horizontal="center" vertical="top"/>
    </xf>
    <xf numFmtId="165" fontId="12" fillId="6" borderId="39" xfId="0" applyNumberFormat="1" applyFont="1" applyFill="1" applyBorder="1" applyAlignment="1">
      <alignment horizontal="center" vertical="top"/>
    </xf>
    <xf numFmtId="0" fontId="12" fillId="0" borderId="3" xfId="0" applyFont="1" applyFill="1" applyBorder="1" applyAlignment="1">
      <alignment horizontal="center" vertical="top"/>
    </xf>
    <xf numFmtId="165" fontId="12" fillId="6" borderId="68" xfId="0" applyNumberFormat="1" applyFont="1" applyFill="1" applyBorder="1" applyAlignment="1">
      <alignment horizontal="center" vertical="top"/>
    </xf>
    <xf numFmtId="165" fontId="12" fillId="6" borderId="16" xfId="0" applyNumberFormat="1" applyFont="1" applyFill="1" applyBorder="1" applyAlignment="1">
      <alignment horizontal="center" vertical="top"/>
    </xf>
    <xf numFmtId="165" fontId="12" fillId="6" borderId="46" xfId="0" applyNumberFormat="1" applyFont="1" applyFill="1" applyBorder="1" applyAlignment="1">
      <alignment horizontal="center" vertical="top"/>
    </xf>
    <xf numFmtId="3" fontId="12" fillId="6" borderId="29" xfId="0" applyNumberFormat="1" applyFont="1" applyFill="1" applyBorder="1" applyAlignment="1">
      <alignment horizontal="center" vertical="top"/>
    </xf>
    <xf numFmtId="3" fontId="12" fillId="6" borderId="16" xfId="0" applyNumberFormat="1" applyFont="1" applyFill="1" applyBorder="1" applyAlignment="1">
      <alignment horizontal="center" vertical="top"/>
    </xf>
    <xf numFmtId="3" fontId="12" fillId="6" borderId="68" xfId="0" applyNumberFormat="1" applyFont="1" applyFill="1" applyBorder="1" applyAlignment="1">
      <alignment horizontal="center" vertical="top"/>
    </xf>
    <xf numFmtId="3" fontId="12" fillId="6" borderId="58" xfId="0" applyNumberFormat="1" applyFont="1" applyFill="1" applyBorder="1" applyAlignment="1">
      <alignment horizontal="center" vertical="top"/>
    </xf>
    <xf numFmtId="0" fontId="20" fillId="6" borderId="17" xfId="0" applyFont="1" applyFill="1" applyBorder="1" applyAlignment="1">
      <alignment horizontal="center" vertical="top" wrapText="1"/>
    </xf>
    <xf numFmtId="165" fontId="20" fillId="6" borderId="29" xfId="0" applyNumberFormat="1" applyFont="1" applyFill="1" applyBorder="1" applyAlignment="1">
      <alignment horizontal="center" vertical="top"/>
    </xf>
    <xf numFmtId="165" fontId="20" fillId="6" borderId="68" xfId="0" applyNumberFormat="1" applyFont="1" applyFill="1" applyBorder="1" applyAlignment="1">
      <alignment horizontal="center" vertical="top"/>
    </xf>
    <xf numFmtId="165" fontId="20" fillId="6" borderId="16" xfId="0" applyNumberFormat="1" applyFont="1" applyFill="1" applyBorder="1" applyAlignment="1">
      <alignment horizontal="center" vertical="top"/>
    </xf>
    <xf numFmtId="0" fontId="20" fillId="6" borderId="68" xfId="0" applyFont="1" applyFill="1" applyBorder="1" applyAlignment="1">
      <alignment vertical="top"/>
    </xf>
    <xf numFmtId="0" fontId="20" fillId="6" borderId="15" xfId="0" applyFont="1" applyFill="1" applyBorder="1" applyAlignment="1">
      <alignment vertical="top"/>
    </xf>
    <xf numFmtId="0" fontId="20" fillId="6" borderId="16" xfId="0" applyFont="1" applyFill="1" applyBorder="1" applyAlignment="1">
      <alignment vertical="top"/>
    </xf>
    <xf numFmtId="165" fontId="20" fillId="6" borderId="15" xfId="0" applyNumberFormat="1" applyFont="1" applyFill="1" applyBorder="1" applyAlignment="1">
      <alignment horizontal="center" vertical="top"/>
    </xf>
    <xf numFmtId="165" fontId="20" fillId="6" borderId="58" xfId="0" applyNumberFormat="1" applyFont="1" applyFill="1" applyBorder="1" applyAlignment="1">
      <alignment horizontal="center" vertical="top"/>
    </xf>
    <xf numFmtId="0" fontId="20" fillId="6" borderId="3" xfId="0" applyFont="1" applyFill="1" applyBorder="1" applyAlignment="1">
      <alignment horizontal="center" vertical="top" wrapText="1"/>
    </xf>
    <xf numFmtId="165" fontId="20" fillId="6" borderId="6" xfId="0" applyNumberFormat="1" applyFont="1" applyFill="1" applyBorder="1" applyAlignment="1">
      <alignment horizontal="center" vertical="top"/>
    </xf>
    <xf numFmtId="165" fontId="20" fillId="6" borderId="62" xfId="0" applyNumberFormat="1" applyFont="1" applyFill="1" applyBorder="1" applyAlignment="1">
      <alignment horizontal="center" vertical="top"/>
    </xf>
    <xf numFmtId="165" fontId="20" fillId="6" borderId="14" xfId="0" applyNumberFormat="1" applyFont="1" applyFill="1" applyBorder="1" applyAlignment="1">
      <alignment horizontal="center" vertical="top"/>
    </xf>
    <xf numFmtId="165" fontId="20" fillId="6" borderId="12" xfId="0" applyNumberFormat="1" applyFont="1" applyFill="1" applyBorder="1" applyAlignment="1">
      <alignment horizontal="center" vertical="top"/>
    </xf>
    <xf numFmtId="165" fontId="20" fillId="6" borderId="38" xfId="0" applyNumberFormat="1" applyFont="1" applyFill="1" applyBorder="1" applyAlignment="1">
      <alignment horizontal="center" vertical="top"/>
    </xf>
    <xf numFmtId="3" fontId="20" fillId="6" borderId="19" xfId="0" applyNumberFormat="1" applyFont="1" applyFill="1" applyBorder="1" applyAlignment="1">
      <alignment horizontal="center" vertical="top" wrapText="1"/>
    </xf>
    <xf numFmtId="165" fontId="20" fillId="6" borderId="27" xfId="0" applyNumberFormat="1" applyFont="1" applyFill="1" applyBorder="1" applyAlignment="1">
      <alignment horizontal="center" vertical="top"/>
    </xf>
    <xf numFmtId="165" fontId="20" fillId="6" borderId="61" xfId="0" applyNumberFormat="1" applyFont="1" applyFill="1" applyBorder="1" applyAlignment="1">
      <alignment horizontal="center" vertical="top"/>
    </xf>
    <xf numFmtId="165" fontId="20" fillId="6" borderId="25" xfId="0" applyNumberFormat="1" applyFont="1" applyFill="1" applyBorder="1" applyAlignment="1">
      <alignment horizontal="center" vertical="top"/>
    </xf>
    <xf numFmtId="165" fontId="20" fillId="6" borderId="26" xfId="0" applyNumberFormat="1" applyFont="1" applyFill="1" applyBorder="1" applyAlignment="1">
      <alignment horizontal="center" vertical="top"/>
    </xf>
    <xf numFmtId="165" fontId="20" fillId="6" borderId="39" xfId="0" applyNumberFormat="1" applyFont="1" applyFill="1" applyBorder="1" applyAlignment="1">
      <alignment horizontal="center" vertical="top"/>
    </xf>
    <xf numFmtId="165" fontId="20" fillId="6" borderId="0" xfId="0" applyNumberFormat="1" applyFont="1" applyFill="1" applyBorder="1" applyAlignment="1">
      <alignment horizontal="center" vertical="top"/>
    </xf>
    <xf numFmtId="0" fontId="20" fillId="6" borderId="19" xfId="0" applyFont="1" applyFill="1" applyBorder="1" applyAlignment="1">
      <alignment horizontal="center" vertical="top" wrapText="1"/>
    </xf>
    <xf numFmtId="165" fontId="20" fillId="6" borderId="46" xfId="0" applyNumberFormat="1" applyFont="1" applyFill="1" applyBorder="1" applyAlignment="1">
      <alignment horizontal="center" vertical="top"/>
    </xf>
    <xf numFmtId="0" fontId="20" fillId="6" borderId="38" xfId="0" applyFont="1" applyFill="1" applyBorder="1" applyAlignment="1">
      <alignment horizontal="center" vertical="top" wrapText="1"/>
    </xf>
    <xf numFmtId="3" fontId="20" fillId="6" borderId="38" xfId="0" applyNumberFormat="1" applyFont="1" applyFill="1" applyBorder="1" applyAlignment="1">
      <alignment horizontal="center" vertical="top" wrapText="1"/>
    </xf>
    <xf numFmtId="0" fontId="20" fillId="6" borderId="58" xfId="0" applyFont="1" applyFill="1" applyBorder="1" applyAlignment="1">
      <alignment horizontal="center" vertical="top" wrapText="1"/>
    </xf>
    <xf numFmtId="0" fontId="20" fillId="6" borderId="39" xfId="0" applyFont="1" applyFill="1" applyBorder="1" applyAlignment="1">
      <alignment horizontal="center" vertical="top" wrapText="1"/>
    </xf>
    <xf numFmtId="165" fontId="20" fillId="6" borderId="54" xfId="0" applyNumberFormat="1" applyFont="1" applyFill="1" applyBorder="1" applyAlignment="1">
      <alignment horizontal="center" vertical="top"/>
    </xf>
    <xf numFmtId="0" fontId="20" fillId="6" borderId="18" xfId="0" applyFont="1" applyFill="1" applyBorder="1" applyAlignment="1">
      <alignment horizontal="center" vertical="top" wrapText="1"/>
    </xf>
    <xf numFmtId="0" fontId="20" fillId="0" borderId="27" xfId="0" applyFont="1" applyBorder="1" applyAlignment="1">
      <alignment horizontal="center" vertical="top"/>
    </xf>
    <xf numFmtId="0" fontId="20" fillId="0" borderId="61" xfId="0" applyFont="1" applyBorder="1" applyAlignment="1">
      <alignment horizontal="center" vertical="top"/>
    </xf>
    <xf numFmtId="164" fontId="20" fillId="0" borderId="25" xfId="0" applyNumberFormat="1" applyFont="1" applyBorder="1" applyAlignment="1">
      <alignment horizontal="center" vertical="top"/>
    </xf>
    <xf numFmtId="0" fontId="20" fillId="0" borderId="61" xfId="0" applyFont="1" applyBorder="1" applyAlignment="1">
      <alignment vertical="top"/>
    </xf>
    <xf numFmtId="0" fontId="20" fillId="0" borderId="26" xfId="0" applyFont="1" applyBorder="1" applyAlignment="1">
      <alignment vertical="top"/>
    </xf>
    <xf numFmtId="0" fontId="20" fillId="0" borderId="39" xfId="0" applyFont="1" applyBorder="1" applyAlignment="1">
      <alignment vertical="top"/>
    </xf>
    <xf numFmtId="0" fontId="20" fillId="0" borderId="27" xfId="0" applyFont="1" applyBorder="1" applyAlignment="1">
      <alignment vertical="top"/>
    </xf>
    <xf numFmtId="0" fontId="20" fillId="0" borderId="54" xfId="0" applyFont="1" applyBorder="1" applyAlignment="1">
      <alignment vertical="top"/>
    </xf>
    <xf numFmtId="165" fontId="20" fillId="6" borderId="87" xfId="0" applyNumberFormat="1" applyFont="1" applyFill="1" applyBorder="1" applyAlignment="1">
      <alignment horizontal="center" vertical="top"/>
    </xf>
    <xf numFmtId="165" fontId="20" fillId="6" borderId="112" xfId="0" applyNumberFormat="1" applyFont="1" applyFill="1" applyBorder="1" applyAlignment="1">
      <alignment horizontal="center" vertical="top"/>
    </xf>
    <xf numFmtId="165" fontId="20" fillId="6" borderId="86" xfId="0" applyNumberFormat="1" applyFont="1" applyFill="1" applyBorder="1" applyAlignment="1">
      <alignment horizontal="center" vertical="top"/>
    </xf>
    <xf numFmtId="165" fontId="20" fillId="6" borderId="89" xfId="0" applyNumberFormat="1" applyFont="1" applyFill="1" applyBorder="1" applyAlignment="1">
      <alignment horizontal="center" vertical="top"/>
    </xf>
    <xf numFmtId="165" fontId="20" fillId="6" borderId="103" xfId="0" applyNumberFormat="1" applyFont="1" applyFill="1" applyBorder="1" applyAlignment="1">
      <alignment horizontal="center" vertical="top"/>
    </xf>
    <xf numFmtId="3" fontId="20" fillId="6" borderId="19" xfId="0" applyNumberFormat="1" applyFont="1" applyFill="1" applyBorder="1" applyAlignment="1">
      <alignment horizontal="center" vertical="top"/>
    </xf>
    <xf numFmtId="3" fontId="20" fillId="6" borderId="3" xfId="0" applyNumberFormat="1" applyFont="1" applyFill="1" applyBorder="1" applyAlignment="1">
      <alignment horizontal="center" vertical="top" wrapText="1"/>
    </xf>
    <xf numFmtId="165" fontId="20" fillId="6" borderId="73" xfId="0" applyNumberFormat="1" applyFont="1" applyFill="1" applyBorder="1" applyAlignment="1">
      <alignment horizontal="center" vertical="top"/>
    </xf>
    <xf numFmtId="0" fontId="20" fillId="0" borderId="19" xfId="0" applyFont="1" applyFill="1" applyBorder="1" applyAlignment="1">
      <alignment horizontal="center" vertical="top"/>
    </xf>
    <xf numFmtId="0" fontId="20" fillId="6" borderId="17" xfId="0" applyFont="1" applyFill="1" applyBorder="1" applyAlignment="1">
      <alignment horizontal="center" vertical="top"/>
    </xf>
    <xf numFmtId="0" fontId="20" fillId="6" borderId="3" xfId="0" applyFont="1" applyFill="1" applyBorder="1" applyAlignment="1">
      <alignment horizontal="center" vertical="top"/>
    </xf>
    <xf numFmtId="0" fontId="20" fillId="6" borderId="19" xfId="0" applyFont="1" applyFill="1" applyBorder="1" applyAlignment="1">
      <alignment vertical="top"/>
    </xf>
    <xf numFmtId="0" fontId="20" fillId="0" borderId="17" xfId="0" applyFont="1" applyBorder="1" applyAlignment="1">
      <alignment horizontal="center" vertical="top"/>
    </xf>
    <xf numFmtId="0" fontId="20" fillId="0" borderId="29" xfId="0" applyFont="1" applyBorder="1" applyAlignment="1">
      <alignment vertical="top"/>
    </xf>
    <xf numFmtId="0" fontId="20" fillId="0" borderId="68" xfId="0" applyFont="1" applyBorder="1" applyAlignment="1">
      <alignment vertical="top"/>
    </xf>
    <xf numFmtId="0" fontId="20" fillId="0" borderId="16" xfId="0" applyFont="1" applyBorder="1" applyAlignment="1">
      <alignment vertical="top"/>
    </xf>
    <xf numFmtId="0" fontId="20" fillId="0" borderId="15" xfId="0" applyFont="1" applyBorder="1" applyAlignment="1">
      <alignment vertical="top"/>
    </xf>
    <xf numFmtId="0" fontId="20" fillId="6" borderId="101" xfId="0" applyFont="1" applyFill="1" applyBorder="1" applyAlignment="1">
      <alignment horizontal="center" vertical="top"/>
    </xf>
    <xf numFmtId="165" fontId="20" fillId="6" borderId="64" xfId="0" applyNumberFormat="1" applyFont="1" applyFill="1" applyBorder="1" applyAlignment="1">
      <alignment horizontal="center" vertical="top"/>
    </xf>
    <xf numFmtId="165" fontId="20" fillId="6" borderId="72" xfId="0" applyNumberFormat="1" applyFont="1" applyFill="1" applyBorder="1" applyAlignment="1">
      <alignment horizontal="center" vertical="top"/>
    </xf>
    <xf numFmtId="165" fontId="20" fillId="6" borderId="111" xfId="0" applyNumberFormat="1" applyFont="1" applyFill="1" applyBorder="1" applyAlignment="1">
      <alignment horizontal="center" vertical="top"/>
    </xf>
    <xf numFmtId="165" fontId="20" fillId="6" borderId="63" xfId="0" applyNumberFormat="1" applyFont="1" applyFill="1" applyBorder="1" applyAlignment="1">
      <alignment horizontal="center" vertical="top"/>
    </xf>
    <xf numFmtId="0" fontId="20" fillId="0" borderId="64" xfId="0" applyFont="1" applyBorder="1" applyAlignment="1">
      <alignment vertical="top"/>
    </xf>
    <xf numFmtId="0" fontId="20" fillId="0" borderId="63" xfId="0" applyFont="1" applyBorder="1" applyAlignment="1">
      <alignment vertical="top"/>
    </xf>
    <xf numFmtId="0" fontId="20" fillId="0" borderId="38" xfId="0" applyFont="1" applyBorder="1" applyAlignment="1">
      <alignment vertical="top"/>
    </xf>
    <xf numFmtId="0" fontId="20" fillId="6" borderId="19" xfId="0" applyFont="1" applyFill="1" applyBorder="1" applyAlignment="1">
      <alignment horizontal="center" vertical="top"/>
    </xf>
    <xf numFmtId="0" fontId="20" fillId="6" borderId="38" xfId="0" applyFont="1" applyFill="1" applyBorder="1" applyAlignment="1">
      <alignment horizontal="center" vertical="top"/>
    </xf>
    <xf numFmtId="165" fontId="20" fillId="6" borderId="53" xfId="0" applyNumberFormat="1" applyFont="1" applyFill="1" applyBorder="1" applyAlignment="1">
      <alignment horizontal="center" vertical="top"/>
    </xf>
    <xf numFmtId="0" fontId="20" fillId="0" borderId="18" xfId="0" applyFont="1" applyFill="1" applyBorder="1" applyAlignment="1">
      <alignment horizontal="center" vertical="top"/>
    </xf>
    <xf numFmtId="165" fontId="20" fillId="6" borderId="81" xfId="0" applyNumberFormat="1" applyFont="1" applyFill="1" applyBorder="1" applyAlignment="1">
      <alignment horizontal="center" vertical="top"/>
    </xf>
    <xf numFmtId="165" fontId="20" fillId="6" borderId="13" xfId="0" applyNumberFormat="1" applyFont="1" applyFill="1" applyBorder="1" applyAlignment="1">
      <alignment horizontal="center" vertical="top"/>
    </xf>
    <xf numFmtId="165" fontId="20" fillId="6" borderId="48" xfId="0" applyNumberFormat="1" applyFont="1" applyFill="1" applyBorder="1" applyAlignment="1">
      <alignment horizontal="center" vertical="top"/>
    </xf>
    <xf numFmtId="0" fontId="20" fillId="6" borderId="18" xfId="0" applyFont="1" applyFill="1" applyBorder="1" applyAlignment="1">
      <alignment horizontal="center" vertical="top"/>
    </xf>
    <xf numFmtId="0" fontId="2" fillId="0" borderId="23" xfId="0" applyFont="1" applyBorder="1" applyAlignment="1">
      <alignment horizontal="center" vertical="top"/>
    </xf>
    <xf numFmtId="0" fontId="2" fillId="0" borderId="25" xfId="0" applyFont="1" applyBorder="1" applyAlignment="1">
      <alignment horizontal="center" vertical="top"/>
    </xf>
    <xf numFmtId="0" fontId="2" fillId="3" borderId="22" xfId="0" applyFont="1" applyFill="1" applyBorder="1" applyAlignment="1">
      <alignment horizontal="left" vertical="top" wrapText="1"/>
    </xf>
    <xf numFmtId="0" fontId="2" fillId="3" borderId="26" xfId="0"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9" xfId="0" applyNumberFormat="1" applyFont="1" applyFill="1" applyBorder="1" applyAlignment="1">
      <alignment horizontal="left" vertical="top" wrapText="1"/>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5"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165" fontId="1" fillId="6" borderId="15" xfId="0" applyNumberFormat="1"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0" fontId="13" fillId="0" borderId="0" xfId="0" applyFont="1" applyFill="1" applyAlignment="1">
      <alignment horizontal="righ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37" xfId="0" applyFont="1" applyBorder="1" applyAlignment="1">
      <alignment horizontal="center" vertical="center" textRotation="90" wrapText="1"/>
    </xf>
    <xf numFmtId="0" fontId="1" fillId="0" borderId="33"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2" fillId="0" borderId="96" xfId="0" applyFont="1" applyBorder="1" applyAlignment="1">
      <alignment horizontal="center" vertical="center"/>
    </xf>
    <xf numFmtId="0" fontId="2" fillId="0" borderId="3" xfId="0" applyFont="1" applyBorder="1" applyAlignment="1">
      <alignment horizontal="center" vertical="center"/>
    </xf>
    <xf numFmtId="0" fontId="2" fillId="0" borderId="36"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50" xfId="0" applyFont="1" applyBorder="1" applyAlignment="1">
      <alignment horizontal="center" vertical="center"/>
    </xf>
    <xf numFmtId="3" fontId="1" fillId="0" borderId="42" xfId="0" applyNumberFormat="1" applyFont="1" applyBorder="1" applyAlignment="1">
      <alignment horizontal="center" vertical="center"/>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0" fontId="2" fillId="0" borderId="79" xfId="0" applyFont="1" applyBorder="1" applyAlignment="1">
      <alignment horizontal="center" vertical="center" textRotation="90" shrinkToFit="1"/>
    </xf>
    <xf numFmtId="0" fontId="2" fillId="0" borderId="38" xfId="0" applyFont="1" applyBorder="1" applyAlignment="1">
      <alignment horizontal="center" vertical="center" textRotation="90" shrinkToFit="1"/>
    </xf>
    <xf numFmtId="0" fontId="2" fillId="0" borderId="23" xfId="0" applyFont="1" applyBorder="1" applyAlignment="1">
      <alignment horizontal="center" vertical="center" textRotation="90" shrinkToFit="1"/>
    </xf>
    <xf numFmtId="0" fontId="2" fillId="0" borderId="14" xfId="0" applyFont="1" applyBorder="1" applyAlignment="1">
      <alignment horizontal="center" vertical="center" textRotation="90" shrinkToFit="1"/>
    </xf>
    <xf numFmtId="0" fontId="2" fillId="0" borderId="21" xfId="0" applyFont="1" applyBorder="1" applyAlignment="1">
      <alignment horizontal="center" vertical="center" textRotation="90" shrinkToFi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49" fontId="1" fillId="6" borderId="14"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5" xfId="0" applyNumberFormat="1" applyFont="1" applyFill="1" applyBorder="1" applyAlignment="1">
      <alignment horizontal="center" vertical="top" wrapText="1"/>
    </xf>
    <xf numFmtId="0" fontId="13" fillId="0" borderId="0" xfId="0" applyFont="1" applyAlignment="1">
      <alignment horizontal="right" vertical="top"/>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1" fillId="0" borderId="24" xfId="0" applyFont="1" applyBorder="1" applyAlignment="1">
      <alignment horizontal="right"/>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165" fontId="1" fillId="6" borderId="3" xfId="0" applyNumberFormat="1" applyFont="1" applyFill="1" applyBorder="1" applyAlignment="1">
      <alignment horizontal="left"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127"/>
  <sheetViews>
    <sheetView tabSelected="1" zoomScaleNormal="100" zoomScaleSheetLayoutView="100" workbookViewId="0">
      <selection activeCell="W70" sqref="W70:W71"/>
    </sheetView>
  </sheetViews>
  <sheetFormatPr defaultColWidth="9.140625" defaultRowHeight="12.75" x14ac:dyDescent="0.2"/>
  <cols>
    <col min="1" max="3" width="2.85546875" style="4" customWidth="1"/>
    <col min="4" max="4" width="37.42578125" style="4" customWidth="1"/>
    <col min="5" max="5" width="4.42578125" style="5" customWidth="1"/>
    <col min="6" max="6" width="7.85546875" style="7" customWidth="1"/>
    <col min="7" max="8" width="6.5703125" style="4" customWidth="1"/>
    <col min="9" max="9" width="5.28515625" style="4" customWidth="1"/>
    <col min="10" max="11" width="6.5703125" style="4" customWidth="1"/>
    <col min="12" max="12" width="4.5703125" style="4" customWidth="1"/>
    <col min="13" max="14" width="6.5703125" style="4" customWidth="1"/>
    <col min="15" max="15" width="4.5703125" style="4" customWidth="1"/>
    <col min="16" max="16" width="36" style="4" customWidth="1"/>
    <col min="17" max="22" width="4.5703125" style="4" customWidth="1"/>
    <col min="23" max="23" width="30.140625" style="4" customWidth="1"/>
    <col min="24" max="24" width="9.140625" style="8"/>
    <col min="25" max="28" width="0" style="8" hidden="1" customWidth="1"/>
    <col min="29" max="16384" width="9.140625" style="8"/>
  </cols>
  <sheetData>
    <row r="1" spans="1:32" ht="15.6" customHeight="1" x14ac:dyDescent="0.2">
      <c r="E1" s="733"/>
      <c r="G1" s="7"/>
      <c r="H1" s="7"/>
      <c r="I1" s="7"/>
      <c r="J1" s="7"/>
      <c r="K1" s="7"/>
      <c r="L1" s="7"/>
      <c r="M1" s="7"/>
      <c r="N1" s="7"/>
      <c r="O1" s="7"/>
      <c r="Q1" s="734"/>
      <c r="R1" s="734"/>
      <c r="S1" s="734"/>
      <c r="T1" s="1049" t="s">
        <v>206</v>
      </c>
      <c r="U1" s="1049"/>
      <c r="V1" s="1049"/>
      <c r="W1" s="1049"/>
      <c r="X1" s="1049"/>
      <c r="Y1" s="1049"/>
      <c r="Z1" s="1049"/>
      <c r="AA1" s="1049"/>
      <c r="AC1" s="687"/>
      <c r="AD1" s="687"/>
      <c r="AE1" s="687"/>
      <c r="AF1" s="687"/>
    </row>
    <row r="2" spans="1:32" ht="15.6" customHeight="1" x14ac:dyDescent="0.2">
      <c r="E2" s="733"/>
      <c r="G2" s="7"/>
      <c r="H2" s="7"/>
      <c r="I2" s="7"/>
      <c r="J2" s="7"/>
      <c r="K2" s="7"/>
      <c r="L2" s="7"/>
      <c r="M2" s="7"/>
      <c r="N2" s="7"/>
      <c r="O2" s="7"/>
      <c r="Q2" s="734"/>
      <c r="R2" s="734"/>
      <c r="S2" s="734"/>
      <c r="T2" s="810"/>
      <c r="U2" s="810"/>
      <c r="V2" s="810"/>
      <c r="W2" s="810"/>
      <c r="X2" s="810"/>
      <c r="Y2" s="810"/>
      <c r="Z2" s="810"/>
      <c r="AA2" s="810"/>
      <c r="AC2" s="687"/>
      <c r="AD2" s="687"/>
      <c r="AE2" s="687"/>
      <c r="AF2" s="687"/>
    </row>
    <row r="3" spans="1:32" s="4" customFormat="1" ht="15" customHeight="1" x14ac:dyDescent="0.2">
      <c r="A3" s="1070" t="s">
        <v>190</v>
      </c>
      <c r="B3" s="1070"/>
      <c r="C3" s="1070"/>
      <c r="D3" s="1070"/>
      <c r="E3" s="1070"/>
      <c r="F3" s="1070"/>
      <c r="G3" s="1070"/>
      <c r="H3" s="1070"/>
      <c r="I3" s="1070"/>
      <c r="J3" s="1070"/>
      <c r="K3" s="1070"/>
      <c r="L3" s="1070"/>
      <c r="M3" s="1070"/>
      <c r="N3" s="1070"/>
      <c r="O3" s="1070"/>
      <c r="P3" s="1070"/>
      <c r="Q3" s="1070"/>
      <c r="R3" s="1070"/>
      <c r="S3" s="1070"/>
      <c r="T3" s="1070"/>
      <c r="U3" s="1070"/>
      <c r="V3" s="1070"/>
      <c r="W3" s="1070"/>
    </row>
    <row r="4" spans="1:32" ht="14.25" customHeight="1" x14ac:dyDescent="0.2">
      <c r="A4" s="1071" t="s">
        <v>22</v>
      </c>
      <c r="B4" s="1071"/>
      <c r="C4" s="1071"/>
      <c r="D4" s="1071"/>
      <c r="E4" s="1071"/>
      <c r="F4" s="1071"/>
      <c r="G4" s="1071"/>
      <c r="H4" s="1071"/>
      <c r="I4" s="1071"/>
      <c r="J4" s="1071"/>
      <c r="K4" s="1071"/>
      <c r="L4" s="1071"/>
      <c r="M4" s="1071"/>
      <c r="N4" s="1071"/>
      <c r="O4" s="1071"/>
      <c r="P4" s="1071"/>
      <c r="Q4" s="1071"/>
      <c r="R4" s="1071"/>
      <c r="S4" s="1071"/>
      <c r="T4" s="1071"/>
      <c r="U4" s="1071"/>
      <c r="V4" s="1071"/>
      <c r="W4" s="1071"/>
    </row>
    <row r="5" spans="1:32" ht="15.75" x14ac:dyDescent="0.2">
      <c r="A5" s="1072" t="s">
        <v>14</v>
      </c>
      <c r="B5" s="1072"/>
      <c r="C5" s="1072"/>
      <c r="D5" s="1072"/>
      <c r="E5" s="1072"/>
      <c r="F5" s="1072"/>
      <c r="G5" s="1072"/>
      <c r="H5" s="1072"/>
      <c r="I5" s="1072"/>
      <c r="J5" s="1072"/>
      <c r="K5" s="1072"/>
      <c r="L5" s="1072"/>
      <c r="M5" s="1072"/>
      <c r="N5" s="1072"/>
      <c r="O5" s="1072"/>
      <c r="P5" s="1072"/>
      <c r="Q5" s="1072"/>
      <c r="R5" s="1072"/>
      <c r="S5" s="1072"/>
      <c r="T5" s="1072"/>
      <c r="U5" s="1072"/>
      <c r="V5" s="1072"/>
      <c r="W5" s="1072"/>
    </row>
    <row r="6" spans="1:32" ht="15" customHeight="1" x14ac:dyDescent="0.2">
      <c r="A6" s="8"/>
      <c r="B6" s="8"/>
      <c r="C6" s="8"/>
      <c r="D6" s="8"/>
      <c r="E6" s="589"/>
      <c r="F6" s="591"/>
      <c r="G6" s="8"/>
      <c r="H6" s="8"/>
      <c r="I6" s="8"/>
      <c r="J6" s="8"/>
      <c r="K6" s="8"/>
      <c r="L6" s="8"/>
      <c r="M6" s="8"/>
      <c r="N6" s="8"/>
      <c r="O6" s="8"/>
      <c r="Q6" s="8"/>
      <c r="R6" s="8"/>
      <c r="S6" s="8"/>
      <c r="T6" s="8"/>
      <c r="U6" s="8"/>
      <c r="V6" s="8"/>
      <c r="W6" s="8"/>
    </row>
    <row r="7" spans="1:32" ht="17.850000000000001" customHeight="1" thickBot="1" x14ac:dyDescent="0.25">
      <c r="A7" s="91"/>
      <c r="B7" s="91"/>
      <c r="C7" s="91"/>
      <c r="D7" s="91"/>
      <c r="E7" s="92"/>
      <c r="F7" s="94"/>
      <c r="G7" s="91"/>
      <c r="H7" s="91"/>
      <c r="I7" s="91"/>
      <c r="J7" s="91"/>
      <c r="K7" s="91"/>
      <c r="L7" s="91"/>
      <c r="M7" s="91"/>
      <c r="N7" s="91"/>
      <c r="O7" s="91"/>
      <c r="P7" s="91"/>
      <c r="Q7" s="8"/>
      <c r="R7" s="8"/>
      <c r="T7" s="709"/>
      <c r="U7" s="709"/>
      <c r="V7" s="709"/>
      <c r="W7" s="692" t="s">
        <v>49</v>
      </c>
    </row>
    <row r="8" spans="1:32" s="19" customFormat="1" ht="21.75" customHeight="1" thickBot="1" x14ac:dyDescent="0.25">
      <c r="A8" s="958" t="s">
        <v>15</v>
      </c>
      <c r="B8" s="961" t="s">
        <v>0</v>
      </c>
      <c r="C8" s="961" t="s">
        <v>1</v>
      </c>
      <c r="D8" s="964" t="s">
        <v>9</v>
      </c>
      <c r="E8" s="946" t="s">
        <v>138</v>
      </c>
      <c r="F8" s="949" t="s">
        <v>2</v>
      </c>
      <c r="G8" s="952" t="s">
        <v>209</v>
      </c>
      <c r="H8" s="1050" t="s">
        <v>207</v>
      </c>
      <c r="I8" s="1065" t="s">
        <v>203</v>
      </c>
      <c r="J8" s="955" t="s">
        <v>180</v>
      </c>
      <c r="K8" s="955" t="s">
        <v>208</v>
      </c>
      <c r="L8" s="1065" t="s">
        <v>203</v>
      </c>
      <c r="M8" s="1053" t="s">
        <v>117</v>
      </c>
      <c r="N8" s="1053" t="s">
        <v>210</v>
      </c>
      <c r="O8" s="1067" t="s">
        <v>203</v>
      </c>
      <c r="P8" s="1059" t="s">
        <v>108</v>
      </c>
      <c r="Q8" s="1060"/>
      <c r="R8" s="1060"/>
      <c r="S8" s="1060"/>
      <c r="T8" s="1060"/>
      <c r="U8" s="1060"/>
      <c r="V8" s="1061"/>
      <c r="W8" s="1056" t="s">
        <v>201</v>
      </c>
    </row>
    <row r="9" spans="1:32" s="19" customFormat="1" ht="20.25" customHeight="1" x14ac:dyDescent="0.2">
      <c r="A9" s="959"/>
      <c r="B9" s="962"/>
      <c r="C9" s="962"/>
      <c r="D9" s="965"/>
      <c r="E9" s="947"/>
      <c r="F9" s="950"/>
      <c r="G9" s="953"/>
      <c r="H9" s="1051"/>
      <c r="I9" s="1066"/>
      <c r="J9" s="956"/>
      <c r="K9" s="956"/>
      <c r="L9" s="1066"/>
      <c r="M9" s="1054"/>
      <c r="N9" s="1054"/>
      <c r="O9" s="1068"/>
      <c r="P9" s="1073" t="s">
        <v>9</v>
      </c>
      <c r="Q9" s="1062" t="s">
        <v>199</v>
      </c>
      <c r="R9" s="1063"/>
      <c r="S9" s="1063"/>
      <c r="T9" s="1063"/>
      <c r="U9" s="1063"/>
      <c r="V9" s="1064"/>
      <c r="W9" s="1057"/>
    </row>
    <row r="10" spans="1:32" s="19" customFormat="1" ht="125.45" customHeight="1" thickBot="1" x14ac:dyDescent="0.25">
      <c r="A10" s="960"/>
      <c r="B10" s="963"/>
      <c r="C10" s="963"/>
      <c r="D10" s="966"/>
      <c r="E10" s="948"/>
      <c r="F10" s="951"/>
      <c r="G10" s="954"/>
      <c r="H10" s="1052"/>
      <c r="I10" s="1066"/>
      <c r="J10" s="957"/>
      <c r="K10" s="957"/>
      <c r="L10" s="1066"/>
      <c r="M10" s="1055"/>
      <c r="N10" s="1055"/>
      <c r="O10" s="1069"/>
      <c r="P10" s="1074"/>
      <c r="Q10" s="730" t="s">
        <v>120</v>
      </c>
      <c r="R10" s="731" t="s">
        <v>200</v>
      </c>
      <c r="S10" s="730" t="s">
        <v>121</v>
      </c>
      <c r="T10" s="731" t="s">
        <v>200</v>
      </c>
      <c r="U10" s="730" t="s">
        <v>122</v>
      </c>
      <c r="V10" s="732" t="s">
        <v>200</v>
      </c>
      <c r="W10" s="1058"/>
    </row>
    <row r="11" spans="1:32" s="22" customFormat="1" ht="15" customHeight="1" x14ac:dyDescent="0.2">
      <c r="A11" s="943" t="s">
        <v>34</v>
      </c>
      <c r="B11" s="944"/>
      <c r="C11" s="944"/>
      <c r="D11" s="944"/>
      <c r="E11" s="944"/>
      <c r="F11" s="944"/>
      <c r="G11" s="944"/>
      <c r="H11" s="944"/>
      <c r="I11" s="944"/>
      <c r="J11" s="944"/>
      <c r="K11" s="944"/>
      <c r="L11" s="944"/>
      <c r="M11" s="944"/>
      <c r="N11" s="944"/>
      <c r="O11" s="944"/>
      <c r="P11" s="944"/>
      <c r="Q11" s="944"/>
      <c r="R11" s="944"/>
      <c r="S11" s="944"/>
      <c r="T11" s="944"/>
      <c r="U11" s="944"/>
      <c r="V11" s="944"/>
      <c r="W11" s="945"/>
    </row>
    <row r="12" spans="1:32" s="22" customFormat="1" ht="15" customHeight="1" x14ac:dyDescent="0.2">
      <c r="A12" s="967" t="s">
        <v>23</v>
      </c>
      <c r="B12" s="968"/>
      <c r="C12" s="968"/>
      <c r="D12" s="968"/>
      <c r="E12" s="968"/>
      <c r="F12" s="968"/>
      <c r="G12" s="968"/>
      <c r="H12" s="968"/>
      <c r="I12" s="968"/>
      <c r="J12" s="968"/>
      <c r="K12" s="968"/>
      <c r="L12" s="968"/>
      <c r="M12" s="968"/>
      <c r="N12" s="968"/>
      <c r="O12" s="968"/>
      <c r="P12" s="968"/>
      <c r="Q12" s="968"/>
      <c r="R12" s="968"/>
      <c r="S12" s="968"/>
      <c r="T12" s="968"/>
      <c r="U12" s="968"/>
      <c r="V12" s="968"/>
      <c r="W12" s="969"/>
    </row>
    <row r="13" spans="1:32" ht="14.25" customHeight="1" x14ac:dyDescent="0.2">
      <c r="A13" s="23" t="s">
        <v>3</v>
      </c>
      <c r="B13" s="927" t="s">
        <v>24</v>
      </c>
      <c r="C13" s="928"/>
      <c r="D13" s="928"/>
      <c r="E13" s="928"/>
      <c r="F13" s="928"/>
      <c r="G13" s="928"/>
      <c r="H13" s="928"/>
      <c r="I13" s="928"/>
      <c r="J13" s="928"/>
      <c r="K13" s="928"/>
      <c r="L13" s="928"/>
      <c r="M13" s="928"/>
      <c r="N13" s="928"/>
      <c r="O13" s="928"/>
      <c r="P13" s="928"/>
      <c r="Q13" s="928"/>
      <c r="R13" s="928"/>
      <c r="S13" s="928"/>
      <c r="T13" s="928"/>
      <c r="U13" s="928"/>
      <c r="V13" s="928"/>
      <c r="W13" s="929"/>
    </row>
    <row r="14" spans="1:32" ht="15.75" customHeight="1" thickBot="1" x14ac:dyDescent="0.25">
      <c r="A14" s="66" t="s">
        <v>3</v>
      </c>
      <c r="B14" s="95" t="s">
        <v>3</v>
      </c>
      <c r="C14" s="930" t="s">
        <v>25</v>
      </c>
      <c r="D14" s="931"/>
      <c r="E14" s="931"/>
      <c r="F14" s="931"/>
      <c r="G14" s="931"/>
      <c r="H14" s="931"/>
      <c r="I14" s="931"/>
      <c r="J14" s="931"/>
      <c r="K14" s="931"/>
      <c r="L14" s="931"/>
      <c r="M14" s="931"/>
      <c r="N14" s="931"/>
      <c r="O14" s="931"/>
      <c r="P14" s="931"/>
      <c r="Q14" s="931"/>
      <c r="R14" s="931"/>
      <c r="S14" s="931"/>
      <c r="T14" s="931"/>
      <c r="U14" s="931"/>
      <c r="V14" s="931"/>
      <c r="W14" s="932"/>
    </row>
    <row r="15" spans="1:32" ht="15" customHeight="1" x14ac:dyDescent="0.2">
      <c r="A15" s="139" t="s">
        <v>3</v>
      </c>
      <c r="B15" s="622" t="s">
        <v>3</v>
      </c>
      <c r="C15" s="625" t="s">
        <v>3</v>
      </c>
      <c r="D15" s="656" t="s">
        <v>42</v>
      </c>
      <c r="E15" s="658"/>
      <c r="F15" s="662" t="s">
        <v>16</v>
      </c>
      <c r="G15" s="669">
        <v>35.5</v>
      </c>
      <c r="H15" s="669">
        <v>35.5</v>
      </c>
      <c r="I15" s="735">
        <f>+H15-G15</f>
        <v>0</v>
      </c>
      <c r="J15" s="669">
        <v>17.399999999999999</v>
      </c>
      <c r="K15" s="670">
        <v>17.399999999999999</v>
      </c>
      <c r="L15" s="735">
        <f>+K15-J15</f>
        <v>0</v>
      </c>
      <c r="M15" s="669">
        <v>17.399999999999999</v>
      </c>
      <c r="N15" s="670">
        <v>17.399999999999999</v>
      </c>
      <c r="O15" s="706">
        <f>+N15-M15</f>
        <v>0</v>
      </c>
      <c r="P15" s="659"/>
      <c r="Q15" s="660"/>
      <c r="R15" s="663"/>
      <c r="S15" s="661"/>
      <c r="T15" s="785"/>
      <c r="U15" s="663"/>
      <c r="V15" s="663"/>
      <c r="W15" s="663"/>
      <c r="Y15" s="687" t="s">
        <v>16</v>
      </c>
      <c r="Z15" s="688">
        <f>+G28+G30+G33</f>
        <v>35.5</v>
      </c>
      <c r="AA15" s="688">
        <f>+J28+J30+J33</f>
        <v>17.399999999999999</v>
      </c>
      <c r="AB15" s="688">
        <f t="shared" ref="AB15" si="0">+M28+M30+M33</f>
        <v>17.399999999999999</v>
      </c>
    </row>
    <row r="16" spans="1:32" ht="15" customHeight="1" x14ac:dyDescent="0.2">
      <c r="A16" s="618"/>
      <c r="B16" s="623"/>
      <c r="C16" s="624"/>
      <c r="D16" s="657"/>
      <c r="E16" s="638"/>
      <c r="F16" s="59" t="s">
        <v>169</v>
      </c>
      <c r="G16" s="454">
        <v>80.7</v>
      </c>
      <c r="H16" s="102">
        <v>80.7</v>
      </c>
      <c r="I16" s="459">
        <f>+H16-G16</f>
        <v>0</v>
      </c>
      <c r="J16" s="102">
        <v>162.80000000000001</v>
      </c>
      <c r="K16" s="72">
        <v>162.80000000000001</v>
      </c>
      <c r="L16" s="459">
        <f>+K16-J16</f>
        <v>0</v>
      </c>
      <c r="M16" s="454">
        <v>90</v>
      </c>
      <c r="N16" s="72">
        <v>90</v>
      </c>
      <c r="O16" s="707">
        <f>+N16-M16</f>
        <v>0</v>
      </c>
      <c r="P16" s="652"/>
      <c r="Q16" s="653"/>
      <c r="R16" s="655"/>
      <c r="S16" s="654"/>
      <c r="T16" s="664"/>
      <c r="U16" s="655"/>
      <c r="V16" s="664"/>
      <c r="W16" s="664"/>
      <c r="Y16" s="687" t="s">
        <v>169</v>
      </c>
      <c r="Z16" s="688">
        <f>+G20+G24+G26+G35+G38+G43+G45</f>
        <v>80.7</v>
      </c>
      <c r="AA16" s="688">
        <f>+J20+J24+J26+J35+J38+J43+J45</f>
        <v>162.80000000000001</v>
      </c>
      <c r="AB16" s="688">
        <f t="shared" ref="AB16" si="1">+M20+M24+M26+M35+M38+M43+M45</f>
        <v>90</v>
      </c>
    </row>
    <row r="17" spans="1:28" ht="15" customHeight="1" x14ac:dyDescent="0.2">
      <c r="A17" s="618"/>
      <c r="B17" s="623"/>
      <c r="C17" s="624"/>
      <c r="D17" s="651"/>
      <c r="E17" s="638"/>
      <c r="F17" s="59" t="s">
        <v>63</v>
      </c>
      <c r="G17" s="454">
        <v>3.5</v>
      </c>
      <c r="H17" s="102">
        <v>3.5</v>
      </c>
      <c r="I17" s="459">
        <f>+H17-G17</f>
        <v>0</v>
      </c>
      <c r="J17" s="102"/>
      <c r="K17" s="102"/>
      <c r="L17" s="459"/>
      <c r="M17" s="454"/>
      <c r="N17" s="72"/>
      <c r="O17" s="235"/>
      <c r="P17" s="652"/>
      <c r="Q17" s="653"/>
      <c r="R17" s="655"/>
      <c r="S17" s="654"/>
      <c r="T17" s="664"/>
      <c r="U17" s="655"/>
      <c r="V17" s="655"/>
      <c r="W17" s="655"/>
      <c r="Y17" s="687" t="s">
        <v>63</v>
      </c>
      <c r="Z17" s="689">
        <f>+G34</f>
        <v>3.5</v>
      </c>
      <c r="AA17" s="689">
        <f>+J34</f>
        <v>0</v>
      </c>
      <c r="AB17" s="689">
        <f t="shared" ref="AB17" si="2">+M34</f>
        <v>0</v>
      </c>
    </row>
    <row r="18" spans="1:28" ht="15" customHeight="1" x14ac:dyDescent="0.2">
      <c r="A18" s="618"/>
      <c r="B18" s="623"/>
      <c r="C18" s="624"/>
      <c r="D18" s="651"/>
      <c r="E18" s="637"/>
      <c r="F18" s="59" t="s">
        <v>40</v>
      </c>
      <c r="G18" s="454">
        <v>99.5</v>
      </c>
      <c r="H18" s="102">
        <v>99.5</v>
      </c>
      <c r="I18" s="459">
        <f>+H18-G18</f>
        <v>0</v>
      </c>
      <c r="J18" s="102">
        <v>6.5</v>
      </c>
      <c r="K18" s="102">
        <v>6.5</v>
      </c>
      <c r="L18" s="459">
        <f>+K18-J18</f>
        <v>0</v>
      </c>
      <c r="M18" s="454"/>
      <c r="N18" s="72"/>
      <c r="O18" s="235"/>
      <c r="P18" s="652"/>
      <c r="Q18" s="653"/>
      <c r="R18" s="655"/>
      <c r="S18" s="654"/>
      <c r="T18" s="664"/>
      <c r="U18" s="655"/>
      <c r="V18" s="655"/>
      <c r="W18" s="655"/>
      <c r="Y18" s="687" t="s">
        <v>40</v>
      </c>
      <c r="Z18" s="688">
        <f>+G19+G22+G44+G46</f>
        <v>99.5</v>
      </c>
      <c r="AA18" s="688">
        <f>+J19+J22+J44+J46</f>
        <v>6.5</v>
      </c>
      <c r="AB18" s="688">
        <f t="shared" ref="AB18" si="3">+M19+M22+M44+M46</f>
        <v>0</v>
      </c>
    </row>
    <row r="19" spans="1:28" ht="15.6" customHeight="1" x14ac:dyDescent="0.2">
      <c r="A19" s="618"/>
      <c r="B19" s="623"/>
      <c r="C19" s="24"/>
      <c r="D19" s="972" t="s">
        <v>112</v>
      </c>
      <c r="E19" s="633" t="s">
        <v>81</v>
      </c>
      <c r="F19" s="850" t="s">
        <v>191</v>
      </c>
      <c r="G19" s="851">
        <v>10.7</v>
      </c>
      <c r="H19" s="852">
        <v>10.7</v>
      </c>
      <c r="I19" s="853">
        <f>+H19-G19</f>
        <v>0</v>
      </c>
      <c r="J19" s="854"/>
      <c r="K19" s="855"/>
      <c r="L19" s="856"/>
      <c r="M19" s="851"/>
      <c r="N19" s="857"/>
      <c r="O19" s="858"/>
      <c r="P19" s="379" t="s">
        <v>123</v>
      </c>
      <c r="Q19" s="299"/>
      <c r="R19" s="283"/>
      <c r="S19" s="718">
        <v>1</v>
      </c>
      <c r="T19" s="753"/>
      <c r="U19" s="784"/>
      <c r="V19" s="374"/>
      <c r="W19" s="374"/>
      <c r="Y19" s="687"/>
      <c r="Z19" s="688">
        <f>+Z15+Z16+Z17+Z18</f>
        <v>219.2</v>
      </c>
      <c r="AA19" s="688">
        <f t="shared" ref="AA19:AB19" si="4">+AA15+AA16+AA17+AA18</f>
        <v>186.7</v>
      </c>
      <c r="AB19" s="688">
        <f t="shared" si="4"/>
        <v>107.4</v>
      </c>
    </row>
    <row r="20" spans="1:28" ht="15.6" customHeight="1" x14ac:dyDescent="0.2">
      <c r="A20" s="618"/>
      <c r="B20" s="623"/>
      <c r="C20" s="24"/>
      <c r="D20" s="973"/>
      <c r="E20" s="183" t="s">
        <v>82</v>
      </c>
      <c r="F20" s="859" t="s">
        <v>192</v>
      </c>
      <c r="G20" s="860"/>
      <c r="H20" s="861"/>
      <c r="I20" s="862"/>
      <c r="J20" s="861">
        <v>10.6</v>
      </c>
      <c r="K20" s="863">
        <v>10.6</v>
      </c>
      <c r="L20" s="862">
        <f>+K20-J20</f>
        <v>0</v>
      </c>
      <c r="M20" s="860"/>
      <c r="N20" s="863"/>
      <c r="O20" s="864"/>
      <c r="P20" s="321"/>
      <c r="Q20" s="305"/>
      <c r="R20" s="59"/>
      <c r="S20" s="727"/>
      <c r="T20" s="752"/>
      <c r="U20" s="195"/>
      <c r="V20" s="453"/>
      <c r="W20" s="453"/>
      <c r="Y20" s="687"/>
      <c r="Z20" s="688">
        <f>+Z19-G47</f>
        <v>0</v>
      </c>
      <c r="AA20" s="688">
        <f>+AA19-J47</f>
        <v>0</v>
      </c>
      <c r="AB20" s="688">
        <f>+AB19-M47</f>
        <v>0</v>
      </c>
    </row>
    <row r="21" spans="1:28" ht="15.6" customHeight="1" x14ac:dyDescent="0.2">
      <c r="A21" s="618"/>
      <c r="B21" s="623"/>
      <c r="C21" s="24"/>
      <c r="D21" s="974"/>
      <c r="E21" s="634" t="s">
        <v>151</v>
      </c>
      <c r="F21" s="865"/>
      <c r="G21" s="866"/>
      <c r="H21" s="867"/>
      <c r="I21" s="868"/>
      <c r="J21" s="867"/>
      <c r="K21" s="869"/>
      <c r="L21" s="868"/>
      <c r="M21" s="866"/>
      <c r="N21" s="869"/>
      <c r="O21" s="870"/>
      <c r="P21" s="322"/>
      <c r="Q21" s="305"/>
      <c r="R21" s="476"/>
      <c r="S21" s="746"/>
      <c r="T21" s="754"/>
      <c r="U21" s="782"/>
      <c r="V21" s="375"/>
      <c r="W21" s="375"/>
    </row>
    <row r="22" spans="1:28" ht="28.5" customHeight="1" x14ac:dyDescent="0.2">
      <c r="A22" s="618"/>
      <c r="B22" s="623"/>
      <c r="C22" s="24"/>
      <c r="D22" s="975" t="s">
        <v>113</v>
      </c>
      <c r="E22" s="225" t="s">
        <v>151</v>
      </c>
      <c r="F22" s="850" t="s">
        <v>191</v>
      </c>
      <c r="G22" s="860">
        <v>65.400000000000006</v>
      </c>
      <c r="H22" s="861">
        <v>65.400000000000006</v>
      </c>
      <c r="I22" s="862">
        <f>+H22-G22</f>
        <v>0</v>
      </c>
      <c r="J22" s="861"/>
      <c r="K22" s="861"/>
      <c r="L22" s="862"/>
      <c r="M22" s="860"/>
      <c r="N22" s="863"/>
      <c r="O22" s="871"/>
      <c r="P22" s="321" t="s">
        <v>124</v>
      </c>
      <c r="Q22" s="299">
        <v>1</v>
      </c>
      <c r="R22" s="59"/>
      <c r="S22" s="727"/>
      <c r="T22" s="753"/>
      <c r="U22" s="195"/>
      <c r="V22" s="195"/>
      <c r="W22" s="195"/>
    </row>
    <row r="23" spans="1:28" ht="28.5" customHeight="1" x14ac:dyDescent="0.2">
      <c r="A23" s="618"/>
      <c r="B23" s="623"/>
      <c r="C23" s="24"/>
      <c r="D23" s="976"/>
      <c r="E23" s="519"/>
      <c r="F23" s="872"/>
      <c r="G23" s="860"/>
      <c r="H23" s="861"/>
      <c r="I23" s="862"/>
      <c r="J23" s="861"/>
      <c r="K23" s="861"/>
      <c r="L23" s="862"/>
      <c r="M23" s="860"/>
      <c r="N23" s="861"/>
      <c r="O23" s="871"/>
      <c r="P23" s="322"/>
      <c r="Q23" s="304"/>
      <c r="R23" s="60"/>
      <c r="S23" s="746"/>
      <c r="T23" s="754"/>
      <c r="U23" s="782"/>
      <c r="V23" s="375"/>
      <c r="W23" s="375"/>
    </row>
    <row r="24" spans="1:28" ht="18" customHeight="1" x14ac:dyDescent="0.2">
      <c r="A24" s="618"/>
      <c r="B24" s="623"/>
      <c r="C24" s="24"/>
      <c r="D24" s="635" t="s">
        <v>114</v>
      </c>
      <c r="E24" s="633" t="s">
        <v>82</v>
      </c>
      <c r="F24" s="850" t="s">
        <v>192</v>
      </c>
      <c r="G24" s="851">
        <v>10</v>
      </c>
      <c r="H24" s="852">
        <v>10</v>
      </c>
      <c r="I24" s="853">
        <f>+H24-G24</f>
        <v>0</v>
      </c>
      <c r="J24" s="852">
        <v>20</v>
      </c>
      <c r="K24" s="857">
        <v>20</v>
      </c>
      <c r="L24" s="853">
        <f>+K24-J24</f>
        <v>0</v>
      </c>
      <c r="M24" s="851"/>
      <c r="N24" s="873"/>
      <c r="O24" s="853"/>
      <c r="P24" s="631" t="s">
        <v>124</v>
      </c>
      <c r="Q24" s="299"/>
      <c r="R24" s="283"/>
      <c r="S24" s="763">
        <v>1</v>
      </c>
      <c r="T24" s="775"/>
      <c r="U24" s="195"/>
      <c r="V24" s="195"/>
      <c r="W24" s="195"/>
    </row>
    <row r="25" spans="1:28" ht="18" customHeight="1" x14ac:dyDescent="0.2">
      <c r="A25" s="618"/>
      <c r="B25" s="623"/>
      <c r="C25" s="24"/>
      <c r="D25" s="621"/>
      <c r="E25" s="634" t="s">
        <v>151</v>
      </c>
      <c r="F25" s="872"/>
      <c r="G25" s="860"/>
      <c r="H25" s="861"/>
      <c r="I25" s="862"/>
      <c r="J25" s="867"/>
      <c r="K25" s="869"/>
      <c r="L25" s="868"/>
      <c r="M25" s="866"/>
      <c r="N25" s="869"/>
      <c r="O25" s="870"/>
      <c r="P25" s="288"/>
      <c r="Q25" s="304"/>
      <c r="R25" s="60"/>
      <c r="S25" s="382"/>
      <c r="T25" s="775"/>
      <c r="U25" s="195"/>
      <c r="V25" s="195"/>
      <c r="W25" s="195"/>
    </row>
    <row r="26" spans="1:28" ht="21.95" customHeight="1" x14ac:dyDescent="0.2">
      <c r="A26" s="618"/>
      <c r="B26" s="623"/>
      <c r="C26" s="24"/>
      <c r="D26" s="977" t="s">
        <v>161</v>
      </c>
      <c r="E26" s="636" t="s">
        <v>82</v>
      </c>
      <c r="F26" s="874" t="s">
        <v>192</v>
      </c>
      <c r="G26" s="851">
        <v>30</v>
      </c>
      <c r="H26" s="852">
        <v>30</v>
      </c>
      <c r="I26" s="853">
        <f>+H26-G26</f>
        <v>0</v>
      </c>
      <c r="J26" s="852">
        <v>90</v>
      </c>
      <c r="K26" s="857">
        <v>90</v>
      </c>
      <c r="L26" s="853">
        <f>+K26-J26</f>
        <v>0</v>
      </c>
      <c r="M26" s="851">
        <v>30</v>
      </c>
      <c r="N26" s="857">
        <v>30</v>
      </c>
      <c r="O26" s="858">
        <f>+N26-M26</f>
        <v>0</v>
      </c>
      <c r="P26" s="631" t="s">
        <v>124</v>
      </c>
      <c r="Q26" s="299"/>
      <c r="R26" s="283"/>
      <c r="S26" s="763"/>
      <c r="T26" s="560"/>
      <c r="U26" s="281">
        <v>1</v>
      </c>
      <c r="V26" s="560"/>
      <c r="W26" s="560"/>
      <c r="X26" s="190"/>
    </row>
    <row r="27" spans="1:28" ht="21.95" customHeight="1" x14ac:dyDescent="0.2">
      <c r="A27" s="618"/>
      <c r="B27" s="623"/>
      <c r="C27" s="24"/>
      <c r="D27" s="978"/>
      <c r="E27" s="637" t="s">
        <v>151</v>
      </c>
      <c r="F27" s="875"/>
      <c r="G27" s="866"/>
      <c r="H27" s="861"/>
      <c r="I27" s="862"/>
      <c r="J27" s="861"/>
      <c r="K27" s="861"/>
      <c r="L27" s="862"/>
      <c r="M27" s="860"/>
      <c r="N27" s="869"/>
      <c r="O27" s="871"/>
      <c r="P27" s="288"/>
      <c r="Q27" s="786"/>
      <c r="R27" s="377"/>
      <c r="S27" s="382"/>
      <c r="T27" s="775"/>
      <c r="U27" s="195"/>
      <c r="V27" s="195"/>
      <c r="W27" s="195"/>
      <c r="X27" s="190"/>
    </row>
    <row r="28" spans="1:28" ht="15.75" customHeight="1" x14ac:dyDescent="0.2">
      <c r="A28" s="979"/>
      <c r="B28" s="980"/>
      <c r="C28" s="981"/>
      <c r="D28" s="982" t="s">
        <v>62</v>
      </c>
      <c r="E28" s="638" t="s">
        <v>150</v>
      </c>
      <c r="F28" s="876" t="s">
        <v>193</v>
      </c>
      <c r="G28" s="852">
        <v>7.4</v>
      </c>
      <c r="H28" s="852">
        <v>7.4</v>
      </c>
      <c r="I28" s="853">
        <f>+H28-G28</f>
        <v>0</v>
      </c>
      <c r="J28" s="852">
        <v>7.4</v>
      </c>
      <c r="K28" s="852">
        <v>7.4</v>
      </c>
      <c r="L28" s="853">
        <f>+K28-J28</f>
        <v>0</v>
      </c>
      <c r="M28" s="851">
        <v>7.4</v>
      </c>
      <c r="N28" s="852">
        <v>7.4</v>
      </c>
      <c r="O28" s="873">
        <f>+N28-M28</f>
        <v>0</v>
      </c>
      <c r="P28" s="289" t="s">
        <v>32</v>
      </c>
      <c r="Q28" s="787">
        <v>100</v>
      </c>
      <c r="R28" s="378"/>
      <c r="S28" s="765">
        <v>100</v>
      </c>
      <c r="T28" s="774"/>
      <c r="U28" s="281">
        <v>100</v>
      </c>
      <c r="V28" s="281"/>
      <c r="W28" s="281"/>
    </row>
    <row r="29" spans="1:28" ht="27.6" customHeight="1" x14ac:dyDescent="0.2">
      <c r="A29" s="979"/>
      <c r="B29" s="980"/>
      <c r="C29" s="981"/>
      <c r="D29" s="983"/>
      <c r="E29" s="639"/>
      <c r="F29" s="877"/>
      <c r="G29" s="867"/>
      <c r="H29" s="867"/>
      <c r="I29" s="868"/>
      <c r="J29" s="867"/>
      <c r="K29" s="869"/>
      <c r="L29" s="868"/>
      <c r="M29" s="866"/>
      <c r="N29" s="867"/>
      <c r="O29" s="878"/>
      <c r="P29" s="287" t="s">
        <v>37</v>
      </c>
      <c r="Q29" s="788">
        <v>1</v>
      </c>
      <c r="R29" s="781"/>
      <c r="S29" s="382">
        <v>1</v>
      </c>
      <c r="T29" s="773"/>
      <c r="U29" s="282">
        <v>1</v>
      </c>
      <c r="V29" s="282"/>
      <c r="W29" s="282"/>
    </row>
    <row r="30" spans="1:28" ht="17.100000000000001" customHeight="1" x14ac:dyDescent="0.2">
      <c r="A30" s="618"/>
      <c r="B30" s="623"/>
      <c r="C30" s="624"/>
      <c r="D30" s="984" t="s">
        <v>159</v>
      </c>
      <c r="E30" s="638" t="s">
        <v>151</v>
      </c>
      <c r="F30" s="876" t="s">
        <v>193</v>
      </c>
      <c r="G30" s="861">
        <v>28.1</v>
      </c>
      <c r="H30" s="861">
        <v>28.1</v>
      </c>
      <c r="I30" s="862">
        <f>+H30-G30</f>
        <v>0</v>
      </c>
      <c r="J30" s="861">
        <v>7.5</v>
      </c>
      <c r="K30" s="861">
        <v>7.5</v>
      </c>
      <c r="L30" s="862">
        <f>+K30-J30</f>
        <v>0</v>
      </c>
      <c r="M30" s="860">
        <v>7.5</v>
      </c>
      <c r="N30" s="861">
        <v>7.5</v>
      </c>
      <c r="O30" s="871">
        <f>+N30-M30</f>
        <v>0</v>
      </c>
      <c r="P30" s="628" t="s">
        <v>125</v>
      </c>
      <c r="Q30" s="305">
        <v>500</v>
      </c>
      <c r="R30" s="59"/>
      <c r="S30" s="766"/>
      <c r="T30" s="776"/>
      <c r="U30" s="783"/>
      <c r="V30" s="384"/>
      <c r="W30" s="384"/>
    </row>
    <row r="31" spans="1:28" ht="27.6" customHeight="1" x14ac:dyDescent="0.2">
      <c r="A31" s="618"/>
      <c r="B31" s="623"/>
      <c r="C31" s="624"/>
      <c r="D31" s="985"/>
      <c r="E31" s="640"/>
      <c r="F31" s="874"/>
      <c r="G31" s="861"/>
      <c r="H31" s="861"/>
      <c r="I31" s="862"/>
      <c r="J31" s="861"/>
      <c r="K31" s="861"/>
      <c r="L31" s="862"/>
      <c r="M31" s="860"/>
      <c r="N31" s="861"/>
      <c r="O31" s="871"/>
      <c r="P31" s="390" t="s">
        <v>126</v>
      </c>
      <c r="Q31" s="462">
        <v>26</v>
      </c>
      <c r="R31" s="586"/>
      <c r="S31" s="764"/>
      <c r="T31" s="384"/>
      <c r="U31" s="783"/>
      <c r="V31" s="384"/>
      <c r="W31" s="384"/>
    </row>
    <row r="32" spans="1:28" ht="17.100000000000001" customHeight="1" x14ac:dyDescent="0.2">
      <c r="A32" s="618"/>
      <c r="B32" s="623"/>
      <c r="C32" s="624"/>
      <c r="D32" s="985"/>
      <c r="E32" s="641"/>
      <c r="F32" s="874"/>
      <c r="G32" s="860"/>
      <c r="H32" s="861"/>
      <c r="I32" s="862"/>
      <c r="J32" s="861"/>
      <c r="K32" s="861"/>
      <c r="L32" s="862"/>
      <c r="M32" s="860"/>
      <c r="N32" s="861"/>
      <c r="O32" s="871"/>
      <c r="P32" s="629" t="s">
        <v>127</v>
      </c>
      <c r="Q32" s="304">
        <v>1</v>
      </c>
      <c r="R32" s="59"/>
      <c r="S32" s="780">
        <v>3</v>
      </c>
      <c r="T32" s="775"/>
      <c r="U32" s="383">
        <v>3</v>
      </c>
      <c r="V32" s="383"/>
      <c r="W32" s="383"/>
    </row>
    <row r="33" spans="1:28" ht="16.5" customHeight="1" x14ac:dyDescent="0.2">
      <c r="A33" s="979"/>
      <c r="B33" s="980"/>
      <c r="C33" s="981"/>
      <c r="D33" s="977" t="s">
        <v>79</v>
      </c>
      <c r="E33" s="970" t="s">
        <v>150</v>
      </c>
      <c r="F33" s="850" t="s">
        <v>193</v>
      </c>
      <c r="G33" s="851"/>
      <c r="H33" s="852"/>
      <c r="I33" s="853"/>
      <c r="J33" s="852">
        <v>2.5</v>
      </c>
      <c r="K33" s="857">
        <v>2.5</v>
      </c>
      <c r="L33" s="853">
        <f>+K33-J33</f>
        <v>0</v>
      </c>
      <c r="M33" s="851">
        <v>2.5</v>
      </c>
      <c r="N33" s="857">
        <v>2.5</v>
      </c>
      <c r="O33" s="858">
        <f>+N33-M33</f>
        <v>0</v>
      </c>
      <c r="P33" s="627" t="s">
        <v>65</v>
      </c>
      <c r="Q33" s="302">
        <v>2</v>
      </c>
      <c r="R33" s="283"/>
      <c r="S33" s="302">
        <v>1</v>
      </c>
      <c r="T33" s="693"/>
      <c r="U33" s="283">
        <v>1</v>
      </c>
      <c r="V33" s="283"/>
      <c r="W33" s="283"/>
    </row>
    <row r="34" spans="1:28" ht="16.5" customHeight="1" x14ac:dyDescent="0.2">
      <c r="A34" s="979"/>
      <c r="B34" s="980"/>
      <c r="C34" s="981"/>
      <c r="D34" s="978"/>
      <c r="E34" s="971"/>
      <c r="F34" s="875" t="s">
        <v>194</v>
      </c>
      <c r="G34" s="866">
        <v>3.5</v>
      </c>
      <c r="H34" s="867">
        <v>3.5</v>
      </c>
      <c r="I34" s="868">
        <f>+H34-G34</f>
        <v>0</v>
      </c>
      <c r="J34" s="867"/>
      <c r="K34" s="869"/>
      <c r="L34" s="868"/>
      <c r="M34" s="866"/>
      <c r="N34" s="869"/>
      <c r="O34" s="870"/>
      <c r="P34" s="288"/>
      <c r="Q34" s="76"/>
      <c r="R34" s="284"/>
      <c r="S34" s="711"/>
      <c r="T34" s="458"/>
      <c r="U34" s="284"/>
      <c r="V34" s="284"/>
      <c r="W34" s="284"/>
    </row>
    <row r="35" spans="1:28" ht="42.95" customHeight="1" x14ac:dyDescent="0.2">
      <c r="A35" s="979"/>
      <c r="B35" s="980"/>
      <c r="C35" s="981"/>
      <c r="D35" s="984" t="s">
        <v>86</v>
      </c>
      <c r="E35" s="642" t="s">
        <v>80</v>
      </c>
      <c r="F35" s="876" t="s">
        <v>192</v>
      </c>
      <c r="G35" s="851">
        <v>14.8</v>
      </c>
      <c r="H35" s="852">
        <v>14.8</v>
      </c>
      <c r="I35" s="853">
        <f>+H35-G35</f>
        <v>0</v>
      </c>
      <c r="J35" s="852"/>
      <c r="K35" s="852"/>
      <c r="L35" s="853"/>
      <c r="M35" s="852"/>
      <c r="N35" s="852"/>
      <c r="O35" s="873"/>
      <c r="P35" s="289" t="s">
        <v>158</v>
      </c>
      <c r="Q35" s="480">
        <v>1</v>
      </c>
      <c r="R35" s="493"/>
      <c r="S35" s="763"/>
      <c r="T35" s="560"/>
      <c r="U35" s="285"/>
      <c r="V35" s="285"/>
      <c r="W35" s="285"/>
    </row>
    <row r="36" spans="1:28" ht="15.95" customHeight="1" x14ac:dyDescent="0.2">
      <c r="A36" s="979"/>
      <c r="B36" s="980"/>
      <c r="C36" s="981"/>
      <c r="D36" s="985"/>
      <c r="E36" s="638" t="s">
        <v>150</v>
      </c>
      <c r="F36" s="874"/>
      <c r="G36" s="861"/>
      <c r="H36" s="861"/>
      <c r="I36" s="862"/>
      <c r="J36" s="861"/>
      <c r="K36" s="861"/>
      <c r="L36" s="862"/>
      <c r="M36" s="861"/>
      <c r="N36" s="861"/>
      <c r="O36" s="871"/>
      <c r="P36" s="628" t="s">
        <v>100</v>
      </c>
      <c r="Q36" s="587"/>
      <c r="R36" s="770"/>
      <c r="S36" s="764">
        <v>1</v>
      </c>
      <c r="T36" s="384"/>
      <c r="U36" s="586"/>
      <c r="V36" s="586"/>
      <c r="W36" s="586"/>
    </row>
    <row r="37" spans="1:28" ht="15.95" customHeight="1" x14ac:dyDescent="0.2">
      <c r="A37" s="979"/>
      <c r="B37" s="980"/>
      <c r="C37" s="981"/>
      <c r="D37" s="986"/>
      <c r="E37" s="643" t="s">
        <v>82</v>
      </c>
      <c r="F37" s="877"/>
      <c r="G37" s="867"/>
      <c r="H37" s="867"/>
      <c r="I37" s="868"/>
      <c r="J37" s="867"/>
      <c r="K37" s="867"/>
      <c r="L37" s="868"/>
      <c r="M37" s="867"/>
      <c r="N37" s="867"/>
      <c r="O37" s="878"/>
      <c r="P37" s="287" t="s">
        <v>67</v>
      </c>
      <c r="Q37" s="603"/>
      <c r="R37" s="284"/>
      <c r="S37" s="382">
        <v>1</v>
      </c>
      <c r="T37" s="773"/>
      <c r="U37" s="284"/>
      <c r="V37" s="284"/>
      <c r="W37" s="284"/>
    </row>
    <row r="38" spans="1:28" ht="26.45" customHeight="1" x14ac:dyDescent="0.2">
      <c r="A38" s="618"/>
      <c r="B38" s="623"/>
      <c r="C38" s="624"/>
      <c r="D38" s="573" t="s">
        <v>128</v>
      </c>
      <c r="E38" s="642" t="s">
        <v>82</v>
      </c>
      <c r="F38" s="874" t="s">
        <v>192</v>
      </c>
      <c r="G38" s="851"/>
      <c r="H38" s="852"/>
      <c r="I38" s="862"/>
      <c r="J38" s="861">
        <v>25</v>
      </c>
      <c r="K38" s="861">
        <v>25</v>
      </c>
      <c r="L38" s="862">
        <f>+K38-J38</f>
        <v>0</v>
      </c>
      <c r="M38" s="851">
        <v>50</v>
      </c>
      <c r="N38" s="852">
        <v>50</v>
      </c>
      <c r="O38" s="858">
        <f>+N38-M38</f>
        <v>0</v>
      </c>
      <c r="P38" s="617" t="s">
        <v>152</v>
      </c>
      <c r="Q38" s="457"/>
      <c r="R38" s="285"/>
      <c r="S38" s="765">
        <v>1</v>
      </c>
      <c r="T38" s="774"/>
      <c r="U38" s="748"/>
      <c r="V38" s="394"/>
      <c r="W38" s="394"/>
    </row>
    <row r="39" spans="1:28" ht="28.5" customHeight="1" x14ac:dyDescent="0.2">
      <c r="A39" s="618"/>
      <c r="B39" s="623"/>
      <c r="C39" s="624"/>
      <c r="D39" s="575"/>
      <c r="E39" s="644" t="s">
        <v>81</v>
      </c>
      <c r="F39" s="874"/>
      <c r="G39" s="860"/>
      <c r="H39" s="861"/>
      <c r="I39" s="862"/>
      <c r="J39" s="861"/>
      <c r="K39" s="861"/>
      <c r="L39" s="862"/>
      <c r="M39" s="860"/>
      <c r="N39" s="861"/>
      <c r="O39" s="864"/>
      <c r="P39" s="628" t="s">
        <v>174</v>
      </c>
      <c r="Q39" s="368"/>
      <c r="R39" s="59"/>
      <c r="S39" s="729">
        <v>1</v>
      </c>
      <c r="T39" s="775"/>
      <c r="U39" s="194"/>
      <c r="V39" s="461"/>
      <c r="W39" s="461"/>
    </row>
    <row r="40" spans="1:28" ht="18" customHeight="1" x14ac:dyDescent="0.2">
      <c r="A40" s="618"/>
      <c r="B40" s="623"/>
      <c r="C40" s="624"/>
      <c r="D40" s="575"/>
      <c r="E40" s="644" t="s">
        <v>151</v>
      </c>
      <c r="F40" s="874"/>
      <c r="G40" s="860"/>
      <c r="H40" s="861"/>
      <c r="I40" s="868"/>
      <c r="J40" s="861"/>
      <c r="K40" s="861"/>
      <c r="L40" s="868"/>
      <c r="M40" s="860"/>
      <c r="N40" s="861"/>
      <c r="O40" s="864"/>
      <c r="P40" s="671" t="s">
        <v>129</v>
      </c>
      <c r="Q40" s="672"/>
      <c r="R40" s="312"/>
      <c r="S40" s="766"/>
      <c r="T40" s="776"/>
      <c r="U40" s="312">
        <v>1</v>
      </c>
      <c r="V40" s="673"/>
      <c r="W40" s="673"/>
    </row>
    <row r="41" spans="1:28" ht="17.100000000000001" customHeight="1" x14ac:dyDescent="0.2">
      <c r="A41" s="979"/>
      <c r="B41" s="980"/>
      <c r="C41" s="981"/>
      <c r="D41" s="984" t="s">
        <v>182</v>
      </c>
      <c r="E41" s="642" t="s">
        <v>150</v>
      </c>
      <c r="F41" s="876"/>
      <c r="G41" s="851"/>
      <c r="H41" s="852"/>
      <c r="I41" s="853"/>
      <c r="J41" s="852"/>
      <c r="K41" s="852"/>
      <c r="L41" s="858"/>
      <c r="M41" s="851"/>
      <c r="N41" s="852"/>
      <c r="O41" s="873"/>
      <c r="P41" s="612" t="s">
        <v>175</v>
      </c>
      <c r="Q41" s="305">
        <v>1</v>
      </c>
      <c r="R41" s="493"/>
      <c r="S41" s="767"/>
      <c r="T41" s="777"/>
      <c r="U41" s="285"/>
      <c r="V41" s="493"/>
      <c r="W41" s="493"/>
    </row>
    <row r="42" spans="1:28" ht="17.100000000000001" customHeight="1" x14ac:dyDescent="0.2">
      <c r="A42" s="979"/>
      <c r="B42" s="980"/>
      <c r="C42" s="981"/>
      <c r="D42" s="985"/>
      <c r="E42" s="644" t="s">
        <v>82</v>
      </c>
      <c r="F42" s="874"/>
      <c r="G42" s="860"/>
      <c r="H42" s="861"/>
      <c r="I42" s="862"/>
      <c r="J42" s="861"/>
      <c r="K42" s="861"/>
      <c r="L42" s="864"/>
      <c r="M42" s="860"/>
      <c r="N42" s="861"/>
      <c r="O42" s="871"/>
      <c r="P42" s="481" t="s">
        <v>67</v>
      </c>
      <c r="Q42" s="603"/>
      <c r="R42" s="771"/>
      <c r="S42" s="768">
        <v>1</v>
      </c>
      <c r="T42" s="476"/>
      <c r="U42" s="284"/>
      <c r="V42" s="284"/>
      <c r="W42" s="284"/>
    </row>
    <row r="43" spans="1:28" ht="20.100000000000001" customHeight="1" x14ac:dyDescent="0.2">
      <c r="A43" s="618"/>
      <c r="B43" s="623"/>
      <c r="C43" s="25"/>
      <c r="D43" s="992" t="s">
        <v>68</v>
      </c>
      <c r="E43" s="642" t="s">
        <v>150</v>
      </c>
      <c r="F43" s="850" t="s">
        <v>192</v>
      </c>
      <c r="G43" s="851">
        <v>19.8</v>
      </c>
      <c r="H43" s="852">
        <v>19.8</v>
      </c>
      <c r="I43" s="853">
        <f>+H43-G43</f>
        <v>0</v>
      </c>
      <c r="J43" s="852">
        <v>17.2</v>
      </c>
      <c r="K43" s="857">
        <v>17.2</v>
      </c>
      <c r="L43" s="853">
        <f>+K43-J43</f>
        <v>0</v>
      </c>
      <c r="M43" s="851">
        <v>10</v>
      </c>
      <c r="N43" s="852">
        <v>10</v>
      </c>
      <c r="O43" s="858">
        <f>+N43-M43</f>
        <v>0</v>
      </c>
      <c r="P43" s="994" t="s">
        <v>70</v>
      </c>
      <c r="Q43" s="299">
        <v>2</v>
      </c>
      <c r="R43" s="283"/>
      <c r="S43" s="302">
        <v>3</v>
      </c>
      <c r="T43" s="693"/>
      <c r="U43" s="283">
        <v>1</v>
      </c>
      <c r="V43" s="693"/>
      <c r="W43" s="619"/>
    </row>
    <row r="44" spans="1:28" ht="14.45" customHeight="1" x14ac:dyDescent="0.2">
      <c r="A44" s="618"/>
      <c r="B44" s="623"/>
      <c r="C44" s="25"/>
      <c r="D44" s="993"/>
      <c r="E44" s="643"/>
      <c r="F44" s="872" t="s">
        <v>191</v>
      </c>
      <c r="G44" s="866">
        <f>6.5+9</f>
        <v>15.5</v>
      </c>
      <c r="H44" s="867">
        <f>6.5+9</f>
        <v>15.5</v>
      </c>
      <c r="I44" s="868">
        <f>+H44-G44</f>
        <v>0</v>
      </c>
      <c r="J44" s="867">
        <v>6.5</v>
      </c>
      <c r="K44" s="869">
        <v>6.5</v>
      </c>
      <c r="L44" s="868">
        <f>+K44-J44</f>
        <v>0</v>
      </c>
      <c r="M44" s="866"/>
      <c r="N44" s="867"/>
      <c r="O44" s="870"/>
      <c r="P44" s="995"/>
      <c r="Q44" s="304"/>
      <c r="R44" s="476"/>
      <c r="S44" s="368"/>
      <c r="T44" s="479"/>
      <c r="U44" s="59"/>
      <c r="V44" s="59"/>
      <c r="W44" s="59"/>
    </row>
    <row r="45" spans="1:28" ht="57" customHeight="1" x14ac:dyDescent="0.2">
      <c r="A45" s="618"/>
      <c r="B45" s="623"/>
      <c r="C45" s="25"/>
      <c r="D45" s="630" t="s">
        <v>168</v>
      </c>
      <c r="E45" s="393" t="s">
        <v>151</v>
      </c>
      <c r="F45" s="879" t="s">
        <v>192</v>
      </c>
      <c r="G45" s="880">
        <v>6.1</v>
      </c>
      <c r="H45" s="881">
        <v>6.1</v>
      </c>
      <c r="I45" s="882">
        <f>+H45-G45</f>
        <v>0</v>
      </c>
      <c r="J45" s="883"/>
      <c r="K45" s="884"/>
      <c r="L45" s="885"/>
      <c r="M45" s="886"/>
      <c r="N45" s="883"/>
      <c r="O45" s="887"/>
      <c r="P45" s="505" t="s">
        <v>134</v>
      </c>
      <c r="Q45" s="304">
        <v>1</v>
      </c>
      <c r="R45" s="60"/>
      <c r="S45" s="769"/>
      <c r="T45" s="395"/>
      <c r="U45" s="772"/>
      <c r="V45" s="395"/>
      <c r="W45" s="395"/>
    </row>
    <row r="46" spans="1:28" ht="44.45" customHeight="1" x14ac:dyDescent="0.2">
      <c r="A46" s="618"/>
      <c r="B46" s="623"/>
      <c r="C46" s="25"/>
      <c r="D46" s="674" t="s">
        <v>110</v>
      </c>
      <c r="E46" s="498" t="s">
        <v>150</v>
      </c>
      <c r="F46" s="850" t="s">
        <v>191</v>
      </c>
      <c r="G46" s="888">
        <v>7.9</v>
      </c>
      <c r="H46" s="889">
        <v>7.9</v>
      </c>
      <c r="I46" s="890">
        <f>+H46-G46</f>
        <v>0</v>
      </c>
      <c r="J46" s="889"/>
      <c r="K46" s="891"/>
      <c r="L46" s="890"/>
      <c r="M46" s="888"/>
      <c r="N46" s="889"/>
      <c r="O46" s="892"/>
      <c r="P46" s="289" t="s">
        <v>163</v>
      </c>
      <c r="Q46" s="457">
        <v>1</v>
      </c>
      <c r="R46" s="283"/>
      <c r="S46" s="302"/>
      <c r="T46" s="693"/>
      <c r="U46" s="283"/>
      <c r="V46" s="693"/>
      <c r="W46" s="668"/>
    </row>
    <row r="47" spans="1:28" ht="17.25" customHeight="1" thickBot="1" x14ac:dyDescent="0.25">
      <c r="A47" s="26"/>
      <c r="B47" s="140"/>
      <c r="C47" s="27"/>
      <c r="D47" s="63"/>
      <c r="E47" s="646"/>
      <c r="F47" s="128" t="s">
        <v>4</v>
      </c>
      <c r="G47" s="240">
        <f>+G15+G16+G17+G18</f>
        <v>219.2</v>
      </c>
      <c r="H47" s="132">
        <f>+H15+H16+H17+H18</f>
        <v>219.2</v>
      </c>
      <c r="I47" s="245">
        <f>+I15+I16+I17+I18</f>
        <v>0</v>
      </c>
      <c r="J47" s="132">
        <f t="shared" ref="J47:M47" si="5">+J15+J16+J17+J18</f>
        <v>186.7</v>
      </c>
      <c r="K47" s="259">
        <f t="shared" ref="K47" si="6">+K15+K16+K17+K18</f>
        <v>186.7</v>
      </c>
      <c r="L47" s="259">
        <f>+L15+L16+L17+L18</f>
        <v>0</v>
      </c>
      <c r="M47" s="240">
        <f t="shared" si="5"/>
        <v>107.4</v>
      </c>
      <c r="N47" s="132">
        <f t="shared" ref="N47:O47" si="7">+N15+N16+N17+N18</f>
        <v>107.4</v>
      </c>
      <c r="O47" s="132">
        <f t="shared" si="7"/>
        <v>0</v>
      </c>
      <c r="P47" s="319"/>
      <c r="Q47" s="135"/>
      <c r="R47" s="303"/>
      <c r="S47" s="408"/>
      <c r="T47" s="675"/>
      <c r="U47" s="303"/>
      <c r="V47" s="675"/>
      <c r="W47" s="675"/>
    </row>
    <row r="48" spans="1:28" ht="15.95" customHeight="1" x14ac:dyDescent="0.2">
      <c r="A48" s="987" t="s">
        <v>3</v>
      </c>
      <c r="B48" s="988" t="s">
        <v>3</v>
      </c>
      <c r="C48" s="989" t="s">
        <v>5</v>
      </c>
      <c r="D48" s="62" t="s">
        <v>43</v>
      </c>
      <c r="E48" s="677"/>
      <c r="F48" s="678" t="s">
        <v>16</v>
      </c>
      <c r="G48" s="680">
        <v>6.1</v>
      </c>
      <c r="H48" s="669">
        <v>6.1</v>
      </c>
      <c r="I48" s="735">
        <f t="shared" ref="I48:I53" si="8">+H48-G48</f>
        <v>0</v>
      </c>
      <c r="J48" s="669"/>
      <c r="K48" s="670"/>
      <c r="L48" s="735"/>
      <c r="M48" s="680"/>
      <c r="N48" s="669"/>
      <c r="O48" s="706"/>
      <c r="P48" s="681"/>
      <c r="Q48" s="682"/>
      <c r="R48" s="683"/>
      <c r="S48" s="713"/>
      <c r="T48" s="778"/>
      <c r="U48" s="683"/>
      <c r="V48" s="683"/>
      <c r="W48" s="683"/>
      <c r="Y48" s="687" t="s">
        <v>16</v>
      </c>
      <c r="Z48" s="688">
        <f>+G56</f>
        <v>6.1</v>
      </c>
      <c r="AA48" s="688">
        <f>+J56</f>
        <v>0</v>
      </c>
      <c r="AB48" s="688">
        <f t="shared" ref="AB48" si="9">+M56</f>
        <v>0</v>
      </c>
    </row>
    <row r="49" spans="1:28" ht="15.95" customHeight="1" x14ac:dyDescent="0.2">
      <c r="A49" s="979"/>
      <c r="B49" s="980"/>
      <c r="C49" s="981"/>
      <c r="D49" s="676"/>
      <c r="E49" s="645"/>
      <c r="F49" s="559" t="s">
        <v>169</v>
      </c>
      <c r="G49" s="102">
        <v>82.1</v>
      </c>
      <c r="H49" s="102">
        <v>82.1</v>
      </c>
      <c r="I49" s="459">
        <f t="shared" si="8"/>
        <v>0</v>
      </c>
      <c r="J49" s="102">
        <v>629.70000000000005</v>
      </c>
      <c r="K49" s="72">
        <v>629.70000000000005</v>
      </c>
      <c r="L49" s="459">
        <f>+K49-J49</f>
        <v>0</v>
      </c>
      <c r="M49" s="454">
        <v>28.7</v>
      </c>
      <c r="N49" s="102">
        <v>28.7</v>
      </c>
      <c r="O49" s="707">
        <f>+N49-M49</f>
        <v>0</v>
      </c>
      <c r="P49" s="321"/>
      <c r="Q49" s="1"/>
      <c r="R49" s="326"/>
      <c r="S49" s="714"/>
      <c r="T49" s="684"/>
      <c r="U49" s="326"/>
      <c r="V49" s="684"/>
      <c r="W49" s="684"/>
      <c r="Y49" s="687" t="s">
        <v>169</v>
      </c>
      <c r="Z49" s="688">
        <f>+G52+G60+G62+G63+G64</f>
        <v>82.1</v>
      </c>
      <c r="AA49" s="688">
        <f>+J52+J60+J62+J63+J64</f>
        <v>629.70000000000005</v>
      </c>
      <c r="AB49" s="688">
        <f t="shared" ref="AB49" si="10">+M52+M60+M62+M63+M64</f>
        <v>28.7</v>
      </c>
    </row>
    <row r="50" spans="1:28" ht="15.95" customHeight="1" x14ac:dyDescent="0.2">
      <c r="A50" s="979"/>
      <c r="B50" s="980"/>
      <c r="C50" s="981"/>
      <c r="D50" s="676"/>
      <c r="E50" s="65"/>
      <c r="F50" s="815" t="s">
        <v>63</v>
      </c>
      <c r="G50" s="816">
        <v>231.7</v>
      </c>
      <c r="H50" s="816">
        <f>231.7-12</f>
        <v>219.7</v>
      </c>
      <c r="I50" s="817">
        <f t="shared" si="8"/>
        <v>-12</v>
      </c>
      <c r="J50" s="102"/>
      <c r="K50" s="72"/>
      <c r="L50" s="707"/>
      <c r="M50" s="789"/>
      <c r="N50" s="72"/>
      <c r="O50" s="235"/>
      <c r="P50" s="321"/>
      <c r="Q50" s="1"/>
      <c r="R50" s="326"/>
      <c r="S50" s="714"/>
      <c r="T50" s="684"/>
      <c r="U50" s="326"/>
      <c r="V50" s="326"/>
      <c r="W50" s="326"/>
      <c r="Y50" s="687" t="s">
        <v>63</v>
      </c>
      <c r="Z50" s="688">
        <f>+G57+G61</f>
        <v>231.7</v>
      </c>
      <c r="AA50" s="688">
        <f>+J57+J61</f>
        <v>0</v>
      </c>
      <c r="AB50" s="688">
        <f t="shared" ref="AB50" si="11">+M57+M61</f>
        <v>0</v>
      </c>
    </row>
    <row r="51" spans="1:28" ht="15.95" customHeight="1" x14ac:dyDescent="0.2">
      <c r="A51" s="979"/>
      <c r="B51" s="980"/>
      <c r="C51" s="981"/>
      <c r="D51" s="676"/>
      <c r="E51" s="65"/>
      <c r="F51" s="679" t="s">
        <v>40</v>
      </c>
      <c r="G51" s="102">
        <v>86</v>
      </c>
      <c r="H51" s="102">
        <v>86</v>
      </c>
      <c r="I51" s="459">
        <f t="shared" si="8"/>
        <v>0</v>
      </c>
      <c r="J51" s="102"/>
      <c r="K51" s="72"/>
      <c r="L51" s="707"/>
      <c r="M51" s="454"/>
      <c r="N51" s="102"/>
      <c r="O51" s="235"/>
      <c r="P51" s="322"/>
      <c r="Q51" s="685"/>
      <c r="R51" s="779"/>
      <c r="S51" s="714"/>
      <c r="T51" s="779"/>
      <c r="U51" s="326"/>
      <c r="V51" s="326"/>
      <c r="W51" s="326"/>
      <c r="Y51" s="687" t="s">
        <v>40</v>
      </c>
      <c r="Z51" s="688">
        <f>+G53+G59</f>
        <v>86</v>
      </c>
      <c r="AA51" s="688">
        <f>+J53+J59</f>
        <v>0</v>
      </c>
      <c r="AB51" s="688">
        <f t="shared" ref="AB51" si="12">+M53+M59</f>
        <v>0</v>
      </c>
    </row>
    <row r="52" spans="1:28" ht="15" customHeight="1" x14ac:dyDescent="0.2">
      <c r="A52" s="979"/>
      <c r="B52" s="980"/>
      <c r="C52" s="981"/>
      <c r="D52" s="972" t="s">
        <v>55</v>
      </c>
      <c r="E52" s="495" t="s">
        <v>82</v>
      </c>
      <c r="F52" s="850" t="s">
        <v>192</v>
      </c>
      <c r="G52" s="851">
        <v>12.9</v>
      </c>
      <c r="H52" s="852">
        <v>12.9</v>
      </c>
      <c r="I52" s="853">
        <f t="shared" si="8"/>
        <v>0</v>
      </c>
      <c r="J52" s="852">
        <v>38.700000000000003</v>
      </c>
      <c r="K52" s="857">
        <v>38.700000000000003</v>
      </c>
      <c r="L52" s="853">
        <f>+K52-J52</f>
        <v>0</v>
      </c>
      <c r="M52" s="851">
        <v>28.7</v>
      </c>
      <c r="N52" s="857">
        <v>28.7</v>
      </c>
      <c r="O52" s="858">
        <f>+N52-M52</f>
        <v>0</v>
      </c>
      <c r="P52" s="321" t="s">
        <v>27</v>
      </c>
      <c r="Q52" s="305">
        <v>130</v>
      </c>
      <c r="R52" s="479"/>
      <c r="S52" s="302">
        <v>105</v>
      </c>
      <c r="T52" s="693"/>
      <c r="U52" s="283">
        <v>70</v>
      </c>
      <c r="V52" s="693"/>
      <c r="W52" s="668"/>
      <c r="Y52" s="687"/>
      <c r="Z52" s="688">
        <f>+Z48+Z49+Z50+Z51</f>
        <v>405.9</v>
      </c>
      <c r="AA52" s="688">
        <f t="shared" ref="AA52:AB52" si="13">+AA48+AA49+AA50+AA51</f>
        <v>629.70000000000005</v>
      </c>
      <c r="AB52" s="688">
        <f t="shared" si="13"/>
        <v>28.7</v>
      </c>
    </row>
    <row r="53" spans="1:28" ht="15" customHeight="1" x14ac:dyDescent="0.2">
      <c r="A53" s="979"/>
      <c r="B53" s="980"/>
      <c r="C53" s="981"/>
      <c r="D53" s="974"/>
      <c r="E53" s="487" t="s">
        <v>150</v>
      </c>
      <c r="F53" s="893" t="s">
        <v>191</v>
      </c>
      <c r="G53" s="866">
        <v>30</v>
      </c>
      <c r="H53" s="867">
        <v>30</v>
      </c>
      <c r="I53" s="868">
        <f t="shared" si="8"/>
        <v>0</v>
      </c>
      <c r="J53" s="867"/>
      <c r="K53" s="867"/>
      <c r="L53" s="870"/>
      <c r="M53" s="866"/>
      <c r="N53" s="869"/>
      <c r="O53" s="870"/>
      <c r="P53" s="322"/>
      <c r="Q53" s="304"/>
      <c r="R53" s="476"/>
      <c r="S53" s="710"/>
      <c r="T53" s="476"/>
      <c r="U53" s="60"/>
      <c r="V53" s="60"/>
      <c r="W53" s="60"/>
      <c r="Y53" s="687"/>
      <c r="Z53" s="688">
        <f>+Z52-G65</f>
        <v>0</v>
      </c>
      <c r="AA53" s="688">
        <f>+AA52-J65</f>
        <v>0</v>
      </c>
      <c r="AB53" s="688">
        <f t="shared" ref="AB53" si="14">+AB52-M65</f>
        <v>0</v>
      </c>
    </row>
    <row r="54" spans="1:28" ht="21" customHeight="1" x14ac:dyDescent="0.2">
      <c r="A54" s="618"/>
      <c r="B54" s="623"/>
      <c r="C54" s="24"/>
      <c r="D54" s="990" t="s">
        <v>59</v>
      </c>
      <c r="E54" s="65"/>
      <c r="F54" s="31"/>
      <c r="G54" s="239"/>
      <c r="H54" s="103"/>
      <c r="I54" s="246"/>
      <c r="J54" s="239"/>
      <c r="K54" s="81"/>
      <c r="L54" s="794"/>
      <c r="M54" s="239"/>
      <c r="N54" s="81"/>
      <c r="O54" s="794"/>
      <c r="P54" s="323"/>
      <c r="Q54" s="57"/>
      <c r="R54" s="761"/>
      <c r="S54" s="715"/>
      <c r="T54" s="761"/>
      <c r="U54" s="310"/>
      <c r="V54" s="310"/>
      <c r="W54" s="310"/>
    </row>
    <row r="55" spans="1:28" ht="21" customHeight="1" x14ac:dyDescent="0.2">
      <c r="A55" s="618"/>
      <c r="B55" s="623"/>
      <c r="C55" s="24"/>
      <c r="D55" s="991"/>
      <c r="E55" s="65"/>
      <c r="F55" s="54"/>
      <c r="G55" s="608"/>
      <c r="H55" s="172"/>
      <c r="I55" s="796"/>
      <c r="J55" s="172"/>
      <c r="K55" s="73"/>
      <c r="L55" s="796"/>
      <c r="M55" s="608"/>
      <c r="N55" s="73"/>
      <c r="O55" s="235"/>
      <c r="P55" s="324"/>
      <c r="Q55" s="313"/>
      <c r="R55" s="762"/>
      <c r="S55" s="716"/>
      <c r="T55" s="762"/>
      <c r="U55" s="311"/>
      <c r="V55" s="311"/>
      <c r="W55" s="311"/>
    </row>
    <row r="56" spans="1:28" ht="15.6" customHeight="1" x14ac:dyDescent="0.2">
      <c r="A56" s="618"/>
      <c r="B56" s="623"/>
      <c r="C56" s="24"/>
      <c r="D56" s="545" t="s">
        <v>97</v>
      </c>
      <c r="E56" s="691"/>
      <c r="F56" s="52" t="s">
        <v>193</v>
      </c>
      <c r="G56" s="797">
        <v>6.1</v>
      </c>
      <c r="H56" s="131">
        <v>6.1</v>
      </c>
      <c r="I56" s="526">
        <f>+H56-G56</f>
        <v>0</v>
      </c>
      <c r="J56" s="131"/>
      <c r="K56" s="75"/>
      <c r="L56" s="526"/>
      <c r="M56" s="797"/>
      <c r="N56" s="131"/>
      <c r="O56" s="798"/>
      <c r="P56" s="941" t="s">
        <v>98</v>
      </c>
      <c r="Q56" s="818">
        <v>5</v>
      </c>
      <c r="R56" s="819">
        <v>3</v>
      </c>
      <c r="S56" s="368"/>
      <c r="T56" s="479"/>
      <c r="U56" s="59"/>
      <c r="V56" s="59"/>
      <c r="W56" s="941" t="s">
        <v>211</v>
      </c>
    </row>
    <row r="57" spans="1:28" ht="120" customHeight="1" x14ac:dyDescent="0.2">
      <c r="A57" s="618"/>
      <c r="B57" s="623"/>
      <c r="C57" s="24"/>
      <c r="D57" s="546"/>
      <c r="E57" s="65"/>
      <c r="F57" s="811" t="s">
        <v>194</v>
      </c>
      <c r="G57" s="812">
        <v>20</v>
      </c>
      <c r="H57" s="813">
        <f>20-12</f>
        <v>8</v>
      </c>
      <c r="I57" s="814">
        <f>+H57-G57</f>
        <v>-12</v>
      </c>
      <c r="J57" s="172"/>
      <c r="K57" s="73"/>
      <c r="L57" s="796"/>
      <c r="M57" s="608"/>
      <c r="N57" s="172"/>
      <c r="O57" s="799"/>
      <c r="P57" s="942"/>
      <c r="Q57" s="305"/>
      <c r="R57" s="479"/>
      <c r="S57" s="368"/>
      <c r="T57" s="479"/>
      <c r="U57" s="59"/>
      <c r="V57" s="59"/>
      <c r="W57" s="942"/>
    </row>
    <row r="58" spans="1:28" ht="40.5" customHeight="1" x14ac:dyDescent="0.2">
      <c r="A58" s="618"/>
      <c r="B58" s="623"/>
      <c r="C58" s="24"/>
      <c r="D58" s="129" t="s">
        <v>58</v>
      </c>
      <c r="E58" s="544"/>
      <c r="F58" s="402"/>
      <c r="G58" s="797"/>
      <c r="H58" s="131"/>
      <c r="I58" s="526"/>
      <c r="J58" s="131"/>
      <c r="K58" s="75"/>
      <c r="L58" s="526"/>
      <c r="M58" s="797"/>
      <c r="N58" s="131"/>
      <c r="O58" s="800"/>
      <c r="P58" s="325" t="s">
        <v>96</v>
      </c>
      <c r="Q58" s="314">
        <v>4</v>
      </c>
      <c r="R58" s="673"/>
      <c r="S58" s="712">
        <v>2</v>
      </c>
      <c r="T58" s="673"/>
      <c r="U58" s="312"/>
      <c r="V58" s="312"/>
      <c r="W58" s="312"/>
    </row>
    <row r="59" spans="1:28" ht="15" customHeight="1" x14ac:dyDescent="0.2">
      <c r="A59" s="618"/>
      <c r="B59" s="623"/>
      <c r="C59" s="24"/>
      <c r="D59" s="149" t="s">
        <v>107</v>
      </c>
      <c r="E59" s="88"/>
      <c r="F59" s="894" t="s">
        <v>191</v>
      </c>
      <c r="G59" s="860">
        <f>30+26</f>
        <v>56</v>
      </c>
      <c r="H59" s="861">
        <f>30+26</f>
        <v>56</v>
      </c>
      <c r="I59" s="862">
        <f>+H59-G59</f>
        <v>0</v>
      </c>
      <c r="J59" s="861"/>
      <c r="K59" s="863"/>
      <c r="L59" s="862"/>
      <c r="M59" s="860"/>
      <c r="N59" s="861"/>
      <c r="O59" s="871"/>
      <c r="P59" s="321"/>
      <c r="Q59" s="1"/>
      <c r="R59" s="684"/>
      <c r="S59" s="714"/>
      <c r="T59" s="684"/>
      <c r="U59" s="326"/>
      <c r="V59" s="326"/>
      <c r="W59" s="326"/>
    </row>
    <row r="60" spans="1:28" ht="27.95" customHeight="1" x14ac:dyDescent="0.2">
      <c r="A60" s="618"/>
      <c r="B60" s="623"/>
      <c r="C60" s="24"/>
      <c r="D60" s="150" t="s">
        <v>164</v>
      </c>
      <c r="E60" s="88"/>
      <c r="F60" s="859" t="s">
        <v>192</v>
      </c>
      <c r="G60" s="860">
        <v>23</v>
      </c>
      <c r="H60" s="861">
        <v>23</v>
      </c>
      <c r="I60" s="862">
        <f>+H60-G60</f>
        <v>0</v>
      </c>
      <c r="J60" s="861"/>
      <c r="K60" s="863"/>
      <c r="L60" s="862"/>
      <c r="M60" s="861"/>
      <c r="N60" s="861"/>
      <c r="O60" s="864"/>
      <c r="P60" s="321"/>
      <c r="Q60" s="1"/>
      <c r="R60" s="684"/>
      <c r="S60" s="714"/>
      <c r="T60" s="684"/>
      <c r="U60" s="326"/>
      <c r="V60" s="326"/>
      <c r="W60" s="326"/>
    </row>
    <row r="61" spans="1:28" ht="15.6" customHeight="1" x14ac:dyDescent="0.2">
      <c r="A61" s="618"/>
      <c r="B61" s="623"/>
      <c r="C61" s="24"/>
      <c r="D61" s="397" t="s">
        <v>171</v>
      </c>
      <c r="E61" s="88"/>
      <c r="F61" s="894" t="s">
        <v>194</v>
      </c>
      <c r="G61" s="860">
        <v>211.7</v>
      </c>
      <c r="H61" s="861">
        <v>211.7</v>
      </c>
      <c r="I61" s="862">
        <f>+H61-G61</f>
        <v>0</v>
      </c>
      <c r="J61" s="861"/>
      <c r="K61" s="863"/>
      <c r="L61" s="862"/>
      <c r="M61" s="861"/>
      <c r="N61" s="863"/>
      <c r="O61" s="864"/>
      <c r="P61" s="321"/>
      <c r="Q61" s="1"/>
      <c r="R61" s="684"/>
      <c r="S61" s="714"/>
      <c r="T61" s="684"/>
      <c r="U61" s="326"/>
      <c r="V61" s="326"/>
      <c r="W61" s="326"/>
    </row>
    <row r="62" spans="1:28" ht="27" customHeight="1" x14ac:dyDescent="0.2">
      <c r="A62" s="618"/>
      <c r="B62" s="623"/>
      <c r="C62" s="24"/>
      <c r="D62" s="397" t="s">
        <v>165</v>
      </c>
      <c r="E62" s="88"/>
      <c r="F62" s="859" t="s">
        <v>192</v>
      </c>
      <c r="G62" s="860">
        <v>46.2</v>
      </c>
      <c r="H62" s="861">
        <v>46.2</v>
      </c>
      <c r="I62" s="862">
        <f>+H62-G62</f>
        <v>0</v>
      </c>
      <c r="J62" s="861"/>
      <c r="K62" s="863"/>
      <c r="L62" s="862"/>
      <c r="M62" s="861"/>
      <c r="N62" s="863"/>
      <c r="O62" s="864"/>
      <c r="P62" s="321"/>
      <c r="Q62" s="1"/>
      <c r="R62" s="684"/>
      <c r="S62" s="714"/>
      <c r="T62" s="684"/>
      <c r="U62" s="326"/>
      <c r="V62" s="326"/>
      <c r="W62" s="326"/>
    </row>
    <row r="63" spans="1:28" ht="15" customHeight="1" x14ac:dyDescent="0.2">
      <c r="A63" s="618"/>
      <c r="B63" s="623"/>
      <c r="C63" s="24"/>
      <c r="D63" s="396" t="s">
        <v>184</v>
      </c>
      <c r="E63" s="88"/>
      <c r="F63" s="859" t="s">
        <v>192</v>
      </c>
      <c r="G63" s="860"/>
      <c r="H63" s="861"/>
      <c r="I63" s="862"/>
      <c r="J63" s="861">
        <v>91</v>
      </c>
      <c r="K63" s="863">
        <v>91</v>
      </c>
      <c r="L63" s="862">
        <f>+K63-J63</f>
        <v>0</v>
      </c>
      <c r="M63" s="861"/>
      <c r="N63" s="863"/>
      <c r="O63" s="864"/>
      <c r="P63" s="321"/>
      <c r="Q63" s="1"/>
      <c r="R63" s="684"/>
      <c r="S63" s="714"/>
      <c r="T63" s="684"/>
      <c r="U63" s="326"/>
      <c r="V63" s="326"/>
      <c r="W63" s="326"/>
    </row>
    <row r="64" spans="1:28" ht="30" customHeight="1" x14ac:dyDescent="0.2">
      <c r="A64" s="618"/>
      <c r="B64" s="623"/>
      <c r="C64" s="24"/>
      <c r="D64" s="397" t="s">
        <v>166</v>
      </c>
      <c r="E64" s="645"/>
      <c r="F64" s="874" t="s">
        <v>192</v>
      </c>
      <c r="G64" s="866"/>
      <c r="H64" s="867"/>
      <c r="I64" s="862"/>
      <c r="J64" s="895">
        <v>500</v>
      </c>
      <c r="K64" s="895">
        <v>500</v>
      </c>
      <c r="L64" s="864">
        <f>+K64-J64</f>
        <v>0</v>
      </c>
      <c r="M64" s="867"/>
      <c r="N64" s="869"/>
      <c r="O64" s="870"/>
      <c r="P64" s="322"/>
      <c r="Q64" s="1"/>
      <c r="R64" s="684"/>
      <c r="S64" s="714"/>
      <c r="T64" s="684"/>
      <c r="U64" s="326"/>
      <c r="V64" s="326"/>
      <c r="W64" s="326"/>
    </row>
    <row r="65" spans="1:28" ht="17.25" customHeight="1" thickBot="1" x14ac:dyDescent="0.25">
      <c r="A65" s="26"/>
      <c r="B65" s="140"/>
      <c r="C65" s="110"/>
      <c r="D65" s="308"/>
      <c r="E65" s="646"/>
      <c r="F65" s="128" t="s">
        <v>4</v>
      </c>
      <c r="G65" s="240">
        <f t="shared" ref="G65:O65" si="15">+G48+G49+G50+G51</f>
        <v>405.9</v>
      </c>
      <c r="H65" s="132">
        <f t="shared" si="15"/>
        <v>393.9</v>
      </c>
      <c r="I65" s="245">
        <f t="shared" si="15"/>
        <v>-12</v>
      </c>
      <c r="J65" s="125">
        <f t="shared" si="15"/>
        <v>629.70000000000005</v>
      </c>
      <c r="K65" s="259">
        <f t="shared" si="15"/>
        <v>629.70000000000005</v>
      </c>
      <c r="L65" s="245">
        <f t="shared" si="15"/>
        <v>0</v>
      </c>
      <c r="M65" s="132">
        <f t="shared" si="15"/>
        <v>28.7</v>
      </c>
      <c r="N65" s="259">
        <f t="shared" si="15"/>
        <v>28.7</v>
      </c>
      <c r="O65" s="259">
        <f t="shared" si="15"/>
        <v>0</v>
      </c>
      <c r="P65" s="330"/>
      <c r="Q65" s="135"/>
      <c r="R65" s="675"/>
      <c r="S65" s="408"/>
      <c r="T65" s="675"/>
      <c r="U65" s="303"/>
      <c r="V65" s="303"/>
      <c r="W65" s="303"/>
    </row>
    <row r="66" spans="1:28" ht="15.75" customHeight="1" thickBot="1" x14ac:dyDescent="0.25">
      <c r="A66" s="26" t="s">
        <v>3</v>
      </c>
      <c r="B66" s="141" t="s">
        <v>3</v>
      </c>
      <c r="C66" s="933" t="s">
        <v>6</v>
      </c>
      <c r="D66" s="933"/>
      <c r="E66" s="933"/>
      <c r="F66" s="934"/>
      <c r="G66" s="261">
        <f t="shared" ref="G66:O66" si="16">G65+G47</f>
        <v>625.1</v>
      </c>
      <c r="H66" s="263">
        <f t="shared" si="16"/>
        <v>613.1</v>
      </c>
      <c r="I66" s="736">
        <f t="shared" si="16"/>
        <v>-12</v>
      </c>
      <c r="J66" s="263">
        <f t="shared" si="16"/>
        <v>816.4</v>
      </c>
      <c r="K66" s="262">
        <f t="shared" si="16"/>
        <v>816.4</v>
      </c>
      <c r="L66" s="262">
        <f t="shared" si="16"/>
        <v>0</v>
      </c>
      <c r="M66" s="261">
        <f t="shared" si="16"/>
        <v>136.1</v>
      </c>
      <c r="N66" s="262">
        <f t="shared" si="16"/>
        <v>136.1</v>
      </c>
      <c r="O66" s="262">
        <f t="shared" si="16"/>
        <v>0</v>
      </c>
      <c r="P66" s="935"/>
      <c r="Q66" s="936"/>
      <c r="R66" s="936"/>
      <c r="S66" s="936"/>
      <c r="T66" s="936"/>
      <c r="U66" s="936"/>
      <c r="V66" s="936"/>
      <c r="W66" s="937"/>
    </row>
    <row r="67" spans="1:28" ht="17.25" customHeight="1" thickBot="1" x14ac:dyDescent="0.25">
      <c r="A67" s="14" t="s">
        <v>3</v>
      </c>
      <c r="B67" s="142" t="s">
        <v>5</v>
      </c>
      <c r="C67" s="938" t="s">
        <v>28</v>
      </c>
      <c r="D67" s="939"/>
      <c r="E67" s="939"/>
      <c r="F67" s="939"/>
      <c r="G67" s="939"/>
      <c r="H67" s="939"/>
      <c r="I67" s="939"/>
      <c r="J67" s="939"/>
      <c r="K67" s="939"/>
      <c r="L67" s="939"/>
      <c r="M67" s="939"/>
      <c r="N67" s="939"/>
      <c r="O67" s="939"/>
      <c r="P67" s="939"/>
      <c r="Q67" s="939"/>
      <c r="R67" s="939"/>
      <c r="S67" s="939"/>
      <c r="T67" s="939"/>
      <c r="U67" s="939"/>
      <c r="V67" s="939"/>
      <c r="W67" s="940"/>
    </row>
    <row r="68" spans="1:28" ht="16.5" customHeight="1" x14ac:dyDescent="0.2">
      <c r="A68" s="626" t="s">
        <v>3</v>
      </c>
      <c r="B68" s="622" t="s">
        <v>5</v>
      </c>
      <c r="C68" s="32" t="s">
        <v>3</v>
      </c>
      <c r="D68" s="923" t="s">
        <v>38</v>
      </c>
      <c r="E68" s="921"/>
      <c r="F68" s="838" t="s">
        <v>16</v>
      </c>
      <c r="G68" s="829">
        <v>42.5</v>
      </c>
      <c r="H68" s="830">
        <v>42.5</v>
      </c>
      <c r="I68" s="737">
        <f>+H68-G68</f>
        <v>0</v>
      </c>
      <c r="J68" s="834">
        <v>42.5</v>
      </c>
      <c r="K68" s="835">
        <f>42.5+12</f>
        <v>54.5</v>
      </c>
      <c r="L68" s="836">
        <f>+K68-J68</f>
        <v>12</v>
      </c>
      <c r="M68" s="835">
        <v>42.5</v>
      </c>
      <c r="N68" s="835">
        <f>42.5+12</f>
        <v>54.5</v>
      </c>
      <c r="O68" s="837">
        <f>+N68-M68</f>
        <v>12</v>
      </c>
      <c r="P68" s="333"/>
      <c r="Q68" s="36"/>
      <c r="R68" s="756"/>
      <c r="S68" s="717"/>
      <c r="T68" s="756"/>
      <c r="U68" s="189"/>
      <c r="V68" s="189"/>
      <c r="W68" s="189"/>
      <c r="Y68" s="687" t="s">
        <v>16</v>
      </c>
      <c r="Z68" s="688">
        <f>+G70+G72</f>
        <v>42.5</v>
      </c>
      <c r="AA68" s="688">
        <f>+J70+J72</f>
        <v>42.5</v>
      </c>
      <c r="AB68" s="688">
        <f t="shared" ref="AB68" si="17">+M70+M72</f>
        <v>42.5</v>
      </c>
    </row>
    <row r="69" spans="1:28" ht="16.5" customHeight="1" x14ac:dyDescent="0.2">
      <c r="A69" s="694"/>
      <c r="B69" s="695"/>
      <c r="C69" s="820"/>
      <c r="D69" s="924"/>
      <c r="E69" s="922"/>
      <c r="F69" s="831" t="s">
        <v>63</v>
      </c>
      <c r="G69" s="832"/>
      <c r="H69" s="832">
        <v>12</v>
      </c>
      <c r="I69" s="833">
        <f>+H69-G69</f>
        <v>12</v>
      </c>
      <c r="J69" s="821"/>
      <c r="K69" s="821"/>
      <c r="L69" s="822"/>
      <c r="M69" s="821"/>
      <c r="N69" s="821"/>
      <c r="O69" s="823"/>
      <c r="P69" s="824"/>
      <c r="Q69" s="825"/>
      <c r="R69" s="826"/>
      <c r="S69" s="827"/>
      <c r="T69" s="826"/>
      <c r="U69" s="828"/>
      <c r="V69" s="828"/>
      <c r="W69" s="828"/>
      <c r="Y69" s="687"/>
      <c r="Z69" s="688"/>
      <c r="AA69" s="688"/>
      <c r="AB69" s="688"/>
    </row>
    <row r="70" spans="1:28" ht="20.45" customHeight="1" x14ac:dyDescent="0.2">
      <c r="A70" s="979"/>
      <c r="B70" s="980"/>
      <c r="C70" s="981"/>
      <c r="D70" s="996" t="s">
        <v>29</v>
      </c>
      <c r="E70" s="498" t="s">
        <v>82</v>
      </c>
      <c r="F70" s="842" t="s">
        <v>193</v>
      </c>
      <c r="G70" s="103">
        <v>34</v>
      </c>
      <c r="H70" s="103">
        <v>34</v>
      </c>
      <c r="I70" s="794">
        <f>+H70-G70</f>
        <v>0</v>
      </c>
      <c r="J70" s="843">
        <v>34</v>
      </c>
      <c r="K70" s="843">
        <f>34+12</f>
        <v>46</v>
      </c>
      <c r="L70" s="844">
        <f>+K70-J70</f>
        <v>12</v>
      </c>
      <c r="M70" s="843">
        <v>34</v>
      </c>
      <c r="N70" s="843">
        <f>34+12</f>
        <v>46</v>
      </c>
      <c r="O70" s="845">
        <f>+N70-M70</f>
        <v>12</v>
      </c>
      <c r="P70" s="334" t="s">
        <v>52</v>
      </c>
      <c r="Q70" s="846">
        <v>100</v>
      </c>
      <c r="R70" s="847">
        <v>150</v>
      </c>
      <c r="S70" s="848">
        <v>100</v>
      </c>
      <c r="T70" s="847">
        <v>150</v>
      </c>
      <c r="U70" s="849">
        <v>100</v>
      </c>
      <c r="V70" s="849">
        <v>150</v>
      </c>
      <c r="W70" s="925" t="s">
        <v>212</v>
      </c>
      <c r="Y70" s="687"/>
      <c r="Z70" s="688">
        <f>+Z68-G73</f>
        <v>0</v>
      </c>
      <c r="AA70" s="688">
        <f>+AA68-J73</f>
        <v>0</v>
      </c>
      <c r="AB70" s="688">
        <f t="shared" ref="AB70" si="18">+AB68-M73</f>
        <v>0</v>
      </c>
    </row>
    <row r="71" spans="1:28" ht="250.5" customHeight="1" x14ac:dyDescent="0.2">
      <c r="A71" s="979"/>
      <c r="B71" s="980"/>
      <c r="C71" s="981"/>
      <c r="D71" s="997"/>
      <c r="E71" s="448" t="s">
        <v>150</v>
      </c>
      <c r="F71" s="839" t="s">
        <v>194</v>
      </c>
      <c r="G71" s="840"/>
      <c r="H71" s="840">
        <v>12</v>
      </c>
      <c r="I71" s="841">
        <f>+H71-G71</f>
        <v>12</v>
      </c>
      <c r="J71" s="104"/>
      <c r="K71" s="104"/>
      <c r="L71" s="386"/>
      <c r="M71" s="104"/>
      <c r="N71" s="104"/>
      <c r="O71" s="795"/>
      <c r="P71" s="335" t="s">
        <v>30</v>
      </c>
      <c r="Q71" s="351">
        <v>5</v>
      </c>
      <c r="R71" s="757"/>
      <c r="S71" s="719">
        <v>5</v>
      </c>
      <c r="T71" s="757"/>
      <c r="U71" s="331">
        <v>5</v>
      </c>
      <c r="V71" s="331"/>
      <c r="W71" s="926"/>
    </row>
    <row r="72" spans="1:28" ht="68.099999999999994" customHeight="1" x14ac:dyDescent="0.2">
      <c r="A72" s="618"/>
      <c r="B72" s="623"/>
      <c r="C72" s="624"/>
      <c r="D72" s="10" t="s">
        <v>51</v>
      </c>
      <c r="E72" s="393" t="s">
        <v>150</v>
      </c>
      <c r="F72" s="896" t="s">
        <v>193</v>
      </c>
      <c r="G72" s="867">
        <v>8.5</v>
      </c>
      <c r="H72" s="867">
        <v>8.5</v>
      </c>
      <c r="I72" s="870">
        <f>+H72-G72</f>
        <v>0</v>
      </c>
      <c r="J72" s="867">
        <v>8.5</v>
      </c>
      <c r="K72" s="867">
        <v>8.5</v>
      </c>
      <c r="L72" s="868">
        <f>+K72-J72</f>
        <v>0</v>
      </c>
      <c r="M72" s="867">
        <v>8.5</v>
      </c>
      <c r="N72" s="867">
        <v>8.5</v>
      </c>
      <c r="O72" s="878">
        <f>+N72-M72</f>
        <v>0</v>
      </c>
      <c r="P72" s="335" t="s">
        <v>54</v>
      </c>
      <c r="Q72" s="352">
        <v>2</v>
      </c>
      <c r="R72" s="758"/>
      <c r="S72" s="720">
        <v>2</v>
      </c>
      <c r="T72" s="758"/>
      <c r="U72" s="332">
        <v>2</v>
      </c>
      <c r="V72" s="332"/>
      <c r="W72" s="332"/>
    </row>
    <row r="73" spans="1:28" ht="17.25" customHeight="1" thickBot="1" x14ac:dyDescent="0.25">
      <c r="A73" s="26"/>
      <c r="B73" s="140"/>
      <c r="C73" s="117"/>
      <c r="D73" s="119"/>
      <c r="E73" s="647"/>
      <c r="F73" s="648" t="s">
        <v>4</v>
      </c>
      <c r="G73" s="240">
        <f>+G68+G69</f>
        <v>42.5</v>
      </c>
      <c r="H73" s="125">
        <f t="shared" ref="H73:I73" si="19">+H68+H69</f>
        <v>54.5</v>
      </c>
      <c r="I73" s="244">
        <f t="shared" si="19"/>
        <v>12</v>
      </c>
      <c r="J73" s="240">
        <f t="shared" ref="J73:O73" si="20">+J68</f>
        <v>42.5</v>
      </c>
      <c r="K73" s="244">
        <f t="shared" si="20"/>
        <v>54.5</v>
      </c>
      <c r="L73" s="244">
        <f t="shared" si="20"/>
        <v>12</v>
      </c>
      <c r="M73" s="240">
        <f t="shared" si="20"/>
        <v>42.5</v>
      </c>
      <c r="N73" s="259">
        <f t="shared" si="20"/>
        <v>54.5</v>
      </c>
      <c r="O73" s="259">
        <f t="shared" si="20"/>
        <v>12</v>
      </c>
      <c r="P73" s="319"/>
      <c r="Q73" s="135"/>
      <c r="R73" s="675"/>
      <c r="S73" s="408"/>
      <c r="T73" s="675"/>
      <c r="U73" s="303"/>
      <c r="V73" s="303"/>
      <c r="W73" s="303"/>
    </row>
    <row r="74" spans="1:28" ht="15.6" customHeight="1" thickBot="1" x14ac:dyDescent="0.25">
      <c r="A74" s="14" t="s">
        <v>3</v>
      </c>
      <c r="B74" s="142" t="s">
        <v>5</v>
      </c>
      <c r="C74" s="1001" t="s">
        <v>6</v>
      </c>
      <c r="D74" s="933"/>
      <c r="E74" s="933"/>
      <c r="F74" s="934"/>
      <c r="G74" s="263">
        <f t="shared" ref="G74:M74" si="21">G73</f>
        <v>42.5</v>
      </c>
      <c r="H74" s="263">
        <f t="shared" ref="H74:I74" si="22">H73</f>
        <v>54.5</v>
      </c>
      <c r="I74" s="212">
        <f t="shared" si="22"/>
        <v>12</v>
      </c>
      <c r="J74" s="263">
        <f t="shared" si="21"/>
        <v>42.5</v>
      </c>
      <c r="K74" s="262">
        <f t="shared" ref="K74:L74" si="23">K73</f>
        <v>54.5</v>
      </c>
      <c r="L74" s="262">
        <f t="shared" si="23"/>
        <v>12</v>
      </c>
      <c r="M74" s="261">
        <f t="shared" si="21"/>
        <v>42.5</v>
      </c>
      <c r="N74" s="262">
        <f t="shared" ref="N74:O74" si="24">N73</f>
        <v>54.5</v>
      </c>
      <c r="O74" s="262">
        <f t="shared" si="24"/>
        <v>12</v>
      </c>
      <c r="P74" s="935"/>
      <c r="Q74" s="936"/>
      <c r="R74" s="936"/>
      <c r="S74" s="936"/>
      <c r="T74" s="936"/>
      <c r="U74" s="936"/>
      <c r="V74" s="936"/>
      <c r="W74" s="937"/>
    </row>
    <row r="75" spans="1:28" ht="17.25" customHeight="1" thickBot="1" x14ac:dyDescent="0.25">
      <c r="A75" s="14" t="s">
        <v>3</v>
      </c>
      <c r="B75" s="142" t="s">
        <v>18</v>
      </c>
      <c r="C75" s="1002" t="s">
        <v>64</v>
      </c>
      <c r="D75" s="1003"/>
      <c r="E75" s="1003"/>
      <c r="F75" s="1003"/>
      <c r="G75" s="1003"/>
      <c r="H75" s="1003"/>
      <c r="I75" s="1003"/>
      <c r="J75" s="1003"/>
      <c r="K75" s="1003"/>
      <c r="L75" s="1003"/>
      <c r="M75" s="1003"/>
      <c r="N75" s="1003"/>
      <c r="O75" s="1003"/>
      <c r="P75" s="1003"/>
      <c r="Q75" s="1003"/>
      <c r="R75" s="1003"/>
      <c r="S75" s="1003"/>
      <c r="T75" s="1003"/>
      <c r="U75" s="1003"/>
      <c r="V75" s="1003"/>
      <c r="W75" s="1004"/>
    </row>
    <row r="76" spans="1:28" ht="41.45" customHeight="1" x14ac:dyDescent="0.2">
      <c r="A76" s="626" t="s">
        <v>3</v>
      </c>
      <c r="B76" s="622" t="s">
        <v>18</v>
      </c>
      <c r="C76" s="40" t="s">
        <v>3</v>
      </c>
      <c r="D76" s="204" t="s">
        <v>39</v>
      </c>
      <c r="E76" s="205"/>
      <c r="F76" s="38" t="s">
        <v>16</v>
      </c>
      <c r="G76" s="686">
        <v>26</v>
      </c>
      <c r="H76" s="686">
        <v>26</v>
      </c>
      <c r="I76" s="738">
        <f>+H76-G76</f>
        <v>0</v>
      </c>
      <c r="J76" s="686">
        <v>20.5</v>
      </c>
      <c r="K76" s="686">
        <v>20.5</v>
      </c>
      <c r="L76" s="738">
        <f>+K76-J76</f>
        <v>0</v>
      </c>
      <c r="M76" s="686">
        <v>25.5</v>
      </c>
      <c r="N76" s="686">
        <v>25.5</v>
      </c>
      <c r="O76" s="701">
        <f>+N76-M76</f>
        <v>0</v>
      </c>
      <c r="P76" s="357"/>
      <c r="Q76" s="358"/>
      <c r="R76" s="759"/>
      <c r="S76" s="721"/>
      <c r="T76" s="759"/>
      <c r="U76" s="336"/>
      <c r="V76" s="336"/>
      <c r="W76" s="336"/>
      <c r="Y76" s="687" t="s">
        <v>16</v>
      </c>
      <c r="Z76" s="688">
        <f>+G77+G78+G80+G81+G82+G83</f>
        <v>26</v>
      </c>
      <c r="AA76" s="688">
        <f>+J77+J78+J80+J81+J82+J83</f>
        <v>20.5</v>
      </c>
      <c r="AB76" s="688">
        <f>+M77+M78+M80+M81+M82+M83</f>
        <v>25.5</v>
      </c>
    </row>
    <row r="77" spans="1:28" ht="28.35" customHeight="1" x14ac:dyDescent="0.2">
      <c r="A77" s="618"/>
      <c r="B77" s="623"/>
      <c r="C77" s="40"/>
      <c r="D77" s="53" t="s">
        <v>31</v>
      </c>
      <c r="E77" s="530" t="s">
        <v>150</v>
      </c>
      <c r="F77" s="916" t="s">
        <v>193</v>
      </c>
      <c r="G77" s="917">
        <v>6</v>
      </c>
      <c r="H77" s="917">
        <v>6</v>
      </c>
      <c r="I77" s="918">
        <f>+H77-G77</f>
        <v>0</v>
      </c>
      <c r="J77" s="917">
        <v>6</v>
      </c>
      <c r="K77" s="917">
        <v>6</v>
      </c>
      <c r="L77" s="918">
        <f>+K77-J77</f>
        <v>0</v>
      </c>
      <c r="M77" s="917">
        <v>6</v>
      </c>
      <c r="N77" s="917">
        <v>6</v>
      </c>
      <c r="O77" s="919">
        <f>+N77-M77</f>
        <v>0</v>
      </c>
      <c r="P77" s="339" t="s">
        <v>33</v>
      </c>
      <c r="Q77" s="352">
        <v>3</v>
      </c>
      <c r="R77" s="758"/>
      <c r="S77" s="720">
        <v>3</v>
      </c>
      <c r="T77" s="758"/>
      <c r="U77" s="332">
        <v>3</v>
      </c>
      <c r="V77" s="332"/>
      <c r="W77" s="332"/>
      <c r="Y77" s="687"/>
      <c r="Z77" s="688">
        <f>+Z76-G84</f>
        <v>0</v>
      </c>
      <c r="AA77" s="688">
        <f>+AA76-J84</f>
        <v>0</v>
      </c>
      <c r="AB77" s="688">
        <f t="shared" ref="AB77" si="25">+AB76-M84</f>
        <v>0</v>
      </c>
    </row>
    <row r="78" spans="1:28" ht="41.25" customHeight="1" x14ac:dyDescent="0.2">
      <c r="A78" s="618"/>
      <c r="B78" s="623"/>
      <c r="C78" s="42"/>
      <c r="D78" s="2" t="s">
        <v>83</v>
      </c>
      <c r="E78" s="531" t="s">
        <v>150</v>
      </c>
      <c r="F78" s="879" t="s">
        <v>193</v>
      </c>
      <c r="G78" s="867">
        <v>2.5</v>
      </c>
      <c r="H78" s="867">
        <v>2.5</v>
      </c>
      <c r="I78" s="868">
        <f>+H78-G78</f>
        <v>0</v>
      </c>
      <c r="J78" s="867">
        <v>2.5</v>
      </c>
      <c r="K78" s="867">
        <v>2.5</v>
      </c>
      <c r="L78" s="868">
        <f>+K78-J78</f>
        <v>0</v>
      </c>
      <c r="M78" s="867">
        <v>2.5</v>
      </c>
      <c r="N78" s="867">
        <v>2.5</v>
      </c>
      <c r="O78" s="878">
        <f>+N78-M78</f>
        <v>0</v>
      </c>
      <c r="P78" s="339" t="s">
        <v>66</v>
      </c>
      <c r="Q78" s="359">
        <v>6</v>
      </c>
      <c r="R78" s="760"/>
      <c r="S78" s="722">
        <v>6</v>
      </c>
      <c r="T78" s="760"/>
      <c r="U78" s="84">
        <v>6</v>
      </c>
      <c r="V78" s="84"/>
      <c r="W78" s="84"/>
    </row>
    <row r="79" spans="1:28" ht="14.1" customHeight="1" x14ac:dyDescent="0.2">
      <c r="A79" s="618"/>
      <c r="B79" s="623"/>
      <c r="C79" s="40"/>
      <c r="D79" s="151" t="s">
        <v>44</v>
      </c>
      <c r="E79" s="532"/>
      <c r="F79" s="897"/>
      <c r="G79" s="851"/>
      <c r="H79" s="852"/>
      <c r="I79" s="862"/>
      <c r="J79" s="861"/>
      <c r="K79" s="861"/>
      <c r="L79" s="862"/>
      <c r="M79" s="861"/>
      <c r="N79" s="861"/>
      <c r="O79" s="871"/>
      <c r="P79" s="334"/>
      <c r="Q79" s="153"/>
      <c r="R79" s="187"/>
      <c r="S79" s="723"/>
      <c r="T79" s="187"/>
      <c r="U79" s="337"/>
      <c r="V79" s="337"/>
      <c r="W79" s="337"/>
    </row>
    <row r="80" spans="1:28" ht="26.1" customHeight="1" x14ac:dyDescent="0.2">
      <c r="A80" s="618"/>
      <c r="B80" s="623"/>
      <c r="C80" s="42"/>
      <c r="D80" s="620" t="s">
        <v>154</v>
      </c>
      <c r="E80" s="530" t="s">
        <v>150</v>
      </c>
      <c r="F80" s="898" t="s">
        <v>193</v>
      </c>
      <c r="G80" s="860">
        <v>2</v>
      </c>
      <c r="H80" s="861">
        <v>2</v>
      </c>
      <c r="I80" s="862">
        <f>+H80-G80</f>
        <v>0</v>
      </c>
      <c r="J80" s="861">
        <v>2</v>
      </c>
      <c r="K80" s="863">
        <v>2</v>
      </c>
      <c r="L80" s="862">
        <f>+K80-J80</f>
        <v>0</v>
      </c>
      <c r="M80" s="860">
        <v>2</v>
      </c>
      <c r="N80" s="863">
        <v>2</v>
      </c>
      <c r="O80" s="864">
        <f>+N80-M80</f>
        <v>0</v>
      </c>
      <c r="P80" s="340" t="s">
        <v>45</v>
      </c>
      <c r="Q80" s="360">
        <v>1</v>
      </c>
      <c r="R80" s="468"/>
      <c r="S80" s="724">
        <v>1</v>
      </c>
      <c r="T80" s="191"/>
      <c r="U80" s="61">
        <v>1</v>
      </c>
      <c r="V80" s="61"/>
      <c r="W80" s="61"/>
    </row>
    <row r="81" spans="1:28" ht="27.6" customHeight="1" x14ac:dyDescent="0.2">
      <c r="A81" s="618"/>
      <c r="B81" s="623"/>
      <c r="C81" s="42"/>
      <c r="D81" s="407" t="s">
        <v>142</v>
      </c>
      <c r="E81" s="577" t="s">
        <v>151</v>
      </c>
      <c r="F81" s="898" t="s">
        <v>193</v>
      </c>
      <c r="G81" s="860">
        <v>10.5</v>
      </c>
      <c r="H81" s="861">
        <v>10.5</v>
      </c>
      <c r="I81" s="862">
        <f>+H81-G81</f>
        <v>0</v>
      </c>
      <c r="J81" s="861">
        <v>3</v>
      </c>
      <c r="K81" s="863">
        <v>3</v>
      </c>
      <c r="L81" s="862">
        <f>+K81-J81</f>
        <v>0</v>
      </c>
      <c r="M81" s="860">
        <v>10</v>
      </c>
      <c r="N81" s="863">
        <v>10</v>
      </c>
      <c r="O81" s="864">
        <f>+N81-M81</f>
        <v>0</v>
      </c>
      <c r="P81" s="340" t="s">
        <v>32</v>
      </c>
      <c r="Q81" s="412">
        <v>210</v>
      </c>
      <c r="R81" s="468"/>
      <c r="S81" s="743">
        <v>100</v>
      </c>
      <c r="T81" s="191"/>
      <c r="U81" s="328">
        <v>200</v>
      </c>
      <c r="V81" s="191"/>
      <c r="W81" s="191"/>
    </row>
    <row r="82" spans="1:28" ht="26.25" customHeight="1" x14ac:dyDescent="0.2">
      <c r="A82" s="618"/>
      <c r="B82" s="623"/>
      <c r="C82" s="42"/>
      <c r="D82" s="578" t="s">
        <v>185</v>
      </c>
      <c r="E82" s="579" t="s">
        <v>151</v>
      </c>
      <c r="F82" s="913" t="s">
        <v>193</v>
      </c>
      <c r="G82" s="866"/>
      <c r="H82" s="867"/>
      <c r="I82" s="868"/>
      <c r="J82" s="867">
        <v>2</v>
      </c>
      <c r="K82" s="869">
        <v>2</v>
      </c>
      <c r="L82" s="868">
        <f>+K82-J82</f>
        <v>0</v>
      </c>
      <c r="M82" s="866"/>
      <c r="N82" s="869"/>
      <c r="O82" s="864"/>
      <c r="P82" s="470" t="s">
        <v>153</v>
      </c>
      <c r="Q82" s="361"/>
      <c r="R82" s="468"/>
      <c r="S82" s="412">
        <v>1</v>
      </c>
      <c r="T82" s="468"/>
      <c r="U82" s="338"/>
      <c r="V82" s="338"/>
      <c r="W82" s="338"/>
    </row>
    <row r="83" spans="1:28" ht="32.85" customHeight="1" x14ac:dyDescent="0.2">
      <c r="A83" s="618"/>
      <c r="B83" s="623"/>
      <c r="C83" s="42"/>
      <c r="D83" s="11" t="s">
        <v>47</v>
      </c>
      <c r="E83" s="530" t="s">
        <v>150</v>
      </c>
      <c r="F83" s="920" t="s">
        <v>193</v>
      </c>
      <c r="G83" s="917">
        <v>5</v>
      </c>
      <c r="H83" s="917">
        <v>5</v>
      </c>
      <c r="I83" s="918">
        <f>+H83-G83</f>
        <v>0</v>
      </c>
      <c r="J83" s="917">
        <v>5</v>
      </c>
      <c r="K83" s="917">
        <v>5</v>
      </c>
      <c r="L83" s="918">
        <f>+K83-J83</f>
        <v>0</v>
      </c>
      <c r="M83" s="917">
        <v>5</v>
      </c>
      <c r="N83" s="917">
        <v>5</v>
      </c>
      <c r="O83" s="919">
        <f>+N83-M83</f>
        <v>0</v>
      </c>
      <c r="P83" s="339" t="s">
        <v>53</v>
      </c>
      <c r="Q83" s="359">
        <v>1</v>
      </c>
      <c r="R83" s="84"/>
      <c r="S83" s="722">
        <v>1</v>
      </c>
      <c r="T83" s="84"/>
      <c r="U83" s="84">
        <v>1</v>
      </c>
      <c r="V83" s="84"/>
      <c r="W83" s="84"/>
    </row>
    <row r="84" spans="1:28" ht="17.25" customHeight="1" thickBot="1" x14ac:dyDescent="0.25">
      <c r="A84" s="26"/>
      <c r="B84" s="140"/>
      <c r="C84" s="27"/>
      <c r="D84" s="107"/>
      <c r="E84" s="115"/>
      <c r="F84" s="122" t="s">
        <v>4</v>
      </c>
      <c r="G84" s="240">
        <f>+G76</f>
        <v>26</v>
      </c>
      <c r="H84" s="125">
        <f t="shared" ref="H84" si="26">+H76</f>
        <v>26</v>
      </c>
      <c r="I84" s="245">
        <f>+I76</f>
        <v>0</v>
      </c>
      <c r="J84" s="240">
        <f>+J76</f>
        <v>20.5</v>
      </c>
      <c r="K84" s="132">
        <f t="shared" ref="K84:L84" si="27">+K76</f>
        <v>20.5</v>
      </c>
      <c r="L84" s="125">
        <f t="shared" si="27"/>
        <v>0</v>
      </c>
      <c r="M84" s="258">
        <f>+M76</f>
        <v>25.5</v>
      </c>
      <c r="N84" s="259">
        <f t="shared" ref="N84:O84" si="28">+N76</f>
        <v>25.5</v>
      </c>
      <c r="O84" s="245">
        <f t="shared" si="28"/>
        <v>0</v>
      </c>
      <c r="P84" s="330"/>
      <c r="Q84" s="135"/>
      <c r="R84" s="303"/>
      <c r="S84" s="408"/>
      <c r="T84" s="303"/>
      <c r="U84" s="303"/>
      <c r="V84" s="303"/>
      <c r="W84" s="303"/>
    </row>
    <row r="85" spans="1:28" ht="17.25" customHeight="1" x14ac:dyDescent="0.2">
      <c r="A85" s="626" t="s">
        <v>3</v>
      </c>
      <c r="B85" s="622" t="s">
        <v>18</v>
      </c>
      <c r="C85" s="39" t="s">
        <v>5</v>
      </c>
      <c r="D85" s="13" t="s">
        <v>57</v>
      </c>
      <c r="E85" s="70"/>
      <c r="F85" s="9" t="s">
        <v>16</v>
      </c>
      <c r="G85" s="789">
        <v>415</v>
      </c>
      <c r="H85" s="72">
        <v>415</v>
      </c>
      <c r="I85" s="459">
        <f>+H85-G85</f>
        <v>0</v>
      </c>
      <c r="J85" s="102">
        <v>502.7</v>
      </c>
      <c r="K85" s="72">
        <v>502.7</v>
      </c>
      <c r="L85" s="459">
        <f>+K85-J85</f>
        <v>0</v>
      </c>
      <c r="M85" s="680">
        <v>370</v>
      </c>
      <c r="N85" s="235">
        <v>370</v>
      </c>
      <c r="O85" s="735">
        <f>+N85-M85</f>
        <v>0</v>
      </c>
      <c r="P85" s="343"/>
      <c r="Q85" s="134"/>
      <c r="R85" s="341"/>
      <c r="S85" s="725"/>
      <c r="T85" s="341"/>
      <c r="U85" s="341"/>
      <c r="V85" s="341"/>
      <c r="W85" s="341"/>
      <c r="Y85" s="687" t="s">
        <v>16</v>
      </c>
      <c r="Z85" s="688">
        <f>+G87+G92+G96+G98+G101+G103+G105</f>
        <v>415</v>
      </c>
      <c r="AA85" s="688">
        <f>+J87+J92+J96+J98+J101+J103+J105</f>
        <v>502.7</v>
      </c>
      <c r="AB85" s="688">
        <f t="shared" ref="AB85" si="29">+M87+M92+M96+M98+M101+M103+M105</f>
        <v>370</v>
      </c>
    </row>
    <row r="86" spans="1:28" ht="17.25" customHeight="1" x14ac:dyDescent="0.2">
      <c r="A86" s="618"/>
      <c r="B86" s="143"/>
      <c r="C86" s="40"/>
      <c r="D86" s="56"/>
      <c r="E86" s="71"/>
      <c r="F86" s="38" t="s">
        <v>160</v>
      </c>
      <c r="G86" s="708"/>
      <c r="H86" s="114"/>
      <c r="I86" s="739"/>
      <c r="J86" s="232"/>
      <c r="K86" s="114"/>
      <c r="L86" s="739"/>
      <c r="M86" s="790">
        <v>3000</v>
      </c>
      <c r="N86" s="232">
        <v>3000</v>
      </c>
      <c r="O86" s="708">
        <f>+N86-M86</f>
        <v>0</v>
      </c>
      <c r="P86" s="629"/>
      <c r="Q86" s="12"/>
      <c r="R86" s="342"/>
      <c r="S86" s="726"/>
      <c r="T86" s="342"/>
      <c r="U86" s="342"/>
      <c r="V86" s="342"/>
      <c r="W86" s="342"/>
      <c r="Y86" s="687" t="s">
        <v>160</v>
      </c>
      <c r="Z86" s="688">
        <f>+G93</f>
        <v>0</v>
      </c>
      <c r="AA86" s="688">
        <f>+J93</f>
        <v>0</v>
      </c>
      <c r="AB86" s="688">
        <f t="shared" ref="AB86" si="30">+M93</f>
        <v>3000</v>
      </c>
    </row>
    <row r="87" spans="1:28" ht="14.1" customHeight="1" x14ac:dyDescent="0.2">
      <c r="A87" s="618"/>
      <c r="B87" s="143"/>
      <c r="C87" s="40"/>
      <c r="D87" s="1005" t="s">
        <v>56</v>
      </c>
      <c r="E87" s="534" t="s">
        <v>141</v>
      </c>
      <c r="F87" s="897" t="s">
        <v>193</v>
      </c>
      <c r="G87" s="852">
        <v>320</v>
      </c>
      <c r="H87" s="852">
        <v>320</v>
      </c>
      <c r="I87" s="853">
        <f>+H87-G87</f>
        <v>0</v>
      </c>
      <c r="J87" s="852">
        <v>325</v>
      </c>
      <c r="K87" s="857">
        <v>325</v>
      </c>
      <c r="L87" s="853">
        <f>+K87-J87</f>
        <v>0</v>
      </c>
      <c r="M87" s="851">
        <v>330</v>
      </c>
      <c r="N87" s="852">
        <v>330</v>
      </c>
      <c r="O87" s="873">
        <f>+N87-M87</f>
        <v>0</v>
      </c>
      <c r="P87" s="627" t="s">
        <v>61</v>
      </c>
      <c r="Q87" s="350">
        <v>6</v>
      </c>
      <c r="R87" s="188"/>
      <c r="S87" s="718">
        <v>6</v>
      </c>
      <c r="T87" s="188"/>
      <c r="U87" s="188">
        <v>6</v>
      </c>
      <c r="V87" s="188"/>
      <c r="W87" s="188"/>
      <c r="Y87" s="687"/>
      <c r="Z87" s="688">
        <f>+Z85+Z86</f>
        <v>415</v>
      </c>
      <c r="AA87" s="688">
        <f t="shared" ref="AA87:AB87" si="31">+AA85+AA86</f>
        <v>502.7</v>
      </c>
      <c r="AB87" s="688">
        <f t="shared" si="31"/>
        <v>3370</v>
      </c>
    </row>
    <row r="88" spans="1:28" ht="14.1" customHeight="1" x14ac:dyDescent="0.2">
      <c r="A88" s="618"/>
      <c r="B88" s="143"/>
      <c r="C88" s="40"/>
      <c r="D88" s="1006"/>
      <c r="E88" s="530" t="s">
        <v>150</v>
      </c>
      <c r="F88" s="898"/>
      <c r="G88" s="861"/>
      <c r="H88" s="861"/>
      <c r="I88" s="862"/>
      <c r="J88" s="861"/>
      <c r="K88" s="863"/>
      <c r="L88" s="862"/>
      <c r="M88" s="860"/>
      <c r="N88" s="861"/>
      <c r="O88" s="871"/>
      <c r="P88" s="628"/>
      <c r="Q88" s="411"/>
      <c r="R88" s="410"/>
      <c r="S88" s="727"/>
      <c r="T88" s="410"/>
      <c r="U88" s="410"/>
      <c r="V88" s="410"/>
      <c r="W88" s="410"/>
      <c r="Y88" s="687"/>
      <c r="Z88" s="688">
        <f>+Z87-G107</f>
        <v>0</v>
      </c>
      <c r="AA88" s="688">
        <f>+AA87-J107</f>
        <v>0</v>
      </c>
      <c r="AB88" s="688">
        <f t="shared" ref="AB88" si="32">+AB87-M107</f>
        <v>0</v>
      </c>
    </row>
    <row r="89" spans="1:28" ht="14.1" customHeight="1" x14ac:dyDescent="0.2">
      <c r="A89" s="618"/>
      <c r="B89" s="143"/>
      <c r="C89" s="40"/>
      <c r="D89" s="1006"/>
      <c r="E89" s="535" t="s">
        <v>80</v>
      </c>
      <c r="F89" s="898"/>
      <c r="G89" s="861"/>
      <c r="H89" s="861"/>
      <c r="I89" s="862"/>
      <c r="J89" s="861"/>
      <c r="K89" s="863"/>
      <c r="L89" s="862"/>
      <c r="M89" s="860"/>
      <c r="N89" s="861"/>
      <c r="O89" s="871"/>
      <c r="P89" s="628"/>
      <c r="Q89" s="411"/>
      <c r="R89" s="410"/>
      <c r="S89" s="727"/>
      <c r="T89" s="410"/>
      <c r="U89" s="410"/>
      <c r="V89" s="410"/>
      <c r="W89" s="410"/>
    </row>
    <row r="90" spans="1:28" ht="14.1" customHeight="1" x14ac:dyDescent="0.2">
      <c r="A90" s="618"/>
      <c r="B90" s="143"/>
      <c r="C90" s="40"/>
      <c r="D90" s="1007"/>
      <c r="E90" s="536" t="s">
        <v>81</v>
      </c>
      <c r="F90" s="899"/>
      <c r="G90" s="867"/>
      <c r="H90" s="867"/>
      <c r="I90" s="868"/>
      <c r="J90" s="867"/>
      <c r="K90" s="869"/>
      <c r="L90" s="868"/>
      <c r="M90" s="866"/>
      <c r="N90" s="867"/>
      <c r="O90" s="878"/>
      <c r="P90" s="629"/>
      <c r="Q90" s="12"/>
      <c r="R90" s="342"/>
      <c r="S90" s="726"/>
      <c r="T90" s="342"/>
      <c r="U90" s="342"/>
      <c r="V90" s="342"/>
      <c r="W90" s="342"/>
    </row>
    <row r="91" spans="1:28" ht="15.6" customHeight="1" x14ac:dyDescent="0.2">
      <c r="A91" s="618"/>
      <c r="B91" s="623"/>
      <c r="C91" s="40"/>
      <c r="D91" s="616" t="s">
        <v>197</v>
      </c>
      <c r="E91" s="534" t="s">
        <v>80</v>
      </c>
      <c r="F91" s="900"/>
      <c r="G91" s="901"/>
      <c r="H91" s="902"/>
      <c r="I91" s="903"/>
      <c r="J91" s="902"/>
      <c r="K91" s="904"/>
      <c r="L91" s="903"/>
      <c r="M91" s="851"/>
      <c r="N91" s="857"/>
      <c r="O91" s="890"/>
      <c r="P91" s="612"/>
      <c r="Q91" s="606"/>
      <c r="R91" s="194"/>
      <c r="T91" s="777"/>
      <c r="U91" s="748"/>
      <c r="V91" s="394"/>
      <c r="W91" s="394"/>
      <c r="X91" s="508"/>
    </row>
    <row r="92" spans="1:28" ht="15" customHeight="1" x14ac:dyDescent="0.2">
      <c r="A92" s="618"/>
      <c r="B92" s="143"/>
      <c r="C92" s="40"/>
      <c r="D92" s="650" t="s">
        <v>177</v>
      </c>
      <c r="E92" s="535" t="s">
        <v>151</v>
      </c>
      <c r="F92" s="905" t="s">
        <v>193</v>
      </c>
      <c r="G92" s="906">
        <v>80</v>
      </c>
      <c r="H92" s="907">
        <v>80</v>
      </c>
      <c r="I92" s="908">
        <f>+H92-G92</f>
        <v>0</v>
      </c>
      <c r="J92" s="907">
        <v>90</v>
      </c>
      <c r="K92" s="909">
        <v>90</v>
      </c>
      <c r="L92" s="908">
        <f>+K92-J92</f>
        <v>0</v>
      </c>
      <c r="M92" s="910"/>
      <c r="N92" s="911"/>
      <c r="O92" s="912"/>
      <c r="P92" s="611" t="s">
        <v>67</v>
      </c>
      <c r="Q92" s="613"/>
      <c r="R92" s="791"/>
      <c r="S92" s="744">
        <v>1</v>
      </c>
      <c r="T92" s="750"/>
      <c r="U92" s="749"/>
      <c r="V92" s="615"/>
      <c r="W92" s="615"/>
      <c r="X92" s="537"/>
      <c r="Y92" s="538"/>
      <c r="Z92" s="538"/>
    </row>
    <row r="93" spans="1:28" ht="15.95" customHeight="1" x14ac:dyDescent="0.2">
      <c r="A93" s="618"/>
      <c r="B93" s="143"/>
      <c r="C93" s="40"/>
      <c r="D93" s="580"/>
      <c r="E93" s="535" t="s">
        <v>82</v>
      </c>
      <c r="F93" s="898" t="s">
        <v>195</v>
      </c>
      <c r="G93" s="860"/>
      <c r="H93" s="861"/>
      <c r="I93" s="862"/>
      <c r="J93" s="861"/>
      <c r="K93" s="863"/>
      <c r="L93" s="862"/>
      <c r="M93" s="860">
        <v>3000</v>
      </c>
      <c r="N93" s="863">
        <v>3000</v>
      </c>
      <c r="O93" s="864">
        <f>+N93-M93</f>
        <v>0</v>
      </c>
      <c r="P93" s="481" t="s">
        <v>162</v>
      </c>
      <c r="Q93" s="482"/>
      <c r="R93" s="747"/>
      <c r="S93" s="712"/>
      <c r="T93" s="312"/>
      <c r="U93" s="312">
        <v>40</v>
      </c>
      <c r="V93" s="312"/>
      <c r="W93" s="312"/>
      <c r="X93" s="537"/>
      <c r="Y93" s="538"/>
      <c r="Z93" s="538"/>
    </row>
    <row r="94" spans="1:28" ht="17.45" customHeight="1" x14ac:dyDescent="0.2">
      <c r="A94" s="666"/>
      <c r="B94" s="143"/>
      <c r="C94" s="40"/>
      <c r="D94" s="580"/>
      <c r="E94" s="535" t="s">
        <v>196</v>
      </c>
      <c r="F94" s="898"/>
      <c r="G94" s="861"/>
      <c r="H94" s="861"/>
      <c r="I94" s="862"/>
      <c r="J94" s="861"/>
      <c r="K94" s="863"/>
      <c r="L94" s="862"/>
      <c r="M94" s="860"/>
      <c r="N94" s="863"/>
      <c r="O94" s="864"/>
      <c r="P94" s="667"/>
      <c r="Q94" s="222"/>
      <c r="R94" s="194"/>
      <c r="S94" s="368"/>
      <c r="T94" s="59"/>
      <c r="U94" s="59"/>
      <c r="V94" s="59"/>
      <c r="W94" s="59"/>
      <c r="X94" s="537"/>
      <c r="Y94" s="538"/>
      <c r="Z94" s="538"/>
    </row>
    <row r="95" spans="1:28" ht="15.95" customHeight="1" x14ac:dyDescent="0.2">
      <c r="A95" s="618"/>
      <c r="B95" s="143"/>
      <c r="C95" s="40"/>
      <c r="D95" s="202"/>
      <c r="E95" s="535" t="s">
        <v>81</v>
      </c>
      <c r="F95" s="913"/>
      <c r="G95" s="861"/>
      <c r="H95" s="861"/>
      <c r="I95" s="862"/>
      <c r="J95" s="861"/>
      <c r="K95" s="863"/>
      <c r="L95" s="862"/>
      <c r="M95" s="866"/>
      <c r="N95" s="869"/>
      <c r="O95" s="870"/>
      <c r="P95" s="216"/>
      <c r="Q95" s="76"/>
      <c r="R95" s="284"/>
      <c r="S95" s="745"/>
      <c r="T95" s="751"/>
      <c r="U95" s="284"/>
      <c r="V95" s="458"/>
      <c r="W95" s="458"/>
      <c r="X95" s="537"/>
      <c r="Y95" s="538"/>
      <c r="Z95" s="538"/>
    </row>
    <row r="96" spans="1:28" ht="15" customHeight="1" x14ac:dyDescent="0.2">
      <c r="A96" s="618"/>
      <c r="B96" s="143"/>
      <c r="C96" s="40"/>
      <c r="D96" s="1005" t="s">
        <v>186</v>
      </c>
      <c r="E96" s="581" t="s">
        <v>151</v>
      </c>
      <c r="F96" s="898" t="s">
        <v>193</v>
      </c>
      <c r="G96" s="852"/>
      <c r="H96" s="852"/>
      <c r="I96" s="853"/>
      <c r="J96" s="852">
        <v>42.7</v>
      </c>
      <c r="K96" s="857">
        <v>42.7</v>
      </c>
      <c r="L96" s="853">
        <f>+K96-J96</f>
        <v>0</v>
      </c>
      <c r="M96" s="851"/>
      <c r="N96" s="857"/>
      <c r="O96" s="864"/>
      <c r="P96" s="632" t="s">
        <v>162</v>
      </c>
      <c r="Q96" s="314"/>
      <c r="R96" s="59"/>
      <c r="S96" s="302">
        <v>100</v>
      </c>
      <c r="T96" s="59"/>
      <c r="U96" s="312"/>
      <c r="V96" s="312"/>
      <c r="W96" s="312"/>
      <c r="X96" s="537"/>
      <c r="Y96" s="538"/>
      <c r="Z96" s="538"/>
    </row>
    <row r="97" spans="1:52" ht="15" customHeight="1" x14ac:dyDescent="0.2">
      <c r="A97" s="618"/>
      <c r="B97" s="143"/>
      <c r="C97" s="40"/>
      <c r="D97" s="1007"/>
      <c r="E97" s="582" t="s">
        <v>82</v>
      </c>
      <c r="F97" s="913"/>
      <c r="G97" s="866"/>
      <c r="H97" s="867"/>
      <c r="I97" s="862"/>
      <c r="J97" s="861"/>
      <c r="K97" s="863"/>
      <c r="L97" s="862"/>
      <c r="M97" s="860"/>
      <c r="N97" s="863"/>
      <c r="O97" s="871"/>
      <c r="P97" s="288"/>
      <c r="Q97" s="304"/>
      <c r="R97" s="60"/>
      <c r="S97" s="233"/>
      <c r="T97" s="476"/>
      <c r="U97" s="60"/>
      <c r="V97" s="476"/>
      <c r="W97" s="476"/>
      <c r="X97" s="537"/>
      <c r="Y97" s="538"/>
      <c r="Z97" s="538"/>
    </row>
    <row r="98" spans="1:52" ht="15.6" customHeight="1" x14ac:dyDescent="0.2">
      <c r="A98" s="618"/>
      <c r="B98" s="143"/>
      <c r="C98" s="40"/>
      <c r="D98" s="984" t="s">
        <v>187</v>
      </c>
      <c r="E98" s="498" t="s">
        <v>82</v>
      </c>
      <c r="F98" s="897" t="s">
        <v>193</v>
      </c>
      <c r="G98" s="851"/>
      <c r="H98" s="852"/>
      <c r="I98" s="853"/>
      <c r="J98" s="852">
        <v>10</v>
      </c>
      <c r="K98" s="857">
        <v>10</v>
      </c>
      <c r="L98" s="853">
        <f>+K98-J98</f>
        <v>0</v>
      </c>
      <c r="M98" s="851">
        <v>10</v>
      </c>
      <c r="N98" s="857">
        <v>10</v>
      </c>
      <c r="O98" s="858">
        <f>+N98-M98</f>
        <v>0</v>
      </c>
      <c r="P98" s="329" t="s">
        <v>67</v>
      </c>
      <c r="Q98" s="302"/>
      <c r="R98" s="59"/>
      <c r="S98" s="728"/>
      <c r="T98" s="752"/>
      <c r="U98" s="283">
        <v>1</v>
      </c>
      <c r="V98" s="693"/>
      <c r="W98" s="619"/>
    </row>
    <row r="99" spans="1:52" ht="15.6" customHeight="1" x14ac:dyDescent="0.2">
      <c r="A99" s="618"/>
      <c r="B99" s="143"/>
      <c r="C99" s="40"/>
      <c r="D99" s="985"/>
      <c r="E99" s="225" t="s">
        <v>150</v>
      </c>
      <c r="F99" s="898"/>
      <c r="G99" s="860"/>
      <c r="H99" s="861"/>
      <c r="I99" s="862"/>
      <c r="J99" s="861"/>
      <c r="K99" s="863"/>
      <c r="L99" s="862"/>
      <c r="M99" s="860"/>
      <c r="N99" s="863"/>
      <c r="O99" s="871"/>
      <c r="P99" s="477"/>
      <c r="Q99" s="305"/>
      <c r="R99" s="59"/>
      <c r="S99" s="727"/>
      <c r="T99" s="410"/>
      <c r="U99" s="59"/>
      <c r="V99" s="59"/>
      <c r="W99" s="59"/>
    </row>
    <row r="100" spans="1:52" ht="15.6" customHeight="1" x14ac:dyDescent="0.2">
      <c r="A100" s="618"/>
      <c r="B100" s="143"/>
      <c r="C100" s="40"/>
      <c r="D100" s="986"/>
      <c r="E100" s="487" t="s">
        <v>81</v>
      </c>
      <c r="F100" s="913"/>
      <c r="G100" s="866"/>
      <c r="H100" s="867"/>
      <c r="I100" s="868"/>
      <c r="J100" s="867"/>
      <c r="K100" s="869"/>
      <c r="L100" s="868"/>
      <c r="M100" s="866"/>
      <c r="N100" s="869"/>
      <c r="O100" s="870"/>
      <c r="P100" s="335"/>
      <c r="Q100" s="304"/>
      <c r="R100" s="476"/>
      <c r="S100" s="728"/>
      <c r="T100" s="754"/>
      <c r="U100" s="60"/>
      <c r="V100" s="476"/>
      <c r="W100" s="476"/>
    </row>
    <row r="101" spans="1:52" ht="15.6" customHeight="1" x14ac:dyDescent="0.2">
      <c r="A101" s="618"/>
      <c r="B101" s="143"/>
      <c r="C101" s="40"/>
      <c r="D101" s="1005" t="s">
        <v>140</v>
      </c>
      <c r="E101" s="498" t="s">
        <v>82</v>
      </c>
      <c r="F101" s="897" t="s">
        <v>193</v>
      </c>
      <c r="G101" s="852">
        <v>15</v>
      </c>
      <c r="H101" s="852">
        <v>15</v>
      </c>
      <c r="I101" s="853">
        <f>+H101-G101</f>
        <v>0</v>
      </c>
      <c r="J101" s="852">
        <v>20</v>
      </c>
      <c r="K101" s="857">
        <v>20</v>
      </c>
      <c r="L101" s="853">
        <f>+K101-J101</f>
        <v>0</v>
      </c>
      <c r="M101" s="851"/>
      <c r="N101" s="857"/>
      <c r="O101" s="858"/>
      <c r="P101" s="627" t="s">
        <v>67</v>
      </c>
      <c r="Q101" s="299"/>
      <c r="R101" s="693"/>
      <c r="S101" s="718">
        <v>1</v>
      </c>
      <c r="T101" s="410"/>
      <c r="U101" s="312"/>
      <c r="V101" s="312"/>
      <c r="W101" s="312"/>
    </row>
    <row r="102" spans="1:52" ht="15.6" customHeight="1" x14ac:dyDescent="0.2">
      <c r="A102" s="618"/>
      <c r="B102" s="143"/>
      <c r="C102" s="42"/>
      <c r="D102" s="1006"/>
      <c r="E102" s="225" t="s">
        <v>151</v>
      </c>
      <c r="F102" s="898"/>
      <c r="G102" s="866"/>
      <c r="H102" s="861"/>
      <c r="I102" s="862"/>
      <c r="J102" s="861"/>
      <c r="K102" s="863"/>
      <c r="L102" s="862"/>
      <c r="M102" s="861"/>
      <c r="N102" s="869"/>
      <c r="O102" s="871"/>
      <c r="P102" s="629"/>
      <c r="Q102" s="305"/>
      <c r="R102" s="59"/>
      <c r="S102" s="727"/>
      <c r="T102" s="752"/>
      <c r="U102" s="59"/>
      <c r="V102" s="479"/>
      <c r="W102" s="479"/>
    </row>
    <row r="103" spans="1:52" ht="17.100000000000001" customHeight="1" x14ac:dyDescent="0.2">
      <c r="A103" s="618"/>
      <c r="B103" s="143"/>
      <c r="C103" s="42"/>
      <c r="D103" s="1008" t="s">
        <v>155</v>
      </c>
      <c r="E103" s="498" t="s">
        <v>82</v>
      </c>
      <c r="F103" s="897" t="s">
        <v>193</v>
      </c>
      <c r="G103" s="852"/>
      <c r="H103" s="852"/>
      <c r="I103" s="853"/>
      <c r="J103" s="852">
        <v>15</v>
      </c>
      <c r="K103" s="857">
        <v>15</v>
      </c>
      <c r="L103" s="853">
        <f>+K103-J103</f>
        <v>0</v>
      </c>
      <c r="M103" s="852">
        <v>15</v>
      </c>
      <c r="N103" s="852">
        <v>15</v>
      </c>
      <c r="O103" s="853">
        <f>+N103-M103</f>
        <v>0</v>
      </c>
      <c r="P103" s="628" t="s">
        <v>157</v>
      </c>
      <c r="Q103" s="299"/>
      <c r="R103" s="283"/>
      <c r="S103" s="718"/>
      <c r="T103" s="753"/>
      <c r="U103" s="283">
        <v>1</v>
      </c>
      <c r="V103" s="693"/>
      <c r="W103" s="619"/>
    </row>
    <row r="104" spans="1:52" ht="17.100000000000001" customHeight="1" x14ac:dyDescent="0.2">
      <c r="A104" s="618"/>
      <c r="B104" s="143"/>
      <c r="C104" s="42"/>
      <c r="D104" s="1009"/>
      <c r="E104" s="643" t="s">
        <v>151</v>
      </c>
      <c r="F104" s="914"/>
      <c r="G104" s="915"/>
      <c r="H104" s="869"/>
      <c r="I104" s="862"/>
      <c r="J104" s="861"/>
      <c r="K104" s="861"/>
      <c r="L104" s="862"/>
      <c r="M104" s="866"/>
      <c r="N104" s="878"/>
      <c r="O104" s="868"/>
      <c r="P104" s="629"/>
      <c r="Q104" s="304"/>
      <c r="R104" s="59"/>
      <c r="S104" s="727"/>
      <c r="T104" s="410"/>
      <c r="U104" s="59"/>
      <c r="V104" s="59"/>
      <c r="W104" s="59"/>
    </row>
    <row r="105" spans="1:52" ht="15" customHeight="1" x14ac:dyDescent="0.2">
      <c r="A105" s="618"/>
      <c r="B105" s="143"/>
      <c r="C105" s="42"/>
      <c r="D105" s="1008" t="s">
        <v>156</v>
      </c>
      <c r="E105" s="498" t="s">
        <v>82</v>
      </c>
      <c r="F105" s="897" t="s">
        <v>193</v>
      </c>
      <c r="G105" s="852"/>
      <c r="H105" s="852"/>
      <c r="I105" s="853"/>
      <c r="J105" s="852"/>
      <c r="K105" s="857"/>
      <c r="L105" s="853"/>
      <c r="M105" s="852">
        <v>15</v>
      </c>
      <c r="N105" s="852">
        <v>15</v>
      </c>
      <c r="O105" s="871">
        <f>+N105-M105</f>
        <v>0</v>
      </c>
      <c r="P105" s="628" t="s">
        <v>67</v>
      </c>
      <c r="Q105" s="299"/>
      <c r="R105" s="283"/>
      <c r="S105" s="718"/>
      <c r="T105" s="753"/>
      <c r="U105" s="283"/>
      <c r="V105" s="693"/>
      <c r="W105" s="619"/>
      <c r="X105" s="508"/>
    </row>
    <row r="106" spans="1:52" ht="15" customHeight="1" x14ac:dyDescent="0.2">
      <c r="A106" s="618"/>
      <c r="B106" s="143"/>
      <c r="C106" s="42"/>
      <c r="D106" s="1009"/>
      <c r="E106" s="225" t="s">
        <v>151</v>
      </c>
      <c r="F106" s="913"/>
      <c r="G106" s="915"/>
      <c r="H106" s="869"/>
      <c r="I106" s="862"/>
      <c r="J106" s="861"/>
      <c r="K106" s="861"/>
      <c r="L106" s="862"/>
      <c r="M106" s="878"/>
      <c r="N106" s="869"/>
      <c r="O106" s="870"/>
      <c r="P106" s="629"/>
      <c r="Q106" s="304"/>
      <c r="R106" s="59"/>
      <c r="S106" s="746"/>
      <c r="T106" s="754"/>
      <c r="U106" s="60"/>
      <c r="V106" s="476"/>
      <c r="W106" s="476"/>
    </row>
    <row r="107" spans="1:52" ht="17.25" customHeight="1" thickBot="1" x14ac:dyDescent="0.25">
      <c r="A107" s="26"/>
      <c r="B107" s="144"/>
      <c r="C107" s="44"/>
      <c r="D107" s="124"/>
      <c r="E107" s="649"/>
      <c r="F107" s="648" t="s">
        <v>4</v>
      </c>
      <c r="G107" s="132">
        <f t="shared" ref="G107:O107" si="33">+G85+G86</f>
        <v>415</v>
      </c>
      <c r="H107" s="132">
        <f t="shared" si="33"/>
        <v>415</v>
      </c>
      <c r="I107" s="245">
        <f t="shared" si="33"/>
        <v>0</v>
      </c>
      <c r="J107" s="132">
        <f t="shared" si="33"/>
        <v>502.7</v>
      </c>
      <c r="K107" s="132">
        <f t="shared" si="33"/>
        <v>502.7</v>
      </c>
      <c r="L107" s="125">
        <f t="shared" si="33"/>
        <v>0</v>
      </c>
      <c r="M107" s="240">
        <f t="shared" si="33"/>
        <v>3370</v>
      </c>
      <c r="N107" s="132">
        <f t="shared" si="33"/>
        <v>3370</v>
      </c>
      <c r="O107" s="132">
        <f t="shared" si="33"/>
        <v>0</v>
      </c>
      <c r="P107" s="347"/>
      <c r="Q107" s="408"/>
      <c r="R107" s="303"/>
      <c r="S107" s="408"/>
      <c r="T107" s="303"/>
      <c r="U107" s="303"/>
      <c r="V107" s="303"/>
      <c r="W107" s="303"/>
    </row>
    <row r="108" spans="1:52" ht="14.25" customHeight="1" thickBot="1" x14ac:dyDescent="0.25">
      <c r="A108" s="26" t="s">
        <v>3</v>
      </c>
      <c r="B108" s="140" t="s">
        <v>18</v>
      </c>
      <c r="C108" s="1010" t="s">
        <v>6</v>
      </c>
      <c r="D108" s="1011"/>
      <c r="E108" s="1011"/>
      <c r="F108" s="1012"/>
      <c r="G108" s="275">
        <f t="shared" ref="G108:O108" si="34">G107+G84</f>
        <v>441</v>
      </c>
      <c r="H108" s="696">
        <f t="shared" si="34"/>
        <v>441</v>
      </c>
      <c r="I108" s="740">
        <f t="shared" si="34"/>
        <v>0</v>
      </c>
      <c r="J108" s="696">
        <f t="shared" si="34"/>
        <v>523.20000000000005</v>
      </c>
      <c r="K108" s="278">
        <f t="shared" si="34"/>
        <v>523.20000000000005</v>
      </c>
      <c r="L108" s="278">
        <f t="shared" si="34"/>
        <v>0</v>
      </c>
      <c r="M108" s="275">
        <f t="shared" si="34"/>
        <v>3395.5</v>
      </c>
      <c r="N108" s="278">
        <f t="shared" si="34"/>
        <v>3395.5</v>
      </c>
      <c r="O108" s="278">
        <f t="shared" si="34"/>
        <v>0</v>
      </c>
      <c r="P108" s="935"/>
      <c r="Q108" s="936"/>
      <c r="R108" s="936"/>
      <c r="S108" s="936"/>
      <c r="T108" s="936"/>
      <c r="U108" s="936"/>
      <c r="V108" s="936"/>
      <c r="W108" s="937"/>
    </row>
    <row r="109" spans="1:52" ht="14.25" customHeight="1" thickBot="1" x14ac:dyDescent="0.25">
      <c r="A109" s="14" t="s">
        <v>3</v>
      </c>
      <c r="B109" s="1013" t="s">
        <v>7</v>
      </c>
      <c r="C109" s="1013"/>
      <c r="D109" s="1013"/>
      <c r="E109" s="1013"/>
      <c r="F109" s="1014"/>
      <c r="G109" s="276">
        <f t="shared" ref="G109:O109" si="35">G108+G74+G66</f>
        <v>1108.5999999999999</v>
      </c>
      <c r="H109" s="697">
        <f t="shared" si="35"/>
        <v>1108.5999999999999</v>
      </c>
      <c r="I109" s="741">
        <f t="shared" si="35"/>
        <v>0</v>
      </c>
      <c r="J109" s="697">
        <f t="shared" si="35"/>
        <v>1382.1</v>
      </c>
      <c r="K109" s="279">
        <f t="shared" si="35"/>
        <v>1394.1</v>
      </c>
      <c r="L109" s="279">
        <f t="shared" si="35"/>
        <v>12</v>
      </c>
      <c r="M109" s="276">
        <f t="shared" si="35"/>
        <v>3574.1</v>
      </c>
      <c r="N109" s="279">
        <f t="shared" si="35"/>
        <v>3586.1</v>
      </c>
      <c r="O109" s="279">
        <f t="shared" si="35"/>
        <v>12</v>
      </c>
      <c r="P109" s="998"/>
      <c r="Q109" s="999"/>
      <c r="R109" s="999"/>
      <c r="S109" s="999"/>
      <c r="T109" s="999"/>
      <c r="U109" s="999"/>
      <c r="V109" s="999"/>
      <c r="W109" s="1000"/>
    </row>
    <row r="110" spans="1:52" ht="14.25" customHeight="1" thickBot="1" x14ac:dyDescent="0.25">
      <c r="A110" s="15" t="s">
        <v>3</v>
      </c>
      <c r="B110" s="1037" t="s">
        <v>69</v>
      </c>
      <c r="C110" s="1037"/>
      <c r="D110" s="1037"/>
      <c r="E110" s="1037"/>
      <c r="F110" s="1037"/>
      <c r="G110" s="277">
        <f t="shared" ref="G110:M110" si="36">G109</f>
        <v>1108.5999999999999</v>
      </c>
      <c r="H110" s="698">
        <f t="shared" ref="H110:I110" si="37">H109</f>
        <v>1108.5999999999999</v>
      </c>
      <c r="I110" s="742">
        <f t="shared" si="37"/>
        <v>0</v>
      </c>
      <c r="J110" s="698">
        <f t="shared" si="36"/>
        <v>1382.1</v>
      </c>
      <c r="K110" s="280">
        <f t="shared" ref="K110:L110" si="38">K109</f>
        <v>1394.1</v>
      </c>
      <c r="L110" s="280">
        <f t="shared" si="38"/>
        <v>12</v>
      </c>
      <c r="M110" s="277">
        <f t="shared" si="36"/>
        <v>3574.1</v>
      </c>
      <c r="N110" s="280">
        <f t="shared" ref="N110:O110" si="39">N109</f>
        <v>3586.1</v>
      </c>
      <c r="O110" s="280">
        <f t="shared" si="39"/>
        <v>12</v>
      </c>
      <c r="P110" s="1046"/>
      <c r="Q110" s="1047"/>
      <c r="R110" s="1047"/>
      <c r="S110" s="1047"/>
      <c r="T110" s="1047"/>
      <c r="U110" s="1047"/>
      <c r="V110" s="1047"/>
      <c r="W110" s="1048"/>
    </row>
    <row r="111" spans="1:52" s="3" customFormat="1" ht="17.25" customHeight="1" x14ac:dyDescent="0.2">
      <c r="A111" s="1036" t="s">
        <v>198</v>
      </c>
      <c r="B111" s="1036"/>
      <c r="C111" s="1036"/>
      <c r="D111" s="1036"/>
      <c r="E111" s="1036"/>
      <c r="F111" s="1036"/>
      <c r="G111" s="1036"/>
      <c r="H111" s="1036"/>
      <c r="I111" s="1036"/>
      <c r="J111" s="1036"/>
      <c r="K111" s="1036"/>
      <c r="L111" s="1036"/>
      <c r="M111" s="1036"/>
      <c r="N111" s="1036"/>
      <c r="O111" s="1036"/>
      <c r="P111" s="1036"/>
      <c r="Q111" s="1036"/>
      <c r="R111" s="1036"/>
      <c r="S111" s="1036"/>
      <c r="T111" s="1036"/>
      <c r="U111" s="1036"/>
      <c r="V111" s="1036"/>
      <c r="W111" s="1036"/>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row>
    <row r="112" spans="1:52" s="20" customFormat="1" ht="14.1" customHeight="1" x14ac:dyDescent="0.2">
      <c r="A112" s="1038"/>
      <c r="B112" s="1038"/>
      <c r="C112" s="1038"/>
      <c r="D112" s="1038"/>
      <c r="E112" s="1038"/>
      <c r="F112" s="1038"/>
      <c r="G112" s="1038"/>
      <c r="H112" s="1038"/>
      <c r="I112" s="1038"/>
      <c r="J112" s="1038"/>
      <c r="K112" s="1038"/>
      <c r="L112" s="1038"/>
      <c r="M112" s="1038"/>
      <c r="N112" s="1038"/>
      <c r="O112" s="1038"/>
      <c r="P112" s="103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row>
    <row r="113" spans="1:52" s="3" customFormat="1" ht="14.25" customHeight="1" thickBot="1" x14ac:dyDescent="0.25">
      <c r="A113" s="1045" t="s">
        <v>10</v>
      </c>
      <c r="B113" s="1045"/>
      <c r="C113" s="1045"/>
      <c r="D113" s="1045"/>
      <c r="E113" s="1045"/>
      <c r="F113" s="1045"/>
      <c r="G113" s="1045"/>
      <c r="H113" s="1045"/>
      <c r="I113" s="1045"/>
      <c r="J113" s="1045"/>
      <c r="K113" s="1045"/>
      <c r="L113" s="1045"/>
      <c r="M113" s="1045"/>
      <c r="N113" s="16"/>
      <c r="O113" s="16"/>
      <c r="P113" s="17"/>
      <c r="Q113" s="17"/>
      <c r="R113" s="17"/>
      <c r="S113" s="17"/>
      <c r="T113" s="17"/>
      <c r="U113" s="17"/>
      <c r="V113" s="17"/>
      <c r="W113" s="17"/>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row>
    <row r="114" spans="1:52" ht="120.95" customHeight="1" thickBot="1" x14ac:dyDescent="0.25">
      <c r="A114" s="1039" t="s">
        <v>8</v>
      </c>
      <c r="B114" s="1040"/>
      <c r="C114" s="1040"/>
      <c r="D114" s="1040"/>
      <c r="E114" s="1040"/>
      <c r="F114" s="1041"/>
      <c r="G114" s="415" t="s">
        <v>116</v>
      </c>
      <c r="H114" s="433" t="s">
        <v>202</v>
      </c>
      <c r="I114" s="792" t="s">
        <v>203</v>
      </c>
      <c r="J114" s="425" t="s">
        <v>180</v>
      </c>
      <c r="K114" s="433" t="s">
        <v>204</v>
      </c>
      <c r="L114" s="792" t="s">
        <v>203</v>
      </c>
      <c r="M114" s="425" t="s">
        <v>117</v>
      </c>
      <c r="N114" s="433" t="s">
        <v>205</v>
      </c>
      <c r="O114" s="793" t="s">
        <v>203</v>
      </c>
    </row>
    <row r="115" spans="1:52" ht="14.25" customHeight="1" x14ac:dyDescent="0.2">
      <c r="A115" s="1042" t="s">
        <v>11</v>
      </c>
      <c r="B115" s="1043"/>
      <c r="C115" s="1043"/>
      <c r="D115" s="1043"/>
      <c r="E115" s="1043"/>
      <c r="F115" s="1044"/>
      <c r="G115" s="426">
        <f t="shared" ref="G115:O115" si="40">G116+G119+G120</f>
        <v>1108.5999999999999</v>
      </c>
      <c r="H115" s="434">
        <f t="shared" si="40"/>
        <v>1108.5999999999999</v>
      </c>
      <c r="I115" s="801">
        <f t="shared" si="40"/>
        <v>0</v>
      </c>
      <c r="J115" s="699">
        <f t="shared" si="40"/>
        <v>1382.1</v>
      </c>
      <c r="K115" s="434">
        <f t="shared" si="40"/>
        <v>1394.1</v>
      </c>
      <c r="L115" s="801">
        <f t="shared" si="40"/>
        <v>12</v>
      </c>
      <c r="M115" s="699">
        <f t="shared" si="40"/>
        <v>574.1</v>
      </c>
      <c r="N115" s="705">
        <f t="shared" si="40"/>
        <v>586.1</v>
      </c>
      <c r="O115" s="801">
        <f t="shared" si="40"/>
        <v>12</v>
      </c>
    </row>
    <row r="116" spans="1:52" ht="14.25" customHeight="1" x14ac:dyDescent="0.2">
      <c r="A116" s="1027" t="s">
        <v>60</v>
      </c>
      <c r="B116" s="1028"/>
      <c r="C116" s="1028"/>
      <c r="D116" s="1028"/>
      <c r="E116" s="1028"/>
      <c r="F116" s="1029"/>
      <c r="G116" s="547">
        <f t="shared" ref="G116:O116" si="41">G117+G118</f>
        <v>687.9</v>
      </c>
      <c r="H116" s="550">
        <f t="shared" si="41"/>
        <v>687.9</v>
      </c>
      <c r="I116" s="803">
        <f t="shared" si="41"/>
        <v>0</v>
      </c>
      <c r="J116" s="700">
        <f t="shared" si="41"/>
        <v>1375.6</v>
      </c>
      <c r="K116" s="550">
        <f t="shared" si="41"/>
        <v>1387.6</v>
      </c>
      <c r="L116" s="803">
        <f t="shared" si="41"/>
        <v>12</v>
      </c>
      <c r="M116" s="808">
        <f t="shared" si="41"/>
        <v>574.1</v>
      </c>
      <c r="N116" s="550">
        <f t="shared" si="41"/>
        <v>586.1</v>
      </c>
      <c r="O116" s="419">
        <f t="shared" si="41"/>
        <v>12</v>
      </c>
    </row>
    <row r="117" spans="1:52" ht="14.25" customHeight="1" x14ac:dyDescent="0.2">
      <c r="A117" s="1030" t="s">
        <v>71</v>
      </c>
      <c r="B117" s="1031"/>
      <c r="C117" s="1031"/>
      <c r="D117" s="1031"/>
      <c r="E117" s="1031"/>
      <c r="F117" s="1032"/>
      <c r="G117" s="427">
        <f>SUMIF(F15:F110,"SB",G15:G110)</f>
        <v>525.1</v>
      </c>
      <c r="H117" s="435">
        <f>SUMIF(F15:F110,"SB",H15:H110)</f>
        <v>525.1</v>
      </c>
      <c r="I117" s="804">
        <f>SUMIF(F15:F110,"SB",I15:I110)</f>
        <v>0</v>
      </c>
      <c r="J117" s="686">
        <f>SUMIF(F15:F110,"SB",J15:J110)</f>
        <v>583.1</v>
      </c>
      <c r="K117" s="435">
        <f>SUMIF(F15:F110,"SB",K15:K110)</f>
        <v>595.1</v>
      </c>
      <c r="L117" s="804">
        <f>SUMIF(F15:F110,"SB",L15:L110)</f>
        <v>12</v>
      </c>
      <c r="M117" s="686">
        <f>SUMIF(F15:F110,"SB",M15:M110)</f>
        <v>455.4</v>
      </c>
      <c r="N117" s="435">
        <f>SUMIF(F15:F110,"SB",N15:N110)</f>
        <v>467.4</v>
      </c>
      <c r="O117" s="420">
        <f>SUMIF(F15:F110,"SB",O15:O110)</f>
        <v>12</v>
      </c>
      <c r="P117" s="18"/>
      <c r="Q117" s="18"/>
      <c r="R117" s="18"/>
      <c r="S117" s="18"/>
      <c r="T117" s="18"/>
      <c r="U117" s="18"/>
      <c r="V117" s="18"/>
      <c r="W117" s="18"/>
    </row>
    <row r="118" spans="1:52" ht="14.25" customHeight="1" x14ac:dyDescent="0.2">
      <c r="A118" s="1033" t="s">
        <v>170</v>
      </c>
      <c r="B118" s="1034"/>
      <c r="C118" s="1034"/>
      <c r="D118" s="1034"/>
      <c r="E118" s="1034"/>
      <c r="F118" s="1035"/>
      <c r="G118" s="427">
        <f>SUMIF(F15:F110,"SB(ŽP)",G15:G110)</f>
        <v>162.80000000000001</v>
      </c>
      <c r="H118" s="435">
        <f>SUMIF(F15:F110,"SB(ŽP)",H15:H110)</f>
        <v>162.80000000000001</v>
      </c>
      <c r="I118" s="804">
        <f>SUMIF(F15:F110,"SB(ŽP)",I15:I110)</f>
        <v>0</v>
      </c>
      <c r="J118" s="802">
        <f>SUMIF(F15:F110,"SB(ŽP)",J15:J110)</f>
        <v>792.5</v>
      </c>
      <c r="K118" s="549">
        <f>SUMIF(F15:F110,"SB(ŽP)",K15:K110)</f>
        <v>792.5</v>
      </c>
      <c r="L118" s="809">
        <f>SUMIF(F15:F110,"SB(ŽP)",L15:L110)</f>
        <v>0</v>
      </c>
      <c r="M118" s="686">
        <f>SUMIF(F15:F110,"SB(ŽP)",M15:M110)</f>
        <v>118.7</v>
      </c>
      <c r="N118" s="435">
        <f>SUMIF(F15:F110,"SB(ŽP)",N15:N110)</f>
        <v>118.7</v>
      </c>
      <c r="O118" s="420">
        <f>SUMIF(F15:F110,"SB(ŽP)",O15:O110)</f>
        <v>0</v>
      </c>
      <c r="P118" s="18"/>
      <c r="Q118" s="18"/>
      <c r="R118" s="18"/>
      <c r="S118" s="18"/>
      <c r="T118" s="18"/>
      <c r="U118" s="18"/>
      <c r="V118" s="18"/>
      <c r="W118" s="18"/>
    </row>
    <row r="119" spans="1:52" ht="14.25" customHeight="1" x14ac:dyDescent="0.2">
      <c r="A119" s="1018" t="s">
        <v>145</v>
      </c>
      <c r="B119" s="1019"/>
      <c r="C119" s="1019"/>
      <c r="D119" s="1019"/>
      <c r="E119" s="1019"/>
      <c r="F119" s="1020"/>
      <c r="G119" s="429">
        <f>SUMIF(F15:F110,"SB(L)",G15:G110)</f>
        <v>235.2</v>
      </c>
      <c r="H119" s="437">
        <f>SUMIF(F15:F110,"SB(L)",H15:H110)</f>
        <v>235.2</v>
      </c>
      <c r="I119" s="805">
        <f>SUMIF(F15:F110,"SB(L)",I15:I110)</f>
        <v>0</v>
      </c>
      <c r="J119" s="702">
        <f>SUMIF(F15:F110,"SB(L)",J15:J110)</f>
        <v>0</v>
      </c>
      <c r="K119" s="437">
        <f>SUMIF(F15:F110,"SB(L)",K15:K110)</f>
        <v>0</v>
      </c>
      <c r="L119" s="805">
        <f>SUMIF(F15:F110,"SB(L)",L15:L110)</f>
        <v>0</v>
      </c>
      <c r="M119" s="702">
        <f>SUMIF(F15:F110,"SB(L)",M15:M110)</f>
        <v>0</v>
      </c>
      <c r="N119" s="437">
        <f>SUMIF(F15:F110,"SB(L)",N15:N110)</f>
        <v>0</v>
      </c>
      <c r="O119" s="422">
        <f>SUMIF(F15:F110,"SB(L)",O15:O110)</f>
        <v>0</v>
      </c>
      <c r="P119" s="18"/>
      <c r="Q119" s="18"/>
      <c r="R119" s="18"/>
      <c r="S119" s="18"/>
      <c r="T119" s="18"/>
      <c r="U119" s="18"/>
      <c r="V119" s="18"/>
      <c r="W119" s="18"/>
    </row>
    <row r="120" spans="1:52" ht="15.6" customHeight="1" x14ac:dyDescent="0.2">
      <c r="A120" s="1018" t="s">
        <v>74</v>
      </c>
      <c r="B120" s="1019"/>
      <c r="C120" s="1019"/>
      <c r="D120" s="1019"/>
      <c r="E120" s="1019"/>
      <c r="F120" s="1020"/>
      <c r="G120" s="429">
        <f>SUMIF(F15:F110,"SB(ŽPL)",G15:G110)</f>
        <v>185.5</v>
      </c>
      <c r="H120" s="437">
        <f>SUMIF(F15:F110,"SB(ŽPL)",H15:H110)</f>
        <v>185.5</v>
      </c>
      <c r="I120" s="805">
        <f>SUMIF(F15:F110,"SB(ŽPL)",I15:I110)</f>
        <v>0</v>
      </c>
      <c r="J120" s="702">
        <f>SUMIF(F15:F110,"SB(ŽPL)",J15:J110)</f>
        <v>6.5</v>
      </c>
      <c r="K120" s="437">
        <f>SUMIF(F15:F110,"SB(ŽPL)",K15:K110)</f>
        <v>6.5</v>
      </c>
      <c r="L120" s="805">
        <f>SUMIF(F15:F110,"SB(ŽPL)",L15:L110)</f>
        <v>0</v>
      </c>
      <c r="M120" s="702">
        <f>SUMIF(F15:F110,"SB(ŽPL)",M15:M110)</f>
        <v>0</v>
      </c>
      <c r="N120" s="437">
        <f>SUMIF(F15:F110,"SB(ŽPL)",N15:N110)</f>
        <v>0</v>
      </c>
      <c r="O120" s="422">
        <f>SUMIF(F15:F110,"SB(ŽPL)",O15:O110)</f>
        <v>0</v>
      </c>
      <c r="P120" s="50"/>
      <c r="Q120" s="50"/>
      <c r="R120" s="50"/>
      <c r="S120" s="50"/>
      <c r="T120" s="50"/>
      <c r="U120" s="50"/>
      <c r="V120" s="50"/>
      <c r="W120" s="50"/>
    </row>
    <row r="121" spans="1:52" ht="14.25" customHeight="1" x14ac:dyDescent="0.2">
      <c r="A121" s="1021" t="s">
        <v>12</v>
      </c>
      <c r="B121" s="1022"/>
      <c r="C121" s="1022"/>
      <c r="D121" s="1022"/>
      <c r="E121" s="1022"/>
      <c r="F121" s="1023"/>
      <c r="G121" s="430">
        <f t="shared" ref="G121:O121" si="42">SUM(G122:G122)</f>
        <v>0</v>
      </c>
      <c r="H121" s="438">
        <f t="shared" si="42"/>
        <v>0</v>
      </c>
      <c r="I121" s="806">
        <f t="shared" si="42"/>
        <v>0</v>
      </c>
      <c r="J121" s="703">
        <f t="shared" si="42"/>
        <v>0</v>
      </c>
      <c r="K121" s="438">
        <f t="shared" si="42"/>
        <v>0</v>
      </c>
      <c r="L121" s="806">
        <f t="shared" si="42"/>
        <v>0</v>
      </c>
      <c r="M121" s="703">
        <f t="shared" si="42"/>
        <v>3000</v>
      </c>
      <c r="N121" s="438">
        <f t="shared" si="42"/>
        <v>3000</v>
      </c>
      <c r="O121" s="423">
        <f t="shared" si="42"/>
        <v>0</v>
      </c>
    </row>
    <row r="122" spans="1:52" ht="14.25" customHeight="1" x14ac:dyDescent="0.2">
      <c r="A122" s="1024" t="s">
        <v>76</v>
      </c>
      <c r="B122" s="1025"/>
      <c r="C122" s="1025"/>
      <c r="D122" s="1025"/>
      <c r="E122" s="1025"/>
      <c r="F122" s="1026"/>
      <c r="G122" s="427">
        <f>SUMIF(F15:F110,"Kt",G15:G110)</f>
        <v>0</v>
      </c>
      <c r="H122" s="435">
        <f>SUMIF(F15:F110,"Kt",H15:H110)</f>
        <v>0</v>
      </c>
      <c r="I122" s="804">
        <f>SUMIF(F15:F110,"Kt",I15:I110)</f>
        <v>0</v>
      </c>
      <c r="J122" s="686">
        <f>SUMIF(F15:F110,"Kt",J15:J110)</f>
        <v>0</v>
      </c>
      <c r="K122" s="435">
        <f>SUMIF(F15:F110,"Kt",K15:K110)</f>
        <v>0</v>
      </c>
      <c r="L122" s="804">
        <f>SUMIF(G15:G110,"Kt",L15:L110)</f>
        <v>0</v>
      </c>
      <c r="M122" s="686">
        <f>SUMIF(F15:F110,"Kt",M15:M110)</f>
        <v>3000</v>
      </c>
      <c r="N122" s="435">
        <f>SUMIF(F15:F110,"Kt",N15:N110)</f>
        <v>3000</v>
      </c>
      <c r="O122" s="420">
        <f>SUMIF(F15:F110,"Kt",O15:O110)</f>
        <v>0</v>
      </c>
      <c r="X122" s="21"/>
      <c r="Y122" s="21"/>
    </row>
    <row r="123" spans="1:52" ht="14.25" customHeight="1" thickBot="1" x14ac:dyDescent="0.25">
      <c r="A123" s="1015" t="s">
        <v>13</v>
      </c>
      <c r="B123" s="1016"/>
      <c r="C123" s="1016"/>
      <c r="D123" s="1016"/>
      <c r="E123" s="1016"/>
      <c r="F123" s="1017"/>
      <c r="G123" s="431">
        <f t="shared" ref="G123:O123" si="43">G121+G115</f>
        <v>1108.5999999999999</v>
      </c>
      <c r="H123" s="439">
        <f t="shared" si="43"/>
        <v>1108.5999999999999</v>
      </c>
      <c r="I123" s="807">
        <f t="shared" si="43"/>
        <v>0</v>
      </c>
      <c r="J123" s="704">
        <f t="shared" si="43"/>
        <v>1382.1</v>
      </c>
      <c r="K123" s="439">
        <f t="shared" si="43"/>
        <v>1394.1</v>
      </c>
      <c r="L123" s="807">
        <f t="shared" si="43"/>
        <v>12</v>
      </c>
      <c r="M123" s="704">
        <f t="shared" si="43"/>
        <v>3574.1</v>
      </c>
      <c r="N123" s="439">
        <f t="shared" si="43"/>
        <v>3586.1</v>
      </c>
      <c r="O123" s="424">
        <f t="shared" si="43"/>
        <v>12</v>
      </c>
      <c r="P123" s="690"/>
      <c r="Q123" s="8"/>
      <c r="R123" s="8"/>
      <c r="S123" s="8"/>
      <c r="T123" s="8"/>
      <c r="U123" s="8"/>
      <c r="V123" s="8"/>
      <c r="W123" s="8"/>
      <c r="X123" s="21"/>
      <c r="Y123" s="21"/>
    </row>
    <row r="124" spans="1:52" x14ac:dyDescent="0.2">
      <c r="F124" s="210"/>
      <c r="G124" s="211"/>
      <c r="H124" s="211"/>
      <c r="I124" s="211"/>
      <c r="J124" s="211"/>
      <c r="K124" s="211"/>
      <c r="L124" s="211"/>
      <c r="M124" s="211"/>
      <c r="N124" s="211"/>
      <c r="O124" s="755"/>
    </row>
    <row r="126" spans="1:52" x14ac:dyDescent="0.2">
      <c r="G126" s="496"/>
      <c r="H126" s="496"/>
      <c r="I126" s="496"/>
      <c r="J126" s="496"/>
      <c r="K126" s="496"/>
      <c r="L126" s="496"/>
      <c r="M126" s="496"/>
      <c r="N126" s="496"/>
      <c r="O126" s="496"/>
    </row>
    <row r="127" spans="1:52" x14ac:dyDescent="0.2">
      <c r="G127" s="50"/>
      <c r="H127" s="50"/>
      <c r="I127" s="50"/>
      <c r="J127" s="50"/>
      <c r="K127" s="50"/>
      <c r="L127" s="50"/>
      <c r="M127" s="50"/>
      <c r="N127" s="50"/>
      <c r="O127" s="50"/>
    </row>
  </sheetData>
  <mergeCells count="96">
    <mergeCell ref="X1:AA1"/>
    <mergeCell ref="H8:H10"/>
    <mergeCell ref="K8:K10"/>
    <mergeCell ref="N8:N10"/>
    <mergeCell ref="W8:W10"/>
    <mergeCell ref="P8:V8"/>
    <mergeCell ref="Q9:V9"/>
    <mergeCell ref="I8:I10"/>
    <mergeCell ref="L8:L10"/>
    <mergeCell ref="O8:O10"/>
    <mergeCell ref="A3:W3"/>
    <mergeCell ref="A4:W4"/>
    <mergeCell ref="A5:W5"/>
    <mergeCell ref="T1:W1"/>
    <mergeCell ref="M8:M10"/>
    <mergeCell ref="P9:P10"/>
    <mergeCell ref="B109:F109"/>
    <mergeCell ref="A123:F123"/>
    <mergeCell ref="A119:F119"/>
    <mergeCell ref="A120:F120"/>
    <mergeCell ref="A121:F121"/>
    <mergeCell ref="A122:F122"/>
    <mergeCell ref="A116:F116"/>
    <mergeCell ref="A117:F117"/>
    <mergeCell ref="A118:F118"/>
    <mergeCell ref="A111:W111"/>
    <mergeCell ref="B110:F110"/>
    <mergeCell ref="A112:P112"/>
    <mergeCell ref="A114:F114"/>
    <mergeCell ref="A115:F115"/>
    <mergeCell ref="A113:M113"/>
    <mergeCell ref="P110:W110"/>
    <mergeCell ref="A70:A71"/>
    <mergeCell ref="B70:B71"/>
    <mergeCell ref="C70:C71"/>
    <mergeCell ref="D70:D71"/>
    <mergeCell ref="P109:W109"/>
    <mergeCell ref="C74:F74"/>
    <mergeCell ref="P74:W74"/>
    <mergeCell ref="C75:W75"/>
    <mergeCell ref="D87:D90"/>
    <mergeCell ref="D96:D97"/>
    <mergeCell ref="D98:D100"/>
    <mergeCell ref="D101:D102"/>
    <mergeCell ref="D103:D104"/>
    <mergeCell ref="D105:D106"/>
    <mergeCell ref="C108:F108"/>
    <mergeCell ref="P108:W108"/>
    <mergeCell ref="A41:A42"/>
    <mergeCell ref="B41:B42"/>
    <mergeCell ref="C41:C42"/>
    <mergeCell ref="D41:D42"/>
    <mergeCell ref="P56:P57"/>
    <mergeCell ref="A48:A53"/>
    <mergeCell ref="B48:B53"/>
    <mergeCell ref="C48:C53"/>
    <mergeCell ref="D52:D53"/>
    <mergeCell ref="D54:D55"/>
    <mergeCell ref="D43:D44"/>
    <mergeCell ref="P43:P44"/>
    <mergeCell ref="A35:A37"/>
    <mergeCell ref="B35:B37"/>
    <mergeCell ref="C35:C37"/>
    <mergeCell ref="D35:D37"/>
    <mergeCell ref="D30:D32"/>
    <mergeCell ref="A33:A34"/>
    <mergeCell ref="B33:B34"/>
    <mergeCell ref="C33:C34"/>
    <mergeCell ref="D33:D34"/>
    <mergeCell ref="A12:W12"/>
    <mergeCell ref="E33:E34"/>
    <mergeCell ref="D19:D21"/>
    <mergeCell ref="D22:D23"/>
    <mergeCell ref="D26:D27"/>
    <mergeCell ref="A28:A29"/>
    <mergeCell ref="B28:B29"/>
    <mergeCell ref="C28:C29"/>
    <mergeCell ref="D28:D29"/>
    <mergeCell ref="A11:W11"/>
    <mergeCell ref="E8:E10"/>
    <mergeCell ref="F8:F10"/>
    <mergeCell ref="G8:G10"/>
    <mergeCell ref="J8:J10"/>
    <mergeCell ref="A8:A10"/>
    <mergeCell ref="B8:B10"/>
    <mergeCell ref="C8:C10"/>
    <mergeCell ref="D8:D10"/>
    <mergeCell ref="E68:E69"/>
    <mergeCell ref="D68:D69"/>
    <mergeCell ref="W70:W71"/>
    <mergeCell ref="B13:W13"/>
    <mergeCell ref="C14:W14"/>
    <mergeCell ref="C66:F66"/>
    <mergeCell ref="P66:W66"/>
    <mergeCell ref="C67:W67"/>
    <mergeCell ref="W56:W57"/>
  </mergeCells>
  <pageMargins left="0.39370078740157483" right="0.39370078740157483" top="0.59055118110236227" bottom="0.39370078740157483" header="0" footer="0"/>
  <pageSetup paperSize="9" scale="68" orientation="landscape" r:id="rId1"/>
  <rowBreaks count="5" manualBreakCount="5">
    <brk id="34" max="22" man="1"/>
    <brk id="55" max="22" man="1"/>
    <brk id="69" max="22" man="1"/>
    <brk id="81" max="22" man="1"/>
    <brk id="112" max="22" man="1"/>
  </rowBreaks>
  <ignoredErrors>
    <ignoredError sqref="I84 L84 O84 I47"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40625" defaultRowHeight="12.75" x14ac:dyDescent="0.2"/>
  <cols>
    <col min="1" max="4" width="2.85546875" style="4" customWidth="1"/>
    <col min="5" max="5" width="37.42578125" style="4" customWidth="1"/>
    <col min="6" max="6" width="4.42578125" style="5" customWidth="1"/>
    <col min="7" max="7" width="13.42578125" style="6" customWidth="1"/>
    <col min="8" max="8" width="7.85546875" style="7" customWidth="1"/>
    <col min="9" max="11" width="10" style="4" customWidth="1"/>
    <col min="12" max="12" width="13.42578125" style="4" customWidth="1"/>
    <col min="13" max="13" width="36" style="4" customWidth="1"/>
    <col min="14" max="17" width="6.42578125" style="4" customWidth="1"/>
    <col min="18" max="16384" width="9.140625" style="8"/>
  </cols>
  <sheetData>
    <row r="1" spans="1:17" ht="15.75" x14ac:dyDescent="0.2">
      <c r="M1" s="1090" t="s">
        <v>189</v>
      </c>
      <c r="N1" s="1090"/>
      <c r="O1" s="1090"/>
      <c r="P1" s="1090"/>
      <c r="Q1" s="1090"/>
    </row>
    <row r="2" spans="1:17" ht="14.25" customHeight="1" x14ac:dyDescent="0.2">
      <c r="I2" s="85"/>
      <c r="J2" s="85"/>
      <c r="K2" s="85"/>
      <c r="L2" s="85"/>
      <c r="M2" s="86"/>
      <c r="N2" s="8"/>
      <c r="O2" s="8"/>
      <c r="P2" s="8"/>
      <c r="Q2" s="8"/>
    </row>
    <row r="3" spans="1:17" s="4" customFormat="1" ht="15" customHeight="1" x14ac:dyDescent="0.2">
      <c r="A3" s="1070" t="s">
        <v>119</v>
      </c>
      <c r="B3" s="1070"/>
      <c r="C3" s="1070"/>
      <c r="D3" s="1070"/>
      <c r="E3" s="1070"/>
      <c r="F3" s="1070"/>
      <c r="G3" s="1070"/>
      <c r="H3" s="1070"/>
      <c r="I3" s="1070"/>
      <c r="J3" s="1070"/>
      <c r="K3" s="1070"/>
      <c r="L3" s="1070"/>
      <c r="M3" s="1070"/>
      <c r="N3" s="1070"/>
      <c r="O3" s="1070"/>
      <c r="P3" s="1070"/>
      <c r="Q3" s="1070"/>
    </row>
    <row r="4" spans="1:17" ht="14.25" customHeight="1" x14ac:dyDescent="0.2">
      <c r="A4" s="1071" t="s">
        <v>22</v>
      </c>
      <c r="B4" s="1071"/>
      <c r="C4" s="1071"/>
      <c r="D4" s="1071"/>
      <c r="E4" s="1071"/>
      <c r="F4" s="1071"/>
      <c r="G4" s="1071"/>
      <c r="H4" s="1071"/>
      <c r="I4" s="1071"/>
      <c r="J4" s="1071"/>
      <c r="K4" s="1071"/>
      <c r="L4" s="1071"/>
      <c r="M4" s="1071"/>
      <c r="N4" s="1071"/>
      <c r="O4" s="1071"/>
      <c r="P4" s="1071"/>
      <c r="Q4" s="1071"/>
    </row>
    <row r="5" spans="1:17" ht="15.75" x14ac:dyDescent="0.2">
      <c r="A5" s="1072" t="s">
        <v>14</v>
      </c>
      <c r="B5" s="1072"/>
      <c r="C5" s="1072"/>
      <c r="D5" s="1072"/>
      <c r="E5" s="1072"/>
      <c r="F5" s="1072"/>
      <c r="G5" s="1072"/>
      <c r="H5" s="1072"/>
      <c r="I5" s="1072"/>
      <c r="J5" s="1072"/>
      <c r="K5" s="1072"/>
      <c r="L5" s="1072"/>
      <c r="M5" s="1072"/>
      <c r="N5" s="1072"/>
      <c r="O5" s="1072"/>
      <c r="P5" s="1072"/>
      <c r="Q5" s="1072"/>
    </row>
    <row r="6" spans="1:17" ht="15" customHeight="1" x14ac:dyDescent="0.2">
      <c r="A6" s="8"/>
      <c r="B6" s="8"/>
      <c r="C6" s="8"/>
      <c r="D6" s="8"/>
      <c r="E6" s="8"/>
      <c r="F6" s="589"/>
      <c r="G6" s="590"/>
      <c r="H6" s="591"/>
      <c r="I6" s="8"/>
      <c r="J6" s="8"/>
      <c r="K6" s="8"/>
      <c r="L6" s="8"/>
      <c r="N6" s="8"/>
      <c r="O6" s="8"/>
      <c r="P6" s="8"/>
      <c r="Q6" s="8"/>
    </row>
    <row r="7" spans="1:17" ht="17.850000000000001" customHeight="1" thickBot="1" x14ac:dyDescent="0.25">
      <c r="A7" s="91"/>
      <c r="B7" s="91"/>
      <c r="C7" s="91"/>
      <c r="D7" s="91"/>
      <c r="E7" s="91"/>
      <c r="F7" s="92"/>
      <c r="G7" s="93"/>
      <c r="H7" s="94"/>
      <c r="I7" s="91"/>
      <c r="J7" s="91"/>
      <c r="K7" s="91"/>
      <c r="L7" s="91"/>
      <c r="M7" s="91"/>
      <c r="N7" s="8"/>
      <c r="O7" s="8"/>
      <c r="P7" s="1099" t="s">
        <v>49</v>
      </c>
      <c r="Q7" s="1099"/>
    </row>
    <row r="8" spans="1:17" s="19" customFormat="1" ht="21.75" customHeight="1" thickBot="1" x14ac:dyDescent="0.25">
      <c r="A8" s="958" t="s">
        <v>15</v>
      </c>
      <c r="B8" s="961" t="s">
        <v>0</v>
      </c>
      <c r="C8" s="961" t="s">
        <v>1</v>
      </c>
      <c r="D8" s="961" t="s">
        <v>17</v>
      </c>
      <c r="E8" s="964" t="s">
        <v>9</v>
      </c>
      <c r="F8" s="946" t="s">
        <v>138</v>
      </c>
      <c r="G8" s="1102" t="s">
        <v>118</v>
      </c>
      <c r="H8" s="949" t="s">
        <v>2</v>
      </c>
      <c r="I8" s="1096" t="s">
        <v>147</v>
      </c>
      <c r="J8" s="952" t="s">
        <v>181</v>
      </c>
      <c r="K8" s="1050" t="s">
        <v>180</v>
      </c>
      <c r="L8" s="1050" t="s">
        <v>117</v>
      </c>
      <c r="M8" s="1091" t="s">
        <v>108</v>
      </c>
      <c r="N8" s="1092"/>
      <c r="O8" s="1092"/>
      <c r="P8" s="1092"/>
      <c r="Q8" s="1093"/>
    </row>
    <row r="9" spans="1:17" s="19" customFormat="1" ht="20.25" customHeight="1" x14ac:dyDescent="0.2">
      <c r="A9" s="959"/>
      <c r="B9" s="962"/>
      <c r="C9" s="962"/>
      <c r="D9" s="962"/>
      <c r="E9" s="965"/>
      <c r="F9" s="947"/>
      <c r="G9" s="1103"/>
      <c r="H9" s="950"/>
      <c r="I9" s="1097"/>
      <c r="J9" s="953"/>
      <c r="K9" s="1051"/>
      <c r="L9" s="1051"/>
      <c r="M9" s="1073" t="s">
        <v>9</v>
      </c>
      <c r="N9" s="1094" t="s">
        <v>148</v>
      </c>
      <c r="O9" s="1063" t="s">
        <v>115</v>
      </c>
      <c r="P9" s="1063"/>
      <c r="Q9" s="1064"/>
    </row>
    <row r="10" spans="1:17" s="19" customFormat="1" ht="93" customHeight="1" thickBot="1" x14ac:dyDescent="0.25">
      <c r="A10" s="960"/>
      <c r="B10" s="963"/>
      <c r="C10" s="963"/>
      <c r="D10" s="963"/>
      <c r="E10" s="966"/>
      <c r="F10" s="948"/>
      <c r="G10" s="1104"/>
      <c r="H10" s="951"/>
      <c r="I10" s="1098"/>
      <c r="J10" s="954"/>
      <c r="K10" s="1052"/>
      <c r="L10" s="1052"/>
      <c r="M10" s="1074"/>
      <c r="N10" s="1095"/>
      <c r="O10" s="292" t="s">
        <v>120</v>
      </c>
      <c r="P10" s="592" t="s">
        <v>121</v>
      </c>
      <c r="Q10" s="293" t="s">
        <v>122</v>
      </c>
    </row>
    <row r="11" spans="1:17" s="22" customFormat="1" ht="15" customHeight="1" x14ac:dyDescent="0.2">
      <c r="A11" s="943" t="s">
        <v>34</v>
      </c>
      <c r="B11" s="944"/>
      <c r="C11" s="944"/>
      <c r="D11" s="944"/>
      <c r="E11" s="944"/>
      <c r="F11" s="944"/>
      <c r="G11" s="944"/>
      <c r="H11" s="944"/>
      <c r="I11" s="944"/>
      <c r="J11" s="944"/>
      <c r="K11" s="944"/>
      <c r="L11" s="944"/>
      <c r="M11" s="944"/>
      <c r="N11" s="944"/>
      <c r="O11" s="944"/>
      <c r="P11" s="944"/>
      <c r="Q11" s="945"/>
    </row>
    <row r="12" spans="1:17" s="22" customFormat="1" ht="15" customHeight="1" x14ac:dyDescent="0.2">
      <c r="A12" s="967" t="s">
        <v>23</v>
      </c>
      <c r="B12" s="968"/>
      <c r="C12" s="968"/>
      <c r="D12" s="968"/>
      <c r="E12" s="968"/>
      <c r="F12" s="968"/>
      <c r="G12" s="968"/>
      <c r="H12" s="968"/>
      <c r="I12" s="968"/>
      <c r="J12" s="968"/>
      <c r="K12" s="968"/>
      <c r="L12" s="968"/>
      <c r="M12" s="968"/>
      <c r="N12" s="968"/>
      <c r="O12" s="968"/>
      <c r="P12" s="968"/>
      <c r="Q12" s="969"/>
    </row>
    <row r="13" spans="1:17" ht="14.25" customHeight="1" x14ac:dyDescent="0.2">
      <c r="A13" s="23" t="s">
        <v>3</v>
      </c>
      <c r="B13" s="927" t="s">
        <v>24</v>
      </c>
      <c r="C13" s="928"/>
      <c r="D13" s="928"/>
      <c r="E13" s="928"/>
      <c r="F13" s="928"/>
      <c r="G13" s="928"/>
      <c r="H13" s="928"/>
      <c r="I13" s="928"/>
      <c r="J13" s="928"/>
      <c r="K13" s="928"/>
      <c r="L13" s="928"/>
      <c r="M13" s="928"/>
      <c r="N13" s="928"/>
      <c r="O13" s="928"/>
      <c r="P13" s="928"/>
      <c r="Q13" s="929"/>
    </row>
    <row r="14" spans="1:17" ht="15.75" customHeight="1" thickBot="1" x14ac:dyDescent="0.25">
      <c r="A14" s="66" t="s">
        <v>3</v>
      </c>
      <c r="B14" s="95" t="s">
        <v>3</v>
      </c>
      <c r="C14" s="930" t="s">
        <v>25</v>
      </c>
      <c r="D14" s="931"/>
      <c r="E14" s="931"/>
      <c r="F14" s="931"/>
      <c r="G14" s="931"/>
      <c r="H14" s="931"/>
      <c r="I14" s="931"/>
      <c r="J14" s="931"/>
      <c r="K14" s="931"/>
      <c r="L14" s="931"/>
      <c r="M14" s="931"/>
      <c r="N14" s="931"/>
      <c r="O14" s="931"/>
      <c r="P14" s="931"/>
      <c r="Q14" s="932"/>
    </row>
    <row r="15" spans="1:17" ht="21" customHeight="1" x14ac:dyDescent="0.2">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
      <c r="A16" s="163"/>
      <c r="B16" s="164"/>
      <c r="C16" s="24"/>
      <c r="D16" s="512" t="s">
        <v>3</v>
      </c>
      <c r="E16" s="1105" t="s">
        <v>36</v>
      </c>
      <c r="F16" s="183" t="s">
        <v>26</v>
      </c>
      <c r="G16" s="1076" t="s">
        <v>85</v>
      </c>
      <c r="H16" s="59" t="s">
        <v>40</v>
      </c>
      <c r="I16" s="249">
        <f>13.2+31.2</f>
        <v>44.4</v>
      </c>
      <c r="J16" s="494"/>
      <c r="K16" s="102"/>
      <c r="L16" s="491"/>
      <c r="M16" s="1077" t="s">
        <v>50</v>
      </c>
      <c r="N16" s="193">
        <v>1</v>
      </c>
      <c r="O16" s="294"/>
      <c r="P16" s="296"/>
      <c r="Q16" s="193"/>
    </row>
    <row r="17" spans="1:18" ht="15" customHeight="1" x14ac:dyDescent="0.2">
      <c r="A17" s="163"/>
      <c r="B17" s="164"/>
      <c r="C17" s="24"/>
      <c r="D17" s="514"/>
      <c r="E17" s="1106"/>
      <c r="F17" s="183" t="s">
        <v>80</v>
      </c>
      <c r="G17" s="1075"/>
      <c r="H17" s="402" t="s">
        <v>63</v>
      </c>
      <c r="I17" s="265">
        <v>34.1</v>
      </c>
      <c r="J17" s="102"/>
      <c r="K17" s="75"/>
      <c r="L17" s="235"/>
      <c r="M17" s="1078"/>
      <c r="N17" s="194"/>
      <c r="O17" s="222"/>
      <c r="P17" s="297"/>
      <c r="Q17" s="194"/>
    </row>
    <row r="18" spans="1:18" ht="15" customHeight="1" x14ac:dyDescent="0.2">
      <c r="A18" s="163"/>
      <c r="B18" s="164"/>
      <c r="C18" s="24"/>
      <c r="D18" s="513"/>
      <c r="E18" s="1107"/>
      <c r="F18" s="519" t="s">
        <v>81</v>
      </c>
      <c r="G18" s="1075"/>
      <c r="H18" s="234"/>
      <c r="I18" s="250"/>
      <c r="J18" s="104"/>
      <c r="K18" s="82"/>
      <c r="L18" s="520"/>
      <c r="M18" s="1079"/>
      <c r="N18" s="195"/>
      <c r="O18" s="228"/>
      <c r="P18" s="298"/>
      <c r="Q18" s="195"/>
    </row>
    <row r="19" spans="1:18" ht="15.6" customHeight="1" x14ac:dyDescent="0.2">
      <c r="A19" s="218"/>
      <c r="B19" s="219"/>
      <c r="C19" s="24"/>
      <c r="D19" s="1087" t="s">
        <v>5</v>
      </c>
      <c r="E19" s="972" t="s">
        <v>112</v>
      </c>
      <c r="F19" s="569" t="s">
        <v>81</v>
      </c>
      <c r="G19" s="380"/>
      <c r="H19" s="523" t="s">
        <v>40</v>
      </c>
      <c r="I19" s="524"/>
      <c r="J19" s="494">
        <v>10.7</v>
      </c>
      <c r="K19" s="525"/>
      <c r="L19" s="246"/>
      <c r="M19" s="379" t="s">
        <v>123</v>
      </c>
      <c r="N19" s="283"/>
      <c r="O19" s="366"/>
      <c r="P19" s="353">
        <v>1</v>
      </c>
      <c r="Q19" s="374"/>
    </row>
    <row r="20" spans="1:18" ht="15.6" customHeight="1" x14ac:dyDescent="0.2">
      <c r="A20" s="445"/>
      <c r="B20" s="446"/>
      <c r="C20" s="24"/>
      <c r="D20" s="1100"/>
      <c r="E20" s="973"/>
      <c r="F20" s="572" t="s">
        <v>82</v>
      </c>
      <c r="G20" s="380"/>
      <c r="H20" s="61" t="s">
        <v>169</v>
      </c>
      <c r="I20" s="249"/>
      <c r="J20" s="102"/>
      <c r="K20" s="102">
        <v>10.6</v>
      </c>
      <c r="L20" s="526"/>
      <c r="M20" s="321"/>
      <c r="N20" s="59"/>
      <c r="O20" s="367"/>
      <c r="P20" s="371"/>
      <c r="Q20" s="453"/>
    </row>
    <row r="21" spans="1:18" ht="15.6" customHeight="1" x14ac:dyDescent="0.2">
      <c r="A21" s="218"/>
      <c r="B21" s="219"/>
      <c r="C21" s="24"/>
      <c r="D21" s="1088"/>
      <c r="E21" s="974"/>
      <c r="F21" s="570" t="s">
        <v>151</v>
      </c>
      <c r="G21" s="380"/>
      <c r="H21" s="234"/>
      <c r="I21" s="250"/>
      <c r="J21" s="385"/>
      <c r="K21" s="82"/>
      <c r="L21" s="386"/>
      <c r="M21" s="322"/>
      <c r="N21" s="60"/>
      <c r="O21" s="367"/>
      <c r="P21" s="370"/>
      <c r="Q21" s="375"/>
    </row>
    <row r="22" spans="1:18" ht="28.5" customHeight="1" x14ac:dyDescent="0.2">
      <c r="A22" s="218"/>
      <c r="B22" s="219"/>
      <c r="C22" s="24"/>
      <c r="D22" s="1087" t="s">
        <v>18</v>
      </c>
      <c r="E22" s="975" t="s">
        <v>113</v>
      </c>
      <c r="F22" s="225" t="s">
        <v>151</v>
      </c>
      <c r="G22" s="221"/>
      <c r="H22" s="61" t="s">
        <v>40</v>
      </c>
      <c r="I22" s="249"/>
      <c r="J22" s="102">
        <v>65.400000000000006</v>
      </c>
      <c r="K22" s="102"/>
      <c r="L22" s="102"/>
      <c r="M22" s="321" t="s">
        <v>124</v>
      </c>
      <c r="N22" s="59"/>
      <c r="O22" s="302">
        <v>1</v>
      </c>
      <c r="P22" s="371"/>
      <c r="Q22" s="195"/>
    </row>
    <row r="23" spans="1:18" ht="28.5" customHeight="1" x14ac:dyDescent="0.2">
      <c r="A23" s="218"/>
      <c r="B23" s="219"/>
      <c r="C23" s="24"/>
      <c r="D23" s="1088"/>
      <c r="E23" s="976"/>
      <c r="F23" s="570"/>
      <c r="G23" s="221"/>
      <c r="H23" s="61"/>
      <c r="I23" s="250"/>
      <c r="J23" s="102"/>
      <c r="K23" s="102"/>
      <c r="L23" s="102"/>
      <c r="M23" s="322"/>
      <c r="N23" s="60"/>
      <c r="O23" s="233"/>
      <c r="P23" s="370"/>
      <c r="Q23" s="375"/>
    </row>
    <row r="24" spans="1:18" ht="18" customHeight="1" x14ac:dyDescent="0.2">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
      <c r="A25" s="445"/>
      <c r="B25" s="446"/>
      <c r="C25" s="24"/>
      <c r="D25" s="564"/>
      <c r="E25" s="562"/>
      <c r="F25" s="570" t="s">
        <v>151</v>
      </c>
      <c r="G25" s="447"/>
      <c r="H25" s="80"/>
      <c r="I25" s="250"/>
      <c r="J25" s="454"/>
      <c r="K25" s="82"/>
      <c r="L25" s="386"/>
      <c r="M25" s="288"/>
      <c r="N25" s="377"/>
      <c r="O25" s="304"/>
      <c r="P25" s="373"/>
      <c r="Q25" s="195"/>
    </row>
    <row r="26" spans="1:18" ht="21.95" customHeight="1" x14ac:dyDescent="0.2">
      <c r="A26" s="218"/>
      <c r="B26" s="219"/>
      <c r="C26" s="24"/>
      <c r="D26" s="563" t="s">
        <v>20</v>
      </c>
      <c r="E26" s="977" t="s">
        <v>161</v>
      </c>
      <c r="F26" s="569" t="s">
        <v>82</v>
      </c>
      <c r="G26" s="221"/>
      <c r="H26" s="61" t="s">
        <v>169</v>
      </c>
      <c r="I26" s="198"/>
      <c r="J26" s="239">
        <v>30</v>
      </c>
      <c r="K26" s="81">
        <v>90</v>
      </c>
      <c r="L26" s="246">
        <v>30</v>
      </c>
      <c r="M26" s="345" t="s">
        <v>124</v>
      </c>
      <c r="N26" s="376"/>
      <c r="O26" s="366"/>
      <c r="P26" s="300"/>
      <c r="Q26" s="560">
        <v>1</v>
      </c>
      <c r="R26" s="190"/>
    </row>
    <row r="27" spans="1:18" ht="21.95" customHeight="1" x14ac:dyDescent="0.2">
      <c r="A27" s="218"/>
      <c r="B27" s="219"/>
      <c r="C27" s="24"/>
      <c r="D27" s="564"/>
      <c r="E27" s="978"/>
      <c r="F27" s="570" t="s">
        <v>151</v>
      </c>
      <c r="G27" s="221"/>
      <c r="H27" s="59"/>
      <c r="I27" s="249"/>
      <c r="J27" s="102"/>
      <c r="K27" s="102"/>
      <c r="L27" s="102"/>
      <c r="M27" s="288"/>
      <c r="N27" s="377"/>
      <c r="O27" s="369"/>
      <c r="P27" s="373"/>
      <c r="Q27" s="195"/>
      <c r="R27" s="190"/>
    </row>
    <row r="28" spans="1:18" ht="15.75" customHeight="1" x14ac:dyDescent="0.2">
      <c r="A28" s="979"/>
      <c r="B28" s="980"/>
      <c r="C28" s="981"/>
      <c r="D28" s="1087" t="s">
        <v>21</v>
      </c>
      <c r="E28" s="982" t="s">
        <v>62</v>
      </c>
      <c r="F28" s="183" t="s">
        <v>150</v>
      </c>
      <c r="G28" s="1075"/>
      <c r="H28" s="78" t="s">
        <v>16</v>
      </c>
      <c r="I28" s="198">
        <v>6.7</v>
      </c>
      <c r="J28" s="103">
        <v>7.4</v>
      </c>
      <c r="K28" s="103">
        <v>7.4</v>
      </c>
      <c r="L28" s="103">
        <v>7.4</v>
      </c>
      <c r="M28" s="289" t="s">
        <v>32</v>
      </c>
      <c r="N28" s="378">
        <v>100</v>
      </c>
      <c r="O28" s="381">
        <v>100</v>
      </c>
      <c r="P28" s="381">
        <v>100</v>
      </c>
      <c r="Q28" s="281">
        <v>100</v>
      </c>
    </row>
    <row r="29" spans="1:18" ht="27.6" customHeight="1" x14ac:dyDescent="0.2">
      <c r="A29" s="979"/>
      <c r="B29" s="980"/>
      <c r="C29" s="981"/>
      <c r="D29" s="1088"/>
      <c r="E29" s="983"/>
      <c r="F29" s="456"/>
      <c r="G29" s="1075"/>
      <c r="H29" s="80"/>
      <c r="I29" s="250"/>
      <c r="J29" s="104"/>
      <c r="K29" s="82"/>
      <c r="L29" s="82"/>
      <c r="M29" s="287" t="s">
        <v>37</v>
      </c>
      <c r="N29" s="282">
        <v>1</v>
      </c>
      <c r="O29" s="382">
        <v>1</v>
      </c>
      <c r="P29" s="382">
        <v>1</v>
      </c>
      <c r="Q29" s="282">
        <v>1</v>
      </c>
    </row>
    <row r="30" spans="1:18" ht="17.100000000000001" customHeight="1" x14ac:dyDescent="0.2">
      <c r="A30" s="218"/>
      <c r="B30" s="219"/>
      <c r="C30" s="217"/>
      <c r="D30" s="564" t="s">
        <v>35</v>
      </c>
      <c r="E30" s="984" t="s">
        <v>159</v>
      </c>
      <c r="F30" s="572" t="s">
        <v>151</v>
      </c>
      <c r="G30" s="221"/>
      <c r="H30" s="78" t="s">
        <v>16</v>
      </c>
      <c r="I30" s="249"/>
      <c r="J30" s="102">
        <v>28.1</v>
      </c>
      <c r="K30" s="102">
        <v>7.5</v>
      </c>
      <c r="L30" s="102">
        <v>7.5</v>
      </c>
      <c r="M30" s="290" t="s">
        <v>125</v>
      </c>
      <c r="N30" s="58"/>
      <c r="O30" s="368">
        <v>500</v>
      </c>
      <c r="P30" s="387"/>
      <c r="Q30" s="384"/>
    </row>
    <row r="31" spans="1:18" ht="27.6" customHeight="1" x14ac:dyDescent="0.2">
      <c r="A31" s="218"/>
      <c r="B31" s="219"/>
      <c r="C31" s="217"/>
      <c r="D31" s="564"/>
      <c r="E31" s="985"/>
      <c r="F31" s="561"/>
      <c r="G31" s="221"/>
      <c r="H31" s="61"/>
      <c r="I31" s="249"/>
      <c r="J31" s="102"/>
      <c r="K31" s="102"/>
      <c r="L31" s="102"/>
      <c r="M31" s="390" t="s">
        <v>126</v>
      </c>
      <c r="N31" s="154"/>
      <c r="O31" s="389">
        <v>26</v>
      </c>
      <c r="P31" s="388"/>
      <c r="Q31" s="384"/>
    </row>
    <row r="32" spans="1:18" ht="17.100000000000001" customHeight="1" x14ac:dyDescent="0.2">
      <c r="A32" s="218"/>
      <c r="B32" s="219"/>
      <c r="C32" s="217"/>
      <c r="D32" s="564"/>
      <c r="E32" s="985"/>
      <c r="F32" s="561"/>
      <c r="G32" s="221"/>
      <c r="H32" s="61"/>
      <c r="I32" s="249"/>
      <c r="J32" s="102"/>
      <c r="K32" s="102"/>
      <c r="L32" s="102"/>
      <c r="M32" s="344" t="s">
        <v>127</v>
      </c>
      <c r="N32" s="201"/>
      <c r="O32" s="367">
        <v>1</v>
      </c>
      <c r="P32" s="372">
        <v>3</v>
      </c>
      <c r="Q32" s="383">
        <v>3</v>
      </c>
    </row>
    <row r="33" spans="1:17" ht="16.5" customHeight="1" x14ac:dyDescent="0.2">
      <c r="A33" s="979"/>
      <c r="B33" s="980"/>
      <c r="C33" s="981"/>
      <c r="D33" s="1087" t="s">
        <v>78</v>
      </c>
      <c r="E33" s="977" t="s">
        <v>79</v>
      </c>
      <c r="F33" s="1085" t="s">
        <v>150</v>
      </c>
      <c r="G33" s="1075"/>
      <c r="H33" s="78" t="s">
        <v>16</v>
      </c>
      <c r="I33" s="198">
        <f>2.5+1</f>
        <v>3.5</v>
      </c>
      <c r="J33" s="103"/>
      <c r="K33" s="489">
        <v>2.5</v>
      </c>
      <c r="L33" s="491">
        <v>2.5</v>
      </c>
      <c r="M33" s="286" t="s">
        <v>65</v>
      </c>
      <c r="N33" s="148">
        <v>1</v>
      </c>
      <c r="O33" s="302">
        <v>2</v>
      </c>
      <c r="P33" s="301">
        <v>1</v>
      </c>
      <c r="Q33" s="283">
        <v>1</v>
      </c>
    </row>
    <row r="34" spans="1:17" ht="16.5" customHeight="1" x14ac:dyDescent="0.2">
      <c r="A34" s="979"/>
      <c r="B34" s="980"/>
      <c r="C34" s="981"/>
      <c r="D34" s="1088"/>
      <c r="E34" s="978"/>
      <c r="F34" s="1086"/>
      <c r="G34" s="1089"/>
      <c r="H34" s="402" t="s">
        <v>63</v>
      </c>
      <c r="I34" s="542"/>
      <c r="J34" s="543">
        <v>3.5</v>
      </c>
      <c r="K34" s="104"/>
      <c r="L34" s="104"/>
      <c r="M34" s="288"/>
      <c r="N34" s="284"/>
      <c r="O34" s="76"/>
      <c r="P34" s="202"/>
      <c r="Q34" s="284"/>
    </row>
    <row r="35" spans="1:17" ht="42.95" customHeight="1" x14ac:dyDescent="0.2">
      <c r="A35" s="979"/>
      <c r="B35" s="980"/>
      <c r="C35" s="981"/>
      <c r="D35" s="1087" t="s">
        <v>41</v>
      </c>
      <c r="E35" s="984" t="s">
        <v>86</v>
      </c>
      <c r="F35" s="225" t="s">
        <v>80</v>
      </c>
      <c r="G35" s="147" t="s">
        <v>95</v>
      </c>
      <c r="H35" s="392" t="s">
        <v>169</v>
      </c>
      <c r="I35" s="198"/>
      <c r="J35" s="103">
        <v>14.8</v>
      </c>
      <c r="K35" s="103"/>
      <c r="L35" s="103"/>
      <c r="M35" s="289" t="s">
        <v>158</v>
      </c>
      <c r="N35" s="285"/>
      <c r="O35" s="480">
        <v>1</v>
      </c>
      <c r="P35" s="300"/>
      <c r="Q35" s="285"/>
    </row>
    <row r="36" spans="1:17" ht="15.95" customHeight="1" x14ac:dyDescent="0.2">
      <c r="A36" s="979"/>
      <c r="B36" s="980"/>
      <c r="C36" s="981"/>
      <c r="D36" s="1100"/>
      <c r="E36" s="985"/>
      <c r="F36" s="183" t="s">
        <v>150</v>
      </c>
      <c r="G36" s="1075" t="s">
        <v>93</v>
      </c>
      <c r="H36" s="61"/>
      <c r="I36" s="249"/>
      <c r="J36" s="102"/>
      <c r="K36" s="102"/>
      <c r="L36" s="102"/>
      <c r="M36" s="585" t="s">
        <v>100</v>
      </c>
      <c r="N36" s="586"/>
      <c r="O36" s="587"/>
      <c r="P36" s="388">
        <v>1</v>
      </c>
      <c r="Q36" s="586"/>
    </row>
    <row r="37" spans="1:17" ht="15.95" customHeight="1" x14ac:dyDescent="0.2">
      <c r="A37" s="979"/>
      <c r="B37" s="980"/>
      <c r="C37" s="981"/>
      <c r="D37" s="1088"/>
      <c r="E37" s="986"/>
      <c r="F37" s="487" t="s">
        <v>82</v>
      </c>
      <c r="G37" s="1089"/>
      <c r="H37" s="79"/>
      <c r="I37" s="250"/>
      <c r="J37" s="104"/>
      <c r="K37" s="104"/>
      <c r="L37" s="104"/>
      <c r="M37" s="287" t="s">
        <v>67</v>
      </c>
      <c r="N37" s="284"/>
      <c r="O37" s="588"/>
      <c r="P37" s="373">
        <v>1</v>
      </c>
      <c r="Q37" s="284"/>
    </row>
    <row r="38" spans="1:17" ht="15" customHeight="1" x14ac:dyDescent="0.2">
      <c r="A38" s="979"/>
      <c r="B38" s="1101"/>
      <c r="C38" s="981"/>
      <c r="D38" s="1087" t="s">
        <v>46</v>
      </c>
      <c r="E38" s="984" t="s">
        <v>173</v>
      </c>
      <c r="F38" s="184" t="s">
        <v>80</v>
      </c>
      <c r="G38" s="1076" t="s">
        <v>172</v>
      </c>
      <c r="H38" s="78" t="s">
        <v>16</v>
      </c>
      <c r="I38" s="198">
        <v>12</v>
      </c>
      <c r="J38" s="103"/>
      <c r="K38" s="103"/>
      <c r="L38" s="103"/>
      <c r="M38" s="994" t="s">
        <v>87</v>
      </c>
      <c r="N38" s="557">
        <v>1</v>
      </c>
      <c r="O38" s="299"/>
      <c r="P38" s="301"/>
      <c r="Q38" s="558"/>
    </row>
    <row r="39" spans="1:17" ht="15" customHeight="1" x14ac:dyDescent="0.2">
      <c r="A39" s="979"/>
      <c r="B39" s="1101"/>
      <c r="C39" s="981"/>
      <c r="D39" s="1100"/>
      <c r="E39" s="985"/>
      <c r="F39" s="448" t="s">
        <v>82</v>
      </c>
      <c r="G39" s="1075"/>
      <c r="H39" s="559"/>
      <c r="I39" s="249"/>
      <c r="J39" s="454"/>
      <c r="K39" s="72"/>
      <c r="L39" s="459"/>
      <c r="M39" s="1108"/>
      <c r="N39" s="321"/>
      <c r="O39" s="305"/>
      <c r="P39" s="307"/>
      <c r="Q39" s="59"/>
    </row>
    <row r="40" spans="1:17" ht="15" customHeight="1" x14ac:dyDescent="0.2">
      <c r="A40" s="979"/>
      <c r="B40" s="1101"/>
      <c r="C40" s="981"/>
      <c r="D40" s="1088"/>
      <c r="E40" s="986"/>
      <c r="F40" s="183" t="s">
        <v>150</v>
      </c>
      <c r="G40" s="1089"/>
      <c r="H40" s="79"/>
      <c r="I40" s="250"/>
      <c r="J40" s="104"/>
      <c r="K40" s="104"/>
      <c r="L40" s="104"/>
      <c r="M40" s="288"/>
      <c r="N40" s="288"/>
      <c r="O40" s="76"/>
      <c r="P40" s="306"/>
      <c r="Q40" s="458"/>
    </row>
    <row r="41" spans="1:17" ht="26.45" customHeight="1" x14ac:dyDescent="0.2">
      <c r="A41" s="218"/>
      <c r="B41" s="219"/>
      <c r="C41" s="217"/>
      <c r="D41" s="563" t="s">
        <v>111</v>
      </c>
      <c r="E41" s="573" t="s">
        <v>128</v>
      </c>
      <c r="F41" s="574" t="s">
        <v>82</v>
      </c>
      <c r="G41" s="1076" t="s">
        <v>85</v>
      </c>
      <c r="H41" s="61" t="s">
        <v>169</v>
      </c>
      <c r="I41" s="198"/>
      <c r="J41" s="239"/>
      <c r="K41" s="102">
        <v>25</v>
      </c>
      <c r="L41" s="246">
        <v>50</v>
      </c>
      <c r="M41" s="617" t="s">
        <v>152</v>
      </c>
      <c r="N41" s="391"/>
      <c r="O41" s="457"/>
      <c r="P41" s="381">
        <v>1</v>
      </c>
      <c r="Q41" s="394"/>
    </row>
    <row r="42" spans="1:17" ht="28.5" customHeight="1" x14ac:dyDescent="0.2">
      <c r="A42" s="445"/>
      <c r="B42" s="446"/>
      <c r="C42" s="440"/>
      <c r="D42" s="564"/>
      <c r="E42" s="575"/>
      <c r="F42" s="448" t="s">
        <v>81</v>
      </c>
      <c r="G42" s="1075"/>
      <c r="H42" s="61"/>
      <c r="I42" s="249"/>
      <c r="J42" s="454"/>
      <c r="K42" s="102"/>
      <c r="L42" s="459"/>
      <c r="M42" s="290" t="s">
        <v>174</v>
      </c>
      <c r="N42" s="58"/>
      <c r="O42" s="368"/>
      <c r="P42" s="460">
        <v>1</v>
      </c>
      <c r="Q42" s="461"/>
    </row>
    <row r="43" spans="1:17" ht="18" customHeight="1" x14ac:dyDescent="0.2">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
      <c r="A44" s="979"/>
      <c r="B44" s="980"/>
      <c r="C44" s="981"/>
      <c r="D44" s="1087" t="s">
        <v>130</v>
      </c>
      <c r="E44" s="984" t="s">
        <v>182</v>
      </c>
      <c r="F44" s="516" t="s">
        <v>150</v>
      </c>
      <c r="G44" s="1076" t="s">
        <v>93</v>
      </c>
      <c r="H44" s="392"/>
      <c r="I44" s="198"/>
      <c r="J44" s="103"/>
      <c r="K44" s="103"/>
      <c r="L44" s="103"/>
      <c r="M44" s="497" t="s">
        <v>88</v>
      </c>
      <c r="N44" s="391">
        <v>1</v>
      </c>
      <c r="O44" s="457"/>
      <c r="P44" s="480"/>
      <c r="Q44" s="493"/>
    </row>
    <row r="45" spans="1:17" ht="15" customHeight="1" x14ac:dyDescent="0.2">
      <c r="A45" s="979"/>
      <c r="B45" s="980"/>
      <c r="C45" s="981"/>
      <c r="D45" s="1100"/>
      <c r="E45" s="985"/>
      <c r="F45" s="517" t="s">
        <v>82</v>
      </c>
      <c r="G45" s="1075"/>
      <c r="H45" s="61"/>
      <c r="I45" s="249"/>
      <c r="J45" s="102"/>
      <c r="K45" s="102"/>
      <c r="L45" s="235"/>
      <c r="M45" s="604" t="s">
        <v>175</v>
      </c>
      <c r="N45" s="59"/>
      <c r="O45" s="305">
        <v>1</v>
      </c>
      <c r="Q45" s="463"/>
    </row>
    <row r="46" spans="1:17" ht="15" customHeight="1" x14ac:dyDescent="0.2">
      <c r="A46" s="979"/>
      <c r="B46" s="980"/>
      <c r="C46" s="981"/>
      <c r="D46" s="1088"/>
      <c r="E46" s="986"/>
      <c r="F46" s="518"/>
      <c r="G46" s="597" t="s">
        <v>176</v>
      </c>
      <c r="H46" s="79"/>
      <c r="I46" s="250"/>
      <c r="J46" s="104"/>
      <c r="K46" s="104"/>
      <c r="L46" s="386"/>
      <c r="M46" s="481" t="s">
        <v>67</v>
      </c>
      <c r="N46" s="287"/>
      <c r="O46" s="603"/>
      <c r="P46" s="492">
        <v>1</v>
      </c>
      <c r="Q46" s="284"/>
    </row>
    <row r="47" spans="1:17" ht="20.100000000000001" customHeight="1" x14ac:dyDescent="0.2">
      <c r="A47" s="163"/>
      <c r="B47" s="164"/>
      <c r="C47" s="25"/>
      <c r="D47" s="554" t="s">
        <v>131</v>
      </c>
      <c r="E47" s="992" t="s">
        <v>68</v>
      </c>
      <c r="F47" s="498" t="s">
        <v>150</v>
      </c>
      <c r="G47" s="1076" t="s">
        <v>95</v>
      </c>
      <c r="H47" s="61" t="s">
        <v>169</v>
      </c>
      <c r="I47" s="198">
        <v>6.5</v>
      </c>
      <c r="J47" s="494">
        <v>19.8</v>
      </c>
      <c r="K47" s="489">
        <v>17.2</v>
      </c>
      <c r="L47" s="491">
        <v>10</v>
      </c>
      <c r="M47" s="994" t="s">
        <v>70</v>
      </c>
      <c r="N47" s="555">
        <v>1</v>
      </c>
      <c r="O47" s="299">
        <v>2</v>
      </c>
      <c r="P47" s="301">
        <v>3</v>
      </c>
      <c r="Q47" s="552">
        <v>1</v>
      </c>
    </row>
    <row r="48" spans="1:17" ht="20.100000000000001" customHeight="1" x14ac:dyDescent="0.2">
      <c r="A48" s="551"/>
      <c r="B48" s="553"/>
      <c r="C48" s="25"/>
      <c r="D48" s="556"/>
      <c r="E48" s="993"/>
      <c r="F48" s="448"/>
      <c r="G48" s="1075"/>
      <c r="H48" s="501" t="s">
        <v>40</v>
      </c>
      <c r="I48" s="542"/>
      <c r="J48" s="104">
        <f>6.5+9</f>
        <v>15.5</v>
      </c>
      <c r="K48" s="82">
        <v>6.5</v>
      </c>
      <c r="L48" s="490"/>
      <c r="M48" s="995"/>
      <c r="N48" s="234"/>
      <c r="O48" s="304"/>
      <c r="P48" s="307"/>
      <c r="Q48" s="59"/>
    </row>
    <row r="49" spans="1:17" ht="53.45" customHeight="1" x14ac:dyDescent="0.2">
      <c r="A49" s="218"/>
      <c r="B49" s="219"/>
      <c r="C49" s="25"/>
      <c r="D49" s="576" t="s">
        <v>132</v>
      </c>
      <c r="E49" s="565" t="s">
        <v>168</v>
      </c>
      <c r="F49" s="393" t="s">
        <v>151</v>
      </c>
      <c r="G49" s="1089"/>
      <c r="H49" s="90" t="s">
        <v>169</v>
      </c>
      <c r="I49" s="216"/>
      <c r="J49" s="464">
        <v>6.1</v>
      </c>
      <c r="K49" s="241"/>
      <c r="L49" s="236"/>
      <c r="M49" s="505" t="s">
        <v>134</v>
      </c>
      <c r="N49" s="506"/>
      <c r="O49" s="304">
        <v>1</v>
      </c>
      <c r="P49" s="507"/>
      <c r="Q49" s="395"/>
    </row>
    <row r="50" spans="1:17" ht="21" customHeight="1" x14ac:dyDescent="0.2">
      <c r="A50" s="213"/>
      <c r="B50" s="214"/>
      <c r="C50" s="25"/>
      <c r="D50" s="1087" t="s">
        <v>133</v>
      </c>
      <c r="E50" s="984" t="s">
        <v>110</v>
      </c>
      <c r="F50" s="486" t="s">
        <v>150</v>
      </c>
      <c r="G50" s="1075" t="s">
        <v>95</v>
      </c>
      <c r="H50" s="392" t="s">
        <v>40</v>
      </c>
      <c r="I50" s="198">
        <v>4</v>
      </c>
      <c r="J50" s="494">
        <v>7.9</v>
      </c>
      <c r="K50" s="489"/>
      <c r="L50" s="491"/>
      <c r="M50" s="289" t="s">
        <v>163</v>
      </c>
      <c r="N50" s="391">
        <v>1</v>
      </c>
      <c r="O50" s="457">
        <v>1</v>
      </c>
      <c r="P50" s="301"/>
      <c r="Q50" s="493"/>
    </row>
    <row r="51" spans="1:17" ht="21" customHeight="1" x14ac:dyDescent="0.2">
      <c r="A51" s="484"/>
      <c r="B51" s="485"/>
      <c r="C51" s="25"/>
      <c r="D51" s="1088"/>
      <c r="E51" s="986"/>
      <c r="F51" s="448"/>
      <c r="G51" s="1089"/>
      <c r="H51" s="501"/>
      <c r="I51" s="488"/>
      <c r="J51" s="502"/>
      <c r="K51" s="82"/>
      <c r="L51" s="490"/>
      <c r="M51" s="290"/>
      <c r="N51" s="59"/>
      <c r="O51" s="305"/>
      <c r="P51" s="492"/>
      <c r="Q51" s="59"/>
    </row>
    <row r="52" spans="1:17" ht="43.5" customHeight="1" x14ac:dyDescent="0.2">
      <c r="A52" s="173"/>
      <c r="B52" s="174"/>
      <c r="C52" s="25"/>
      <c r="D52" s="175" t="s">
        <v>135</v>
      </c>
      <c r="E52" s="127" t="s">
        <v>102</v>
      </c>
      <c r="F52" s="126"/>
      <c r="G52" s="224" t="s">
        <v>101</v>
      </c>
      <c r="H52" s="176"/>
      <c r="I52" s="196"/>
      <c r="J52" s="251"/>
      <c r="K52" s="242"/>
      <c r="L52" s="237"/>
      <c r="M52" s="286" t="s">
        <v>103</v>
      </c>
      <c r="N52" s="283">
        <v>1</v>
      </c>
      <c r="O52" s="299"/>
      <c r="P52" s="301"/>
      <c r="Q52" s="283"/>
    </row>
    <row r="53" spans="1:17" ht="39.950000000000003" customHeight="1" x14ac:dyDescent="0.2">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39.950000000000003" customHeight="1" x14ac:dyDescent="0.2">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25">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
      <c r="A56" s="987" t="s">
        <v>3</v>
      </c>
      <c r="B56" s="988" t="s">
        <v>3</v>
      </c>
      <c r="C56" s="989" t="s">
        <v>5</v>
      </c>
      <c r="D56" s="29"/>
      <c r="E56" s="62" t="s">
        <v>43</v>
      </c>
      <c r="F56" s="64"/>
      <c r="G56" s="69"/>
      <c r="H56" s="30"/>
      <c r="I56" s="254"/>
      <c r="J56" s="230"/>
      <c r="K56" s="105"/>
      <c r="L56" s="105"/>
      <c r="M56" s="320"/>
      <c r="N56" s="309"/>
      <c r="O56" s="136"/>
      <c r="P56" s="315"/>
      <c r="Q56" s="309"/>
    </row>
    <row r="57" spans="1:17" ht="15" customHeight="1" x14ac:dyDescent="0.2">
      <c r="A57" s="979"/>
      <c r="B57" s="980"/>
      <c r="C57" s="981"/>
      <c r="D57" s="170" t="s">
        <v>3</v>
      </c>
      <c r="E57" s="972" t="s">
        <v>55</v>
      </c>
      <c r="F57" s="495" t="s">
        <v>82</v>
      </c>
      <c r="G57" s="1112"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
      <c r="A58" s="979"/>
      <c r="B58" s="980"/>
      <c r="C58" s="981"/>
      <c r="D58" s="160"/>
      <c r="E58" s="974"/>
      <c r="F58" s="185" t="s">
        <v>150</v>
      </c>
      <c r="G58" s="1113"/>
      <c r="H58" s="403" t="s">
        <v>40</v>
      </c>
      <c r="I58" s="250">
        <v>10</v>
      </c>
      <c r="J58" s="104">
        <v>30</v>
      </c>
      <c r="K58" s="104"/>
      <c r="L58" s="527"/>
      <c r="M58" s="322"/>
      <c r="N58" s="60"/>
      <c r="O58" s="304"/>
      <c r="P58" s="306"/>
      <c r="Q58" s="60"/>
    </row>
    <row r="59" spans="1:17" ht="13.5" customHeight="1" x14ac:dyDescent="0.2">
      <c r="A59" s="163"/>
      <c r="B59" s="164"/>
      <c r="C59" s="24"/>
      <c r="D59" s="159" t="s">
        <v>5</v>
      </c>
      <c r="E59" s="990" t="s">
        <v>59</v>
      </c>
      <c r="F59" s="65"/>
      <c r="G59" s="1113"/>
      <c r="H59" s="31"/>
      <c r="I59" s="198"/>
      <c r="J59" s="103"/>
      <c r="K59" s="247"/>
      <c r="L59" s="246"/>
      <c r="M59" s="323"/>
      <c r="N59" s="310"/>
      <c r="O59" s="57"/>
      <c r="P59" s="316"/>
      <c r="Q59" s="310"/>
    </row>
    <row r="60" spans="1:17" ht="26.25" customHeight="1" x14ac:dyDescent="0.2">
      <c r="A60" s="163"/>
      <c r="B60" s="164"/>
      <c r="C60" s="24"/>
      <c r="D60" s="170"/>
      <c r="E60" s="991"/>
      <c r="F60" s="65"/>
      <c r="G60" s="168"/>
      <c r="H60" s="54"/>
      <c r="I60" s="255"/>
      <c r="J60" s="172"/>
      <c r="K60" s="73"/>
      <c r="L60" s="73"/>
      <c r="M60" s="324"/>
      <c r="N60" s="311"/>
      <c r="O60" s="313"/>
      <c r="P60" s="317"/>
      <c r="Q60" s="311"/>
    </row>
    <row r="61" spans="1:17" ht="15.6" customHeight="1" x14ac:dyDescent="0.2">
      <c r="A61" s="163"/>
      <c r="B61" s="164"/>
      <c r="C61" s="24"/>
      <c r="D61" s="170"/>
      <c r="E61" s="545" t="s">
        <v>97</v>
      </c>
      <c r="F61" s="65"/>
      <c r="G61" s="87"/>
      <c r="H61" s="52" t="s">
        <v>16</v>
      </c>
      <c r="I61" s="256">
        <v>25.5</v>
      </c>
      <c r="J61" s="253">
        <v>6.1</v>
      </c>
      <c r="K61" s="77"/>
      <c r="L61" s="77"/>
      <c r="M61" s="941" t="s">
        <v>98</v>
      </c>
      <c r="N61" s="59">
        <v>6</v>
      </c>
      <c r="O61" s="305">
        <v>5</v>
      </c>
      <c r="P61" s="307"/>
      <c r="Q61" s="59"/>
    </row>
    <row r="62" spans="1:17" ht="15.6" customHeight="1" x14ac:dyDescent="0.2">
      <c r="A62" s="540"/>
      <c r="B62" s="541"/>
      <c r="C62" s="24"/>
      <c r="D62" s="539"/>
      <c r="E62" s="546"/>
      <c r="F62" s="65"/>
      <c r="G62" s="87"/>
      <c r="H62" s="413" t="s">
        <v>63</v>
      </c>
      <c r="I62" s="256"/>
      <c r="J62" s="253">
        <v>20</v>
      </c>
      <c r="K62" s="77"/>
      <c r="L62" s="77"/>
      <c r="M62" s="942"/>
      <c r="N62" s="59"/>
      <c r="O62" s="305"/>
      <c r="P62" s="307"/>
      <c r="Q62" s="59"/>
    </row>
    <row r="63" spans="1:17" ht="40.5" customHeight="1" x14ac:dyDescent="0.2">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
      <c r="A64" s="163"/>
      <c r="B64" s="164"/>
      <c r="C64" s="24"/>
      <c r="D64" s="170"/>
      <c r="E64" s="149" t="s">
        <v>107</v>
      </c>
      <c r="F64" s="88"/>
      <c r="G64" s="169"/>
      <c r="H64" s="58" t="s">
        <v>40</v>
      </c>
      <c r="I64" s="256">
        <v>30</v>
      </c>
      <c r="J64" s="253">
        <f>30+26</f>
        <v>56</v>
      </c>
      <c r="K64" s="77"/>
      <c r="L64" s="77"/>
      <c r="M64" s="321"/>
      <c r="N64" s="326"/>
      <c r="O64" s="1"/>
      <c r="P64" s="348"/>
      <c r="Q64" s="326"/>
    </row>
    <row r="65" spans="1:17" ht="27.95" customHeight="1" x14ac:dyDescent="0.2">
      <c r="A65" s="218"/>
      <c r="B65" s="219"/>
      <c r="C65" s="24"/>
      <c r="D65" s="227"/>
      <c r="E65" s="150" t="s">
        <v>164</v>
      </c>
      <c r="F65" s="88"/>
      <c r="G65" s="156"/>
      <c r="H65" s="413" t="s">
        <v>169</v>
      </c>
      <c r="I65" s="255"/>
      <c r="J65" s="172">
        <v>23</v>
      </c>
      <c r="K65" s="172"/>
      <c r="L65" s="172"/>
      <c r="M65" s="321"/>
      <c r="N65" s="326"/>
      <c r="O65" s="1"/>
      <c r="P65" s="348"/>
      <c r="Q65" s="326"/>
    </row>
    <row r="66" spans="1:17" ht="15.6" customHeight="1" x14ac:dyDescent="0.2">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
      <c r="A69" s="509"/>
      <c r="B69" s="511"/>
      <c r="C69" s="24"/>
      <c r="D69" s="514"/>
      <c r="E69" s="397" t="s">
        <v>166</v>
      </c>
      <c r="F69" s="88"/>
      <c r="G69" s="156"/>
      <c r="H69" s="61" t="s">
        <v>169</v>
      </c>
      <c r="I69" s="255"/>
      <c r="J69" s="172"/>
      <c r="K69" s="172">
        <v>500</v>
      </c>
      <c r="L69" s="172"/>
      <c r="M69" s="321"/>
      <c r="N69" s="326"/>
      <c r="O69" s="1"/>
      <c r="P69" s="348"/>
      <c r="Q69" s="326"/>
    </row>
    <row r="70" spans="1:17" ht="18.600000000000001" customHeight="1" x14ac:dyDescent="0.2">
      <c r="A70" s="218"/>
      <c r="B70" s="219"/>
      <c r="C70" s="24"/>
      <c r="D70" s="227"/>
      <c r="E70" s="150" t="s">
        <v>167</v>
      </c>
      <c r="F70" s="88"/>
      <c r="G70" s="156"/>
      <c r="H70" s="154" t="s">
        <v>40</v>
      </c>
      <c r="I70" s="255">
        <v>197.6</v>
      </c>
      <c r="J70" s="521"/>
      <c r="K70" s="8"/>
      <c r="L70" s="522"/>
      <c r="M70" s="321"/>
      <c r="N70" s="326"/>
      <c r="O70" s="1"/>
      <c r="P70" s="348"/>
      <c r="Q70" s="326"/>
    </row>
    <row r="71" spans="1:17" ht="28.35" customHeight="1" x14ac:dyDescent="0.2">
      <c r="A71" s="979"/>
      <c r="B71" s="980"/>
      <c r="C71" s="981"/>
      <c r="D71" s="159" t="s">
        <v>18</v>
      </c>
      <c r="E71" s="220" t="s">
        <v>48</v>
      </c>
      <c r="F71" s="1109"/>
      <c r="G71" s="1080"/>
      <c r="H71" s="89"/>
      <c r="I71" s="198"/>
      <c r="J71" s="103"/>
      <c r="K71" s="103"/>
      <c r="L71" s="103"/>
      <c r="M71" s="329"/>
      <c r="N71" s="327"/>
      <c r="O71" s="153"/>
      <c r="P71" s="226"/>
      <c r="Q71" s="187"/>
    </row>
    <row r="72" spans="1:17" ht="28.5" customHeight="1" x14ac:dyDescent="0.2">
      <c r="A72" s="979"/>
      <c r="B72" s="980"/>
      <c r="C72" s="981"/>
      <c r="D72" s="227"/>
      <c r="E72" s="130" t="s">
        <v>84</v>
      </c>
      <c r="F72" s="1110"/>
      <c r="G72" s="1080"/>
      <c r="H72" s="402" t="s">
        <v>40</v>
      </c>
      <c r="I72" s="265">
        <v>15</v>
      </c>
      <c r="J72" s="405"/>
      <c r="K72" s="77"/>
      <c r="L72" s="406"/>
      <c r="M72" s="465" t="s">
        <v>94</v>
      </c>
      <c r="N72" s="328">
        <v>0.4</v>
      </c>
      <c r="O72" s="399"/>
      <c r="P72" s="407"/>
      <c r="Q72" s="398"/>
    </row>
    <row r="73" spans="1:17" ht="16.5" customHeight="1" x14ac:dyDescent="0.2">
      <c r="A73" s="979"/>
      <c r="B73" s="980"/>
      <c r="C73" s="981"/>
      <c r="D73" s="170"/>
      <c r="E73" s="528" t="s">
        <v>139</v>
      </c>
      <c r="F73" s="1111"/>
      <c r="G73" s="1081"/>
      <c r="H73" s="403"/>
      <c r="I73" s="404"/>
      <c r="J73" s="131"/>
      <c r="K73" s="131"/>
      <c r="L73" s="131"/>
      <c r="M73" s="466"/>
      <c r="N73" s="401"/>
      <c r="O73" s="400"/>
      <c r="P73" s="349"/>
      <c r="Q73" s="328"/>
    </row>
    <row r="74" spans="1:17" ht="17.25" customHeight="1" thickBot="1" x14ac:dyDescent="0.25">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25">
      <c r="A75" s="26" t="s">
        <v>3</v>
      </c>
      <c r="B75" s="141" t="s">
        <v>3</v>
      </c>
      <c r="C75" s="933" t="s">
        <v>6</v>
      </c>
      <c r="D75" s="933"/>
      <c r="E75" s="933"/>
      <c r="F75" s="933"/>
      <c r="G75" s="933"/>
      <c r="H75" s="934"/>
      <c r="I75" s="212">
        <f>I74+I55</f>
        <v>434.6</v>
      </c>
      <c r="J75" s="261">
        <f>J74+J55</f>
        <v>625.1</v>
      </c>
      <c r="K75" s="262">
        <f>K74+K55</f>
        <v>816.4</v>
      </c>
      <c r="L75" s="212">
        <f>L74+L55</f>
        <v>136.1</v>
      </c>
      <c r="M75" s="935"/>
      <c r="N75" s="936"/>
      <c r="O75" s="936"/>
      <c r="P75" s="936"/>
      <c r="Q75" s="937"/>
    </row>
    <row r="76" spans="1:17" ht="17.25" customHeight="1" thickBot="1" x14ac:dyDescent="0.25">
      <c r="A76" s="14" t="s">
        <v>3</v>
      </c>
      <c r="B76" s="142" t="s">
        <v>5</v>
      </c>
      <c r="C76" s="938" t="s">
        <v>28</v>
      </c>
      <c r="D76" s="939"/>
      <c r="E76" s="939"/>
      <c r="F76" s="939"/>
      <c r="G76" s="939"/>
      <c r="H76" s="939"/>
      <c r="I76" s="939"/>
      <c r="J76" s="939"/>
      <c r="K76" s="939"/>
      <c r="L76" s="939"/>
      <c r="M76" s="939"/>
      <c r="N76" s="939"/>
      <c r="O76" s="939"/>
      <c r="P76" s="939"/>
      <c r="Q76" s="940"/>
    </row>
    <row r="77" spans="1:17" ht="27" customHeight="1" x14ac:dyDescent="0.2">
      <c r="A77" s="165" t="s">
        <v>3</v>
      </c>
      <c r="B77" s="166" t="s">
        <v>5</v>
      </c>
      <c r="C77" s="32" t="s">
        <v>3</v>
      </c>
      <c r="D77" s="33"/>
      <c r="E77" s="34" t="s">
        <v>38</v>
      </c>
      <c r="F77" s="67"/>
      <c r="G77" s="68"/>
      <c r="H77" s="35"/>
      <c r="I77" s="257"/>
      <c r="J77" s="111"/>
      <c r="K77" s="111"/>
      <c r="L77" s="111"/>
      <c r="M77" s="333"/>
      <c r="N77" s="189"/>
      <c r="O77" s="36"/>
      <c r="P77" s="34"/>
      <c r="Q77" s="189"/>
    </row>
    <row r="78" spans="1:17" ht="20.45" customHeight="1" x14ac:dyDescent="0.2">
      <c r="A78" s="979"/>
      <c r="B78" s="980"/>
      <c r="C78" s="981"/>
      <c r="D78" s="1087" t="s">
        <v>3</v>
      </c>
      <c r="E78" s="996" t="s">
        <v>29</v>
      </c>
      <c r="F78" s="498" t="s">
        <v>82</v>
      </c>
      <c r="G78" s="1075" t="s">
        <v>90</v>
      </c>
      <c r="H78" s="37" t="s">
        <v>16</v>
      </c>
      <c r="I78" s="198">
        <v>34</v>
      </c>
      <c r="J78" s="103">
        <v>34</v>
      </c>
      <c r="K78" s="103">
        <v>34</v>
      </c>
      <c r="L78" s="103">
        <v>34</v>
      </c>
      <c r="M78" s="334" t="s">
        <v>52</v>
      </c>
      <c r="N78" s="188">
        <v>100</v>
      </c>
      <c r="O78" s="350">
        <v>100</v>
      </c>
      <c r="P78" s="353">
        <v>100</v>
      </c>
      <c r="Q78" s="188">
        <v>100</v>
      </c>
    </row>
    <row r="79" spans="1:17" ht="26.1" customHeight="1" x14ac:dyDescent="0.2">
      <c r="A79" s="979"/>
      <c r="B79" s="980"/>
      <c r="C79" s="981"/>
      <c r="D79" s="1088"/>
      <c r="E79" s="997"/>
      <c r="F79" s="448" t="s">
        <v>150</v>
      </c>
      <c r="G79" s="1075"/>
      <c r="H79" s="45"/>
      <c r="I79" s="250"/>
      <c r="J79" s="104"/>
      <c r="K79" s="104"/>
      <c r="L79" s="104"/>
      <c r="M79" s="335" t="s">
        <v>30</v>
      </c>
      <c r="N79" s="331">
        <v>5</v>
      </c>
      <c r="O79" s="351">
        <v>5</v>
      </c>
      <c r="P79" s="354">
        <v>5</v>
      </c>
      <c r="Q79" s="331">
        <v>5</v>
      </c>
    </row>
    <row r="80" spans="1:17" ht="70.5" customHeight="1" x14ac:dyDescent="0.2">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25">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25">
      <c r="A82" s="14" t="s">
        <v>3</v>
      </c>
      <c r="B82" s="142" t="s">
        <v>5</v>
      </c>
      <c r="C82" s="1001" t="s">
        <v>6</v>
      </c>
      <c r="D82" s="933"/>
      <c r="E82" s="933"/>
      <c r="F82" s="933"/>
      <c r="G82" s="933"/>
      <c r="H82" s="934"/>
      <c r="I82" s="264">
        <f t="shared" ref="I82:L82" si="0">I81</f>
        <v>42.5</v>
      </c>
      <c r="J82" s="263">
        <f t="shared" si="0"/>
        <v>42.5</v>
      </c>
      <c r="K82" s="262">
        <f t="shared" si="0"/>
        <v>42.5</v>
      </c>
      <c r="L82" s="133">
        <f t="shared" si="0"/>
        <v>42.5</v>
      </c>
      <c r="M82" s="935"/>
      <c r="N82" s="936"/>
      <c r="O82" s="936"/>
      <c r="P82" s="936"/>
      <c r="Q82" s="937"/>
    </row>
    <row r="83" spans="1:18" ht="17.25" customHeight="1" thickBot="1" x14ac:dyDescent="0.25">
      <c r="A83" s="14" t="s">
        <v>3</v>
      </c>
      <c r="B83" s="142" t="s">
        <v>18</v>
      </c>
      <c r="C83" s="1002" t="s">
        <v>64</v>
      </c>
      <c r="D83" s="1003"/>
      <c r="E83" s="1003"/>
      <c r="F83" s="1003"/>
      <c r="G83" s="1003"/>
      <c r="H83" s="1003"/>
      <c r="I83" s="1003"/>
      <c r="J83" s="1003"/>
      <c r="K83" s="1003"/>
      <c r="L83" s="1003"/>
      <c r="M83" s="1003"/>
      <c r="N83" s="1003"/>
      <c r="O83" s="1003"/>
      <c r="P83" s="1003"/>
      <c r="Q83" s="1004"/>
    </row>
    <row r="84" spans="1:18" ht="41.45" customHeight="1" x14ac:dyDescent="0.2">
      <c r="A84" s="165" t="s">
        <v>3</v>
      </c>
      <c r="B84" s="166" t="s">
        <v>18</v>
      </c>
      <c r="C84" s="40" t="s">
        <v>3</v>
      </c>
      <c r="D84" s="203"/>
      <c r="E84" s="204" t="s">
        <v>39</v>
      </c>
      <c r="F84" s="205"/>
      <c r="G84" s="1119" t="s">
        <v>91</v>
      </c>
      <c r="H84" s="38"/>
      <c r="I84" s="356"/>
      <c r="J84" s="206"/>
      <c r="K84" s="206"/>
      <c r="L84" s="206"/>
      <c r="M84" s="357"/>
      <c r="N84" s="336"/>
      <c r="O84" s="358"/>
      <c r="P84" s="362"/>
      <c r="Q84" s="336"/>
    </row>
    <row r="85" spans="1:18" ht="28.35" customHeight="1" x14ac:dyDescent="0.2">
      <c r="A85" s="163"/>
      <c r="B85" s="164"/>
      <c r="C85" s="40"/>
      <c r="D85" s="41" t="s">
        <v>3</v>
      </c>
      <c r="E85" s="53" t="s">
        <v>31</v>
      </c>
      <c r="F85" s="530" t="s">
        <v>150</v>
      </c>
      <c r="G85" s="1075"/>
      <c r="H85" s="83" t="s">
        <v>16</v>
      </c>
      <c r="I85" s="215">
        <v>6</v>
      </c>
      <c r="J85" s="112">
        <v>6</v>
      </c>
      <c r="K85" s="112">
        <v>6</v>
      </c>
      <c r="L85" s="112">
        <v>6</v>
      </c>
      <c r="M85" s="339" t="s">
        <v>33</v>
      </c>
      <c r="N85" s="332">
        <v>3</v>
      </c>
      <c r="O85" s="352">
        <v>3</v>
      </c>
      <c r="P85" s="355">
        <v>3</v>
      </c>
      <c r="Q85" s="332">
        <v>3</v>
      </c>
    </row>
    <row r="86" spans="1:18" ht="41.25" customHeight="1" x14ac:dyDescent="0.2">
      <c r="A86" s="163"/>
      <c r="B86" s="164"/>
      <c r="C86" s="42"/>
      <c r="D86" s="41" t="s">
        <v>5</v>
      </c>
      <c r="E86" s="2" t="s">
        <v>83</v>
      </c>
      <c r="F86" s="531" t="s">
        <v>150</v>
      </c>
      <c r="G86" s="1075"/>
      <c r="H86" s="90" t="s">
        <v>16</v>
      </c>
      <c r="I86" s="250">
        <v>2.5</v>
      </c>
      <c r="J86" s="104">
        <v>2.5</v>
      </c>
      <c r="K86" s="104">
        <v>2.5</v>
      </c>
      <c r="L86" s="104">
        <v>2.5</v>
      </c>
      <c r="M86" s="339" t="s">
        <v>66</v>
      </c>
      <c r="N86" s="84">
        <v>6</v>
      </c>
      <c r="O86" s="359">
        <v>6</v>
      </c>
      <c r="P86" s="363">
        <v>6</v>
      </c>
      <c r="Q86" s="84">
        <v>6</v>
      </c>
    </row>
    <row r="87" spans="1:18" ht="14.1" customHeight="1" x14ac:dyDescent="0.2">
      <c r="A87" s="163"/>
      <c r="B87" s="164"/>
      <c r="C87" s="40"/>
      <c r="D87" s="167" t="s">
        <v>18</v>
      </c>
      <c r="E87" s="151" t="s">
        <v>44</v>
      </c>
      <c r="F87" s="532"/>
      <c r="G87" s="1075"/>
      <c r="H87" s="89"/>
      <c r="I87" s="249"/>
      <c r="J87" s="239"/>
      <c r="K87" s="102"/>
      <c r="L87" s="102"/>
      <c r="M87" s="334"/>
      <c r="N87" s="337"/>
      <c r="O87" s="153"/>
      <c r="P87" s="151"/>
      <c r="Q87" s="337"/>
    </row>
    <row r="88" spans="1:18" ht="26.1" customHeight="1" x14ac:dyDescent="0.2">
      <c r="A88" s="163"/>
      <c r="B88" s="164"/>
      <c r="C88" s="42"/>
      <c r="D88" s="167"/>
      <c r="E88" s="171" t="s">
        <v>154</v>
      </c>
      <c r="F88" s="530" t="s">
        <v>150</v>
      </c>
      <c r="G88" s="1075"/>
      <c r="H88" s="152" t="s">
        <v>16</v>
      </c>
      <c r="I88" s="265">
        <v>2</v>
      </c>
      <c r="J88" s="131">
        <v>2</v>
      </c>
      <c r="K88" s="75">
        <v>2</v>
      </c>
      <c r="L88" s="75">
        <v>2</v>
      </c>
      <c r="M88" s="340" t="s">
        <v>45</v>
      </c>
      <c r="N88" s="61">
        <v>1</v>
      </c>
      <c r="O88" s="360">
        <v>1</v>
      </c>
      <c r="P88" s="364">
        <v>1</v>
      </c>
      <c r="Q88" s="61">
        <v>1</v>
      </c>
    </row>
    <row r="89" spans="1:18" ht="27.6" customHeight="1" x14ac:dyDescent="0.2">
      <c r="A89" s="218"/>
      <c r="B89" s="219"/>
      <c r="C89" s="42"/>
      <c r="D89" s="200"/>
      <c r="E89" s="407" t="s">
        <v>142</v>
      </c>
      <c r="F89" s="577" t="s">
        <v>151</v>
      </c>
      <c r="G89" s="1075"/>
      <c r="H89" s="414" t="s">
        <v>16</v>
      </c>
      <c r="I89" s="265"/>
      <c r="J89" s="131">
        <v>10.5</v>
      </c>
      <c r="K89" s="75">
        <v>3</v>
      </c>
      <c r="L89" s="75">
        <v>10</v>
      </c>
      <c r="M89" s="340" t="s">
        <v>32</v>
      </c>
      <c r="N89" s="413"/>
      <c r="O89" s="412">
        <v>210</v>
      </c>
      <c r="P89" s="349">
        <v>100</v>
      </c>
      <c r="Q89" s="191">
        <v>200</v>
      </c>
    </row>
    <row r="90" spans="1:18" ht="29.1" customHeight="1" x14ac:dyDescent="0.2">
      <c r="A90" s="445"/>
      <c r="B90" s="446"/>
      <c r="C90" s="42"/>
      <c r="D90" s="443"/>
      <c r="E90" s="407" t="s">
        <v>99</v>
      </c>
      <c r="F90" s="533"/>
      <c r="G90" s="1075"/>
      <c r="H90" s="414" t="s">
        <v>16</v>
      </c>
      <c r="I90" s="265">
        <v>3</v>
      </c>
      <c r="J90" s="131"/>
      <c r="K90" s="75"/>
      <c r="L90" s="75"/>
      <c r="M90" s="340" t="s">
        <v>106</v>
      </c>
      <c r="N90" s="468">
        <v>1</v>
      </c>
      <c r="O90" s="412"/>
      <c r="Q90" s="191"/>
      <c r="R90" s="508"/>
    </row>
    <row r="91" spans="1:18" ht="26.25" customHeight="1" x14ac:dyDescent="0.2">
      <c r="A91" s="163"/>
      <c r="B91" s="164"/>
      <c r="C91" s="42"/>
      <c r="D91" s="167"/>
      <c r="E91" s="578" t="s">
        <v>185</v>
      </c>
      <c r="F91" s="579" t="s">
        <v>151</v>
      </c>
      <c r="G91" s="1075"/>
      <c r="H91" s="9" t="s">
        <v>16</v>
      </c>
      <c r="I91" s="404"/>
      <c r="J91" s="231"/>
      <c r="K91" s="74">
        <v>2</v>
      </c>
      <c r="L91" s="74"/>
      <c r="M91" s="470" t="s">
        <v>153</v>
      </c>
      <c r="N91" s="404"/>
      <c r="O91" s="361"/>
      <c r="P91" s="469">
        <v>1</v>
      </c>
      <c r="Q91" s="338"/>
    </row>
    <row r="92" spans="1:18" ht="32.85" customHeight="1" x14ac:dyDescent="0.2">
      <c r="A92" s="163"/>
      <c r="B92" s="164"/>
      <c r="C92" s="42"/>
      <c r="D92" s="41" t="s">
        <v>19</v>
      </c>
      <c r="E92" s="11" t="s">
        <v>47</v>
      </c>
      <c r="F92" s="530" t="s">
        <v>150</v>
      </c>
      <c r="G92" s="1120"/>
      <c r="H92" s="146" t="s">
        <v>16</v>
      </c>
      <c r="I92" s="215">
        <v>5</v>
      </c>
      <c r="J92" s="112">
        <v>5</v>
      </c>
      <c r="K92" s="112">
        <v>5</v>
      </c>
      <c r="L92" s="112">
        <v>5</v>
      </c>
      <c r="M92" s="339" t="s">
        <v>53</v>
      </c>
      <c r="N92" s="84">
        <v>1</v>
      </c>
      <c r="O92" s="359">
        <v>1</v>
      </c>
      <c r="P92" s="363">
        <v>1</v>
      </c>
      <c r="Q92" s="84">
        <v>1</v>
      </c>
    </row>
    <row r="93" spans="1:18" ht="17.25" customHeight="1" thickBot="1" x14ac:dyDescent="0.25">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
      <c r="A94" s="165" t="s">
        <v>3</v>
      </c>
      <c r="B94" s="166" t="s">
        <v>18</v>
      </c>
      <c r="C94" s="39" t="s">
        <v>5</v>
      </c>
      <c r="D94" s="43"/>
      <c r="E94" s="13" t="s">
        <v>57</v>
      </c>
      <c r="F94" s="70"/>
      <c r="G94" s="161"/>
      <c r="H94" s="9"/>
      <c r="I94" s="267"/>
      <c r="J94" s="271"/>
      <c r="K94" s="272"/>
      <c r="L94" s="113"/>
      <c r="M94" s="343"/>
      <c r="N94" s="341"/>
      <c r="O94" s="134"/>
      <c r="P94" s="365"/>
      <c r="Q94" s="341"/>
    </row>
    <row r="95" spans="1:18" ht="9.9499999999999993" customHeight="1" x14ac:dyDescent="0.2">
      <c r="A95" s="163"/>
      <c r="B95" s="143"/>
      <c r="C95" s="40"/>
      <c r="D95" s="55"/>
      <c r="E95" s="56"/>
      <c r="F95" s="71"/>
      <c r="G95" s="162"/>
      <c r="H95" s="38"/>
      <c r="I95" s="268"/>
      <c r="J95" s="232"/>
      <c r="K95" s="114"/>
      <c r="L95" s="232"/>
      <c r="M95" s="344"/>
      <c r="N95" s="342"/>
      <c r="O95" s="12"/>
      <c r="P95" s="223"/>
      <c r="Q95" s="342"/>
    </row>
    <row r="96" spans="1:18" ht="14.1" customHeight="1" x14ac:dyDescent="0.2">
      <c r="A96" s="163"/>
      <c r="B96" s="143"/>
      <c r="C96" s="40"/>
      <c r="D96" s="1082" t="s">
        <v>3</v>
      </c>
      <c r="E96" s="1005" t="s">
        <v>56</v>
      </c>
      <c r="F96" s="534" t="s">
        <v>141</v>
      </c>
      <c r="G96" s="1115" t="s">
        <v>92</v>
      </c>
      <c r="H96" s="145" t="s">
        <v>16</v>
      </c>
      <c r="I96" s="198">
        <v>300</v>
      </c>
      <c r="J96" s="103">
        <v>320</v>
      </c>
      <c r="K96" s="81">
        <v>325</v>
      </c>
      <c r="L96" s="81">
        <v>330</v>
      </c>
      <c r="M96" s="286" t="s">
        <v>61</v>
      </c>
      <c r="N96" s="188">
        <v>5</v>
      </c>
      <c r="O96" s="350">
        <v>6</v>
      </c>
      <c r="P96" s="353">
        <v>6</v>
      </c>
      <c r="Q96" s="188">
        <v>6</v>
      </c>
    </row>
    <row r="97" spans="1:20" ht="14.1" customHeight="1" x14ac:dyDescent="0.2">
      <c r="A97" s="445"/>
      <c r="B97" s="143"/>
      <c r="C97" s="40"/>
      <c r="D97" s="1083"/>
      <c r="E97" s="1006"/>
      <c r="F97" s="530" t="s">
        <v>150</v>
      </c>
      <c r="G97" s="1115"/>
      <c r="H97" s="9"/>
      <c r="I97" s="249"/>
      <c r="J97" s="102"/>
      <c r="K97" s="72"/>
      <c r="L97" s="72"/>
      <c r="M97" s="290"/>
      <c r="N97" s="410"/>
      <c r="O97" s="411"/>
      <c r="P97" s="371"/>
      <c r="Q97" s="410"/>
    </row>
    <row r="98" spans="1:20" ht="14.1" customHeight="1" x14ac:dyDescent="0.2">
      <c r="A98" s="218"/>
      <c r="B98" s="143"/>
      <c r="C98" s="40"/>
      <c r="D98" s="1083"/>
      <c r="E98" s="1006"/>
      <c r="F98" s="535" t="s">
        <v>80</v>
      </c>
      <c r="G98" s="1115"/>
      <c r="H98" s="9"/>
      <c r="I98" s="249"/>
      <c r="J98" s="102"/>
      <c r="K98" s="72"/>
      <c r="L98" s="72"/>
      <c r="M98" s="290"/>
      <c r="N98" s="410"/>
      <c r="O98" s="411"/>
      <c r="P98" s="371"/>
      <c r="Q98" s="410"/>
    </row>
    <row r="99" spans="1:20" ht="14.1" customHeight="1" x14ac:dyDescent="0.2">
      <c r="A99" s="163"/>
      <c r="B99" s="143"/>
      <c r="C99" s="40"/>
      <c r="D99" s="1084"/>
      <c r="E99" s="1007"/>
      <c r="F99" s="536" t="s">
        <v>81</v>
      </c>
      <c r="G99" s="1115"/>
      <c r="H99" s="155"/>
      <c r="I99" s="250"/>
      <c r="J99" s="104"/>
      <c r="K99" s="82"/>
      <c r="L99" s="82"/>
      <c r="M99" s="344"/>
      <c r="N99" s="342"/>
      <c r="O99" s="12"/>
      <c r="P99" s="223"/>
      <c r="Q99" s="342"/>
    </row>
    <row r="100" spans="1:20" ht="15.6" customHeight="1" x14ac:dyDescent="0.2">
      <c r="A100" s="163"/>
      <c r="B100" s="164"/>
      <c r="C100" s="40"/>
      <c r="D100" s="566" t="s">
        <v>5</v>
      </c>
      <c r="E100" s="616" t="s">
        <v>197</v>
      </c>
      <c r="F100" s="534" t="s">
        <v>80</v>
      </c>
      <c r="G100" s="1076" t="s">
        <v>179</v>
      </c>
      <c r="H100" s="607"/>
      <c r="I100" s="524"/>
      <c r="J100" s="609"/>
      <c r="K100" s="525"/>
      <c r="L100" s="246"/>
      <c r="M100" s="612"/>
      <c r="N100" s="605"/>
      <c r="O100" s="606"/>
      <c r="Q100" s="394"/>
      <c r="R100" s="508"/>
    </row>
    <row r="101" spans="1:20" ht="15" customHeight="1" x14ac:dyDescent="0.2">
      <c r="A101" s="163"/>
      <c r="B101" s="143"/>
      <c r="C101" s="40"/>
      <c r="D101" s="567"/>
      <c r="E101" s="650" t="s">
        <v>177</v>
      </c>
      <c r="F101" s="535" t="s">
        <v>151</v>
      </c>
      <c r="G101" s="1075"/>
      <c r="H101" s="9" t="s">
        <v>16</v>
      </c>
      <c r="I101" s="255"/>
      <c r="J101" s="608">
        <v>80</v>
      </c>
      <c r="K101" s="73">
        <v>90</v>
      </c>
      <c r="L101" s="610"/>
      <c r="M101" s="611" t="s">
        <v>67</v>
      </c>
      <c r="N101" s="346"/>
      <c r="O101" s="613"/>
      <c r="P101" s="614">
        <v>1</v>
      </c>
      <c r="Q101" s="615"/>
      <c r="R101" s="537"/>
      <c r="S101" s="538"/>
      <c r="T101" s="538"/>
    </row>
    <row r="102" spans="1:20" ht="15.6" customHeight="1" x14ac:dyDescent="0.2">
      <c r="A102" s="451"/>
      <c r="B102" s="143"/>
      <c r="C102" s="40"/>
      <c r="D102" s="567"/>
      <c r="E102" s="580"/>
      <c r="F102" s="535" t="s">
        <v>82</v>
      </c>
      <c r="G102" s="1075" t="s">
        <v>178</v>
      </c>
      <c r="H102" s="529" t="s">
        <v>160</v>
      </c>
      <c r="I102" s="249"/>
      <c r="J102" s="102"/>
      <c r="K102" s="72"/>
      <c r="L102" s="526">
        <v>3000</v>
      </c>
      <c r="M102" s="481" t="s">
        <v>162</v>
      </c>
      <c r="N102" s="481"/>
      <c r="O102" s="482"/>
      <c r="P102" s="318"/>
      <c r="Q102" s="312">
        <v>40</v>
      </c>
      <c r="R102" s="537"/>
      <c r="S102" s="538"/>
      <c r="T102" s="538"/>
    </row>
    <row r="103" spans="1:20" ht="15.6" customHeight="1" x14ac:dyDescent="0.2">
      <c r="A103" s="666"/>
      <c r="B103" s="143"/>
      <c r="C103" s="40"/>
      <c r="D103" s="665"/>
      <c r="E103" s="580"/>
      <c r="F103" s="535" t="s">
        <v>196</v>
      </c>
      <c r="G103" s="1075"/>
      <c r="H103" s="9"/>
      <c r="I103" s="249"/>
      <c r="J103" s="102"/>
      <c r="K103" s="72"/>
      <c r="L103" s="459"/>
      <c r="M103" s="667"/>
      <c r="N103" s="667"/>
      <c r="O103" s="222"/>
      <c r="P103" s="307"/>
      <c r="Q103" s="59"/>
      <c r="R103" s="537"/>
      <c r="S103" s="538"/>
      <c r="T103" s="538"/>
    </row>
    <row r="104" spans="1:20" ht="15.6" customHeight="1" x14ac:dyDescent="0.2">
      <c r="A104" s="163"/>
      <c r="B104" s="143"/>
      <c r="C104" s="40"/>
      <c r="D104" s="567"/>
      <c r="E104" s="202"/>
      <c r="F104" s="535" t="s">
        <v>81</v>
      </c>
      <c r="G104" s="1075"/>
      <c r="H104" s="45"/>
      <c r="I104" s="249"/>
      <c r="J104" s="102"/>
      <c r="K104" s="72"/>
      <c r="L104" s="386"/>
      <c r="M104" s="216"/>
      <c r="N104" s="288"/>
      <c r="O104" s="76"/>
      <c r="P104" s="241"/>
      <c r="Q104" s="458"/>
      <c r="R104" s="537"/>
      <c r="S104" s="538"/>
      <c r="T104" s="538"/>
    </row>
    <row r="105" spans="1:20" ht="15" customHeight="1" x14ac:dyDescent="0.2">
      <c r="A105" s="163"/>
      <c r="B105" s="143"/>
      <c r="C105" s="40"/>
      <c r="D105" s="1082" t="s">
        <v>18</v>
      </c>
      <c r="E105" s="1005"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
      <c r="A106" s="500"/>
      <c r="B106" s="143"/>
      <c r="C106" s="40"/>
      <c r="D106" s="1084"/>
      <c r="E106" s="1007"/>
      <c r="F106" s="582" t="s">
        <v>82</v>
      </c>
      <c r="G106" s="503"/>
      <c r="H106" s="45"/>
      <c r="I106" s="250"/>
      <c r="J106" s="385"/>
      <c r="K106" s="72"/>
      <c r="L106" s="483"/>
      <c r="M106" s="288"/>
      <c r="N106" s="234"/>
      <c r="O106" s="304"/>
      <c r="P106" s="504"/>
      <c r="Q106" s="476"/>
      <c r="R106" s="537"/>
      <c r="S106" s="538"/>
      <c r="T106" s="538"/>
    </row>
    <row r="107" spans="1:20" ht="15.6" customHeight="1" x14ac:dyDescent="0.2">
      <c r="A107" s="218"/>
      <c r="B107" s="143"/>
      <c r="C107" s="40"/>
      <c r="D107" s="442" t="s">
        <v>19</v>
      </c>
      <c r="E107" s="984" t="s">
        <v>187</v>
      </c>
      <c r="F107" s="498" t="s">
        <v>82</v>
      </c>
      <c r="G107" s="1076" t="s">
        <v>91</v>
      </c>
      <c r="H107" s="145" t="s">
        <v>16</v>
      </c>
      <c r="I107" s="198"/>
      <c r="J107" s="239"/>
      <c r="K107" s="81">
        <v>10</v>
      </c>
      <c r="L107" s="246">
        <v>10</v>
      </c>
      <c r="M107" s="329" t="s">
        <v>67</v>
      </c>
      <c r="N107" s="345"/>
      <c r="O107" s="302"/>
      <c r="P107" s="409"/>
      <c r="Q107" s="449">
        <v>1</v>
      </c>
    </row>
    <row r="108" spans="1:20" ht="15.6" customHeight="1" x14ac:dyDescent="0.2">
      <c r="A108" s="445"/>
      <c r="B108" s="143"/>
      <c r="C108" s="40"/>
      <c r="D108" s="443"/>
      <c r="E108" s="985"/>
      <c r="F108" s="225" t="s">
        <v>150</v>
      </c>
      <c r="G108" s="1075"/>
      <c r="H108" s="9"/>
      <c r="I108" s="249"/>
      <c r="J108" s="102"/>
      <c r="K108" s="72"/>
      <c r="L108" s="72"/>
      <c r="M108" s="477"/>
      <c r="N108" s="441"/>
      <c r="O108" s="305"/>
      <c r="P108" s="371"/>
      <c r="Q108" s="59"/>
    </row>
    <row r="109" spans="1:20" ht="15.6" customHeight="1" x14ac:dyDescent="0.2">
      <c r="A109" s="445"/>
      <c r="B109" s="143"/>
      <c r="C109" s="40"/>
      <c r="D109" s="444"/>
      <c r="E109" s="986"/>
      <c r="F109" s="487" t="s">
        <v>81</v>
      </c>
      <c r="G109" s="1075"/>
      <c r="H109" s="45"/>
      <c r="I109" s="250"/>
      <c r="J109" s="385"/>
      <c r="K109" s="82"/>
      <c r="L109" s="386"/>
      <c r="M109" s="335"/>
      <c r="N109" s="288"/>
      <c r="O109" s="304"/>
      <c r="P109" s="409"/>
      <c r="Q109" s="476"/>
    </row>
    <row r="110" spans="1:20" ht="15.6" customHeight="1" x14ac:dyDescent="0.2">
      <c r="A110" s="218"/>
      <c r="B110" s="143"/>
      <c r="C110" s="40"/>
      <c r="D110" s="566" t="s">
        <v>20</v>
      </c>
      <c r="E110" s="1005" t="s">
        <v>140</v>
      </c>
      <c r="F110" s="498" t="s">
        <v>82</v>
      </c>
      <c r="G110" s="1075"/>
      <c r="H110" s="145" t="s">
        <v>16</v>
      </c>
      <c r="I110" s="198"/>
      <c r="J110" s="103">
        <v>15</v>
      </c>
      <c r="K110" s="81">
        <v>20</v>
      </c>
      <c r="L110" s="246"/>
      <c r="M110" s="286" t="s">
        <v>67</v>
      </c>
      <c r="N110" s="473"/>
      <c r="O110" s="367"/>
      <c r="P110" s="353">
        <v>1</v>
      </c>
      <c r="Q110" s="312"/>
    </row>
    <row r="111" spans="1:20" ht="15.6" customHeight="1" x14ac:dyDescent="0.2">
      <c r="A111" s="445"/>
      <c r="B111" s="143"/>
      <c r="C111" s="42"/>
      <c r="D111" s="567"/>
      <c r="E111" s="1006"/>
      <c r="F111" s="225" t="s">
        <v>151</v>
      </c>
      <c r="G111" s="1075"/>
      <c r="H111" s="9"/>
      <c r="I111" s="249"/>
      <c r="J111" s="454"/>
      <c r="K111" s="72"/>
      <c r="L111" s="102"/>
      <c r="M111" s="344"/>
      <c r="N111" s="478"/>
      <c r="O111" s="305"/>
      <c r="P111" s="371"/>
      <c r="Q111" s="479"/>
    </row>
    <row r="112" spans="1:20" ht="17.100000000000001" customHeight="1" x14ac:dyDescent="0.2">
      <c r="A112" s="445"/>
      <c r="B112" s="143"/>
      <c r="C112" s="42"/>
      <c r="D112" s="566" t="s">
        <v>21</v>
      </c>
      <c r="E112" s="1008" t="s">
        <v>155</v>
      </c>
      <c r="F112" s="498" t="s">
        <v>82</v>
      </c>
      <c r="G112" s="1075"/>
      <c r="H112" s="145" t="s">
        <v>16</v>
      </c>
      <c r="I112" s="198"/>
      <c r="J112" s="103"/>
      <c r="K112" s="81">
        <v>15</v>
      </c>
      <c r="L112" s="103">
        <v>15</v>
      </c>
      <c r="M112" s="290" t="s">
        <v>157</v>
      </c>
      <c r="N112" s="473"/>
      <c r="O112" s="299"/>
      <c r="P112" s="353"/>
      <c r="Q112" s="449">
        <v>1</v>
      </c>
    </row>
    <row r="113" spans="1:46" ht="17.100000000000001" customHeight="1" x14ac:dyDescent="0.2">
      <c r="A113" s="445"/>
      <c r="B113" s="143"/>
      <c r="C113" s="42"/>
      <c r="D113" s="583"/>
      <c r="E113" s="1009"/>
      <c r="F113" s="225" t="s">
        <v>151</v>
      </c>
      <c r="G113" s="1075"/>
      <c r="H113" s="472"/>
      <c r="I113" s="249"/>
      <c r="J113" s="385"/>
      <c r="K113" s="102"/>
      <c r="L113" s="386"/>
      <c r="M113" s="344"/>
      <c r="N113" s="475"/>
      <c r="O113" s="367"/>
      <c r="P113" s="371"/>
      <c r="Q113" s="59"/>
    </row>
    <row r="114" spans="1:46" ht="17.100000000000001" customHeight="1" x14ac:dyDescent="0.2">
      <c r="A114" s="445"/>
      <c r="B114" s="143"/>
      <c r="C114" s="42"/>
      <c r="D114" s="584" t="s">
        <v>35</v>
      </c>
      <c r="E114" s="1008" t="s">
        <v>156</v>
      </c>
      <c r="F114" s="498" t="s">
        <v>82</v>
      </c>
      <c r="G114" s="1075"/>
      <c r="H114" s="145" t="s">
        <v>16</v>
      </c>
      <c r="I114" s="198"/>
      <c r="J114" s="103"/>
      <c r="K114" s="81"/>
      <c r="L114" s="103">
        <v>15</v>
      </c>
      <c r="M114" s="290" t="s">
        <v>67</v>
      </c>
      <c r="N114" s="473"/>
      <c r="O114" s="299"/>
      <c r="P114" s="353"/>
      <c r="Q114" s="510"/>
      <c r="R114" s="508"/>
    </row>
    <row r="115" spans="1:46" ht="17.100000000000001" customHeight="1" x14ac:dyDescent="0.2">
      <c r="A115" s="445"/>
      <c r="B115" s="143"/>
      <c r="C115" s="42"/>
      <c r="D115" s="568"/>
      <c r="E115" s="1009"/>
      <c r="F115" s="225" t="s">
        <v>151</v>
      </c>
      <c r="G115" s="1089"/>
      <c r="H115" s="45"/>
      <c r="I115" s="250"/>
      <c r="J115" s="385"/>
      <c r="K115" s="102"/>
      <c r="L115" s="386"/>
      <c r="M115" s="344"/>
      <c r="N115" s="475"/>
      <c r="O115" s="367"/>
      <c r="P115" s="370"/>
      <c r="Q115" s="476"/>
    </row>
    <row r="116" spans="1:46" ht="17.25" customHeight="1" thickBot="1" x14ac:dyDescent="0.25">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25">
      <c r="A117" s="26" t="s">
        <v>3</v>
      </c>
      <c r="B117" s="140" t="s">
        <v>18</v>
      </c>
      <c r="C117" s="1010" t="s">
        <v>6</v>
      </c>
      <c r="D117" s="1011"/>
      <c r="E117" s="1011"/>
      <c r="F117" s="1011"/>
      <c r="G117" s="1011"/>
      <c r="H117" s="1012"/>
      <c r="I117" s="269">
        <f>I116+I93</f>
        <v>318.5</v>
      </c>
      <c r="J117" s="275">
        <f>J116+J93</f>
        <v>441</v>
      </c>
      <c r="K117" s="278">
        <f>K116+K93</f>
        <v>523.20000000000005</v>
      </c>
      <c r="L117" s="273">
        <f>L116+L93</f>
        <v>3395.5</v>
      </c>
      <c r="M117" s="935"/>
      <c r="N117" s="936"/>
      <c r="O117" s="936"/>
      <c r="P117" s="936"/>
      <c r="Q117" s="937"/>
    </row>
    <row r="118" spans="1:46" ht="14.25" customHeight="1" thickBot="1" x14ac:dyDescent="0.25">
      <c r="A118" s="14" t="s">
        <v>3</v>
      </c>
      <c r="B118" s="1013" t="s">
        <v>7</v>
      </c>
      <c r="C118" s="1013"/>
      <c r="D118" s="1013"/>
      <c r="E118" s="1013"/>
      <c r="F118" s="1013"/>
      <c r="G118" s="1013"/>
      <c r="H118" s="1014"/>
      <c r="I118" s="270">
        <f>I117+I82+I75</f>
        <v>795.6</v>
      </c>
      <c r="J118" s="276">
        <f>J117+J82+J75</f>
        <v>1108.5999999999999</v>
      </c>
      <c r="K118" s="279">
        <f>K117+K82+K75</f>
        <v>1382.1</v>
      </c>
      <c r="L118" s="274">
        <f>L117+L82+L75</f>
        <v>3574.1</v>
      </c>
      <c r="M118" s="998"/>
      <c r="N118" s="999"/>
      <c r="O118" s="999"/>
      <c r="P118" s="999"/>
      <c r="Q118" s="1000"/>
    </row>
    <row r="119" spans="1:46" ht="14.25" customHeight="1" thickBot="1" x14ac:dyDescent="0.25">
      <c r="A119" s="15" t="s">
        <v>3</v>
      </c>
      <c r="B119" s="1037" t="s">
        <v>69</v>
      </c>
      <c r="C119" s="1037"/>
      <c r="D119" s="1037"/>
      <c r="E119" s="1037"/>
      <c r="F119" s="1037"/>
      <c r="G119" s="1037"/>
      <c r="H119" s="1037"/>
      <c r="I119" s="186">
        <f>I118</f>
        <v>795.6</v>
      </c>
      <c r="J119" s="277">
        <f t="shared" ref="J119:L119" si="2">J118</f>
        <v>1108.5999999999999</v>
      </c>
      <c r="K119" s="280">
        <f t="shared" si="2"/>
        <v>1382.1</v>
      </c>
      <c r="L119" s="266">
        <f t="shared" si="2"/>
        <v>3574.1</v>
      </c>
      <c r="M119" s="1046"/>
      <c r="N119" s="1047"/>
      <c r="O119" s="1047"/>
      <c r="P119" s="1047"/>
      <c r="Q119" s="1048"/>
    </row>
    <row r="120" spans="1:46" s="3" customFormat="1" ht="17.25" customHeight="1" x14ac:dyDescent="0.2">
      <c r="A120" s="1036" t="s">
        <v>188</v>
      </c>
      <c r="B120" s="1036"/>
      <c r="C120" s="1036"/>
      <c r="D120" s="1036"/>
      <c r="E120" s="1036"/>
      <c r="F120" s="1036"/>
      <c r="G120" s="1036"/>
      <c r="H120" s="1036"/>
      <c r="I120" s="1036"/>
      <c r="J120" s="1036"/>
      <c r="K120" s="1036"/>
      <c r="L120" s="1036"/>
      <c r="M120" s="1036"/>
      <c r="N120" s="1036"/>
      <c r="O120" s="1036"/>
      <c r="P120" s="1036"/>
      <c r="Q120" s="1036"/>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
      <c r="A121" s="1114" t="s">
        <v>149</v>
      </c>
      <c r="B121" s="1114"/>
      <c r="C121" s="1114"/>
      <c r="D121" s="1114"/>
      <c r="E121" s="1114"/>
      <c r="F121" s="1114"/>
      <c r="G121" s="1114"/>
      <c r="H121" s="1114"/>
      <c r="I121" s="1114"/>
      <c r="J121" s="1114"/>
      <c r="K121" s="1114"/>
      <c r="L121" s="1114"/>
      <c r="M121" s="1114"/>
      <c r="N121" s="1114"/>
      <c r="O121" s="1114"/>
      <c r="P121" s="1114"/>
      <c r="Q121" s="1114"/>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 customHeight="1" x14ac:dyDescent="0.2">
      <c r="A122" s="1038"/>
      <c r="B122" s="1038"/>
      <c r="C122" s="1038"/>
      <c r="D122" s="1038"/>
      <c r="E122" s="1038"/>
      <c r="F122" s="1038"/>
      <c r="G122" s="1038"/>
      <c r="H122" s="1038"/>
      <c r="I122" s="1038"/>
      <c r="J122" s="1038"/>
      <c r="K122" s="1038"/>
      <c r="L122" s="1038"/>
      <c r="M122" s="1038"/>
      <c r="N122" s="103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25">
      <c r="A123" s="1045" t="s">
        <v>10</v>
      </c>
      <c r="B123" s="1045"/>
      <c r="C123" s="1045"/>
      <c r="D123" s="1045"/>
      <c r="E123" s="1045"/>
      <c r="F123" s="1045"/>
      <c r="G123" s="1045"/>
      <c r="H123" s="1045"/>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599999999999994" customHeight="1" thickBot="1" x14ac:dyDescent="0.25">
      <c r="A124" s="1039" t="s">
        <v>8</v>
      </c>
      <c r="B124" s="1040"/>
      <c r="C124" s="1040"/>
      <c r="D124" s="1040"/>
      <c r="E124" s="1040"/>
      <c r="F124" s="1040"/>
      <c r="G124" s="1040"/>
      <c r="H124" s="1041"/>
      <c r="I124" s="415" t="s">
        <v>143</v>
      </c>
      <c r="J124" s="425" t="s">
        <v>116</v>
      </c>
      <c r="K124" s="433" t="s">
        <v>180</v>
      </c>
      <c r="L124" s="432" t="s">
        <v>117</v>
      </c>
    </row>
    <row r="125" spans="1:46" ht="14.25" customHeight="1" x14ac:dyDescent="0.2">
      <c r="A125" s="1042" t="s">
        <v>11</v>
      </c>
      <c r="B125" s="1043"/>
      <c r="C125" s="1043"/>
      <c r="D125" s="1043"/>
      <c r="E125" s="1043"/>
      <c r="F125" s="1043"/>
      <c r="G125" s="1043"/>
      <c r="H125" s="1044"/>
      <c r="I125" s="47">
        <f t="shared" ref="I125" si="3">I126+I132+I133</f>
        <v>795.6</v>
      </c>
      <c r="J125" s="426">
        <f t="shared" ref="J125:L125" si="4">J126+J132+J133</f>
        <v>1108.5999999999999</v>
      </c>
      <c r="K125" s="434">
        <f t="shared" si="4"/>
        <v>1382.1</v>
      </c>
      <c r="L125" s="418">
        <f t="shared" si="4"/>
        <v>574.1</v>
      </c>
    </row>
    <row r="126" spans="1:46" ht="14.25" customHeight="1" x14ac:dyDescent="0.2">
      <c r="A126" s="1027" t="s">
        <v>60</v>
      </c>
      <c r="B126" s="1028"/>
      <c r="C126" s="1028"/>
      <c r="D126" s="1028"/>
      <c r="E126" s="1028"/>
      <c r="F126" s="1028"/>
      <c r="G126" s="1028"/>
      <c r="H126" s="1029"/>
      <c r="I126" s="46">
        <f>I127+I128+I129+I130+I131</f>
        <v>450.5</v>
      </c>
      <c r="J126" s="547">
        <f t="shared" ref="J126:L126" si="5">J127+J128+J129+J130+J131</f>
        <v>687.9</v>
      </c>
      <c r="K126" s="550">
        <f t="shared" si="5"/>
        <v>1375.6</v>
      </c>
      <c r="L126" s="419">
        <f t="shared" si="5"/>
        <v>574.1</v>
      </c>
    </row>
    <row r="127" spans="1:46" ht="14.25" customHeight="1" x14ac:dyDescent="0.2">
      <c r="A127" s="1030" t="s">
        <v>71</v>
      </c>
      <c r="B127" s="1031"/>
      <c r="C127" s="1031"/>
      <c r="D127" s="1031"/>
      <c r="E127" s="1031"/>
      <c r="F127" s="1031"/>
      <c r="G127" s="1031"/>
      <c r="H127" s="1032"/>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
      <c r="A128" s="1033" t="s">
        <v>170</v>
      </c>
      <c r="B128" s="1034"/>
      <c r="C128" s="1034"/>
      <c r="D128" s="1034"/>
      <c r="E128" s="1034"/>
      <c r="F128" s="1034"/>
      <c r="G128" s="1034"/>
      <c r="H128" s="1035"/>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
      <c r="A129" s="1033" t="s">
        <v>144</v>
      </c>
      <c r="B129" s="1034"/>
      <c r="C129" s="1034"/>
      <c r="D129" s="1034"/>
      <c r="E129" s="1034"/>
      <c r="F129" s="1034"/>
      <c r="G129" s="1034"/>
      <c r="H129" s="1035"/>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
      <c r="A130" s="1116" t="s">
        <v>72</v>
      </c>
      <c r="B130" s="1117"/>
      <c r="C130" s="1117"/>
      <c r="D130" s="1117"/>
      <c r="E130" s="1117"/>
      <c r="F130" s="1117"/>
      <c r="G130" s="1117"/>
      <c r="H130" s="1118"/>
      <c r="I130" s="49">
        <f>SUMIF(H16:H119,"SB(ES)",I16:I119)</f>
        <v>0</v>
      </c>
      <c r="J130" s="428">
        <f>SUMIF(H16:H119,"SB(ES)",J16:J119)</f>
        <v>0</v>
      </c>
      <c r="K130" s="436">
        <f>SUMIF(H16:H119,"SB(ES)",K16:K119)</f>
        <v>0</v>
      </c>
      <c r="L130" s="421">
        <f>SUMIF(H16:H119,"SB(ES)",L16:L119)</f>
        <v>0</v>
      </c>
      <c r="M130" s="18"/>
      <c r="N130" s="18"/>
      <c r="O130" s="18"/>
      <c r="P130" s="18"/>
      <c r="Q130" s="18"/>
    </row>
    <row r="131" spans="1:19" ht="14.1" customHeight="1" x14ac:dyDescent="0.2">
      <c r="A131" s="1116" t="s">
        <v>73</v>
      </c>
      <c r="B131" s="1117"/>
      <c r="C131" s="1117"/>
      <c r="D131" s="1117"/>
      <c r="E131" s="1117"/>
      <c r="F131" s="1117"/>
      <c r="G131" s="1117"/>
      <c r="H131" s="1118"/>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
      <c r="A132" s="1018" t="s">
        <v>145</v>
      </c>
      <c r="B132" s="1019"/>
      <c r="C132" s="1019"/>
      <c r="D132" s="1019"/>
      <c r="E132" s="1019"/>
      <c r="F132" s="1019"/>
      <c r="G132" s="1019"/>
      <c r="H132" s="1020"/>
      <c r="I132" s="138">
        <f>SUMIF(H16:H119,"SB(L)",I16:I119)</f>
        <v>44.1</v>
      </c>
      <c r="J132" s="429">
        <f>SUMIF(H16:H119,"SB(L)",J16:J119)</f>
        <v>235.2</v>
      </c>
      <c r="K132" s="437">
        <f>SUMIF(H16:H119,"SB(L)",K16:K119)</f>
        <v>0</v>
      </c>
      <c r="L132" s="422">
        <f>SUMIF(H16:H119,"SB(L)",L16:L119)</f>
        <v>0</v>
      </c>
      <c r="M132" s="18"/>
      <c r="N132" s="18"/>
      <c r="O132" s="18"/>
      <c r="P132" s="18"/>
      <c r="Q132" s="18"/>
    </row>
    <row r="133" spans="1:19" ht="15.6" customHeight="1" x14ac:dyDescent="0.2">
      <c r="A133" s="1018" t="s">
        <v>74</v>
      </c>
      <c r="B133" s="1019"/>
      <c r="C133" s="1019"/>
      <c r="D133" s="1019"/>
      <c r="E133" s="1019"/>
      <c r="F133" s="1019"/>
      <c r="G133" s="1019"/>
      <c r="H133" s="1020"/>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
      <c r="A134" s="1021" t="s">
        <v>12</v>
      </c>
      <c r="B134" s="1022"/>
      <c r="C134" s="1022"/>
      <c r="D134" s="1022"/>
      <c r="E134" s="1022"/>
      <c r="F134" s="1022"/>
      <c r="G134" s="1022"/>
      <c r="H134" s="1023"/>
      <c r="I134" s="51">
        <f>SUM(I136:I138)</f>
        <v>0</v>
      </c>
      <c r="J134" s="430">
        <f>SUM(J136:J138)</f>
        <v>0</v>
      </c>
      <c r="K134" s="438">
        <f t="shared" ref="K134:L134" si="6">SUM(K136:K138)</f>
        <v>0</v>
      </c>
      <c r="L134" s="423">
        <f t="shared" si="6"/>
        <v>3000</v>
      </c>
    </row>
    <row r="135" spans="1:19" ht="14.25" customHeight="1" x14ac:dyDescent="0.2">
      <c r="A135" s="1116" t="s">
        <v>75</v>
      </c>
      <c r="B135" s="1117"/>
      <c r="C135" s="1117"/>
      <c r="D135" s="1117"/>
      <c r="E135" s="1117"/>
      <c r="F135" s="1117"/>
      <c r="G135" s="1117"/>
      <c r="H135" s="1118"/>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
      <c r="A136" s="1024" t="s">
        <v>146</v>
      </c>
      <c r="B136" s="1025"/>
      <c r="C136" s="1025"/>
      <c r="D136" s="1025"/>
      <c r="E136" s="1025"/>
      <c r="F136" s="1025"/>
      <c r="G136" s="1025"/>
      <c r="H136" s="1026"/>
      <c r="I136" s="48">
        <f>SUMIF(H16:H119,"KVJUD",I16:I119)</f>
        <v>0</v>
      </c>
      <c r="J136" s="427">
        <f>SUMIF(H16:H119,"KVJUD",J16:J119)</f>
        <v>0</v>
      </c>
      <c r="K136" s="435">
        <f>SUMIF(H16:H119,"KVJUD",K16:K119)</f>
        <v>0</v>
      </c>
      <c r="L136" s="420">
        <f>SUMIF(H16:H119,"KVJUD",L16:L119)</f>
        <v>0</v>
      </c>
      <c r="R136" s="21"/>
      <c r="S136" s="21"/>
    </row>
    <row r="137" spans="1:19" ht="14.25" customHeight="1" x14ac:dyDescent="0.2">
      <c r="A137" s="1024" t="s">
        <v>76</v>
      </c>
      <c r="B137" s="1025"/>
      <c r="C137" s="1025"/>
      <c r="D137" s="1025"/>
      <c r="E137" s="1025"/>
      <c r="F137" s="1025"/>
      <c r="G137" s="1025"/>
      <c r="H137" s="1026"/>
      <c r="I137" s="48">
        <f>SUMIF(H16:H119,"Kt",I16:I119)</f>
        <v>0</v>
      </c>
      <c r="J137" s="427">
        <f>SUMIF(H16:H119,"Kt",J16:J119)</f>
        <v>0</v>
      </c>
      <c r="K137" s="435">
        <f>SUMIF(H16:H119,"Kt",K16:K119)</f>
        <v>0</v>
      </c>
      <c r="L137" s="420">
        <f>SUMIF(H16:H119,"Kt",L16:L119)</f>
        <v>3000</v>
      </c>
      <c r="R137" s="21"/>
      <c r="S137" s="21"/>
    </row>
    <row r="138" spans="1:19" ht="14.25" customHeight="1" x14ac:dyDescent="0.2">
      <c r="A138" s="1033" t="s">
        <v>77</v>
      </c>
      <c r="B138" s="1034"/>
      <c r="C138" s="1034"/>
      <c r="D138" s="1034"/>
      <c r="E138" s="1034"/>
      <c r="F138" s="1034"/>
      <c r="G138" s="1034"/>
      <c r="H138" s="1035"/>
      <c r="I138" s="48">
        <f>SUMIF(H16:H119,"LRVB",I16:I119)</f>
        <v>0</v>
      </c>
      <c r="J138" s="427">
        <f>SUMIF(H16:H119,"LRVB",J16:J119)</f>
        <v>0</v>
      </c>
      <c r="K138" s="435">
        <f>SUMIF(H16:H119,"LRVB",K16:K119)</f>
        <v>0</v>
      </c>
      <c r="L138" s="420">
        <f>SUMIF(H16:H119,"LRVB",L16:L119)</f>
        <v>0</v>
      </c>
      <c r="R138" s="21"/>
      <c r="S138" s="21"/>
    </row>
    <row r="139" spans="1:19" ht="14.25" customHeight="1" thickBot="1" x14ac:dyDescent="0.25">
      <c r="A139" s="1015" t="s">
        <v>13</v>
      </c>
      <c r="B139" s="1016"/>
      <c r="C139" s="1016"/>
      <c r="D139" s="1016"/>
      <c r="E139" s="1016"/>
      <c r="F139" s="1016"/>
      <c r="G139" s="1016"/>
      <c r="H139" s="1017"/>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
      <c r="G140" s="209"/>
      <c r="H140" s="210"/>
      <c r="I140" s="211"/>
      <c r="J140" s="211"/>
      <c r="K140" s="211"/>
      <c r="L140" s="211"/>
    </row>
    <row r="142" spans="1:19" x14ac:dyDescent="0.2">
      <c r="I142" s="496"/>
      <c r="J142" s="496"/>
      <c r="K142" s="496"/>
      <c r="L142" s="496"/>
    </row>
  </sheetData>
  <mergeCells count="136">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2022-05-31T09:16:46Z</cp:lastPrinted>
  <dcterms:created xsi:type="dcterms:W3CDTF">2007-07-27T10:32:34Z</dcterms:created>
  <dcterms:modified xsi:type="dcterms:W3CDTF">2022-05-31T10:09:00Z</dcterms:modified>
</cp:coreProperties>
</file>