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120" yWindow="-120" windowWidth="24240" windowHeight="13140"/>
  </bookViews>
  <sheets>
    <sheet name="Lyginamasis variantas" sheetId="11" r:id="rId1"/>
    <sheet name="Aiškinamoji lentelė" sheetId="10" state="hidden" r:id="rId2"/>
  </sheets>
  <definedNames>
    <definedName name="_xlnm.Print_Area" localSheetId="1">'Aiškinamoji lentelė'!$A$1:$Q$125</definedName>
    <definedName name="_xlnm.Print_Area" localSheetId="0">'Lyginamasis variantas'!$A$1:$W$104</definedName>
    <definedName name="_xlnm.Print_Titles" localSheetId="1">'Aiškinamoji lentelė'!$8:$10</definedName>
    <definedName name="_xlnm.Print_Titles" localSheetId="0">'Lyginamasis variantas'!$8:$10</definedName>
  </definedNames>
  <calcPr calcId="191029" fullPrecision="0"/>
</workbook>
</file>

<file path=xl/calcChain.xml><?xml version="1.0" encoding="utf-8"?>
<calcChain xmlns="http://schemas.openxmlformats.org/spreadsheetml/2006/main">
  <c r="G83" i="11" l="1"/>
  <c r="G73" i="11"/>
  <c r="N37" i="11"/>
  <c r="N35" i="11"/>
  <c r="K37" i="11"/>
  <c r="K35" i="11"/>
  <c r="N40" i="11"/>
  <c r="N39" i="11"/>
  <c r="K40" i="11"/>
  <c r="K39" i="11"/>
  <c r="H83" i="11" l="1"/>
  <c r="H73" i="11"/>
  <c r="O85" i="11" l="1"/>
  <c r="L85" i="11"/>
  <c r="I84" i="11"/>
  <c r="I83" i="11"/>
  <c r="I82" i="11"/>
  <c r="O76" i="11"/>
  <c r="O69" i="11"/>
  <c r="L76" i="11"/>
  <c r="I81" i="11"/>
  <c r="I80" i="11"/>
  <c r="I79" i="11"/>
  <c r="I77" i="11"/>
  <c r="I76" i="11"/>
  <c r="I74" i="11"/>
  <c r="I73" i="11"/>
  <c r="L69" i="11"/>
  <c r="I69" i="11"/>
  <c r="O62" i="11"/>
  <c r="L62" i="11"/>
  <c r="O52" i="11"/>
  <c r="O46" i="11"/>
  <c r="O43" i="11"/>
  <c r="O40" i="11"/>
  <c r="O39" i="11"/>
  <c r="L46" i="11"/>
  <c r="L43" i="11"/>
  <c r="L40" i="11"/>
  <c r="L39" i="11"/>
  <c r="I49" i="11"/>
  <c r="I38" i="11"/>
  <c r="I32" i="11"/>
  <c r="I31" i="11"/>
  <c r="I30" i="11"/>
  <c r="I29" i="11"/>
  <c r="O26" i="11"/>
  <c r="L26" i="11"/>
  <c r="I26" i="11"/>
  <c r="O19" i="11"/>
  <c r="L19" i="11"/>
  <c r="I19" i="11"/>
  <c r="O100" i="11" l="1"/>
  <c r="O99" i="11"/>
  <c r="O98" i="11"/>
  <c r="O97" i="11"/>
  <c r="N102" i="11"/>
  <c r="N100" i="11"/>
  <c r="N99" i="11"/>
  <c r="N98" i="11"/>
  <c r="N97" i="11"/>
  <c r="N96" i="11"/>
  <c r="L100" i="11"/>
  <c r="L99" i="11"/>
  <c r="L98" i="11"/>
  <c r="L97" i="11"/>
  <c r="K102" i="11"/>
  <c r="K100" i="11"/>
  <c r="K99" i="11"/>
  <c r="K98" i="11"/>
  <c r="K97" i="11"/>
  <c r="K96" i="11"/>
  <c r="I102" i="11"/>
  <c r="I101" i="11" s="1"/>
  <c r="H102" i="11"/>
  <c r="H100" i="11"/>
  <c r="H99" i="11"/>
  <c r="H98" i="11"/>
  <c r="H97" i="11"/>
  <c r="H96" i="11"/>
  <c r="O59" i="11"/>
  <c r="O86" i="11" s="1"/>
  <c r="O87" i="11" s="1"/>
  <c r="L59" i="11"/>
  <c r="L86" i="11" s="1"/>
  <c r="L87" i="11" s="1"/>
  <c r="I61" i="11"/>
  <c r="I60" i="11"/>
  <c r="I97" i="11" s="1"/>
  <c r="I59" i="11"/>
  <c r="O37" i="11"/>
  <c r="O102" i="11" s="1"/>
  <c r="O101" i="11" s="1"/>
  <c r="O35" i="11"/>
  <c r="L37" i="11"/>
  <c r="L102" i="11" s="1"/>
  <c r="L101" i="11" s="1"/>
  <c r="L35" i="11"/>
  <c r="I36" i="11"/>
  <c r="I56" i="11" s="1"/>
  <c r="O15" i="11"/>
  <c r="O96" i="11" s="1"/>
  <c r="L15" i="11"/>
  <c r="L34" i="11" s="1"/>
  <c r="I18" i="11"/>
  <c r="I99" i="11" s="1"/>
  <c r="I17" i="11"/>
  <c r="I16" i="11"/>
  <c r="I98" i="11" s="1"/>
  <c r="I15" i="11"/>
  <c r="I96" i="11" s="1"/>
  <c r="I100" i="11" l="1"/>
  <c r="L96" i="11"/>
  <c r="L95" i="11" s="1"/>
  <c r="L94" i="11" s="1"/>
  <c r="L103" i="11" s="1"/>
  <c r="I86" i="11"/>
  <c r="I87" i="11" s="1"/>
  <c r="O56" i="11"/>
  <c r="O57" i="11" s="1"/>
  <c r="O88" i="11" s="1"/>
  <c r="O89" i="11" s="1"/>
  <c r="L56" i="11"/>
  <c r="L57" i="11" s="1"/>
  <c r="L88" i="11" s="1"/>
  <c r="L89" i="11" s="1"/>
  <c r="I34" i="11"/>
  <c r="I57" i="11" s="1"/>
  <c r="I88" i="11" s="1"/>
  <c r="I89" i="11" s="1"/>
  <c r="O34" i="11"/>
  <c r="O95" i="11"/>
  <c r="O94" i="11" s="1"/>
  <c r="O103" i="11" s="1"/>
  <c r="I95" i="11"/>
  <c r="N101" i="11"/>
  <c r="N95" i="11"/>
  <c r="N94" i="11" s="1"/>
  <c r="N103" i="11" s="1"/>
  <c r="N86" i="11"/>
  <c r="N87" i="11" s="1"/>
  <c r="N56" i="11"/>
  <c r="N34" i="11"/>
  <c r="K101" i="11"/>
  <c r="K95" i="11"/>
  <c r="K94" i="11" s="1"/>
  <c r="K86" i="11"/>
  <c r="K87" i="11" s="1"/>
  <c r="K56" i="11"/>
  <c r="K34" i="11"/>
  <c r="H101" i="11"/>
  <c r="H95" i="11"/>
  <c r="H94" i="11" s="1"/>
  <c r="H86" i="11"/>
  <c r="H87" i="11" s="1"/>
  <c r="H88" i="11" s="1"/>
  <c r="H89" i="11" s="1"/>
  <c r="H85" i="11"/>
  <c r="H78" i="11"/>
  <c r="H62" i="11"/>
  <c r="H56" i="11"/>
  <c r="H34" i="11"/>
  <c r="H57" i="11" s="1"/>
  <c r="N57" i="11" l="1"/>
  <c r="N88" i="11" s="1"/>
  <c r="N89" i="11" s="1"/>
  <c r="I94" i="11"/>
  <c r="I103" i="11" s="1"/>
  <c r="K57" i="11"/>
  <c r="K88" i="11" s="1"/>
  <c r="K89" i="11" s="1"/>
  <c r="K103" i="11"/>
  <c r="H103" i="11"/>
  <c r="M102" i="11" l="1"/>
  <c r="M101" i="11" s="1"/>
  <c r="M100" i="11"/>
  <c r="M99" i="11"/>
  <c r="M98" i="11"/>
  <c r="M97" i="11"/>
  <c r="M96" i="11"/>
  <c r="J102" i="11"/>
  <c r="J101" i="11" s="1"/>
  <c r="J100" i="11"/>
  <c r="J99" i="11"/>
  <c r="J98" i="11"/>
  <c r="J97" i="11"/>
  <c r="J96" i="11"/>
  <c r="G102" i="11"/>
  <c r="G101" i="11" s="1"/>
  <c r="G100" i="11"/>
  <c r="G99" i="11"/>
  <c r="G98" i="11"/>
  <c r="G97" i="11"/>
  <c r="G96" i="11"/>
  <c r="M86" i="11"/>
  <c r="J86" i="11"/>
  <c r="G86" i="11"/>
  <c r="AA59" i="11"/>
  <c r="AB59" i="11"/>
  <c r="AA61" i="11"/>
  <c r="AB61" i="11"/>
  <c r="Z61" i="11"/>
  <c r="AA60" i="11"/>
  <c r="AB60" i="11"/>
  <c r="Z60" i="11"/>
  <c r="M56" i="11"/>
  <c r="J56" i="11"/>
  <c r="G56" i="11"/>
  <c r="AA37" i="11"/>
  <c r="AB37" i="11"/>
  <c r="Z37" i="11"/>
  <c r="AA36" i="11"/>
  <c r="AB36" i="11"/>
  <c r="Z36" i="11"/>
  <c r="AA35" i="11"/>
  <c r="AB35" i="11"/>
  <c r="Z35" i="11"/>
  <c r="M34" i="11"/>
  <c r="J34" i="11"/>
  <c r="G34" i="11"/>
  <c r="AA18" i="11"/>
  <c r="AB18" i="11"/>
  <c r="Z18" i="11"/>
  <c r="AA17" i="11"/>
  <c r="AB17" i="11"/>
  <c r="Z17" i="11"/>
  <c r="AA16" i="11"/>
  <c r="AB16" i="11"/>
  <c r="Z16" i="11"/>
  <c r="AA15" i="11"/>
  <c r="AB15" i="11"/>
  <c r="Z15" i="11"/>
  <c r="Z38" i="11" l="1"/>
  <c r="Z19" i="11"/>
  <c r="Z20" i="11" s="1"/>
  <c r="AB38" i="11"/>
  <c r="AB39" i="11" s="1"/>
  <c r="AB19" i="11"/>
  <c r="AB20" i="11" s="1"/>
  <c r="AA38" i="11"/>
  <c r="AA39" i="11" s="1"/>
  <c r="AA19" i="11"/>
  <c r="AA20" i="11" s="1"/>
  <c r="Z39" i="11"/>
  <c r="AB62" i="11"/>
  <c r="AB63" i="11" s="1"/>
  <c r="AA62" i="11"/>
  <c r="AA63" i="11" s="1"/>
  <c r="M87" i="11"/>
  <c r="J87" i="11"/>
  <c r="G85" i="11"/>
  <c r="I85" i="11" s="1"/>
  <c r="G78" i="11"/>
  <c r="I78" i="11" s="1"/>
  <c r="G62" i="11"/>
  <c r="I62" i="11" s="1"/>
  <c r="Z59" i="11" l="1"/>
  <c r="Z62" i="11" s="1"/>
  <c r="Z63" i="11" s="1"/>
  <c r="J57" i="11"/>
  <c r="J88" i="11" s="1"/>
  <c r="J89" i="11" s="1"/>
  <c r="M95" i="11"/>
  <c r="M94" i="11" s="1"/>
  <c r="G95" i="11"/>
  <c r="J95" i="11"/>
  <c r="J94" i="11" s="1"/>
  <c r="M57" i="11"/>
  <c r="M88" i="11" s="1"/>
  <c r="M89" i="11" s="1"/>
  <c r="G57" i="11"/>
  <c r="G87" i="11"/>
  <c r="J91" i="10"/>
  <c r="G94" i="11" l="1"/>
  <c r="G103" i="11" s="1"/>
  <c r="J103" i="11"/>
  <c r="G88" i="11"/>
  <c r="G89" i="11" s="1"/>
  <c r="M103" i="11"/>
  <c r="J100" i="10"/>
  <c r="L65" i="10" l="1"/>
  <c r="K65" i="10"/>
  <c r="J65" i="10"/>
  <c r="J119" i="10" l="1"/>
  <c r="L119" i="10"/>
  <c r="K119" i="10"/>
  <c r="L101" i="10" l="1"/>
  <c r="K101" i="10"/>
  <c r="J70" i="10"/>
  <c r="J101" i="10" s="1"/>
  <c r="L43" i="10"/>
  <c r="K43" i="10"/>
  <c r="J43" i="10"/>
  <c r="I32" i="10" l="1"/>
  <c r="I17" i="10"/>
  <c r="L123" i="10" l="1"/>
  <c r="L122" i="10"/>
  <c r="L121" i="10"/>
  <c r="L118" i="10"/>
  <c r="L117" i="10"/>
  <c r="L116" i="10"/>
  <c r="L115" i="10"/>
  <c r="L114" i="10"/>
  <c r="L113" i="10"/>
  <c r="L112" i="10"/>
  <c r="K123" i="10"/>
  <c r="K122" i="10"/>
  <c r="K121" i="10"/>
  <c r="K118" i="10"/>
  <c r="K117" i="10"/>
  <c r="K116" i="10"/>
  <c r="K115" i="10"/>
  <c r="K114" i="10"/>
  <c r="K113" i="10"/>
  <c r="K112" i="10"/>
  <c r="J123" i="10"/>
  <c r="J122" i="10"/>
  <c r="J121" i="10"/>
  <c r="J118" i="10"/>
  <c r="J117" i="10"/>
  <c r="J116" i="10" l="1"/>
  <c r="J115" i="10"/>
  <c r="J114" i="10"/>
  <c r="J113" i="10"/>
  <c r="J112" i="10"/>
  <c r="I123" i="10"/>
  <c r="I122" i="10"/>
  <c r="I121" i="10"/>
  <c r="I118" i="10"/>
  <c r="I117" i="10"/>
  <c r="I116" i="10"/>
  <c r="I115" i="10"/>
  <c r="I113" i="10"/>
  <c r="J102" i="10"/>
  <c r="K102" i="10"/>
  <c r="L102" i="10"/>
  <c r="K66" i="10"/>
  <c r="K103" i="10" l="1"/>
  <c r="K104" i="10" s="1"/>
  <c r="L66" i="10"/>
  <c r="L103" i="10" s="1"/>
  <c r="L104" i="10" s="1"/>
  <c r="J66" i="10"/>
  <c r="J103" i="10" s="1"/>
  <c r="J104" i="10" s="1"/>
  <c r="L120" i="10"/>
  <c r="L111" i="10"/>
  <c r="L110" i="10" s="1"/>
  <c r="K120" i="10"/>
  <c r="K111" i="10"/>
  <c r="K110" i="10" s="1"/>
  <c r="J120" i="10"/>
  <c r="J111" i="10"/>
  <c r="I98" i="10"/>
  <c r="I87" i="10"/>
  <c r="I86" i="10"/>
  <c r="I31" i="10"/>
  <c r="I22" i="10"/>
  <c r="I101" i="10" l="1"/>
  <c r="I112" i="10"/>
  <c r="K124" i="10"/>
  <c r="L124" i="10"/>
  <c r="I46" i="10"/>
  <c r="I65" i="10" s="1"/>
  <c r="I37" i="10"/>
  <c r="I114" i="10" s="1"/>
  <c r="I43" i="10" l="1"/>
  <c r="I119" i="10"/>
  <c r="I120" i="10"/>
  <c r="I111" i="10"/>
  <c r="I102" i="10"/>
  <c r="I66" i="10" l="1"/>
  <c r="I103" i="10" s="1"/>
  <c r="I110" i="10"/>
  <c r="I124" i="10" s="1"/>
  <c r="I104" i="10" l="1"/>
  <c r="J110" i="10"/>
  <c r="J124" i="10" s="1"/>
</calcChain>
</file>

<file path=xl/comments1.xml><?xml version="1.0" encoding="utf-8"?>
<comments xmlns="http://schemas.openxmlformats.org/spreadsheetml/2006/main">
  <authors>
    <author>Autorius</author>
    <author>Audra Cepiene</author>
    <author>Indrė Butenienė</author>
    <author>Snieguole Kacerauskaite</author>
    <author>Inga Mikalauskienė</author>
    <author>Rima Alisauskaite</author>
  </authors>
  <commentList>
    <comment ref="E19" authorId="0" shapeId="0">
      <text>
        <r>
          <rPr>
            <sz val="9"/>
            <color indexed="81"/>
            <rFont val="Tahoma"/>
            <family val="2"/>
            <charset val="186"/>
          </rPr>
          <t>P-1.2.2.1.-1.2.2.3., 1.2.2.6., 2.6.3.1.</t>
        </r>
        <r>
          <rPr>
            <b/>
            <sz val="9"/>
            <color indexed="81"/>
            <rFont val="Tahoma"/>
            <family val="2"/>
            <charset val="186"/>
          </rPr>
          <t xml:space="preserve">
</t>
        </r>
      </text>
    </comment>
    <comment ref="E21"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2"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6"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7" authorId="0" shapeId="0">
      <text>
        <r>
          <rPr>
            <sz val="9"/>
            <color indexed="81"/>
            <rFont val="Tahoma"/>
            <family val="2"/>
            <charset val="186"/>
          </rPr>
          <t>P-1.2.1.4.</t>
        </r>
      </text>
    </comment>
    <comment ref="E29" authorId="2"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P29" authorId="3" shapeId="0">
      <text>
        <r>
          <rPr>
            <sz val="9"/>
            <color indexed="81"/>
            <rFont val="Tahoma"/>
            <family val="2"/>
            <charset val="186"/>
          </rPr>
          <t xml:space="preserve">Pasirašytos 2 sutartys dėl taktilinių žemėlapių įrengimo. </t>
        </r>
      </text>
    </comment>
    <comment ref="E32"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8"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t>
        </r>
      </text>
    </comment>
    <comment ref="Q38" authorId="4"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E41" authorId="1" shapeId="0">
      <text>
        <r>
          <rPr>
            <sz val="9"/>
            <color indexed="81"/>
            <rFont val="Tahoma"/>
            <family val="2"/>
            <charset val="186"/>
          </rPr>
          <t xml:space="preserve">P-3.2.3.3
</t>
        </r>
      </text>
    </comment>
    <comment ref="E43" authorId="1" shapeId="0">
      <text>
        <r>
          <rPr>
            <sz val="9"/>
            <color indexed="81"/>
            <rFont val="Tahoma"/>
            <family val="2"/>
            <charset val="186"/>
          </rPr>
          <t xml:space="preserve">P-3.2.3.3
</t>
        </r>
      </text>
    </comment>
    <comment ref="E46" authorId="1" shapeId="0">
      <text>
        <r>
          <rPr>
            <sz val="9"/>
            <color indexed="81"/>
            <rFont val="Tahoma"/>
            <family val="2"/>
            <charset val="186"/>
          </rPr>
          <t xml:space="preserve">P-3.2.3.3
</t>
        </r>
      </text>
    </comment>
    <comment ref="P46" authorId="4" shapeId="0">
      <text>
        <r>
          <rPr>
            <sz val="9"/>
            <color indexed="81"/>
            <rFont val="Tahoma"/>
            <family val="2"/>
            <charset val="186"/>
          </rPr>
          <t xml:space="preserve">Prizinis fondas
</t>
        </r>
      </text>
    </comment>
    <comment ref="P47" authorId="5" shapeId="0">
      <text>
        <r>
          <rPr>
            <sz val="9"/>
            <color indexed="81"/>
            <rFont val="Tahoma"/>
            <family val="2"/>
            <charset val="186"/>
          </rPr>
          <t>2024 m. dalinis atsiskaitymas už TP</t>
        </r>
      </text>
    </comment>
    <comment ref="E49"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51" authorId="1" shapeId="0">
      <text>
        <r>
          <rPr>
            <sz val="9"/>
            <color indexed="81"/>
            <rFont val="Tahoma"/>
            <family val="2"/>
            <charset val="186"/>
          </rPr>
          <t>P-1.2.1.1.</t>
        </r>
        <r>
          <rPr>
            <b/>
            <sz val="9"/>
            <color indexed="81"/>
            <rFont val="Tahoma"/>
            <family val="2"/>
            <charset val="186"/>
          </rPr>
          <t xml:space="preserve">
</t>
        </r>
      </text>
    </comment>
    <comment ref="E52"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P52" authorId="4" shapeId="0">
      <text>
        <r>
          <rPr>
            <sz val="9"/>
            <color indexed="81"/>
            <rFont val="Tahoma"/>
            <family val="2"/>
            <charset val="186"/>
          </rPr>
          <t>Dalinis atsiskaitymas 2024 m. už TP</t>
        </r>
        <r>
          <rPr>
            <sz val="9"/>
            <color indexed="81"/>
            <rFont val="Tahoma"/>
            <family val="2"/>
            <charset val="186"/>
          </rPr>
          <t xml:space="preserve">
</t>
        </r>
      </text>
    </comment>
    <comment ref="E53" authorId="1" shapeId="0">
      <text>
        <r>
          <rPr>
            <sz val="9"/>
            <color indexed="81"/>
            <rFont val="Tahoma"/>
            <family val="2"/>
            <charset val="186"/>
          </rPr>
          <t>P-1.2.1.1.</t>
        </r>
        <r>
          <rPr>
            <b/>
            <sz val="9"/>
            <color indexed="81"/>
            <rFont val="Tahoma"/>
            <family val="2"/>
            <charset val="186"/>
          </rPr>
          <t xml:space="preserve">
</t>
        </r>
      </text>
    </comment>
    <comment ref="D62" authorId="3"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E62" authorId="1" shapeId="0">
      <text>
        <r>
          <rPr>
            <sz val="9"/>
            <color indexed="81"/>
            <rFont val="Tahoma"/>
            <family val="2"/>
            <charset val="186"/>
          </rPr>
          <t xml:space="preserve">P-1.1.1.1., 1.1.1.4., 1.1.1.7., 1.1.1.8., 1.1.3.1., 1.1.2.2., 1.1.3.1., 1.3.3.2., 2.6.3.1.
</t>
        </r>
      </text>
    </comment>
    <comment ref="E63"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64"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P64" authorId="3"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E69" authorId="1" shapeId="0">
      <text>
        <r>
          <rPr>
            <sz val="9"/>
            <color indexed="81"/>
            <rFont val="Tahoma"/>
            <family val="2"/>
            <charset val="186"/>
          </rPr>
          <t>P-1.1.2.1.; 1.1.2.2.; 1.1.2.3.</t>
        </r>
      </text>
    </comment>
    <comment ref="P69" authorId="4" shapeId="0">
      <text>
        <r>
          <rPr>
            <sz val="9"/>
            <color indexed="81"/>
            <rFont val="Tahoma"/>
            <family val="2"/>
            <charset val="186"/>
          </rPr>
          <t xml:space="preserve">Nauji rodikliai atsižvelgiant į naują sutartį Nr. J9-2176
</t>
        </r>
      </text>
    </comment>
    <comment ref="E70"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71"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73" authorId="1" shapeId="0">
      <text>
        <r>
          <rPr>
            <sz val="9"/>
            <color indexed="81"/>
            <rFont val="Tahoma"/>
            <family val="2"/>
            <charset val="186"/>
          </rPr>
          <t xml:space="preserve">P-1.2.3.2
</t>
        </r>
      </text>
    </comment>
    <comment ref="E74" authorId="1"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76" authorId="1" shapeId="0">
      <text>
        <r>
          <rPr>
            <sz val="9"/>
            <color indexed="81"/>
            <rFont val="Tahoma"/>
            <family val="2"/>
            <charset val="186"/>
          </rPr>
          <t xml:space="preserve">P-1.1.1.8, 1.1.2.3., 1.1.2.4, 2.5.2.2., 2.5.2.5. </t>
        </r>
      </text>
    </comment>
    <comment ref="P76" authorId="3"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E77"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P77" authorId="5" shapeId="0">
      <text>
        <r>
          <rPr>
            <sz val="9"/>
            <color indexed="81"/>
            <rFont val="Tahoma"/>
            <family val="2"/>
            <charset val="186"/>
          </rPr>
          <t xml:space="preserve">2021-11-25 Nr. T2-280 patvirtinta Paskata organizuoti konferencinio turizmo renginius. Paskatai planuojamas 50 t. Eur. </t>
        </r>
      </text>
    </comment>
    <comment ref="E78"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P78" authorId="3" shapeId="0">
      <text>
        <r>
          <rPr>
            <sz val="9"/>
            <color indexed="81"/>
            <rFont val="Tahoma"/>
            <family val="2"/>
            <charset val="186"/>
          </rPr>
          <t>2021-12-22 KMT bus tvirtinama "Paskatos pritraukti aukštos profesinės kvalifikacijos specialistus į Klaipėdos miesto savivaldybę administravimo tvarkos aprašas"  125,0 tūkst. Eur investicija į 50 specialistų</t>
        </r>
      </text>
    </comment>
    <comment ref="E83" authorId="2" shapeId="0">
      <text>
        <r>
          <rPr>
            <sz val="9"/>
            <color indexed="81"/>
            <rFont val="Tahoma"/>
            <family val="2"/>
            <charset val="186"/>
          </rPr>
          <t>KEPS 3.4.2. Plėsti Klaipėdos apskrities, vienijančios 7 savivaldybes, bendradarbiavimą</t>
        </r>
      </text>
    </comment>
    <comment ref="E85" authorId="0" shapeId="0">
      <text>
        <r>
          <rPr>
            <sz val="9"/>
            <color indexed="81"/>
            <rFont val="Tahoma"/>
            <family val="2"/>
            <charset val="186"/>
          </rPr>
          <t xml:space="preserve">P-2.6.2.2., 2.6.3.1.
</t>
        </r>
      </text>
    </comment>
    <comment ref="P85" authorId="5" shapeId="0">
      <text>
        <r>
          <rPr>
            <sz val="9"/>
            <color indexed="81"/>
            <rFont val="Tahoma"/>
            <family val="2"/>
            <charset val="186"/>
          </rPr>
          <t>Strategijos įgyvendinimas etapais 2022 m. I etapas, 2023 m. II etapas, 2024 m. III etapas</t>
        </r>
      </text>
    </comment>
  </commentList>
</comments>
</file>

<file path=xl/comments2.xml><?xml version="1.0" encoding="utf-8"?>
<comments xmlns="http://schemas.openxmlformats.org/spreadsheetml/2006/main">
  <authors>
    <author>Inga Mikalauskienė</author>
    <author>Autorius</author>
    <author>Audra Cepiene</author>
    <author>Indrė Butenienė</author>
    <author>Snieguole Kacerauskaite</author>
    <author>Rima Alisauskaite</author>
  </authors>
  <commentList>
    <comment ref="E17" authorId="0" shapeId="0">
      <text>
        <r>
          <rPr>
            <sz val="9"/>
            <color indexed="81"/>
            <rFont val="Tahoma"/>
            <family val="2"/>
            <charset val="186"/>
          </rPr>
          <t xml:space="preserve">Priemonė prijunta prie "Atvykstamojo ir vietinio turizmo skatinimo Klaipėdoje programos įgyvendinimas", nes ji yra numatyta TIC sutartyje Nr. J9-812. 
</t>
        </r>
      </text>
    </comment>
    <comment ref="F17" authorId="1" shapeId="0">
      <text>
        <r>
          <rPr>
            <sz val="9"/>
            <color indexed="81"/>
            <rFont val="Tahoma"/>
            <family val="2"/>
            <charset val="186"/>
          </rPr>
          <t>P-1.2.2.6.</t>
        </r>
      </text>
    </comment>
    <comment ref="F22" authorId="1" shapeId="0">
      <text>
        <r>
          <rPr>
            <sz val="9"/>
            <color indexed="81"/>
            <rFont val="Tahoma"/>
            <family val="2"/>
            <charset val="186"/>
          </rPr>
          <t>P-1.2.2.1.-1.2.2.3., 1.2.2.6., 2.6.3.1.</t>
        </r>
        <r>
          <rPr>
            <b/>
            <sz val="9"/>
            <color indexed="81"/>
            <rFont val="Tahoma"/>
            <family val="2"/>
            <charset val="186"/>
          </rPr>
          <t xml:space="preserve">
</t>
        </r>
      </text>
    </comment>
    <comment ref="J22" authorId="0"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24"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25"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J31" authorId="0"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32" authorId="1" shapeId="0">
      <text>
        <r>
          <rPr>
            <sz val="9"/>
            <color indexed="81"/>
            <rFont val="Tahoma"/>
            <family val="2"/>
            <charset val="186"/>
          </rPr>
          <t>P-1.2.1.4.</t>
        </r>
      </text>
    </comment>
    <comment ref="F3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36"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36" authorId="4" shapeId="0">
      <text>
        <r>
          <rPr>
            <sz val="9"/>
            <color indexed="81"/>
            <rFont val="Tahoma"/>
            <family val="2"/>
            <charset val="186"/>
          </rPr>
          <t xml:space="preserve">Pasirašytos 2 sutartys dėl taktilinių žemėlapių įrengimo. </t>
        </r>
      </text>
    </comment>
    <comment ref="F4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4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O47" authorId="0"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F49" authorId="2" shapeId="0">
      <text>
        <r>
          <rPr>
            <sz val="9"/>
            <color indexed="81"/>
            <rFont val="Tahoma"/>
            <family val="2"/>
            <charset val="186"/>
          </rPr>
          <t xml:space="preserve">P-3.2.3.3
</t>
        </r>
      </text>
    </comment>
    <comment ref="F51" authorId="2" shapeId="0">
      <text>
        <r>
          <rPr>
            <sz val="9"/>
            <color indexed="81"/>
            <rFont val="Tahoma"/>
            <family val="2"/>
            <charset val="186"/>
          </rPr>
          <t xml:space="preserve">P-3.2.3.3
</t>
        </r>
      </text>
    </comment>
    <comment ref="F54" authorId="2" shapeId="0">
      <text>
        <r>
          <rPr>
            <sz val="9"/>
            <color indexed="81"/>
            <rFont val="Tahoma"/>
            <family val="2"/>
            <charset val="186"/>
          </rPr>
          <t xml:space="preserve">P-3.2.3.3
</t>
        </r>
      </text>
    </comment>
    <comment ref="M54" authorId="0" shapeId="0">
      <text>
        <r>
          <rPr>
            <b/>
            <sz val="9"/>
            <color indexed="81"/>
            <rFont val="Tahoma"/>
            <family val="2"/>
            <charset val="186"/>
          </rPr>
          <t>Prizinis fondas</t>
        </r>
        <r>
          <rPr>
            <sz val="9"/>
            <color indexed="81"/>
            <rFont val="Tahoma"/>
            <family val="2"/>
            <charset val="186"/>
          </rPr>
          <t xml:space="preserve">
</t>
        </r>
      </text>
    </comment>
    <comment ref="M55" authorId="5" shapeId="0">
      <text>
        <r>
          <rPr>
            <sz val="9"/>
            <color indexed="81"/>
            <rFont val="Tahoma"/>
            <family val="2"/>
            <charset val="186"/>
          </rPr>
          <t>2024 m. dalinis atsiskaitymas už TP</t>
        </r>
      </text>
    </comment>
    <comment ref="F58"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8" authorId="5" shapeId="0">
      <text>
        <r>
          <rPr>
            <sz val="9"/>
            <color indexed="81"/>
            <rFont val="Tahoma"/>
            <family val="2"/>
            <charset val="186"/>
          </rPr>
          <t xml:space="preserve">26,0 tūkst. Eur siūloma perkelti į 2022 m., nes poreikis išlieka ir siekiant Smiltynei gauti kurortinės teritorijos statusą šių paslaugų gali reikėti sąlygoms atitikti. Paslauga nebuvo nupirkta, nes Ekonominės plėtros grupėje 9 mėn. nebuvo užimtas turizmo specialisto etatas. </t>
        </r>
      </text>
    </comment>
    <comment ref="F60" authorId="2" shapeId="0">
      <text>
        <r>
          <rPr>
            <sz val="9"/>
            <color indexed="81"/>
            <rFont val="Tahoma"/>
            <family val="2"/>
            <charset val="186"/>
          </rPr>
          <t>P-1.2.1.1.</t>
        </r>
        <r>
          <rPr>
            <b/>
            <sz val="9"/>
            <color indexed="81"/>
            <rFont val="Tahoma"/>
            <family val="2"/>
            <charset val="186"/>
          </rPr>
          <t xml:space="preserve">
</t>
        </r>
      </text>
    </comment>
    <comment ref="F6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L61" authorId="0" shapeId="0">
      <text>
        <r>
          <rPr>
            <sz val="9"/>
            <color indexed="81"/>
            <rFont val="Tahoma"/>
            <family val="2"/>
            <charset val="186"/>
          </rPr>
          <t xml:space="preserve">Dalinis atsiskaitymas 2024 m. už TP
</t>
        </r>
      </text>
    </comment>
    <comment ref="F62" authorId="2" shapeId="0">
      <text>
        <r>
          <rPr>
            <sz val="9"/>
            <color indexed="81"/>
            <rFont val="Tahoma"/>
            <family val="2"/>
            <charset val="186"/>
          </rPr>
          <t>P-1.2.1.1.</t>
        </r>
        <r>
          <rPr>
            <b/>
            <sz val="9"/>
            <color indexed="81"/>
            <rFont val="Tahoma"/>
            <family val="2"/>
            <charset val="186"/>
          </rPr>
          <t xml:space="preserve">
</t>
        </r>
      </text>
    </comment>
    <comment ref="E70" authorId="4"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F70" authorId="2" shapeId="0">
      <text>
        <r>
          <rPr>
            <sz val="9"/>
            <color indexed="81"/>
            <rFont val="Tahoma"/>
            <family val="2"/>
            <charset val="186"/>
          </rPr>
          <t xml:space="preserve">P-1.1.1.1., 1.1.1.4., 1.1.1.7., 1.1.1.8., 1.1.3.1., 1.1.2.2., 1.1.3.1., 1.3.3.2., 2.6.3.1.
</t>
        </r>
      </text>
    </comment>
    <comment ref="J70" authorId="0" shapeId="0">
      <text>
        <r>
          <rPr>
            <sz val="9"/>
            <color indexed="81"/>
            <rFont val="Tahoma"/>
            <family val="2"/>
            <charset val="186"/>
          </rPr>
          <t xml:space="preserve">2022 m. lėšos planuojamos pagal sutartį. 2022 m. sutartis baigs galioti, todėl bus skelbiamas naujas dalinio finansavimo konkursas. Lėšos 2023-2024 m. planuojamos analogiškai sutarčiai J9-652 su nedideliu padidėjimu.  
</t>
        </r>
      </text>
    </comment>
    <comment ref="F71"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72"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72"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79" authorId="2" shapeId="0">
      <text>
        <r>
          <rPr>
            <sz val="9"/>
            <color indexed="81"/>
            <rFont val="Tahoma"/>
            <family val="2"/>
            <charset val="186"/>
          </rPr>
          <t>P-1.1.2.1.; 1.1.2.2.; 1.1.2.3.</t>
        </r>
      </text>
    </comment>
    <comment ref="J79" authorId="0" shapeId="0">
      <text>
        <r>
          <rPr>
            <sz val="9"/>
            <color indexed="81"/>
            <rFont val="Tahoma"/>
            <family val="2"/>
            <charset val="186"/>
          </rPr>
          <t xml:space="preserve">Suplanuota pagal sutartį Nr. J9-2176. 2024 m. paskutiniai 3 mėn., kurie nepatenka į sutarties terminą suplanuoti analogiškai sutarties sumoms.
</t>
        </r>
      </text>
    </comment>
    <comment ref="M79" authorId="0" shapeId="0">
      <text>
        <r>
          <rPr>
            <sz val="9"/>
            <color indexed="81"/>
            <rFont val="Tahoma"/>
            <family val="2"/>
            <charset val="186"/>
          </rPr>
          <t xml:space="preserve">Nauji rodikliai atsižvelgiant į naują sutartį Nr. J9-2176
</t>
        </r>
      </text>
    </comment>
    <comment ref="F8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8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86" authorId="2" shapeId="0">
      <text>
        <r>
          <rPr>
            <sz val="9"/>
            <color indexed="81"/>
            <rFont val="Tahoma"/>
            <family val="2"/>
            <charset val="186"/>
          </rPr>
          <t xml:space="preserve">P-1.2.3.2
</t>
        </r>
      </text>
    </comment>
    <comment ref="J86" authorId="4" shapeId="0">
      <text>
        <r>
          <rPr>
            <sz val="9"/>
            <color indexed="81"/>
            <rFont val="Tahoma"/>
            <family val="2"/>
            <charset val="186"/>
          </rPr>
          <t>KMSA indėlis</t>
        </r>
        <r>
          <rPr>
            <sz val="9"/>
            <color indexed="81"/>
            <rFont val="Tahoma"/>
            <family val="2"/>
            <charset val="186"/>
          </rPr>
          <t xml:space="preserve">
</t>
        </r>
      </text>
    </comment>
    <comment ref="F87"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89" authorId="2" shapeId="0">
      <text>
        <r>
          <rPr>
            <sz val="9"/>
            <color indexed="81"/>
            <rFont val="Tahoma"/>
            <family val="2"/>
            <charset val="186"/>
          </rPr>
          <t xml:space="preserve">P-1.1.1.8, 1.1.2.3., 1.1.2.4, 2.5.2.2., 2.5.2.5. </t>
        </r>
      </text>
    </comment>
    <comment ref="J89"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89"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90"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90" authorId="4" shapeId="0">
      <text>
        <r>
          <rPr>
            <sz val="9"/>
            <color indexed="81"/>
            <rFont val="Tahoma"/>
            <family val="2"/>
            <charset val="186"/>
          </rPr>
          <t>Paskata konferenciniam turizmui organizuoti</t>
        </r>
        <r>
          <rPr>
            <sz val="9"/>
            <color indexed="81"/>
            <rFont val="Tahoma"/>
            <family val="2"/>
            <charset val="186"/>
          </rPr>
          <t xml:space="preserve">
</t>
        </r>
      </text>
    </comment>
    <comment ref="M90" authorId="5" shapeId="0">
      <text>
        <r>
          <rPr>
            <sz val="9"/>
            <color indexed="81"/>
            <rFont val="Tahoma"/>
            <family val="2"/>
            <charset val="186"/>
          </rPr>
          <t xml:space="preserve">2021-11-25 Nr. T2-280 patvirtinta Paskata organizuoti konferencinio turizmo renginius. Paskatai planuojamas 50 t. Eur. </t>
        </r>
      </text>
    </comment>
    <comment ref="F91"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91" authorId="4"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J97" authorId="5" shapeId="0">
      <text>
        <r>
          <rPr>
            <sz val="9"/>
            <color indexed="81"/>
            <rFont val="Tahoma"/>
            <family val="2"/>
            <charset val="186"/>
          </rPr>
          <t>Galutiniam atsiskaitymui už auditą</t>
        </r>
      </text>
    </comment>
    <comment ref="F98" authorId="3" shapeId="0">
      <text>
        <r>
          <rPr>
            <sz val="9"/>
            <color indexed="81"/>
            <rFont val="Tahoma"/>
            <family val="2"/>
            <charset val="186"/>
          </rPr>
          <t>KEPS 3.4.2. Plėsti Klaipėdos apskrities, vienijančios 7 savivaldybes, bendradarbiavimą</t>
        </r>
      </text>
    </comment>
    <comment ref="J98" authorId="0"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100" authorId="1" shapeId="0">
      <text>
        <r>
          <rPr>
            <sz val="9"/>
            <color indexed="81"/>
            <rFont val="Tahoma"/>
            <family val="2"/>
            <charset val="186"/>
          </rPr>
          <t xml:space="preserve">P-2.6.2.2., 2.6.3.1.
</t>
        </r>
      </text>
    </comment>
    <comment ref="J100" authorId="0"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M100" authorId="5"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<sst xmlns="http://schemas.openxmlformats.org/spreadsheetml/2006/main" count="516" uniqueCount="175">
  <si>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</si>
  <si>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</si>
  <si>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</si>
  <si>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</si>
  <si>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</si>
  <si>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</si>
  <si>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</si>
  <si>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</si>
  <si>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</si>
  <si>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</si>
  <si>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</si>
  <si>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</si>
  <si>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</si>
  <si>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</si>
  <si>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</si>
  <si>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</si>
  <si>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</si>
  <si>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</si>
  <si>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</si>
  <si>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</si>
  <si>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</si>
  <si>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</si>
  <si>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</si>
  <si>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</si>
  <si>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</si>
  <si>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r>
      <t xml:space="preserve">Valstybės biudžeto tikslinės dotacijos lėšos </t>
    </r>
    <r>
      <rPr>
        <b/>
        <sz val="10"/>
        <rFont val="Times New Roman"/>
        <family val="1"/>
        <charset val="186"/>
      </rPr>
      <t>SB(VB)</t>
    </r>
  </si>
  <si>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</si>
  <si>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</si>
  <si>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</si>
  <si>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</si>
  <si>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</si>
  <si>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Kt</t>
  </si>
  <si>
    <r>
      <t xml:space="preserve">Kiti finansavimo šaltiniai </t>
    </r>
    <r>
      <rPr>
        <b/>
        <sz val="10"/>
        <rFont val="Times New Roman"/>
        <family val="1"/>
        <charset val="186"/>
      </rPr>
      <t>Kt</t>
    </r>
  </si>
  <si>
    <t xml:space="preserve">Projekto „Gynybinio ir gamtos paveldo keliai“ įgyvendinimas </t>
  </si>
  <si>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</si>
  <si>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</si>
  <si>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</si>
  <si>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</si>
  <si>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r>
      <t xml:space="preserve">Valstybės biudžeto lėšos </t>
    </r>
    <r>
      <rPr>
        <b/>
        <sz val="10"/>
        <rFont val="Times New Roman"/>
        <family val="1"/>
        <charset val="186"/>
      </rPr>
      <t>LRVB</t>
    </r>
  </si>
  <si>
    <t>Viešinamų objektų, vnt.</t>
  </si>
  <si>
    <t>Klaipėdos miesto turizmo informacinės sistemos plėtojimas:</t>
  </si>
  <si>
    <t>Parengtas pilies didžiojo bokšto techninis projektas, vnt.</t>
  </si>
  <si>
    <t>Projekto „Savivaldybes jungiančių turizmo trasų ir turizmo maršrutų informacinės infrastruktūros plėtra“ įgyvendinimas</t>
  </si>
  <si>
    <t>P6</t>
  </si>
  <si>
    <t xml:space="preserve">Smiltynės turizmo ir rekreacijos schemos priemonių įgyvendinimas </t>
  </si>
  <si>
    <r>
      <t xml:space="preserve">Valstybės biudžeto tikslinės dotacijos lėšų likutis </t>
    </r>
    <r>
      <rPr>
        <b/>
        <sz val="10"/>
        <rFont val="Times New Roman"/>
        <family val="1"/>
        <charset val="186"/>
      </rPr>
      <t>SB(VBL)</t>
    </r>
  </si>
  <si>
    <t>SB(ESL)</t>
  </si>
  <si>
    <t>KEPS 2030</t>
  </si>
  <si>
    <t>Inkubuojama SVV subjektų, skaičius</t>
  </si>
  <si>
    <t>Atnaujinama verslo inkubatoriaus interneto svetainė, socialinės medijos, kartai per metus</t>
  </si>
  <si>
    <t>Suteikta nemokamų konsultacijų, metodinių paslaugų (iki 1 val.), val.</t>
  </si>
  <si>
    <t>Klaipėdos regiono oro uosto rinkodaros priemonių rėmimas</t>
  </si>
  <si>
    <t>Pritraukta skrydžių krypčių į Klaipėdos regiono oro uostą, vnt.</t>
  </si>
  <si>
    <t>Įgyvendintos rinkodaros priemonės, vnt.</t>
  </si>
  <si>
    <t>P1</t>
  </si>
  <si>
    <t>04</t>
  </si>
  <si>
    <t>05</t>
  </si>
  <si>
    <t>06</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</si>
  <si>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</si>
  <si>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</si>
  <si>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</si>
  <si>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</si>
  <si>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</si>
  <si>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</si>
  <si>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</si>
  <si>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 xml:space="preserve">Atvykusių kruizinių laivų skaičius, vnt. </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</si>
  <si>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</si>
  <si>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</si>
  <si>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</si>
  <si>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</si>
  <si>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</si>
  <si>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</si>
  <si>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Pritraukta konferencijų, vnt.</t>
  </si>
  <si>
    <t xml:space="preserve"> Projektų skyrius </t>
  </si>
  <si>
    <t>Parengta specializuotų vandens turizmo ir sveikatinimo turizmo maršrutų, vnt.</t>
  </si>
  <si>
    <t xml:space="preserve">Kompensuota įkurtų darbo vietų, vnt. 
</t>
  </si>
  <si>
    <t>Įdiegta e. rinkodaros priemonių, vnt.</t>
  </si>
  <si>
    <t>Organizuotas priemonių įgyvendinimo administravimas (organizuoti  Ekonominės plėtros tarybos, Įgyvendinimo valdymo grupės bei Rinkodaros tarybos posėdžiai, parengti protokolai ir t. t.), vnt.</t>
  </si>
  <si>
    <r>
      <t xml:space="preserve">Europos Sąjungos paramos lėšos, kurios įtrauktos į savivaldybės biudžetą </t>
    </r>
    <r>
      <rPr>
        <b/>
        <sz val="10"/>
        <rFont val="Times New Roman"/>
        <family val="1"/>
        <charset val="186"/>
      </rPr>
      <t>SB(ES)</t>
    </r>
  </si>
  <si>
    <t>Ekonominės plėtros grupė</t>
  </si>
  <si>
    <t>Vyr. patarėjas  R. Zulcas</t>
  </si>
  <si>
    <t>Vyr. patarėjas R. Zulcas</t>
  </si>
  <si>
    <t xml:space="preserve">Įgyvendinta Klaipėdos žinomumą didinančių rinkodaros priemonių, vnt.  </t>
  </si>
  <si>
    <t xml:space="preserve">Įgyvendinta turistų srautų analizės bei turistų  pasitenkinimo matavimo priemonių, vnt. </t>
  </si>
  <si>
    <t>Klaipėdos objektų, įtrauktų į regioninius turizmo maršrutus, skaičius, vnt.</t>
  </si>
  <si>
    <t>Regioninių maršrutų, į kuriuos įtraukta Klapėda, skaičius</t>
  </si>
  <si>
    <t>Įgyvendinta Smiltynės žinomumą didinančių priemonių, vnt.</t>
  </si>
  <si>
    <t>Suorganizuota kvalifikacijos kėlimo renginių (iki 4 val.), vnt.</t>
  </si>
  <si>
    <t>Sukurta informacinė sistema (papildomi ženklai Klaipėdos m. sav.) Užbaigtumas, proc.</t>
  </si>
  <si>
    <t>Burlaivių ir jachtų Klaipėdos miesto uosteliuose skaičius, vnt.</t>
  </si>
  <si>
    <t>Apgyvendintų turistų skaičius Klaipėdos mieste, tūkst. vnt.</t>
  </si>
  <si>
    <t>Įgyvendinta priemonių pagal turizmo sezoniškumo mažinimo paketą, vnt.</t>
  </si>
  <si>
    <t xml:space="preserve">Kūrybinių technologijų (programavimas, 3D modeliavimas, dirbtinis intelektas ir kt.) kompetencijų ugdymas pradinėse mokyklose  </t>
  </si>
  <si>
    <t xml:space="preserve">Klaipėdos miesto verslo paramos ir investicinės aplinkos gerinimo sistemos plėtojimas: </t>
  </si>
  <si>
    <t>Gerinti verslo ir investicinę aplinką Klaipėdos mieste</t>
  </si>
  <si>
    <t>Urbanistikos ir architektūros skyrius</t>
  </si>
  <si>
    <t xml:space="preserve">Atvykstamojo ir vietinio turizmo skatinimo Klaipėdoje programos įgyvendinimas </t>
  </si>
  <si>
    <t xml:space="preserve">P1 </t>
  </si>
  <si>
    <t>Produkto kriterijaus</t>
  </si>
  <si>
    <t>planas</t>
  </si>
  <si>
    <t>Mokinių, dalyvavusių kūrybinio programavimo užsiėmimuose skaičius</t>
  </si>
  <si>
    <t>Apmokytų pradinių klasių mokytojų skaičius</t>
  </si>
  <si>
    <t xml:space="preserve">2021–2024 M. KLAIPĖDOS MIESTO SAVIVALDYBĖS </t>
  </si>
  <si>
    <t>Priemonės požymis*</t>
  </si>
  <si>
    <t>Vykdytojas (skyrius/asmuo)</t>
  </si>
  <si>
    <t>Asignavimai 2021-iesiems metams**</t>
  </si>
  <si>
    <t>Lėšų poreikis biudžetiniams 2022-iesiems metams</t>
  </si>
  <si>
    <t>2024-ųjų metų lėšų projektas</t>
  </si>
  <si>
    <t>Asignavimai 2021-iesiems metams</t>
  </si>
  <si>
    <t>2021-ieji metai**</t>
  </si>
  <si>
    <t>2022-ieji metai</t>
  </si>
  <si>
    <t>2023-ieji metai</t>
  </si>
  <si>
    <t>2024-ieji metai</t>
  </si>
  <si>
    <t>Išleistų specializuotų leidinių kruizinių laivų turistams, tūkst. egz.</t>
  </si>
  <si>
    <t>Įgyvendinta vandens turizmo e. rinkodaros priemonių. vnt.</t>
  </si>
  <si>
    <t>Koncepcijos parengimas, vnt.</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</si>
  <si>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</si>
  <si>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</si>
  <si>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</si>
  <si>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</si>
  <si>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</si>
  <si>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</si>
  <si>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</si>
  <si>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 xml:space="preserve">Klaipėdos turistinių objektų įtraukimas į regioninius turizmo maršrutus ir išnaudoti juos pozicionuojant miestą tarptautiniame kontekste </t>
  </si>
  <si>
    <t>Atlikta rangos darbų, proc.</t>
  </si>
  <si>
    <t>ES</t>
  </si>
  <si>
    <t>Istorinių krantinių sutvarkymas</t>
  </si>
  <si>
    <t>Parengtas techninis projektas, vnt.</t>
  </si>
  <si>
    <t>N</t>
  </si>
  <si>
    <t>Inkubuotų verslų skaičius</t>
  </si>
  <si>
    <t>Klaipėdos miesto rinkodaros strategijos įgyvendinimas</t>
  </si>
  <si>
    <t>Įgyvendinta strategija, etapai</t>
  </si>
  <si>
    <t>07</t>
  </si>
  <si>
    <t xml:space="preserve">Suorganizuota konferencijų, vnt.
</t>
  </si>
  <si>
    <t xml:space="preserve">Kompensuota į Klaipėdą pritrauktų talentų, skaičius
</t>
  </si>
  <si>
    <t>Aptarnautų kruizų skaičius, vnt.</t>
  </si>
  <si>
    <t>P     N</t>
  </si>
  <si>
    <t>Dalyvauta KEPS 2030 partnerių projektuose, organizuota viešinimo priemonių, vnt.</t>
  </si>
  <si>
    <t>Įgyvendintas projektas, vnt.</t>
  </si>
  <si>
    <t>Sukurta ir įgyvendinta rinkodaros kampanijų, vnt.</t>
  </si>
  <si>
    <t>Atlikta rangos darbų. Užbaigtumas proc.</t>
  </si>
  <si>
    <t>Klaipėdos miesto turizmo plėtros koncepcijos parengimas</t>
  </si>
  <si>
    <t xml:space="preserve">Įgyvendinta aukštos kvalifikacijos darbuotojų (talentų) pritraukimo / išlaikymo priemonių, vnt. </t>
  </si>
  <si>
    <t>Verslo plėtros sąlygų gerinimas</t>
  </si>
  <si>
    <t>Atlikta dokumentų analizė, vnt.</t>
  </si>
  <si>
    <t>Atliktas architektūrinis konkursas, vnt.</t>
  </si>
  <si>
    <t xml:space="preserve">Projekto „Regioninis bendradarbiavimas darniam, integruotam ir sumaniam planavimui“ įgyvendinimas </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</si>
  <si>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</si>
  <si>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</si>
  <si>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</si>
  <si>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</si>
  <si>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</si>
  <si>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</si>
  <si>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</si>
  <si>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</si>
  <si>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Aiškinamojo rašto 3 priedas</t>
  </si>
  <si>
    <t xml:space="preserve">2022–2024 M. KLAIPĖDOS MIESTO SAVIVALDYBĖS </t>
  </si>
  <si>
    <t>SB'</t>
  </si>
  <si>
    <t>SB(ES)'</t>
  </si>
  <si>
    <t>SB(ESL)'</t>
  </si>
  <si>
    <t>SB(L)'</t>
  </si>
  <si>
    <t>ES'</t>
  </si>
  <si>
    <t>SB(ESA)'</t>
  </si>
  <si>
    <t>Sukurta informacinė sistema (papildomi ženklai Klaipėdos m. sav.). Užbaigtumas, proc.</t>
  </si>
  <si>
    <t>* N – nauja priemonė, T – tęstinė priemonė, I – investicijų projektas.</t>
  </si>
  <si>
    <t>Siūlomas keisti lėšų poreikis biudžetiniams 2022-iesiems metams</t>
  </si>
  <si>
    <t>Skirtumas</t>
  </si>
  <si>
    <t>Siūlomas keisti 2023-iųjų metų lėšų projektas</t>
  </si>
  <si>
    <t>Siūlomas keisti 2024-ųjų metų lėšų projektas</t>
  </si>
  <si>
    <t>Planas</t>
  </si>
  <si>
    <t>Keitimo priežastis</t>
  </si>
  <si>
    <t>Siūlomas keisti</t>
  </si>
  <si>
    <t>Lyginamasis variantas</t>
  </si>
  <si>
    <t>2022-04-04 įsakymas Nr. AD1-440</t>
  </si>
  <si>
    <r>
      <t xml:space="preserve">Siūloma </t>
    </r>
    <r>
      <rPr>
        <b/>
        <sz val="10"/>
        <rFont val="Times New Roman"/>
        <family val="1"/>
        <charset val="186"/>
      </rPr>
      <t>didinti</t>
    </r>
    <r>
      <rPr>
        <sz val="10"/>
        <rFont val="Times New Roman"/>
        <family val="1"/>
        <charset val="186"/>
      </rPr>
      <t xml:space="preserve"> </t>
    </r>
    <r>
      <rPr>
        <b/>
        <sz val="10"/>
        <rFont val="Times New Roman"/>
        <family val="1"/>
        <charset val="186"/>
      </rPr>
      <t xml:space="preserve">projekto vertę </t>
    </r>
    <r>
      <rPr>
        <sz val="10"/>
        <rFont val="Times New Roman"/>
        <family val="1"/>
        <charset val="186"/>
      </rPr>
      <t xml:space="preserve">iki 2 406,6 tūkst. Eur, nes viešųjų pirkimų metu mažiausia tiekėjų siūloma kaina siekė 2.284.207,45 Eur, o suplanuota - 1.750.000,00 Eur, viršijima 534 207,45 Eur.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</si>
</sst>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31">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color rgb="FFFF0000"/>
      <name val="Times New Roman"/>
      <family val="1"/>
      <charset val="186"/>
    </font>
    <font>
      <sz val="12"/>
      <name val="Times New Roman"/>
      <family val="1"/>
      <charset val="186"/>
    </font>
    <font>
      <sz val="10"/>
      <color theme="1"/>
      <name val="Arial"/>
      <family val="2"/>
      <charset val="186"/>
    </font>
    <font>
      <sz val="10"/>
      <color theme="1"/>
      <name val="Times New Roman"/>
      <family val="1"/>
      <charset val="186"/>
    </font>
    <font>
      <b/>
      <sz val="10"/>
      <color theme="1"/>
      <name val="Times New Roman"/>
      <family val="1"/>
      <charset val="186"/>
    </font>
    <font>
      <sz val="10"/>
      <color theme="1"/>
      <name val="Times New Roman"/>
      <family val="1"/>
    </font>
    <font>
      <sz val="10"/>
      <color theme="0"/>
      <name val="Times New Roman"/>
      <family val="1"/>
      <charset val="186"/>
    </font>
    <font>
      <sz val="10"/>
      <color theme="0"/>
      <name val="Times New Roman"/>
      <family val="1"/>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right style="thin">
        <color indexed="64"/>
      </right>
      <top style="hair">
        <color indexed="64"/>
      </top>
      <bottom style="hair">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top style="hair">
        <color indexed="64"/>
      </top>
      <bottom/>
      <diagonal/>
    </border>
    <border>
      <left/>
      <right style="thin">
        <color indexed="64"/>
      </right>
      <top/>
      <bottom style="hair">
        <color indexed="64"/>
      </bottom>
      <diagonal/>
    </border>
    <border>
      <left/>
      <right/>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thin">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1063">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49" fontId="3" fillId="8" borderId="19"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2" fillId="0" borderId="13" xfId="0" applyNumberFormat="1" applyFont="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60"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0" fontId="2" fillId="0" borderId="60" xfId="0" applyFont="1" applyFill="1" applyBorder="1" applyAlignment="1">
      <alignment horizontal="left" vertical="top" wrapText="1"/>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11" xfId="0" applyFont="1" applyFill="1" applyBorder="1" applyAlignment="1">
      <alignment horizontal="left" vertical="top" wrapText="1"/>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9" xfId="0" applyFont="1" applyFill="1" applyBorder="1" applyAlignment="1">
      <alignment horizontal="left" vertical="top" wrapText="1"/>
    </xf>
    <xf numFmtId="0" fontId="2" fillId="3" borderId="60" xfId="0" applyFont="1" applyFill="1" applyBorder="1" applyAlignment="1">
      <alignment horizontal="left" vertical="top" wrapText="1"/>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49" fontId="2" fillId="8" borderId="17" xfId="0" applyNumberFormat="1" applyFont="1" applyFill="1" applyBorder="1" applyAlignment="1">
      <alignment horizontal="center" vertical="top" wrapText="1"/>
    </xf>
    <xf numFmtId="0" fontId="3" fillId="8" borderId="48" xfId="0" applyFont="1" applyFill="1" applyBorder="1" applyAlignment="1">
      <alignment horizontal="left" vertical="top" wrapText="1"/>
    </xf>
    <xf numFmtId="0" fontId="2" fillId="8" borderId="28" xfId="0" applyFont="1" applyFill="1" applyBorder="1" applyAlignment="1">
      <alignment horizontal="center" textRotation="90" wrapText="1"/>
    </xf>
    <xf numFmtId="0" fontId="2" fillId="8" borderId="3" xfId="0" applyFont="1" applyFill="1" applyBorder="1" applyAlignment="1">
      <alignment horizontal="center" vertical="top" wrapText="1"/>
    </xf>
    <xf numFmtId="0" fontId="2" fillId="8" borderId="49" xfId="0" applyFont="1" applyFill="1" applyBorder="1" applyAlignment="1">
      <alignment horizontal="center" vertical="top"/>
    </xf>
    <xf numFmtId="0" fontId="18" fillId="8" borderId="50" xfId="0" applyFont="1" applyFill="1" applyBorder="1" applyAlignment="1">
      <alignment horizontal="center" vertical="top" wrapText="1"/>
    </xf>
    <xf numFmtId="49" fontId="2" fillId="8" borderId="11" xfId="0" applyNumberFormat="1" applyFont="1" applyFill="1" applyBorder="1" applyAlignment="1">
      <alignment vertical="center" wrapText="1"/>
    </xf>
    <xf numFmtId="0" fontId="2" fillId="8" borderId="61"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3" fillId="8" borderId="55" xfId="0" applyFont="1" applyFill="1" applyBorder="1" applyAlignment="1">
      <alignment horizontal="center" vertical="top"/>
    </xf>
    <xf numFmtId="0" fontId="2" fillId="0" borderId="0" xfId="0" applyFont="1" applyAlignment="1">
      <alignment vertical="center"/>
    </xf>
    <xf numFmtId="0" fontId="2" fillId="8" borderId="50" xfId="0" applyFont="1" applyFill="1" applyBorder="1" applyAlignment="1">
      <alignment vertical="center" wrapText="1"/>
    </xf>
    <xf numFmtId="0" fontId="2" fillId="8" borderId="38" xfId="0" applyFont="1" applyFill="1" applyBorder="1" applyAlignment="1">
      <alignment horizontal="center" vertical="top"/>
    </xf>
    <xf numFmtId="164" fontId="2" fillId="8" borderId="6" xfId="0" applyNumberFormat="1" applyFont="1" applyFill="1" applyBorder="1" applyAlignment="1">
      <alignment horizontal="left" vertical="top"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50"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1"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164" fontId="3" fillId="7" borderId="24" xfId="0" applyNumberFormat="1" applyFont="1" applyFill="1" applyBorder="1" applyAlignment="1">
      <alignment horizontal="center" vertical="top"/>
    </xf>
    <xf numFmtId="0" fontId="7" fillId="0" borderId="0" xfId="0" applyNumberFormat="1" applyFont="1" applyFill="1" applyBorder="1" applyAlignment="1">
      <alignment horizontal="left" vertical="top" wrapText="1"/>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17" fillId="7" borderId="19" xfId="0" applyFont="1" applyFill="1" applyBorder="1" applyAlignment="1">
      <alignment horizontal="center" vertical="center" textRotation="90" wrapText="1"/>
    </xf>
    <xf numFmtId="0" fontId="3" fillId="8" borderId="50" xfId="0" applyFont="1" applyFill="1" applyBorder="1" applyAlignment="1">
      <alignment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6"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7" borderId="14" xfId="0" applyFont="1" applyFill="1" applyBorder="1" applyAlignment="1">
      <alignment horizontal="center" vertical="top"/>
    </xf>
    <xf numFmtId="0" fontId="3" fillId="8" borderId="10" xfId="0" applyFont="1" applyFill="1" applyBorder="1" applyAlignment="1">
      <alignment horizontal="center" vertical="top" wrapText="1"/>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0" fontId="5" fillId="8" borderId="50" xfId="0" applyFont="1" applyFill="1" applyBorder="1" applyAlignment="1">
      <alignment horizontal="center" vertical="center" textRotation="90" wrapText="1"/>
    </xf>
    <xf numFmtId="0" fontId="5" fillId="8" borderId="19"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3" fillId="8" borderId="55" xfId="0" applyFont="1" applyFill="1" applyBorder="1" applyAlignment="1">
      <alignment horizontal="center" vertical="top" wrapText="1"/>
    </xf>
    <xf numFmtId="0" fontId="3" fillId="8" borderId="2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0" xfId="0"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4" fontId="2" fillId="8" borderId="54"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3" fillId="8" borderId="55"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0" fontId="2" fillId="8" borderId="3" xfId="0" applyFont="1" applyFill="1" applyBorder="1" applyAlignment="1">
      <alignment horizontal="center" vertical="top"/>
    </xf>
    <xf numFmtId="0" fontId="5" fillId="8" borderId="11" xfId="0" applyFont="1" applyFill="1" applyBorder="1" applyAlignment="1">
      <alignment horizontal="center" vertical="top" wrapText="1"/>
    </xf>
    <xf numFmtId="49" fontId="3" fillId="7" borderId="45"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0" fontId="2" fillId="0" borderId="38" xfId="0" applyFont="1" applyBorder="1" applyAlignment="1">
      <alignment vertical="top"/>
    </xf>
    <xf numFmtId="0" fontId="2" fillId="8" borderId="53" xfId="0" applyFont="1" applyFill="1" applyBorder="1" applyAlignment="1">
      <alignment horizontal="center" vertical="top"/>
    </xf>
    <xf numFmtId="0" fontId="8" fillId="8" borderId="52" xfId="0" applyFont="1" applyFill="1" applyBorder="1" applyAlignment="1">
      <alignment horizontal="left" vertical="top" wrapText="1"/>
    </xf>
    <xf numFmtId="0" fontId="2" fillId="0" borderId="3" xfId="0" applyFont="1" applyBorder="1" applyAlignment="1">
      <alignment horizontal="center" vertical="center"/>
    </xf>
    <xf numFmtId="0" fontId="2" fillId="8" borderId="14" xfId="0" applyFont="1" applyFill="1" applyBorder="1" applyAlignment="1">
      <alignment horizontal="center" vertical="center"/>
    </xf>
    <xf numFmtId="0" fontId="3" fillId="7" borderId="65" xfId="0"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5"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center"/>
    </xf>
    <xf numFmtId="0" fontId="5" fillId="8" borderId="1" xfId="0" applyFont="1" applyFill="1" applyBorder="1" applyAlignment="1">
      <alignment horizontal="left" vertical="top" wrapText="1"/>
    </xf>
    <xf numFmtId="0" fontId="5" fillId="8" borderId="62" xfId="0" applyFont="1" applyFill="1" applyBorder="1" applyAlignment="1">
      <alignment horizontal="left" vertical="top" wrapText="1"/>
    </xf>
    <xf numFmtId="0" fontId="1" fillId="8" borderId="62" xfId="0" applyFont="1" applyFill="1" applyBorder="1" applyAlignment="1">
      <alignment horizontal="center" vertical="center" textRotation="90" wrapText="1"/>
    </xf>
    <xf numFmtId="49" fontId="2" fillId="8" borderId="51" xfId="0" applyNumberFormat="1" applyFont="1" applyFill="1" applyBorder="1" applyAlignment="1">
      <alignment horizontal="center" vertical="top" wrapText="1"/>
    </xf>
    <xf numFmtId="0" fontId="12" fillId="8" borderId="69" xfId="0" applyFont="1" applyFill="1" applyBorder="1" applyAlignment="1">
      <alignment vertical="top" wrapText="1"/>
    </xf>
    <xf numFmtId="0" fontId="2" fillId="8" borderId="19" xfId="0" applyFont="1" applyFill="1" applyBorder="1" applyAlignment="1">
      <alignment horizontal="center" vertical="center" textRotation="90" wrapText="1"/>
    </xf>
    <xf numFmtId="49" fontId="2" fillId="8" borderId="48" xfId="0" applyNumberFormat="1" applyFont="1" applyFill="1" applyBorder="1" applyAlignment="1">
      <alignment horizontal="center" vertical="top" wrapText="1"/>
    </xf>
    <xf numFmtId="0" fontId="12" fillId="8" borderId="9" xfId="0"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8" borderId="62" xfId="0" applyNumberFormat="1" applyFont="1" applyFill="1" applyBorder="1" applyAlignment="1">
      <alignment horizontal="center" vertical="top"/>
    </xf>
    <xf numFmtId="0" fontId="2" fillId="8" borderId="62" xfId="0" applyFont="1" applyFill="1" applyBorder="1" applyAlignment="1">
      <alignment horizontal="center" vertical="center" textRotation="90" wrapText="1"/>
    </xf>
    <xf numFmtId="49" fontId="3" fillId="8" borderId="62"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0" fontId="2" fillId="8" borderId="14" xfId="0" applyFont="1" applyFill="1" applyBorder="1" applyAlignment="1">
      <alignment horizontal="center" vertical="top"/>
    </xf>
    <xf numFmtId="49" fontId="3" fillId="9" borderId="6" xfId="0" applyNumberFormat="1" applyFont="1" applyFill="1" applyBorder="1" applyAlignment="1">
      <alignment horizontal="center" vertical="top"/>
    </xf>
    <xf numFmtId="0" fontId="13" fillId="0" borderId="0" xfId="0" applyFont="1" applyAlignment="1">
      <alignment horizontal="center" vertical="top"/>
    </xf>
    <xf numFmtId="0" fontId="2" fillId="0" borderId="56" xfId="0" applyFont="1" applyBorder="1" applyAlignment="1">
      <alignment vertical="top"/>
    </xf>
    <xf numFmtId="0" fontId="5" fillId="8" borderId="19" xfId="0" applyFont="1" applyFill="1" applyBorder="1" applyAlignment="1">
      <alignment horizontal="center" textRotation="90"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0" fontId="2" fillId="8" borderId="3" xfId="0" applyFont="1" applyFill="1" applyBorder="1" applyAlignment="1">
      <alignment horizontal="center" vertical="top"/>
    </xf>
    <xf numFmtId="3" fontId="3" fillId="0" borderId="0" xfId="0" applyNumberFormat="1" applyFont="1" applyFill="1" applyBorder="1" applyAlignment="1">
      <alignment horizontal="center" vertical="top"/>
    </xf>
    <xf numFmtId="0" fontId="2" fillId="0" borderId="0" xfId="0" applyFont="1" applyFill="1" applyBorder="1" applyAlignment="1">
      <alignment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xf>
    <xf numFmtId="49" fontId="3" fillId="7" borderId="45"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3" fillId="8" borderId="0" xfId="0"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8" borderId="6" xfId="0" applyFont="1" applyFill="1" applyBorder="1" applyAlignment="1">
      <alignment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166" fontId="2" fillId="8" borderId="45" xfId="0" applyNumberFormat="1" applyFont="1" applyFill="1" applyBorder="1" applyAlignment="1">
      <alignment horizontal="center" vertical="top"/>
    </xf>
    <xf numFmtId="166" fontId="2" fillId="8" borderId="12"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9" borderId="2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0" fontId="2" fillId="0" borderId="18" xfId="0" applyFont="1" applyBorder="1" applyAlignment="1">
      <alignment vertical="top"/>
    </xf>
    <xf numFmtId="164" fontId="7" fillId="8" borderId="55" xfId="0" applyNumberFormat="1" applyFont="1" applyFill="1" applyBorder="1" applyAlignment="1">
      <alignment horizontal="center" vertical="top"/>
    </xf>
    <xf numFmtId="164" fontId="7" fillId="8" borderId="53"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3" fillId="7" borderId="72" xfId="0" applyNumberFormat="1" applyFont="1" applyFill="1" applyBorder="1" applyAlignment="1">
      <alignment horizontal="center" vertical="top"/>
    </xf>
    <xf numFmtId="164" fontId="3" fillId="2" borderId="23" xfId="0"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3" fillId="7" borderId="74"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7" borderId="51" xfId="0" applyNumberFormat="1" applyFont="1" applyFill="1" applyBorder="1" applyAlignment="1">
      <alignment horizontal="center" vertical="top"/>
    </xf>
    <xf numFmtId="164" fontId="3" fillId="2" borderId="70"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26"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6" fontId="2" fillId="8" borderId="61" xfId="0" applyNumberFormat="1" applyFont="1" applyFill="1" applyBorder="1" applyAlignment="1">
      <alignment horizontal="center" vertical="top"/>
    </xf>
    <xf numFmtId="164" fontId="3" fillId="7" borderId="1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64" fontId="2" fillId="8" borderId="6" xfId="0" applyNumberFormat="1" applyFont="1" applyFill="1" applyBorder="1" applyAlignment="1">
      <alignment horizontal="center" vertical="center"/>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9" borderId="70" xfId="0" applyNumberFormat="1" applyFont="1" applyFill="1" applyBorder="1" applyAlignment="1">
      <alignment horizontal="center" vertical="top"/>
    </xf>
    <xf numFmtId="164" fontId="3" fillId="12" borderId="70" xfId="0" applyNumberFormat="1" applyFont="1" applyFill="1" applyBorder="1" applyAlignment="1">
      <alignment horizontal="center" vertical="top"/>
    </xf>
    <xf numFmtId="0" fontId="18" fillId="0" borderId="21" xfId="0" applyFont="1" applyBorder="1" applyAlignment="1">
      <alignment horizontal="center" vertical="center" textRotation="90" wrapText="1"/>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2" fillId="0" borderId="25" xfId="0" applyNumberFormat="1" applyFont="1" applyBorder="1" applyAlignment="1">
      <alignment horizontal="center" vertical="top" wrapText="1"/>
    </xf>
    <xf numFmtId="164" fontId="3" fillId="5" borderId="40" xfId="0" applyNumberFormat="1" applyFont="1" applyFill="1" applyBorder="1" applyAlignment="1">
      <alignment horizontal="center" vertical="top"/>
    </xf>
    <xf numFmtId="164" fontId="3" fillId="4" borderId="76"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6" xfId="0" applyNumberFormat="1" applyFont="1" applyBorder="1" applyAlignment="1">
      <alignment horizontal="center" vertical="top"/>
    </xf>
    <xf numFmtId="164" fontId="2" fillId="7"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6" xfId="0" applyNumberFormat="1" applyFont="1" applyFill="1" applyBorder="1" applyAlignment="1">
      <alignment horizontal="center" vertical="top"/>
    </xf>
    <xf numFmtId="164" fontId="2" fillId="0" borderId="9" xfId="0" applyNumberFormat="1" applyFont="1" applyBorder="1" applyAlignment="1">
      <alignment horizontal="center" vertical="top" wrapText="1"/>
    </xf>
    <xf numFmtId="164" fontId="3" fillId="5" borderId="7"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2" fillId="0" borderId="1" xfId="0" applyNumberFormat="1" applyFont="1" applyBorder="1" applyAlignment="1">
      <alignment horizontal="center" vertical="top" wrapText="1"/>
    </xf>
    <xf numFmtId="164" fontId="3" fillId="5" borderId="8" xfId="0" applyNumberFormat="1" applyFont="1" applyFill="1" applyBorder="1" applyAlignment="1">
      <alignment horizontal="center" vertical="top"/>
    </xf>
    <xf numFmtId="0" fontId="2" fillId="0" borderId="69" xfId="0" applyFont="1" applyBorder="1" applyAlignment="1">
      <alignment horizontal="center" vertical="center" textRotation="90"/>
    </xf>
    <xf numFmtId="0" fontId="2" fillId="0" borderId="46" xfId="0" applyFont="1" applyBorder="1" applyAlignment="1">
      <alignment horizontal="center" vertical="center" textRotation="90"/>
    </xf>
    <xf numFmtId="0" fontId="2" fillId="0" borderId="51" xfId="0" applyFont="1" applyBorder="1" applyAlignment="1">
      <alignment horizontal="center" vertical="center" textRotation="90"/>
    </xf>
    <xf numFmtId="0" fontId="5" fillId="8" borderId="52" xfId="0" applyFont="1" applyFill="1" applyBorder="1" applyAlignment="1">
      <alignment vertical="top" wrapText="1"/>
    </xf>
    <xf numFmtId="0" fontId="2" fillId="8" borderId="71" xfId="0" applyFont="1" applyFill="1" applyBorder="1" applyAlignment="1">
      <alignment horizontal="center" vertical="top"/>
    </xf>
    <xf numFmtId="164" fontId="2" fillId="8" borderId="71" xfId="0" applyNumberFormat="1" applyFont="1" applyFill="1" applyBorder="1" applyAlignment="1">
      <alignment horizontal="left" vertical="top" wrapText="1"/>
    </xf>
    <xf numFmtId="164" fontId="2" fillId="8" borderId="52" xfId="0" applyNumberFormat="1" applyFont="1" applyFill="1" applyBorder="1" applyAlignment="1">
      <alignment horizontal="left" vertical="top" wrapText="1"/>
    </xf>
    <xf numFmtId="0" fontId="2" fillId="3" borderId="71" xfId="2" applyFont="1" applyFill="1" applyBorder="1" applyAlignment="1">
      <alignment horizontal="center" vertical="top"/>
    </xf>
    <xf numFmtId="0" fontId="2" fillId="3" borderId="77" xfId="2" applyFont="1" applyFill="1" applyBorder="1" applyAlignment="1">
      <alignment horizontal="center" vertical="top"/>
    </xf>
    <xf numFmtId="0" fontId="2" fillId="8" borderId="77" xfId="1" applyFont="1" applyFill="1" applyBorder="1" applyAlignment="1">
      <alignment horizontal="center" vertical="top"/>
    </xf>
    <xf numFmtId="1" fontId="2" fillId="8" borderId="78"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1" fontId="2" fillId="3" borderId="79"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3" fontId="2" fillId="8" borderId="77" xfId="0" applyNumberFormat="1" applyFont="1" applyFill="1" applyBorder="1" applyAlignment="1">
      <alignment horizontal="center" vertical="top" wrapText="1"/>
    </xf>
    <xf numFmtId="3" fontId="2" fillId="8" borderId="52" xfId="2"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52" xfId="0" applyFont="1" applyFill="1" applyBorder="1" applyAlignment="1">
      <alignment vertical="top" wrapText="1"/>
    </xf>
    <xf numFmtId="0" fontId="2" fillId="8" borderId="44" xfId="0" applyFont="1" applyFill="1" applyBorder="1" applyAlignment="1">
      <alignment vertical="top" wrapText="1"/>
    </xf>
    <xf numFmtId="0" fontId="23" fillId="8" borderId="3" xfId="0" applyFont="1" applyFill="1" applyBorder="1" applyAlignment="1">
      <alignment horizontal="left" vertical="top" wrapText="1"/>
    </xf>
    <xf numFmtId="164" fontId="2" fillId="8" borderId="3" xfId="0" applyNumberFormat="1" applyFont="1" applyFill="1" applyBorder="1" applyAlignment="1">
      <alignment horizontal="left" vertical="top" wrapText="1"/>
    </xf>
    <xf numFmtId="164" fontId="2" fillId="8" borderId="14" xfId="0" applyNumberFormat="1"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81"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3" xfId="0" applyFont="1" applyFill="1" applyBorder="1" applyAlignment="1">
      <alignment vertical="top" wrapText="1"/>
    </xf>
    <xf numFmtId="164" fontId="2" fillId="8" borderId="81" xfId="0" applyNumberFormat="1" applyFont="1" applyFill="1" applyBorder="1" applyAlignment="1">
      <alignment vertical="top" wrapText="1"/>
    </xf>
    <xf numFmtId="0" fontId="2" fillId="8" borderId="84" xfId="0" applyFont="1" applyFill="1" applyBorder="1" applyAlignment="1">
      <alignment horizontal="left" vertical="top" wrapText="1"/>
    </xf>
    <xf numFmtId="0" fontId="2" fillId="8" borderId="3" xfId="0" applyFont="1" applyFill="1" applyBorder="1" applyAlignment="1">
      <alignment horizontal="left" vertical="top" wrapText="1"/>
    </xf>
    <xf numFmtId="0" fontId="2" fillId="8" borderId="4" xfId="0" applyFont="1" applyFill="1" applyBorder="1" applyAlignment="1">
      <alignmen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12" fillId="8" borderId="25" xfId="0" applyFont="1" applyFill="1" applyBorder="1" applyAlignment="1">
      <alignment vertical="top" wrapText="1"/>
    </xf>
    <xf numFmtId="0" fontId="2" fillId="10" borderId="71" xfId="0" applyFont="1" applyFill="1" applyBorder="1" applyAlignment="1">
      <alignment vertical="top" wrapText="1"/>
    </xf>
    <xf numFmtId="0" fontId="2" fillId="8" borderId="52" xfId="0" applyFont="1" applyFill="1" applyBorder="1" applyAlignment="1">
      <alignment horizontal="center" vertical="top" wrapText="1"/>
    </xf>
    <xf numFmtId="0" fontId="2" fillId="8" borderId="77" xfId="0" applyFont="1" applyFill="1" applyBorder="1" applyAlignment="1">
      <alignment horizontal="center" vertical="center" wrapText="1"/>
    </xf>
    <xf numFmtId="0" fontId="2" fillId="8" borderId="78" xfId="0" applyFont="1" applyFill="1" applyBorder="1" applyAlignment="1">
      <alignment horizontal="center" vertical="top"/>
    </xf>
    <xf numFmtId="0" fontId="2" fillId="8" borderId="52" xfId="0" applyFont="1" applyFill="1" applyBorder="1" applyAlignment="1">
      <alignment horizontal="center" vertical="top"/>
    </xf>
    <xf numFmtId="0" fontId="12" fillId="8" borderId="72" xfId="0" applyFont="1" applyFill="1" applyBorder="1" applyAlignment="1">
      <alignment vertical="top" wrapText="1"/>
    </xf>
    <xf numFmtId="0" fontId="2" fillId="0" borderId="14" xfId="0" applyFont="1" applyBorder="1" applyAlignment="1">
      <alignment vertical="top"/>
    </xf>
    <xf numFmtId="0" fontId="12" fillId="8" borderId="13" xfId="0" applyFont="1" applyFill="1" applyBorder="1" applyAlignment="1">
      <alignment vertical="top" wrapText="1"/>
    </xf>
    <xf numFmtId="0" fontId="2" fillId="10" borderId="3" xfId="0" applyFont="1" applyFill="1" applyBorder="1" applyAlignment="1">
      <alignment vertical="top" wrapText="1"/>
    </xf>
    <xf numFmtId="165" fontId="2" fillId="8" borderId="3" xfId="3" applyFont="1" applyFill="1" applyBorder="1" applyAlignment="1">
      <alignment vertical="top" wrapText="1"/>
    </xf>
    <xf numFmtId="165" fontId="2" fillId="8" borderId="14" xfId="3" applyFont="1" applyFill="1" applyBorder="1" applyAlignment="1">
      <alignment vertical="top" wrapText="1"/>
    </xf>
    <xf numFmtId="0" fontId="2" fillId="8" borderId="82" xfId="0" applyFont="1" applyFill="1" applyBorder="1" applyAlignment="1">
      <alignment vertical="top" wrapText="1"/>
    </xf>
    <xf numFmtId="0" fontId="12" fillId="8" borderId="66" xfId="0" applyFont="1" applyFill="1" applyBorder="1" applyAlignment="1">
      <alignment vertical="top" wrapText="1"/>
    </xf>
    <xf numFmtId="0" fontId="8" fillId="8" borderId="38" xfId="0" applyFont="1" applyFill="1" applyBorder="1" applyAlignment="1">
      <alignment horizontal="left" vertical="top" wrapText="1"/>
    </xf>
    <xf numFmtId="0" fontId="8" fillId="8" borderId="42" xfId="0" applyFont="1" applyFill="1" applyBorder="1" applyAlignment="1">
      <alignment horizontal="left" vertical="top" wrapText="1"/>
    </xf>
    <xf numFmtId="0" fontId="8" fillId="8" borderId="3" xfId="0" applyFont="1" applyFill="1" applyBorder="1" applyAlignment="1">
      <alignment horizontal="left" vertical="top" wrapText="1"/>
    </xf>
    <xf numFmtId="0" fontId="2" fillId="8" borderId="82" xfId="0" applyFont="1" applyFill="1" applyBorder="1" applyAlignment="1">
      <alignment horizontal="center" vertical="top"/>
    </xf>
    <xf numFmtId="0" fontId="2" fillId="8" borderId="81" xfId="0" applyFont="1" applyFill="1" applyBorder="1" applyAlignment="1">
      <alignment horizontal="center" vertical="top"/>
    </xf>
    <xf numFmtId="0" fontId="8" fillId="8" borderId="52" xfId="0" applyFont="1" applyFill="1" applyBorder="1" applyAlignment="1">
      <alignment horizontal="center" vertical="top" wrapText="1"/>
    </xf>
    <xf numFmtId="0" fontId="8" fillId="3" borderId="44" xfId="0" applyFont="1" applyFill="1" applyBorder="1" applyAlignment="1">
      <alignment horizontal="center" vertical="top" wrapText="1"/>
    </xf>
    <xf numFmtId="0" fontId="2" fillId="8" borderId="86" xfId="0" applyFont="1" applyFill="1" applyBorder="1" applyAlignment="1">
      <alignment horizontal="center" vertical="top"/>
    </xf>
    <xf numFmtId="0" fontId="2" fillId="8" borderId="80" xfId="0" applyFont="1" applyFill="1" applyBorder="1" applyAlignment="1">
      <alignment horizontal="center" vertical="top"/>
    </xf>
    <xf numFmtId="0" fontId="2" fillId="8" borderId="77" xfId="0" applyFont="1" applyFill="1" applyBorder="1" applyAlignment="1">
      <alignment horizontal="center" vertical="top"/>
    </xf>
    <xf numFmtId="49" fontId="2" fillId="0" borderId="77" xfId="0" applyNumberFormat="1" applyFont="1" applyFill="1" applyBorder="1" applyAlignment="1">
      <alignment horizontal="center" vertical="top" wrapText="1"/>
    </xf>
    <xf numFmtId="49" fontId="2" fillId="8" borderId="77" xfId="0" applyNumberFormat="1" applyFont="1" applyFill="1" applyBorder="1" applyAlignment="1">
      <alignment horizontal="center" vertical="top" wrapText="1"/>
    </xf>
    <xf numFmtId="0" fontId="8" fillId="0" borderId="71" xfId="0" applyFont="1" applyFill="1" applyBorder="1" applyAlignment="1">
      <alignment horizontal="center" vertical="top"/>
    </xf>
    <xf numFmtId="0" fontId="8" fillId="8" borderId="3" xfId="0" applyFont="1" applyFill="1" applyBorder="1" applyAlignment="1">
      <alignment vertical="top" wrapText="1"/>
    </xf>
    <xf numFmtId="0" fontId="8" fillId="3" borderId="14" xfId="0" applyFont="1" applyFill="1" applyBorder="1" applyAlignment="1">
      <alignment horizontal="left" vertical="top" wrapText="1"/>
    </xf>
    <xf numFmtId="0" fontId="2" fillId="0" borderId="81" xfId="0" applyFont="1" applyBorder="1" applyAlignment="1">
      <alignment horizontal="left" vertical="top" wrapText="1"/>
    </xf>
    <xf numFmtId="0" fontId="2" fillId="0" borderId="14" xfId="0" applyFont="1" applyBorder="1" applyAlignment="1">
      <alignment horizontal="left" vertical="top" wrapText="1"/>
    </xf>
    <xf numFmtId="0" fontId="2" fillId="0" borderId="81" xfId="0" applyFont="1" applyFill="1" applyBorder="1" applyAlignment="1">
      <alignment horizontal="left" vertical="top" wrapText="1"/>
    </xf>
    <xf numFmtId="0" fontId="8" fillId="0" borderId="4" xfId="0" applyFont="1" applyBorder="1" applyAlignment="1">
      <alignment horizontal="left" vertical="top" wrapText="1"/>
    </xf>
    <xf numFmtId="0" fontId="5" fillId="8" borderId="72" xfId="0" applyFont="1" applyFill="1" applyBorder="1" applyAlignment="1"/>
    <xf numFmtId="0" fontId="5" fillId="8" borderId="29" xfId="0" applyFont="1" applyFill="1" applyBorder="1" applyAlignment="1"/>
    <xf numFmtId="164" fontId="2" fillId="8" borderId="37" xfId="0" applyNumberFormat="1" applyFont="1" applyFill="1" applyBorder="1" applyAlignment="1">
      <alignment horizontal="left" vertical="top" wrapText="1"/>
    </xf>
    <xf numFmtId="0" fontId="2" fillId="3" borderId="37" xfId="2" applyFont="1" applyFill="1" applyBorder="1" applyAlignment="1">
      <alignment horizontal="center" vertical="top"/>
    </xf>
    <xf numFmtId="0" fontId="2" fillId="3" borderId="47" xfId="2" applyFont="1" applyFill="1" applyBorder="1" applyAlignment="1">
      <alignment horizontal="center" vertical="top"/>
    </xf>
    <xf numFmtId="0" fontId="2" fillId="8" borderId="59" xfId="0" applyFont="1" applyFill="1" applyBorder="1" applyAlignment="1">
      <alignment horizontal="center" vertical="top" wrapText="1"/>
    </xf>
    <xf numFmtId="164" fontId="2" fillId="8" borderId="54" xfId="0" applyNumberFormat="1" applyFont="1" applyFill="1" applyBorder="1" applyAlignment="1">
      <alignment horizontal="left" vertical="top" wrapText="1"/>
    </xf>
    <xf numFmtId="164" fontId="2" fillId="8" borderId="10" xfId="0" applyNumberFormat="1" applyFont="1" applyFill="1" applyBorder="1" applyAlignment="1">
      <alignment horizontal="left" vertical="top" wrapText="1"/>
    </xf>
    <xf numFmtId="0" fontId="2" fillId="3" borderId="54" xfId="2" applyFont="1" applyFill="1" applyBorder="1" applyAlignment="1">
      <alignment horizontal="center" vertical="top"/>
    </xf>
    <xf numFmtId="0" fontId="2" fillId="3" borderId="87" xfId="2" applyFont="1" applyFill="1" applyBorder="1" applyAlignment="1">
      <alignment horizontal="center" vertical="top"/>
    </xf>
    <xf numFmtId="0" fontId="2" fillId="8" borderId="88" xfId="0" applyFont="1" applyFill="1" applyBorder="1" applyAlignment="1">
      <alignment horizontal="center" vertical="top" wrapText="1"/>
    </xf>
    <xf numFmtId="0" fontId="2" fillId="8" borderId="37" xfId="0" applyFont="1" applyFill="1" applyBorder="1" applyAlignment="1">
      <alignment horizontal="center" vertical="top"/>
    </xf>
    <xf numFmtId="0" fontId="5" fillId="8" borderId="6" xfId="0" applyFont="1" applyFill="1" applyBorder="1" applyAlignment="1">
      <alignment vertical="top" wrapText="1"/>
    </xf>
    <xf numFmtId="0" fontId="2" fillId="10" borderId="37" xfId="0" applyFont="1" applyFill="1" applyBorder="1" applyAlignment="1">
      <alignment vertical="top" wrapText="1"/>
    </xf>
    <xf numFmtId="0" fontId="2" fillId="8" borderId="37"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8" borderId="6" xfId="0" applyFont="1" applyFill="1" applyBorder="1" applyAlignment="1">
      <alignment horizontal="center" vertical="top"/>
    </xf>
    <xf numFmtId="0" fontId="2" fillId="8" borderId="19" xfId="0" applyFont="1" applyFill="1" applyBorder="1" applyAlignment="1">
      <alignment vertical="top" wrapText="1"/>
    </xf>
    <xf numFmtId="0" fontId="2" fillId="8" borderId="54" xfId="0" applyFont="1" applyFill="1" applyBorder="1" applyAlignment="1">
      <alignment horizontal="center" vertical="top"/>
    </xf>
    <xf numFmtId="0" fontId="2" fillId="0" borderId="19" xfId="0" applyFont="1" applyBorder="1" applyAlignment="1">
      <alignment vertical="top"/>
    </xf>
    <xf numFmtId="0" fontId="12" fillId="8" borderId="1" xfId="0" applyFont="1" applyFill="1" applyBorder="1" applyAlignment="1">
      <alignment vertical="top" wrapText="1"/>
    </xf>
    <xf numFmtId="0" fontId="2" fillId="10" borderId="54" xfId="0" applyFont="1" applyFill="1" applyBorder="1" applyAlignment="1">
      <alignment vertical="top" wrapText="1"/>
    </xf>
    <xf numFmtId="0" fontId="2" fillId="8" borderId="54"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87" xfId="0" applyFont="1" applyFill="1" applyBorder="1" applyAlignment="1">
      <alignment horizontal="center" vertical="center" wrapText="1"/>
    </xf>
    <xf numFmtId="0" fontId="2" fillId="8" borderId="10" xfId="0" applyFont="1" applyFill="1" applyBorder="1" applyAlignment="1">
      <alignment horizontal="center" vertical="top"/>
    </xf>
    <xf numFmtId="0" fontId="12" fillId="8" borderId="62" xfId="0" applyFont="1" applyFill="1" applyBorder="1" applyAlignment="1">
      <alignment vertical="top" wrapText="1"/>
    </xf>
    <xf numFmtId="0" fontId="8" fillId="8" borderId="20" xfId="0" applyFont="1" applyFill="1" applyBorder="1" applyAlignment="1">
      <alignment horizontal="left" vertical="top" wrapText="1"/>
    </xf>
    <xf numFmtId="0" fontId="2" fillId="8" borderId="47" xfId="0" applyFont="1" applyFill="1" applyBorder="1" applyAlignment="1">
      <alignment horizontal="center" vertical="top"/>
    </xf>
    <xf numFmtId="0" fontId="8" fillId="8" borderId="75" xfId="0" applyFont="1" applyFill="1" applyBorder="1" applyAlignment="1">
      <alignment horizontal="left" vertical="top" wrapText="1"/>
    </xf>
    <xf numFmtId="0" fontId="8" fillId="8" borderId="45" xfId="0" applyFont="1" applyFill="1" applyBorder="1" applyAlignment="1">
      <alignment horizontal="left" vertical="top" wrapText="1"/>
    </xf>
    <xf numFmtId="0" fontId="8" fillId="8" borderId="6" xfId="0" applyFont="1" applyFill="1" applyBorder="1" applyAlignment="1">
      <alignment horizontal="center" vertical="top" wrapText="1"/>
    </xf>
    <xf numFmtId="0" fontId="8" fillId="8" borderId="45"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45" xfId="0" applyFont="1" applyFill="1" applyBorder="1" applyAlignment="1">
      <alignment horizontal="center" vertical="top" wrapText="1"/>
    </xf>
    <xf numFmtId="0" fontId="5" fillId="8" borderId="64" xfId="0" applyFont="1" applyFill="1" applyBorder="1" applyAlignment="1"/>
    <xf numFmtId="0" fontId="8" fillId="3" borderId="56" xfId="0" applyFont="1" applyFill="1" applyBorder="1" applyAlignment="1">
      <alignment horizontal="center" vertical="top" wrapText="1"/>
    </xf>
    <xf numFmtId="0" fontId="5" fillId="8" borderId="69" xfId="0" applyFont="1" applyFill="1" applyBorder="1" applyAlignment="1"/>
    <xf numFmtId="0" fontId="12" fillId="0" borderId="0" xfId="0" applyFont="1" applyFill="1" applyAlignment="1">
      <alignment vertical="top"/>
    </xf>
    <xf numFmtId="0" fontId="12" fillId="3" borderId="0" xfId="0" applyFont="1" applyFill="1" applyAlignment="1">
      <alignment vertical="top"/>
    </xf>
    <xf numFmtId="0" fontId="26" fillId="8" borderId="90" xfId="0" applyFont="1" applyFill="1" applyBorder="1" applyAlignment="1">
      <alignment horizontal="center" vertical="top" wrapText="1"/>
    </xf>
    <xf numFmtId="0" fontId="26" fillId="0" borderId="47" xfId="1" applyFont="1" applyFill="1" applyBorder="1" applyAlignment="1">
      <alignment horizontal="center" vertical="top"/>
    </xf>
    <xf numFmtId="0" fontId="26" fillId="0" borderId="60" xfId="1" applyFont="1" applyFill="1" applyBorder="1" applyAlignment="1">
      <alignment horizontal="center" vertical="top"/>
    </xf>
    <xf numFmtId="0" fontId="26" fillId="8" borderId="92" xfId="1" applyFont="1" applyFill="1" applyBorder="1" applyAlignment="1">
      <alignment horizontal="center" vertical="top"/>
    </xf>
    <xf numFmtId="0" fontId="26" fillId="8" borderId="84" xfId="1" applyFont="1" applyFill="1" applyBorder="1" applyAlignment="1">
      <alignment horizontal="center" vertical="top"/>
    </xf>
    <xf numFmtId="1" fontId="26" fillId="3" borderId="87" xfId="2" applyNumberFormat="1" applyFont="1" applyFill="1" applyBorder="1" applyAlignment="1">
      <alignment horizontal="center" vertical="top"/>
    </xf>
    <xf numFmtId="1" fontId="26" fillId="3" borderId="89" xfId="2" applyNumberFormat="1" applyFont="1" applyFill="1" applyBorder="1" applyAlignment="1">
      <alignment horizontal="center" vertical="top"/>
    </xf>
    <xf numFmtId="1" fontId="26" fillId="0" borderId="87" xfId="0" applyNumberFormat="1" applyFont="1" applyFill="1" applyBorder="1" applyAlignment="1">
      <alignment horizontal="center" vertical="top"/>
    </xf>
    <xf numFmtId="3" fontId="26" fillId="8" borderId="10" xfId="0" applyNumberFormat="1" applyFont="1" applyFill="1" applyBorder="1" applyAlignment="1">
      <alignment horizontal="center" vertical="top" wrapText="1"/>
    </xf>
    <xf numFmtId="3" fontId="26" fillId="3" borderId="87" xfId="2" applyNumberFormat="1" applyFont="1" applyFill="1" applyBorder="1" applyAlignment="1">
      <alignment horizontal="center" vertical="top"/>
    </xf>
    <xf numFmtId="0" fontId="26" fillId="8" borderId="88" xfId="0" applyFont="1" applyFill="1" applyBorder="1" applyAlignment="1">
      <alignment horizontal="center" vertical="top" wrapText="1"/>
    </xf>
    <xf numFmtId="0" fontId="26" fillId="8" borderId="87" xfId="0" applyFont="1" applyFill="1" applyBorder="1" applyAlignment="1">
      <alignment horizontal="center" vertical="top" wrapText="1"/>
    </xf>
    <xf numFmtId="0" fontId="26" fillId="8" borderId="89" xfId="0" applyFont="1" applyFill="1" applyBorder="1" applyAlignment="1">
      <alignment horizontal="center" vertical="top" wrapText="1"/>
    </xf>
    <xf numFmtId="0" fontId="26" fillId="0" borderId="93" xfId="0" applyFont="1" applyFill="1" applyBorder="1" applyAlignment="1">
      <alignment horizontal="center" vertical="top" wrapText="1"/>
    </xf>
    <xf numFmtId="3" fontId="26" fillId="8" borderId="87" xfId="0" applyNumberFormat="1" applyFont="1" applyFill="1" applyBorder="1" applyAlignment="1">
      <alignment horizontal="center" vertical="top" wrapText="1"/>
    </xf>
    <xf numFmtId="0" fontId="27" fillId="8" borderId="54" xfId="0" applyFont="1" applyFill="1" applyBorder="1" applyAlignment="1">
      <alignment horizontal="center" vertical="center" wrapText="1"/>
    </xf>
    <xf numFmtId="0" fontId="27" fillId="8" borderId="19" xfId="0" applyFont="1" applyFill="1" applyBorder="1" applyAlignment="1">
      <alignment horizontal="center" vertical="center" wrapText="1"/>
    </xf>
    <xf numFmtId="0" fontId="26" fillId="8" borderId="61" xfId="0" applyFont="1" applyFill="1" applyBorder="1" applyAlignment="1">
      <alignment horizontal="center" vertical="top" wrapText="1"/>
    </xf>
    <xf numFmtId="0" fontId="26" fillId="8" borderId="93" xfId="0" applyFont="1" applyFill="1" applyBorder="1" applyAlignment="1">
      <alignment horizontal="center" vertical="top" wrapText="1"/>
    </xf>
    <xf numFmtId="0" fontId="26" fillId="10" borderId="0" xfId="0" applyFont="1" applyFill="1" applyBorder="1" applyAlignment="1">
      <alignment horizontal="center" vertical="top" wrapText="1"/>
    </xf>
    <xf numFmtId="0" fontId="26" fillId="8" borderId="94" xfId="0" applyFont="1" applyFill="1" applyBorder="1" applyAlignment="1">
      <alignment horizontal="center" vertical="top" wrapText="1"/>
    </xf>
    <xf numFmtId="0" fontId="26" fillId="8" borderId="82" xfId="0" applyFont="1" applyFill="1" applyBorder="1" applyAlignment="1">
      <alignment vertical="top" wrapText="1"/>
    </xf>
    <xf numFmtId="0" fontId="26" fillId="8" borderId="14" xfId="0" applyFont="1" applyFill="1" applyBorder="1" applyAlignment="1">
      <alignment vertical="top" wrapText="1"/>
    </xf>
    <xf numFmtId="0" fontId="26" fillId="8" borderId="91" xfId="0" applyFont="1" applyFill="1" applyBorder="1" applyAlignment="1">
      <alignment horizontal="center" vertical="top" wrapText="1"/>
    </xf>
    <xf numFmtId="0" fontId="26" fillId="10" borderId="4" xfId="0" applyFont="1" applyFill="1" applyBorder="1" applyAlignment="1">
      <alignment vertical="top" wrapText="1"/>
    </xf>
    <xf numFmtId="0" fontId="26" fillId="8" borderId="84" xfId="0" applyFont="1" applyFill="1" applyBorder="1" applyAlignment="1">
      <alignment vertical="top" wrapText="1"/>
    </xf>
    <xf numFmtId="0" fontId="2" fillId="0" borderId="53" xfId="0" applyFont="1" applyBorder="1" applyAlignment="1">
      <alignment vertical="top"/>
    </xf>
    <xf numFmtId="0" fontId="2" fillId="0" borderId="58" xfId="0" applyFont="1" applyBorder="1" applyAlignment="1">
      <alignment vertical="top"/>
    </xf>
    <xf numFmtId="164" fontId="2" fillId="8" borderId="11" xfId="0" applyNumberFormat="1" applyFont="1" applyFill="1" applyBorder="1" applyAlignment="1">
      <alignment horizontal="center" vertical="top"/>
    </xf>
    <xf numFmtId="0" fontId="2" fillId="8" borderId="52" xfId="0" applyNumberFormat="1" applyFont="1" applyFill="1" applyBorder="1" applyAlignment="1">
      <alignment horizontal="center" vertical="top" wrapText="1"/>
    </xf>
    <xf numFmtId="0" fontId="26" fillId="8" borderId="54" xfId="0" applyFont="1" applyFill="1" applyBorder="1" applyAlignment="1">
      <alignment horizontal="center" vertical="top"/>
    </xf>
    <xf numFmtId="0" fontId="26" fillId="8" borderId="55" xfId="0" applyFont="1" applyFill="1" applyBorder="1" applyAlignment="1">
      <alignment horizontal="center" vertical="top"/>
    </xf>
    <xf numFmtId="0" fontId="26" fillId="8" borderId="49" xfId="0" applyFont="1" applyFill="1" applyBorder="1" applyAlignment="1">
      <alignment vertical="top" wrapText="1"/>
    </xf>
    <xf numFmtId="0" fontId="26" fillId="8" borderId="61" xfId="0" applyFont="1" applyFill="1" applyBorder="1" applyAlignment="1">
      <alignment horizontal="center" vertical="top"/>
    </xf>
    <xf numFmtId="0" fontId="26" fillId="8" borderId="4" xfId="0" applyFont="1" applyFill="1" applyBorder="1" applyAlignment="1">
      <alignment horizontal="center" vertical="top"/>
    </xf>
    <xf numFmtId="0" fontId="26" fillId="0" borderId="82" xfId="0" applyFont="1" applyBorder="1" applyAlignment="1">
      <alignment vertical="top" wrapText="1"/>
    </xf>
    <xf numFmtId="0" fontId="26" fillId="8" borderId="87" xfId="0" applyFont="1" applyFill="1" applyBorder="1" applyAlignment="1">
      <alignment horizontal="center" vertical="top"/>
    </xf>
    <xf numFmtId="0" fontId="26" fillId="8" borderId="93" xfId="0" applyFont="1" applyFill="1" applyBorder="1" applyAlignment="1">
      <alignment horizontal="center" vertical="top"/>
    </xf>
    <xf numFmtId="0" fontId="26" fillId="8" borderId="54" xfId="0" applyFont="1" applyFill="1" applyBorder="1" applyAlignment="1">
      <alignment horizontal="center" vertical="top" wrapText="1"/>
    </xf>
    <xf numFmtId="0" fontId="2" fillId="8" borderId="87" xfId="0" applyFont="1" applyFill="1" applyBorder="1" applyAlignment="1">
      <alignment horizontal="center" vertical="top"/>
    </xf>
    <xf numFmtId="49" fontId="26" fillId="0" borderId="87" xfId="0" applyNumberFormat="1" applyFont="1" applyFill="1" applyBorder="1" applyAlignment="1">
      <alignment horizontal="center" vertical="top" wrapText="1"/>
    </xf>
    <xf numFmtId="49" fontId="26" fillId="8" borderId="87" xfId="0" applyNumberFormat="1" applyFont="1" applyFill="1" applyBorder="1" applyAlignment="1">
      <alignment horizontal="center" vertical="top" wrapText="1"/>
    </xf>
    <xf numFmtId="49" fontId="26" fillId="0" borderId="10" xfId="0" applyNumberFormat="1" applyFont="1" applyFill="1" applyBorder="1" applyAlignment="1">
      <alignment horizontal="center" vertical="top" wrapText="1"/>
    </xf>
    <xf numFmtId="0" fontId="28" fillId="0" borderId="54" xfId="0" applyFont="1" applyFill="1" applyBorder="1" applyAlignment="1">
      <alignment horizontal="center" vertical="top"/>
    </xf>
    <xf numFmtId="0" fontId="26" fillId="8" borderId="10" xfId="0" applyFont="1" applyFill="1" applyBorder="1" applyAlignment="1">
      <alignment horizontal="center" vertical="top"/>
    </xf>
    <xf numFmtId="0" fontId="26" fillId="0" borderId="87" xfId="0" applyFont="1" applyFill="1" applyBorder="1" applyAlignment="1">
      <alignment horizontal="center" vertical="top" wrapText="1"/>
    </xf>
    <xf numFmtId="0" fontId="26" fillId="0" borderId="10" xfId="0" applyFont="1" applyFill="1" applyBorder="1" applyAlignment="1">
      <alignment horizontal="center" vertical="top" wrapText="1"/>
    </xf>
    <xf numFmtId="0" fontId="28" fillId="0" borderId="54" xfId="0" applyFont="1" applyBorder="1" applyAlignment="1">
      <alignment horizontal="center" vertical="top" wrapText="1"/>
    </xf>
    <xf numFmtId="0" fontId="25" fillId="8" borderId="10"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horizontal="center" vertical="top" wrapText="1"/>
    </xf>
    <xf numFmtId="49" fontId="2" fillId="8" borderId="86" xfId="0" applyNumberFormat="1" applyFont="1" applyFill="1" applyBorder="1" applyAlignment="1">
      <alignment horizontal="center" vertical="top" wrapText="1"/>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10" xfId="0" applyFont="1" applyFill="1" applyBorder="1" applyAlignment="1">
      <alignment vertical="top" wrapText="1"/>
    </xf>
    <xf numFmtId="49" fontId="3" fillId="9" borderId="38"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vertical="top" wrapText="1"/>
    </xf>
    <xf numFmtId="0" fontId="2" fillId="3" borderId="3" xfId="0" applyFont="1" applyFill="1" applyBorder="1" applyAlignment="1">
      <alignment vertical="top" wrapText="1"/>
    </xf>
    <xf numFmtId="0" fontId="2" fillId="3" borderId="81" xfId="0" applyFont="1" applyFill="1" applyBorder="1" applyAlignment="1">
      <alignment vertical="top" wrapText="1"/>
    </xf>
    <xf numFmtId="0" fontId="2" fillId="0" borderId="60" xfId="0" applyFont="1" applyBorder="1" applyAlignment="1">
      <alignment vertical="top" wrapText="1"/>
    </xf>
    <xf numFmtId="0" fontId="2" fillId="8" borderId="81" xfId="0" applyFont="1" applyFill="1" applyBorder="1" applyAlignment="1">
      <alignment horizontal="left" vertical="center" wrapText="1"/>
    </xf>
    <xf numFmtId="0" fontId="2" fillId="8" borderId="38" xfId="0" applyFont="1" applyFill="1" applyBorder="1" applyAlignment="1">
      <alignment vertical="top" wrapText="1"/>
    </xf>
    <xf numFmtId="1" fontId="2" fillId="8" borderId="79" xfId="2" applyNumberFormat="1" applyFont="1" applyFill="1" applyBorder="1" applyAlignment="1">
      <alignment horizontal="center" vertical="top"/>
    </xf>
    <xf numFmtId="0" fontId="26" fillId="8" borderId="10" xfId="0" applyFont="1" applyFill="1" applyBorder="1" applyAlignment="1">
      <alignment horizontal="center" vertical="top" wrapText="1"/>
    </xf>
    <xf numFmtId="3" fontId="2" fillId="3" borderId="84" xfId="2" applyNumberFormat="1" applyFont="1" applyFill="1" applyBorder="1" applyAlignment="1">
      <alignment horizontal="center" vertical="top"/>
    </xf>
    <xf numFmtId="3" fontId="2" fillId="3" borderId="58" xfId="2" applyNumberFormat="1" applyFont="1" applyFill="1" applyBorder="1" applyAlignment="1">
      <alignment horizontal="center" vertical="top"/>
    </xf>
    <xf numFmtId="3" fontId="26" fillId="3" borderId="47" xfId="2" applyNumberFormat="1" applyFont="1" applyFill="1" applyBorder="1" applyAlignment="1">
      <alignment horizontal="center" vertical="top"/>
    </xf>
    <xf numFmtId="0" fontId="2" fillId="8" borderId="3" xfId="0" applyFont="1" applyFill="1" applyBorder="1" applyAlignment="1">
      <alignment vertical="top"/>
    </xf>
    <xf numFmtId="0" fontId="2" fillId="8" borderId="45" xfId="0" applyFont="1" applyFill="1" applyBorder="1" applyAlignment="1">
      <alignment vertical="top"/>
    </xf>
    <xf numFmtId="0" fontId="2" fillId="8" borderId="10" xfId="0" applyFont="1" applyFill="1" applyBorder="1" applyAlignment="1">
      <alignment vertical="top"/>
    </xf>
    <xf numFmtId="0" fontId="2" fillId="8" borderId="0" xfId="0" applyFont="1" applyFill="1" applyAlignment="1">
      <alignment vertical="top"/>
    </xf>
    <xf numFmtId="0" fontId="3" fillId="0" borderId="0" xfId="0" applyFont="1" applyBorder="1" applyAlignment="1">
      <alignment horizontal="center" vertical="top"/>
    </xf>
    <xf numFmtId="0" fontId="2" fillId="8" borderId="37" xfId="0" applyFont="1" applyFill="1" applyBorder="1" applyAlignment="1">
      <alignment vertical="top" wrapText="1"/>
    </xf>
    <xf numFmtId="164" fontId="2" fillId="8" borderId="96" xfId="0" applyNumberFormat="1"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59" xfId="0" applyNumberFormat="1" applyFont="1" applyFill="1" applyBorder="1" applyAlignment="1">
      <alignment horizontal="center" vertical="top"/>
    </xf>
    <xf numFmtId="164" fontId="2" fillId="8" borderId="82" xfId="0" applyNumberFormat="1" applyFont="1" applyFill="1" applyBorder="1" applyAlignment="1">
      <alignment horizontal="center" vertical="top"/>
    </xf>
    <xf numFmtId="0" fontId="2" fillId="8" borderId="82" xfId="0" applyFont="1" applyFill="1" applyBorder="1" applyAlignment="1">
      <alignment horizontal="center" vertical="top" wrapText="1"/>
    </xf>
    <xf numFmtId="0" fontId="2" fillId="8" borderId="86" xfId="0" applyFont="1" applyFill="1" applyBorder="1" applyAlignment="1">
      <alignment horizontal="center" vertical="top" wrapText="1"/>
    </xf>
    <xf numFmtId="0" fontId="2" fillId="8" borderId="93" xfId="0" applyFont="1" applyFill="1" applyBorder="1" applyAlignment="1">
      <alignment horizontal="center" vertical="top" wrapText="1"/>
    </xf>
    <xf numFmtId="0" fontId="2" fillId="0" borderId="48" xfId="0" applyFont="1" applyBorder="1" applyAlignment="1">
      <alignment vertical="top"/>
    </xf>
    <xf numFmtId="0" fontId="2" fillId="8" borderId="97" xfId="0" applyFont="1" applyFill="1" applyBorder="1" applyAlignment="1">
      <alignment horizontal="center" vertical="top" wrapText="1"/>
    </xf>
    <xf numFmtId="0" fontId="2" fillId="8" borderId="95" xfId="0" applyFont="1" applyFill="1" applyBorder="1" applyAlignment="1">
      <alignment horizontal="center" vertical="top" wrapText="1"/>
    </xf>
    <xf numFmtId="0" fontId="2" fillId="8" borderId="85" xfId="0" applyFont="1" applyFill="1" applyBorder="1" applyAlignment="1">
      <alignment horizontal="center" vertical="top" wrapText="1"/>
    </xf>
    <xf numFmtId="0" fontId="2" fillId="8" borderId="81" xfId="0" applyFont="1" applyFill="1" applyBorder="1" applyAlignment="1">
      <alignment horizontal="center" vertical="top" wrapText="1"/>
    </xf>
    <xf numFmtId="164" fontId="2" fillId="8" borderId="84" xfId="0" applyNumberFormat="1" applyFont="1" applyFill="1" applyBorder="1" applyAlignment="1">
      <alignment horizontal="center" vertical="top"/>
    </xf>
    <xf numFmtId="164" fontId="2" fillId="8" borderId="81"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97"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0" fontId="2" fillId="0" borderId="81" xfId="0" applyFont="1" applyBorder="1" applyAlignment="1">
      <alignment vertical="top"/>
    </xf>
    <xf numFmtId="164" fontId="2" fillId="8" borderId="90" xfId="0" applyNumberFormat="1" applyFont="1" applyFill="1" applyBorder="1" applyAlignment="1">
      <alignment horizontal="center" vertical="top"/>
    </xf>
    <xf numFmtId="0" fontId="2" fillId="8" borderId="85" xfId="0" applyFont="1" applyFill="1" applyBorder="1" applyAlignment="1">
      <alignment vertical="top" wrapText="1"/>
    </xf>
    <xf numFmtId="0" fontId="2" fillId="8" borderId="96" xfId="0" applyFont="1" applyFill="1" applyBorder="1" applyAlignment="1">
      <alignment horizontal="center" vertical="top" wrapText="1"/>
    </xf>
    <xf numFmtId="0" fontId="2" fillId="0" borderId="42" xfId="0" applyFont="1" applyBorder="1" applyAlignment="1">
      <alignment vertical="top"/>
    </xf>
    <xf numFmtId="0" fontId="2" fillId="8" borderId="85" xfId="0" applyFont="1" applyFill="1" applyBorder="1" applyAlignment="1">
      <alignment horizontal="center" vertical="top"/>
    </xf>
    <xf numFmtId="0" fontId="2" fillId="8" borderId="95" xfId="0" applyFont="1" applyFill="1" applyBorder="1" applyAlignment="1">
      <alignment vertical="top" wrapText="1"/>
    </xf>
    <xf numFmtId="0" fontId="3" fillId="8" borderId="19"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26" fillId="8" borderId="88" xfId="0" applyNumberFormat="1" applyFont="1" applyFill="1" applyBorder="1" applyAlignment="1">
      <alignment horizontal="center" vertical="top"/>
    </xf>
    <xf numFmtId="0" fontId="26" fillId="8" borderId="90" xfId="0" applyNumberFormat="1" applyFont="1" applyFill="1" applyBorder="1" applyAlignment="1">
      <alignment horizontal="center" vertical="top"/>
    </xf>
    <xf numFmtId="49" fontId="2" fillId="8" borderId="79" xfId="0" applyNumberFormat="1" applyFont="1" applyFill="1" applyBorder="1" applyAlignment="1">
      <alignment horizontal="center" vertical="top"/>
    </xf>
    <xf numFmtId="0" fontId="2" fillId="8" borderId="86" xfId="0" applyNumberFormat="1" applyFont="1" applyFill="1" applyBorder="1" applyAlignment="1">
      <alignment horizontal="center" vertical="top" wrapText="1"/>
    </xf>
    <xf numFmtId="3" fontId="2" fillId="8" borderId="95" xfId="0" applyNumberFormat="1" applyFont="1" applyFill="1" applyBorder="1" applyAlignment="1">
      <alignment horizontal="center" vertical="top"/>
    </xf>
    <xf numFmtId="3" fontId="2" fillId="8" borderId="91"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0" fontId="2" fillId="8" borderId="81" xfId="0" applyFont="1" applyFill="1" applyBorder="1" applyAlignment="1">
      <alignment vertical="top" wrapText="1"/>
    </xf>
    <xf numFmtId="49" fontId="26" fillId="8" borderId="47" xfId="0" applyNumberFormat="1" applyFont="1" applyFill="1" applyBorder="1" applyAlignment="1">
      <alignment horizontal="center" vertical="top"/>
    </xf>
    <xf numFmtId="0" fontId="2" fillId="0" borderId="98" xfId="0" applyNumberFormat="1" applyFont="1" applyFill="1" applyBorder="1" applyAlignment="1">
      <alignment horizontal="center" vertical="top" wrapText="1"/>
    </xf>
    <xf numFmtId="0" fontId="2" fillId="8" borderId="77" xfId="0" applyNumberFormat="1" applyFont="1" applyFill="1" applyBorder="1" applyAlignment="1">
      <alignment horizontal="center" vertical="top" wrapText="1"/>
    </xf>
    <xf numFmtId="0" fontId="8" fillId="0" borderId="52" xfId="0" applyFont="1" applyFill="1" applyBorder="1" applyAlignment="1">
      <alignment horizontal="center" vertical="top"/>
    </xf>
    <xf numFmtId="0" fontId="2" fillId="0" borderId="85" xfId="0" applyNumberFormat="1" applyFont="1" applyFill="1" applyBorder="1" applyAlignment="1">
      <alignment horizontal="center" vertical="top" wrapText="1"/>
    </xf>
    <xf numFmtId="0" fontId="26" fillId="8" borderId="95" xfId="0" applyNumberFormat="1" applyFont="1" applyFill="1" applyBorder="1" applyAlignment="1">
      <alignment horizontal="center" vertical="top" wrapText="1"/>
    </xf>
    <xf numFmtId="0" fontId="26" fillId="8" borderId="59" xfId="0" applyNumberFormat="1" applyFont="1" applyFill="1" applyBorder="1" applyAlignment="1">
      <alignment horizontal="center" vertical="top"/>
    </xf>
    <xf numFmtId="0" fontId="26" fillId="0" borderId="95" xfId="0" applyNumberFormat="1" applyFont="1" applyFill="1" applyBorder="1" applyAlignment="1">
      <alignment horizontal="center" vertical="top" wrapText="1"/>
    </xf>
    <xf numFmtId="0" fontId="26" fillId="8" borderId="88" xfId="0" applyNumberFormat="1" applyFont="1" applyFill="1" applyBorder="1" applyAlignment="1">
      <alignment horizontal="center" vertical="top" wrapText="1"/>
    </xf>
    <xf numFmtId="0" fontId="2" fillId="8" borderId="79" xfId="0" applyNumberFormat="1" applyFont="1" applyFill="1" applyBorder="1" applyAlignment="1">
      <alignment horizontal="center" vertical="top"/>
    </xf>
    <xf numFmtId="0" fontId="2" fillId="0" borderId="10" xfId="0" applyFont="1" applyBorder="1" applyAlignment="1">
      <alignment horizontal="center" vertical="top"/>
    </xf>
    <xf numFmtId="0" fontId="2" fillId="0" borderId="84" xfId="0" applyNumberFormat="1" applyFont="1" applyFill="1" applyBorder="1" applyAlignment="1">
      <alignment horizontal="center" vertical="top" wrapText="1"/>
    </xf>
    <xf numFmtId="0" fontId="2" fillId="8" borderId="81" xfId="0" applyNumberFormat="1" applyFont="1" applyFill="1" applyBorder="1" applyAlignment="1">
      <alignment horizontal="center" vertical="top"/>
    </xf>
    <xf numFmtId="0" fontId="8" fillId="8" borderId="85" xfId="0" applyFont="1" applyFill="1" applyBorder="1" applyAlignment="1">
      <alignment horizontal="left" vertical="top" wrapText="1"/>
    </xf>
    <xf numFmtId="0" fontId="8" fillId="8" borderId="85" xfId="0" applyFont="1" applyFill="1" applyBorder="1" applyAlignment="1">
      <alignment horizontal="center" vertical="top"/>
    </xf>
    <xf numFmtId="0" fontId="28" fillId="8" borderId="93" xfId="0" applyFont="1" applyFill="1" applyBorder="1" applyAlignment="1">
      <alignment horizontal="center" vertical="top"/>
    </xf>
    <xf numFmtId="0" fontId="28" fillId="8" borderId="93" xfId="0" applyFont="1" applyFill="1" applyBorder="1" applyAlignment="1">
      <alignment horizontal="center" vertical="top" wrapText="1"/>
    </xf>
    <xf numFmtId="0" fontId="8" fillId="8" borderId="48" xfId="0" applyFont="1" applyFill="1" applyBorder="1" applyAlignment="1">
      <alignment horizontal="center" vertical="top"/>
    </xf>
    <xf numFmtId="0" fontId="3" fillId="0" borderId="19" xfId="0" applyFont="1" applyBorder="1" applyAlignment="1">
      <alignment horizontal="center" vertical="top"/>
    </xf>
    <xf numFmtId="0" fontId="8" fillId="0" borderId="97" xfId="0" applyFont="1" applyFill="1" applyBorder="1" applyAlignment="1">
      <alignment horizontal="center" vertical="top"/>
    </xf>
    <xf numFmtId="0" fontId="2" fillId="0" borderId="14" xfId="0" applyFont="1" applyBorder="1" applyAlignment="1">
      <alignment horizontal="center" vertical="top"/>
    </xf>
    <xf numFmtId="49" fontId="2" fillId="8" borderId="52" xfId="0" applyNumberFormat="1"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49" fontId="2" fillId="8" borderId="98" xfId="0" applyNumberFormat="1" applyFont="1" applyFill="1" applyBorder="1" applyAlignment="1">
      <alignment horizontal="center" vertical="top"/>
    </xf>
    <xf numFmtId="164" fontId="2" fillId="8" borderId="99" xfId="0" applyNumberFormat="1" applyFont="1" applyFill="1" applyBorder="1" applyAlignment="1">
      <alignment horizontal="center" vertical="top"/>
    </xf>
    <xf numFmtId="0" fontId="2" fillId="0" borderId="93" xfId="0" applyFont="1" applyBorder="1" applyAlignment="1">
      <alignment vertical="top"/>
    </xf>
    <xf numFmtId="164" fontId="2" fillId="8" borderId="98" xfId="0" applyNumberFormat="1" applyFont="1" applyFill="1" applyBorder="1" applyAlignment="1">
      <alignment horizontal="center" vertical="top"/>
    </xf>
    <xf numFmtId="0" fontId="2" fillId="0" borderId="98" xfId="0" applyFont="1" applyBorder="1" applyAlignment="1">
      <alignment vertical="top"/>
    </xf>
    <xf numFmtId="0" fontId="3" fillId="8" borderId="0" xfId="0" applyFont="1" applyFill="1" applyAlignment="1">
      <alignment horizontal="center" vertical="top"/>
    </xf>
    <xf numFmtId="0" fontId="26" fillId="8" borderId="47" xfId="0" applyNumberFormat="1" applyFont="1" applyFill="1" applyBorder="1" applyAlignment="1">
      <alignment horizontal="center" vertical="top"/>
    </xf>
    <xf numFmtId="0" fontId="2" fillId="8" borderId="78" xfId="0" applyNumberFormat="1" applyFont="1" applyFill="1" applyBorder="1" applyAlignment="1">
      <alignment horizontal="center" vertical="top"/>
    </xf>
    <xf numFmtId="164" fontId="2" fillId="8" borderId="93" xfId="0" applyNumberFormat="1" applyFont="1" applyFill="1" applyBorder="1" applyAlignment="1">
      <alignment horizontal="center" vertical="center"/>
    </xf>
    <xf numFmtId="164" fontId="2" fillId="8" borderId="97" xfId="0" applyNumberFormat="1" applyFont="1" applyFill="1" applyBorder="1" applyAlignment="1">
      <alignment horizontal="center" vertical="center"/>
    </xf>
    <xf numFmtId="0" fontId="2" fillId="8" borderId="81" xfId="0" applyFont="1" applyFill="1" applyBorder="1" applyAlignment="1">
      <alignment horizontal="center" vertical="center"/>
    </xf>
    <xf numFmtId="164" fontId="2" fillId="8" borderId="81" xfId="0" applyNumberFormat="1" applyFont="1" applyFill="1" applyBorder="1" applyAlignment="1">
      <alignment horizontal="center" vertical="center"/>
    </xf>
    <xf numFmtId="164" fontId="2" fillId="8" borderId="57" xfId="0" applyNumberFormat="1" applyFont="1" applyFill="1" applyBorder="1" applyAlignment="1">
      <alignment horizontal="center" vertical="center"/>
    </xf>
    <xf numFmtId="164" fontId="2" fillId="8" borderId="90" xfId="0" applyNumberFormat="1" applyFont="1" applyFill="1" applyBorder="1" applyAlignment="1">
      <alignment horizontal="center" vertical="center"/>
    </xf>
    <xf numFmtId="164" fontId="2" fillId="8" borderId="58" xfId="0" applyNumberFormat="1" applyFont="1" applyFill="1" applyBorder="1" applyAlignment="1">
      <alignment horizontal="center" vertical="center"/>
    </xf>
    <xf numFmtId="49" fontId="3" fillId="7" borderId="28" xfId="0" applyNumberFormat="1" applyFont="1" applyFill="1" applyBorder="1" applyAlignment="1">
      <alignment horizontal="center" vertical="top"/>
    </xf>
    <xf numFmtId="0" fontId="3" fillId="7" borderId="66" xfId="0" applyFont="1" applyFill="1" applyBorder="1" applyAlignment="1">
      <alignment horizontal="center" vertical="top"/>
    </xf>
    <xf numFmtId="0" fontId="3" fillId="0" borderId="10" xfId="0" applyFont="1" applyBorder="1" applyAlignment="1">
      <alignment horizontal="center" vertical="top"/>
    </xf>
    <xf numFmtId="0" fontId="5" fillId="8" borderId="19" xfId="0" applyFont="1" applyFill="1" applyBorder="1" applyAlignment="1">
      <alignment vertical="center" textRotation="90" wrapText="1"/>
    </xf>
    <xf numFmtId="0" fontId="8" fillId="3" borderId="14" xfId="0" applyFont="1" applyFill="1" applyBorder="1" applyAlignment="1">
      <alignment horizontal="center" vertical="top" wrapText="1"/>
    </xf>
    <xf numFmtId="0" fontId="8" fillId="3" borderId="48" xfId="0" applyFont="1" applyFill="1" applyBorder="1" applyAlignment="1">
      <alignment horizontal="center" vertical="top" wrapText="1"/>
    </xf>
    <xf numFmtId="0" fontId="2" fillId="8" borderId="14" xfId="0" applyFont="1" applyFill="1" applyBorder="1" applyAlignment="1">
      <alignment horizontal="center" vertical="top"/>
    </xf>
    <xf numFmtId="0" fontId="8" fillId="8" borderId="14" xfId="0" applyFont="1" applyFill="1" applyBorder="1" applyAlignment="1">
      <alignment horizontal="left" vertical="top" wrapText="1"/>
    </xf>
    <xf numFmtId="164" fontId="2" fillId="8" borderId="57" xfId="0" applyNumberFormat="1" applyFont="1" applyFill="1" applyBorder="1" applyAlignment="1">
      <alignment horizontal="center" vertical="top"/>
    </xf>
    <xf numFmtId="0" fontId="2" fillId="8" borderId="47" xfId="0" applyFont="1" applyFill="1" applyBorder="1" applyAlignment="1">
      <alignment horizontal="center" vertical="center" wrapText="1"/>
    </xf>
    <xf numFmtId="0" fontId="2" fillId="8" borderId="83" xfId="0" applyFont="1" applyFill="1" applyBorder="1" applyAlignment="1">
      <alignment vertical="top"/>
    </xf>
    <xf numFmtId="164" fontId="2" fillId="8" borderId="83"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4" xfId="0" applyFont="1" applyFill="1" applyBorder="1" applyAlignment="1">
      <alignment vertical="top" wrapText="1"/>
    </xf>
    <xf numFmtId="0" fontId="2" fillId="8" borderId="57" xfId="0" applyFont="1" applyFill="1" applyBorder="1" applyAlignment="1">
      <alignment vertical="top" wrapText="1"/>
    </xf>
    <xf numFmtId="0" fontId="2" fillId="8" borderId="90" xfId="0" applyFont="1" applyFill="1" applyBorder="1" applyAlignment="1">
      <alignment vertical="top" wrapText="1"/>
    </xf>
    <xf numFmtId="0" fontId="2" fillId="8" borderId="96" xfId="0" applyFont="1" applyFill="1" applyBorder="1" applyAlignment="1">
      <alignment vertical="top" wrapText="1"/>
    </xf>
    <xf numFmtId="49" fontId="3" fillId="7" borderId="4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6" xfId="0" applyFont="1" applyFill="1" applyBorder="1" applyAlignment="1">
      <alignment horizontal="center" vertical="center" wrapText="1"/>
    </xf>
    <xf numFmtId="0" fontId="2" fillId="8" borderId="95"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93" xfId="0" applyFont="1" applyFill="1" applyBorder="1" applyAlignment="1">
      <alignment horizontal="center" vertical="center" wrapText="1"/>
    </xf>
    <xf numFmtId="0" fontId="2" fillId="8" borderId="79" xfId="0" applyFont="1" applyFill="1" applyBorder="1" applyAlignment="1">
      <alignment horizontal="center" vertical="center" wrapText="1"/>
    </xf>
    <xf numFmtId="0" fontId="2" fillId="8" borderId="97" xfId="0" applyFont="1" applyFill="1" applyBorder="1" applyAlignment="1">
      <alignment horizontal="center" vertical="center" wrapText="1"/>
    </xf>
    <xf numFmtId="3" fontId="2" fillId="8" borderId="84" xfId="0" applyNumberFormat="1" applyFont="1" applyFill="1" applyBorder="1" applyAlignment="1">
      <alignment horizontal="center" vertical="top"/>
    </xf>
    <xf numFmtId="0" fontId="2" fillId="8" borderId="1" xfId="0" applyFont="1" applyFill="1" applyBorder="1" applyAlignment="1">
      <alignment horizontal="center" vertical="top" wrapText="1"/>
    </xf>
    <xf numFmtId="0" fontId="2" fillId="8" borderId="9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3" xfId="0" applyFont="1" applyFill="1" applyBorder="1" applyAlignment="1">
      <alignment vertical="top" wrapText="1"/>
    </xf>
    <xf numFmtId="166" fontId="2" fillId="8" borderId="54" xfId="0" applyNumberFormat="1" applyFont="1" applyFill="1" applyBorder="1" applyAlignment="1">
      <alignment horizontal="center" vertical="top"/>
    </xf>
    <xf numFmtId="165" fontId="2" fillId="8" borderId="82" xfId="3" applyFont="1" applyFill="1" applyBorder="1" applyAlignment="1">
      <alignment vertical="top" wrapText="1"/>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8" borderId="13" xfId="0" applyFont="1" applyFill="1" applyBorder="1" applyAlignment="1">
      <alignment horizontal="left" vertical="top" wrapText="1"/>
    </xf>
    <xf numFmtId="0" fontId="2" fillId="8" borderId="83" xfId="0" applyFont="1" applyFill="1" applyBorder="1" applyAlignment="1">
      <alignment horizontal="left" vertical="top" wrapText="1"/>
    </xf>
    <xf numFmtId="1" fontId="26" fillId="8" borderId="89" xfId="2" applyNumberFormat="1" applyFont="1" applyFill="1" applyBorder="1" applyAlignment="1">
      <alignment horizontal="center" vertical="top"/>
    </xf>
    <xf numFmtId="0" fontId="3" fillId="0" borderId="10" xfId="0" applyFont="1" applyFill="1" applyBorder="1" applyAlignment="1">
      <alignment horizontal="center" vertical="top" wrapText="1"/>
    </xf>
    <xf numFmtId="1" fontId="26" fillId="8" borderId="88" xfId="2" applyNumberFormat="1" applyFont="1" applyFill="1" applyBorder="1" applyAlignment="1">
      <alignment horizontal="center" vertical="top"/>
    </xf>
    <xf numFmtId="164" fontId="2" fillId="8" borderId="95"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1" fillId="0" borderId="0" xfId="0" applyFont="1"/>
    <xf numFmtId="0" fontId="2" fillId="0" borderId="38" xfId="0" applyFont="1" applyBorder="1" applyAlignment="1">
      <alignment vertical="center" wrapText="1"/>
    </xf>
    <xf numFmtId="0" fontId="2" fillId="0" borderId="0" xfId="0" applyFont="1" applyBorder="1" applyAlignment="1">
      <alignment vertical="center" wrapText="1"/>
    </xf>
    <xf numFmtId="0" fontId="26" fillId="8" borderId="10" xfId="0" applyNumberFormat="1" applyFont="1" applyFill="1" applyBorder="1" applyAlignment="1">
      <alignment horizontal="center" vertical="top"/>
    </xf>
    <xf numFmtId="0" fontId="13" fillId="0" borderId="0" xfId="0" applyFont="1" applyBorder="1" applyAlignment="1">
      <alignment horizontal="center" vertical="top"/>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5" fillId="8" borderId="19" xfId="0" applyFont="1" applyFill="1" applyBorder="1" applyAlignment="1">
      <alignment vertical="top" wrapText="1"/>
    </xf>
    <xf numFmtId="0" fontId="27" fillId="8" borderId="55" xfId="0" applyFont="1" applyFill="1" applyBorder="1" applyAlignment="1">
      <alignment horizontal="center" vertical="top"/>
    </xf>
    <xf numFmtId="0" fontId="26" fillId="8" borderId="10" xfId="0" applyFont="1" applyFill="1" applyBorder="1" applyAlignment="1">
      <alignment horizontal="left" vertical="top" wrapText="1"/>
    </xf>
    <xf numFmtId="0" fontId="26" fillId="8" borderId="10" xfId="0" applyFont="1" applyFill="1" applyBorder="1" applyAlignment="1">
      <alignment vertical="top" wrapText="1"/>
    </xf>
    <xf numFmtId="0" fontId="27" fillId="8" borderId="19" xfId="0" applyFont="1" applyFill="1" applyBorder="1" applyAlignment="1">
      <alignment horizontal="center" vertical="top"/>
    </xf>
    <xf numFmtId="49" fontId="3" fillId="8" borderId="1" xfId="0" applyNumberFormat="1" applyFont="1" applyFill="1" applyBorder="1" applyAlignment="1">
      <alignment horizontal="center" vertical="top"/>
    </xf>
    <xf numFmtId="0" fontId="3" fillId="8" borderId="1" xfId="0" applyFont="1" applyFill="1" applyBorder="1" applyAlignment="1">
      <alignment horizontal="center" vertical="top" wrapText="1"/>
    </xf>
    <xf numFmtId="0" fontId="2" fillId="8" borderId="10" xfId="0" applyFont="1" applyFill="1" applyBorder="1" applyAlignment="1">
      <alignment horizontal="left"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83" xfId="0" applyFont="1" applyFill="1" applyBorder="1" applyAlignment="1">
      <alignment horizontal="left" vertical="top" wrapText="1"/>
    </xf>
    <xf numFmtId="0" fontId="5" fillId="8" borderId="10" xfId="0" applyFont="1" applyFill="1" applyBorder="1" applyAlignment="1">
      <alignment vertical="top" wrapText="1"/>
    </xf>
    <xf numFmtId="0" fontId="2" fillId="8" borderId="55"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0" fontId="5" fillId="8" borderId="19"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13" fillId="0" borderId="0" xfId="0" applyFont="1" applyAlignment="1">
      <alignment horizontal="center" vertical="top"/>
    </xf>
    <xf numFmtId="0" fontId="17" fillId="7" borderId="10" xfId="0" applyFont="1" applyFill="1" applyBorder="1" applyAlignment="1">
      <alignment horizontal="center" vertical="center" textRotation="90" wrapText="1"/>
    </xf>
    <xf numFmtId="0" fontId="26" fillId="8" borderId="10" xfId="0" applyFont="1" applyFill="1" applyBorder="1" applyAlignment="1">
      <alignment horizontal="left" vertical="top" wrapText="1"/>
    </xf>
    <xf numFmtId="0" fontId="2" fillId="8" borderId="3" xfId="0" applyFont="1" applyFill="1" applyBorder="1" applyAlignment="1">
      <alignment vertical="top" wrapText="1"/>
    </xf>
    <xf numFmtId="0" fontId="5" fillId="8" borderId="19" xfId="0" applyFont="1" applyFill="1" applyBorder="1" applyAlignment="1">
      <alignment vertical="top" wrapText="1"/>
    </xf>
    <xf numFmtId="0" fontId="2" fillId="0" borderId="28" xfId="0" applyFont="1" applyBorder="1" applyAlignment="1">
      <alignment vertical="top"/>
    </xf>
    <xf numFmtId="0" fontId="2" fillId="0" borderId="11" xfId="0" applyFont="1" applyBorder="1" applyAlignment="1">
      <alignment vertical="top"/>
    </xf>
    <xf numFmtId="0" fontId="26" fillId="8" borderId="37" xfId="0" applyFont="1" applyFill="1" applyBorder="1" applyAlignment="1">
      <alignment horizontal="center" vertical="top"/>
    </xf>
    <xf numFmtId="0" fontId="2" fillId="8" borderId="99" xfId="0" applyFont="1" applyFill="1" applyBorder="1" applyAlignment="1">
      <alignment horizontal="center" vertical="center" wrapText="1"/>
    </xf>
    <xf numFmtId="0" fontId="2" fillId="8" borderId="56" xfId="0" applyFont="1" applyFill="1" applyBorder="1" applyAlignment="1">
      <alignment horizontal="center" vertical="top" wrapText="1"/>
    </xf>
    <xf numFmtId="0" fontId="2" fillId="8" borderId="96" xfId="0" applyFont="1" applyFill="1" applyBorder="1" applyAlignment="1">
      <alignment horizontal="center" vertical="center" wrapText="1"/>
    </xf>
    <xf numFmtId="0" fontId="26" fillId="8" borderId="47" xfId="0" applyFont="1" applyFill="1" applyBorder="1" applyAlignment="1">
      <alignment horizontal="center" vertical="top"/>
    </xf>
    <xf numFmtId="0" fontId="26" fillId="8" borderId="101" xfId="0" applyFont="1" applyFill="1" applyBorder="1" applyAlignment="1">
      <alignment horizontal="center" vertical="top"/>
    </xf>
    <xf numFmtId="0" fontId="3" fillId="8" borderId="53" xfId="0" applyFont="1" applyFill="1" applyBorder="1" applyAlignment="1">
      <alignment horizontal="center" vertical="top" wrapText="1"/>
    </xf>
    <xf numFmtId="49" fontId="26" fillId="8" borderId="56" xfId="0" applyNumberFormat="1" applyFont="1" applyFill="1" applyBorder="1" applyAlignment="1">
      <alignment horizontal="center" vertical="top"/>
    </xf>
    <xf numFmtId="0" fontId="2" fillId="0" borderId="97"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xf>
    <xf numFmtId="0" fontId="8" fillId="8" borderId="13" xfId="0" applyFont="1" applyFill="1" applyBorder="1" applyAlignment="1">
      <alignment vertical="top" wrapText="1"/>
    </xf>
    <xf numFmtId="0" fontId="8" fillId="8" borderId="37" xfId="0" applyFont="1" applyFill="1" applyBorder="1" applyAlignment="1">
      <alignment horizontal="center" vertical="top" wrapText="1"/>
    </xf>
    <xf numFmtId="0" fontId="8" fillId="8" borderId="68" xfId="0" applyFont="1" applyFill="1" applyBorder="1" applyAlignment="1">
      <alignment horizontal="center" vertical="top" wrapText="1"/>
    </xf>
    <xf numFmtId="0" fontId="2" fillId="8" borderId="45" xfId="0" applyFont="1" applyFill="1" applyBorder="1" applyAlignment="1">
      <alignment horizontal="center" vertical="center" textRotation="90" wrapText="1"/>
    </xf>
    <xf numFmtId="164" fontId="2" fillId="8" borderId="53" xfId="0" applyNumberFormat="1" applyFont="1" applyFill="1" applyBorder="1" applyAlignment="1">
      <alignment horizontal="center" vertical="top"/>
    </xf>
    <xf numFmtId="0" fontId="2" fillId="10" borderId="6" xfId="0" applyFont="1" applyFill="1" applyBorder="1" applyAlignment="1">
      <alignment vertical="top" wrapText="1"/>
    </xf>
    <xf numFmtId="0" fontId="2" fillId="10" borderId="52" xfId="0" applyFont="1" applyFill="1" applyBorder="1" applyAlignment="1">
      <alignment vertical="top" wrapText="1"/>
    </xf>
    <xf numFmtId="0" fontId="29" fillId="0" borderId="0" xfId="0" applyFont="1" applyBorder="1" applyAlignment="1">
      <alignment vertical="top"/>
    </xf>
    <xf numFmtId="164" fontId="29" fillId="0" borderId="0" xfId="0" applyNumberFormat="1" applyFont="1" applyBorder="1" applyAlignment="1">
      <alignment vertical="top"/>
    </xf>
    <xf numFmtId="0" fontId="3" fillId="8" borderId="19" xfId="0" applyFont="1" applyFill="1" applyBorder="1" applyAlignment="1">
      <alignment horizontal="center" vertical="top"/>
    </xf>
    <xf numFmtId="0" fontId="3" fillId="8" borderId="54" xfId="0" applyFont="1" applyFill="1" applyBorder="1" applyAlignment="1">
      <alignment horizontal="center" vertical="top" wrapText="1"/>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2" fillId="0" borderId="18" xfId="0" applyFont="1" applyBorder="1" applyAlignment="1">
      <alignment horizontal="right" vertical="top"/>
    </xf>
    <xf numFmtId="0" fontId="2" fillId="8" borderId="3" xfId="0" applyFont="1" applyFill="1" applyBorder="1" applyAlignment="1">
      <alignment vertical="top" wrapText="1"/>
    </xf>
    <xf numFmtId="0" fontId="2" fillId="2" borderId="22" xfId="0" applyFont="1" applyFill="1" applyBorder="1" applyAlignment="1">
      <alignment horizontal="center"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2" fillId="8" borderId="48" xfId="0" applyFont="1" applyFill="1" applyBorder="1" applyAlignment="1">
      <alignment horizontal="center"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164" fontId="3" fillId="2" borderId="103" xfId="0" applyNumberFormat="1" applyFont="1" applyFill="1" applyBorder="1" applyAlignment="1">
      <alignment horizontal="center" vertical="top"/>
    </xf>
    <xf numFmtId="164" fontId="3" fillId="4" borderId="104" xfId="0" applyNumberFormat="1" applyFont="1" applyFill="1" applyBorder="1" applyAlignment="1">
      <alignment horizontal="center" vertical="top" wrapText="1"/>
    </xf>
    <xf numFmtId="164" fontId="3" fillId="7" borderId="105" xfId="0" applyNumberFormat="1" applyFont="1" applyFill="1" applyBorder="1" applyAlignment="1">
      <alignment horizontal="center" vertical="top" wrapText="1"/>
    </xf>
    <xf numFmtId="164" fontId="2" fillId="0" borderId="12" xfId="0" applyNumberFormat="1" applyFont="1" applyBorder="1" applyAlignment="1">
      <alignment horizontal="center" vertical="top"/>
    </xf>
    <xf numFmtId="164" fontId="2" fillId="7" borderId="12" xfId="0" applyNumberFormat="1" applyFont="1" applyFill="1" applyBorder="1" applyAlignment="1">
      <alignment horizontal="center" vertical="top"/>
    </xf>
    <xf numFmtId="164" fontId="2" fillId="7" borderId="105" xfId="0" applyNumberFormat="1" applyFont="1" applyFill="1" applyBorder="1" applyAlignment="1">
      <alignment horizontal="center" vertical="top" wrapText="1"/>
    </xf>
    <xf numFmtId="164" fontId="3" fillId="4" borderId="12" xfId="0" applyNumberFormat="1" applyFont="1" applyFill="1" applyBorder="1" applyAlignment="1">
      <alignment horizontal="center" vertical="top"/>
    </xf>
    <xf numFmtId="164" fontId="2" fillId="0" borderId="105" xfId="0" applyNumberFormat="1" applyFont="1" applyBorder="1" applyAlignment="1">
      <alignment horizontal="center" vertical="top" wrapText="1"/>
    </xf>
    <xf numFmtId="164" fontId="3" fillId="5" borderId="102" xfId="0" applyNumberFormat="1" applyFont="1" applyFill="1" applyBorder="1" applyAlignment="1">
      <alignment horizontal="center" vertical="top"/>
    </xf>
    <xf numFmtId="49" fontId="3" fillId="0" borderId="0" xfId="0" applyNumberFormat="1" applyFont="1" applyFill="1" applyBorder="1" applyAlignment="1">
      <alignment horizontal="center" vertical="top" wrapText="1"/>
    </xf>
    <xf numFmtId="164" fontId="2" fillId="8" borderId="61" xfId="0" applyNumberFormat="1" applyFont="1" applyFill="1" applyBorder="1" applyAlignment="1">
      <alignment horizontal="left" vertical="top" wrapText="1"/>
    </xf>
    <xf numFmtId="164" fontId="2" fillId="8" borderId="45" xfId="0" applyNumberFormat="1" applyFont="1" applyFill="1" applyBorder="1" applyAlignment="1">
      <alignment horizontal="left" vertical="top" wrapText="1"/>
    </xf>
    <xf numFmtId="0" fontId="2" fillId="8" borderId="106" xfId="0" applyFont="1" applyFill="1" applyBorder="1" applyAlignment="1">
      <alignment horizontal="center" vertical="top" wrapText="1"/>
    </xf>
    <xf numFmtId="0" fontId="2" fillId="8" borderId="91" xfId="0" applyFont="1" applyFill="1" applyBorder="1" applyAlignment="1">
      <alignment horizontal="center" vertical="top" wrapText="1"/>
    </xf>
    <xf numFmtId="0" fontId="2" fillId="0" borderId="12" xfId="0" applyFont="1" applyBorder="1" applyAlignment="1">
      <alignment vertical="top"/>
    </xf>
    <xf numFmtId="0" fontId="2" fillId="8" borderId="61" xfId="0" applyFont="1" applyFill="1" applyBorder="1" applyAlignment="1">
      <alignment horizontal="center" vertical="top"/>
    </xf>
    <xf numFmtId="0" fontId="5" fillId="8" borderId="45" xfId="0" applyFont="1" applyFill="1" applyBorder="1" applyAlignment="1">
      <alignment vertical="top" wrapText="1"/>
    </xf>
    <xf numFmtId="0" fontId="26" fillId="8" borderId="107" xfId="0" applyFont="1" applyFill="1" applyBorder="1" applyAlignment="1">
      <alignment horizontal="center" vertical="top" wrapText="1"/>
    </xf>
    <xf numFmtId="0" fontId="12" fillId="8" borderId="105" xfId="0" applyFont="1" applyFill="1" applyBorder="1" applyAlignment="1">
      <alignment vertical="top" wrapText="1"/>
    </xf>
    <xf numFmtId="0" fontId="2" fillId="10" borderId="61" xfId="0" applyFont="1" applyFill="1" applyBorder="1" applyAlignment="1">
      <alignment vertical="top" wrapText="1"/>
    </xf>
    <xf numFmtId="0" fontId="2" fillId="10" borderId="45" xfId="0" applyFont="1" applyFill="1" applyBorder="1" applyAlignment="1">
      <alignment vertical="top" wrapText="1"/>
    </xf>
    <xf numFmtId="0" fontId="2" fillId="8" borderId="45" xfId="0" applyFont="1" applyFill="1" applyBorder="1" applyAlignment="1">
      <alignment vertical="top" wrapText="1"/>
    </xf>
    <xf numFmtId="0" fontId="2" fillId="8" borderId="45" xfId="0" applyFont="1" applyFill="1" applyBorder="1" applyAlignment="1">
      <alignment horizontal="center" vertical="top" wrapText="1"/>
    </xf>
    <xf numFmtId="0" fontId="2" fillId="8" borderId="12" xfId="0" applyFont="1" applyFill="1" applyBorder="1" applyAlignment="1">
      <alignment vertical="top" wrapText="1"/>
    </xf>
    <xf numFmtId="0" fontId="2" fillId="8" borderId="61" xfId="0" applyFont="1" applyFill="1" applyBorder="1" applyAlignment="1">
      <alignment horizontal="center" vertical="top" wrapText="1"/>
    </xf>
    <xf numFmtId="0" fontId="2" fillId="8" borderId="108" xfId="0" applyFont="1" applyFill="1" applyBorder="1" applyAlignment="1">
      <alignment horizontal="center" vertical="center" wrapText="1"/>
    </xf>
    <xf numFmtId="0" fontId="2" fillId="8" borderId="91" xfId="0" applyFont="1" applyFill="1" applyBorder="1" applyAlignment="1">
      <alignment horizontal="center" vertical="center" wrapText="1"/>
    </xf>
    <xf numFmtId="0" fontId="26" fillId="8" borderId="46" xfId="0" applyFont="1" applyFill="1" applyBorder="1" applyAlignment="1">
      <alignment horizontal="center" vertical="top"/>
    </xf>
    <xf numFmtId="0" fontId="2" fillId="8" borderId="45" xfId="0" applyFont="1" applyFill="1" applyBorder="1" applyAlignment="1">
      <alignment horizontal="center" vertical="top"/>
    </xf>
    <xf numFmtId="0" fontId="12" fillId="8" borderId="64" xfId="0" applyFont="1" applyFill="1" applyBorder="1" applyAlignment="1">
      <alignment vertical="top" wrapText="1"/>
    </xf>
    <xf numFmtId="0" fontId="8" fillId="8" borderId="61" xfId="0" applyFont="1" applyFill="1" applyBorder="1" applyAlignment="1">
      <alignment horizontal="center" vertical="top" wrapText="1"/>
    </xf>
    <xf numFmtId="0" fontId="12" fillId="8" borderId="24" xfId="0" applyFont="1" applyFill="1" applyBorder="1" applyAlignment="1">
      <alignment vertical="top" wrapText="1"/>
    </xf>
    <xf numFmtId="0" fontId="2" fillId="10" borderId="46" xfId="0" applyFont="1" applyFill="1" applyBorder="1" applyAlignment="1">
      <alignment vertical="top" wrapText="1"/>
    </xf>
    <xf numFmtId="0" fontId="2" fillId="10" borderId="0" xfId="0" applyFont="1" applyFill="1" applyBorder="1" applyAlignment="1">
      <alignment vertical="top" wrapText="1"/>
    </xf>
    <xf numFmtId="0" fontId="2" fillId="8" borderId="0" xfId="0" applyFont="1" applyFill="1" applyBorder="1" applyAlignment="1">
      <alignment vertical="top" wrapText="1"/>
    </xf>
    <xf numFmtId="0" fontId="2" fillId="8" borderId="55" xfId="0" applyFont="1" applyFill="1" applyBorder="1" applyAlignment="1">
      <alignment horizontal="center" vertical="top" wrapText="1"/>
    </xf>
    <xf numFmtId="0" fontId="2" fillId="8" borderId="0" xfId="0" applyFont="1" applyFill="1" applyBorder="1" applyAlignment="1">
      <alignment horizontal="center" vertical="top" wrapText="1"/>
    </xf>
    <xf numFmtId="0" fontId="2" fillId="8" borderId="43" xfId="0" applyFont="1" applyFill="1" applyBorder="1" applyAlignment="1">
      <alignment vertical="top" wrapText="1"/>
    </xf>
    <xf numFmtId="0" fontId="2" fillId="8" borderId="28" xfId="0" applyFont="1" applyFill="1" applyBorder="1" applyAlignment="1">
      <alignment horizontal="center" vertical="top" wrapText="1"/>
    </xf>
    <xf numFmtId="0" fontId="2" fillId="8" borderId="110" xfId="0" applyFont="1" applyFill="1" applyBorder="1" applyAlignment="1">
      <alignment horizontal="center" vertical="top" wrapText="1"/>
    </xf>
    <xf numFmtId="0" fontId="2" fillId="8" borderId="110" xfId="0" applyFont="1" applyFill="1" applyBorder="1" applyAlignment="1">
      <alignment horizontal="center" vertical="center" wrapText="1"/>
    </xf>
    <xf numFmtId="0" fontId="2" fillId="8" borderId="94" xfId="0" applyFont="1" applyFill="1" applyBorder="1" applyAlignment="1">
      <alignment horizontal="center" vertical="center" wrapText="1"/>
    </xf>
    <xf numFmtId="0" fontId="2" fillId="8" borderId="109" xfId="0" applyFont="1" applyFill="1" applyBorder="1" applyAlignment="1">
      <alignment horizontal="center" vertical="center" wrapText="1"/>
    </xf>
    <xf numFmtId="0" fontId="2" fillId="8" borderId="0" xfId="0" applyFont="1" applyFill="1" applyBorder="1" applyAlignment="1">
      <alignment horizontal="center" vertical="top"/>
    </xf>
    <xf numFmtId="0" fontId="12" fillId="8" borderId="74" xfId="0" applyFont="1" applyFill="1" applyBorder="1" applyAlignment="1">
      <alignment vertical="top" wrapText="1"/>
    </xf>
    <xf numFmtId="0" fontId="2" fillId="0" borderId="0" xfId="0" applyFont="1" applyBorder="1" applyAlignment="1">
      <alignment horizontal="right" vertical="top"/>
    </xf>
    <xf numFmtId="0" fontId="8" fillId="11" borderId="0"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7" xfId="0" applyFont="1" applyBorder="1" applyAlignment="1">
      <alignment horizontal="center" vertical="center" textRotation="90"/>
    </xf>
    <xf numFmtId="0" fontId="3" fillId="0" borderId="15" xfId="0" applyFont="1" applyBorder="1" applyAlignment="1">
      <alignment horizontal="center" vertical="center" textRotation="90"/>
    </xf>
    <xf numFmtId="0" fontId="3" fillId="0" borderId="40" xfId="0" applyFont="1" applyBorder="1" applyAlignment="1">
      <alignment horizontal="center" vertical="center" textRotation="90"/>
    </xf>
    <xf numFmtId="0" fontId="3" fillId="0" borderId="0" xfId="0" applyFont="1" applyAlignment="1">
      <alignment vertical="center"/>
    </xf>
    <xf numFmtId="0" fontId="24" fillId="0" borderId="0" xfId="0" applyFont="1" applyFill="1" applyAlignment="1">
      <alignment vertical="top" wrapText="1"/>
    </xf>
    <xf numFmtId="0" fontId="2" fillId="0" borderId="3" xfId="0" applyFont="1" applyBorder="1" applyAlignment="1">
      <alignment vertical="top"/>
    </xf>
    <xf numFmtId="164" fontId="2" fillId="8" borderId="100" xfId="0" applyNumberFormat="1" applyFont="1" applyFill="1" applyBorder="1" applyAlignment="1">
      <alignment horizontal="center" vertical="top"/>
    </xf>
    <xf numFmtId="164" fontId="2" fillId="8" borderId="17" xfId="0" applyNumberFormat="1" applyFont="1" applyFill="1" applyBorder="1" applyAlignment="1">
      <alignment horizontal="center" vertical="top"/>
    </xf>
    <xf numFmtId="0" fontId="26" fillId="8" borderId="106" xfId="0" applyFont="1" applyFill="1" applyBorder="1" applyAlignment="1">
      <alignment horizontal="center" vertical="top" wrapText="1"/>
    </xf>
    <xf numFmtId="0" fontId="26" fillId="8" borderId="108" xfId="0" applyFont="1" applyFill="1" applyBorder="1" applyAlignment="1">
      <alignment horizontal="center" vertical="top" wrapText="1"/>
    </xf>
    <xf numFmtId="0" fontId="26" fillId="8" borderId="101" xfId="0" applyFont="1" applyFill="1" applyBorder="1" applyAlignment="1">
      <alignment horizontal="center" vertical="top" wrapText="1"/>
    </xf>
    <xf numFmtId="0" fontId="26" fillId="0" borderId="91" xfId="0" applyFont="1" applyFill="1" applyBorder="1" applyAlignment="1">
      <alignment horizontal="center" vertical="top" wrapText="1"/>
    </xf>
    <xf numFmtId="3" fontId="26" fillId="8" borderId="101" xfId="0" applyNumberFormat="1" applyFont="1" applyFill="1" applyBorder="1" applyAlignment="1">
      <alignment horizontal="center" vertical="top" wrapText="1"/>
    </xf>
    <xf numFmtId="0" fontId="26" fillId="10" borderId="106" xfId="0" applyFont="1" applyFill="1" applyBorder="1" applyAlignment="1">
      <alignment horizontal="center" vertical="top" wrapText="1"/>
    </xf>
    <xf numFmtId="164" fontId="2" fillId="8" borderId="53" xfId="0" applyNumberFormat="1" applyFont="1" applyFill="1" applyBorder="1" applyAlignment="1">
      <alignment horizontal="left" vertical="top" wrapText="1"/>
    </xf>
    <xf numFmtId="164" fontId="2" fillId="8" borderId="11" xfId="0" applyNumberFormat="1" applyFont="1" applyFill="1" applyBorder="1" applyAlignment="1">
      <alignment horizontal="left" vertical="top" wrapText="1"/>
    </xf>
    <xf numFmtId="1" fontId="26" fillId="8" borderId="96" xfId="2" applyNumberFormat="1" applyFont="1" applyFill="1" applyBorder="1" applyAlignment="1">
      <alignment horizontal="center" vertical="top"/>
    </xf>
    <xf numFmtId="1" fontId="26" fillId="8" borderId="111" xfId="2" applyNumberFormat="1" applyFont="1" applyFill="1" applyBorder="1" applyAlignment="1">
      <alignment horizontal="center" vertical="top"/>
    </xf>
    <xf numFmtId="1" fontId="26" fillId="3" borderId="98" xfId="2" applyNumberFormat="1" applyFont="1" applyFill="1" applyBorder="1" applyAlignment="1">
      <alignment horizontal="center" vertical="top"/>
    </xf>
    <xf numFmtId="1" fontId="26" fillId="3" borderId="111" xfId="2" applyNumberFormat="1" applyFont="1" applyFill="1" applyBorder="1" applyAlignment="1">
      <alignment horizontal="center" vertical="top"/>
    </xf>
    <xf numFmtId="1" fontId="26" fillId="0" borderId="97" xfId="0" applyNumberFormat="1" applyFont="1" applyFill="1" applyBorder="1" applyAlignment="1">
      <alignment horizontal="center" vertical="top"/>
    </xf>
    <xf numFmtId="0" fontId="5" fillId="8" borderId="11" xfId="0" applyFont="1" applyFill="1" applyBorder="1" applyAlignment="1">
      <alignment vertical="top" wrapText="1"/>
    </xf>
    <xf numFmtId="0" fontId="26" fillId="8" borderId="53" xfId="0" applyFont="1" applyFill="1" applyBorder="1" applyAlignment="1">
      <alignment horizontal="center" vertical="top" wrapText="1"/>
    </xf>
    <xf numFmtId="0" fontId="26" fillId="8" borderId="58" xfId="0" applyFont="1" applyFill="1" applyBorder="1" applyAlignment="1">
      <alignment horizontal="center" vertical="top" wrapText="1"/>
    </xf>
    <xf numFmtId="0" fontId="2" fillId="0" borderId="71" xfId="0" applyFont="1" applyBorder="1" applyAlignment="1">
      <alignment vertical="top"/>
    </xf>
    <xf numFmtId="0" fontId="26" fillId="8" borderId="96" xfId="0" applyFont="1" applyFill="1" applyBorder="1" applyAlignment="1">
      <alignment horizontal="center" vertical="top" wrapText="1"/>
    </xf>
    <xf numFmtId="0" fontId="26" fillId="8" borderId="111" xfId="0" applyFont="1" applyFill="1" applyBorder="1" applyAlignment="1">
      <alignment horizontal="center" vertical="top" wrapText="1"/>
    </xf>
    <xf numFmtId="0" fontId="26" fillId="8" borderId="98" xfId="0" applyFont="1" applyFill="1" applyBorder="1" applyAlignment="1">
      <alignment horizontal="center" vertical="top" wrapText="1"/>
    </xf>
    <xf numFmtId="0" fontId="26" fillId="0" borderId="97" xfId="0" applyFont="1" applyFill="1" applyBorder="1" applyAlignment="1">
      <alignment horizontal="center" vertical="top" wrapText="1"/>
    </xf>
    <xf numFmtId="3" fontId="26" fillId="8" borderId="98" xfId="0" applyNumberFormat="1" applyFont="1" applyFill="1" applyBorder="1" applyAlignment="1">
      <alignment horizontal="center" vertical="top" wrapText="1"/>
    </xf>
    <xf numFmtId="0" fontId="26" fillId="10" borderId="53" xfId="0" applyFont="1" applyFill="1" applyBorder="1" applyAlignment="1">
      <alignment horizontal="center" vertical="top" wrapText="1"/>
    </xf>
    <xf numFmtId="0" fontId="2" fillId="8" borderId="106" xfId="0" applyFont="1" applyFill="1" applyBorder="1" applyAlignment="1">
      <alignment horizontal="center" vertical="center" wrapText="1"/>
    </xf>
    <xf numFmtId="0" fontId="2" fillId="0" borderId="52" xfId="0" applyFont="1" applyBorder="1" applyAlignment="1">
      <alignment vertical="top"/>
    </xf>
    <xf numFmtId="0" fontId="2" fillId="8" borderId="71" xfId="0" applyFont="1" applyFill="1" applyBorder="1" applyAlignment="1">
      <alignment horizontal="center" vertical="top" wrapText="1"/>
    </xf>
    <xf numFmtId="0" fontId="26" fillId="8" borderId="71" xfId="0" applyFont="1" applyFill="1" applyBorder="1" applyAlignment="1">
      <alignment horizontal="center" vertical="top"/>
    </xf>
    <xf numFmtId="0" fontId="2" fillId="0" borderId="86" xfId="0" applyFont="1" applyBorder="1" applyAlignment="1">
      <alignment vertical="top"/>
    </xf>
    <xf numFmtId="0" fontId="2" fillId="10" borderId="4" xfId="0" applyFont="1" applyFill="1" applyBorder="1" applyAlignment="1">
      <alignment vertical="top" wrapText="1"/>
    </xf>
    <xf numFmtId="0" fontId="2" fillId="8" borderId="82" xfId="0" applyFont="1" applyFill="1" applyBorder="1" applyAlignment="1">
      <alignment horizontal="center" vertical="center" wrapText="1"/>
    </xf>
    <xf numFmtId="0" fontId="2" fillId="8" borderId="85" xfId="0" applyFont="1" applyFill="1" applyBorder="1" applyAlignment="1">
      <alignment horizontal="center" vertical="center" wrapText="1"/>
    </xf>
    <xf numFmtId="0" fontId="2" fillId="8" borderId="83" xfId="0" applyFont="1" applyFill="1" applyBorder="1" applyAlignment="1">
      <alignment horizontal="center" vertical="center" wrapText="1"/>
    </xf>
    <xf numFmtId="0" fontId="2" fillId="8" borderId="92" xfId="0" applyFont="1" applyFill="1" applyBorder="1" applyAlignment="1">
      <alignment horizontal="center" vertical="top" wrapText="1"/>
    </xf>
    <xf numFmtId="0" fontId="26" fillId="8" borderId="106" xfId="0" applyNumberFormat="1" applyFont="1" applyFill="1" applyBorder="1" applyAlignment="1">
      <alignment horizontal="center" vertical="top" wrapText="1"/>
    </xf>
    <xf numFmtId="0" fontId="26" fillId="8" borderId="12" xfId="0" applyFont="1" applyFill="1" applyBorder="1" applyAlignment="1">
      <alignment horizontal="center" vertical="top" wrapText="1"/>
    </xf>
    <xf numFmtId="0" fontId="28" fillId="0" borderId="61" xfId="0" applyFont="1" applyBorder="1" applyAlignment="1">
      <alignment horizontal="center" vertical="top" wrapText="1"/>
    </xf>
    <xf numFmtId="0" fontId="28" fillId="8" borderId="91" xfId="0" applyFont="1" applyFill="1" applyBorder="1" applyAlignment="1">
      <alignment horizontal="center" vertical="top" wrapText="1"/>
    </xf>
    <xf numFmtId="0" fontId="26" fillId="8" borderId="45" xfId="0" applyFont="1" applyFill="1" applyBorder="1" applyAlignment="1">
      <alignment horizontal="center" vertical="top" wrapText="1"/>
    </xf>
    <xf numFmtId="0" fontId="25" fillId="8" borderId="45" xfId="0" applyFont="1" applyFill="1" applyBorder="1" applyAlignment="1">
      <alignment horizontal="center" vertical="top" wrapText="1"/>
    </xf>
    <xf numFmtId="0" fontId="26" fillId="8" borderId="92" xfId="0" applyFont="1" applyFill="1" applyBorder="1" applyAlignment="1">
      <alignment horizontal="center" vertical="top" wrapText="1"/>
    </xf>
    <xf numFmtId="0" fontId="8" fillId="8" borderId="17" xfId="0" applyFont="1" applyFill="1" applyBorder="1" applyAlignment="1">
      <alignment horizontal="left" vertical="top" wrapText="1"/>
    </xf>
    <xf numFmtId="0" fontId="8" fillId="8" borderId="11" xfId="0" applyFont="1" applyFill="1" applyBorder="1" applyAlignment="1">
      <alignment horizontal="left" vertical="top" wrapText="1"/>
    </xf>
    <xf numFmtId="0" fontId="26" fillId="8" borderId="53" xfId="0" applyFont="1" applyFill="1" applyBorder="1" applyAlignment="1">
      <alignment horizontal="center" vertical="top"/>
    </xf>
    <xf numFmtId="0" fontId="26" fillId="8" borderId="98" xfId="0" applyFont="1" applyFill="1" applyBorder="1" applyAlignment="1">
      <alignment horizontal="center" vertical="top"/>
    </xf>
    <xf numFmtId="0" fontId="26" fillId="8" borderId="97" xfId="0" applyFont="1" applyFill="1" applyBorder="1" applyAlignment="1">
      <alignment horizontal="center" vertical="top"/>
    </xf>
    <xf numFmtId="0" fontId="2" fillId="8" borderId="58" xfId="0" applyFont="1" applyFill="1" applyBorder="1" applyAlignment="1">
      <alignment horizontal="center" vertical="top"/>
    </xf>
    <xf numFmtId="0" fontId="26" fillId="8" borderId="96" xfId="0" applyNumberFormat="1" applyFont="1" applyFill="1" applyBorder="1" applyAlignment="1">
      <alignment horizontal="center" vertical="top"/>
    </xf>
    <xf numFmtId="0" fontId="26" fillId="8" borderId="97" xfId="0" applyNumberFormat="1" applyFont="1" applyFill="1" applyBorder="1" applyAlignment="1">
      <alignment horizontal="center" vertical="top" wrapText="1"/>
    </xf>
    <xf numFmtId="0" fontId="26" fillId="0" borderId="97" xfId="0" applyNumberFormat="1" applyFont="1" applyFill="1" applyBorder="1" applyAlignment="1">
      <alignment horizontal="center" vertical="top" wrapText="1"/>
    </xf>
    <xf numFmtId="49" fontId="26" fillId="8" borderId="48" xfId="0" applyNumberFormat="1" applyFont="1" applyFill="1" applyBorder="1" applyAlignment="1">
      <alignment horizontal="center" vertical="top"/>
    </xf>
    <xf numFmtId="0" fontId="28" fillId="0" borderId="53" xfId="0" applyFont="1" applyFill="1" applyBorder="1" applyAlignment="1">
      <alignment horizontal="center" vertical="top"/>
    </xf>
    <xf numFmtId="0" fontId="28" fillId="8" borderId="97" xfId="0" applyFont="1" applyFill="1" applyBorder="1" applyAlignment="1">
      <alignment horizontal="center" vertical="top"/>
    </xf>
    <xf numFmtId="0" fontId="26" fillId="8" borderId="11" xfId="0" applyNumberFormat="1" applyFont="1" applyFill="1" applyBorder="1" applyAlignment="1">
      <alignment horizontal="center" vertical="top"/>
    </xf>
    <xf numFmtId="0" fontId="26" fillId="8" borderId="11" xfId="0" applyFont="1" applyFill="1" applyBorder="1" applyAlignment="1">
      <alignment horizontal="center" vertical="top"/>
    </xf>
    <xf numFmtId="0" fontId="26" fillId="8" borderId="58" xfId="0" applyNumberFormat="1" applyFont="1" applyFill="1" applyBorder="1" applyAlignment="1">
      <alignment horizontal="center" vertical="top"/>
    </xf>
    <xf numFmtId="0" fontId="8" fillId="8" borderId="11" xfId="0" applyFont="1" applyFill="1" applyBorder="1" applyAlignment="1">
      <alignment horizontal="center" vertical="top" wrapText="1"/>
    </xf>
    <xf numFmtId="0" fontId="8" fillId="8" borderId="53" xfId="0" applyFont="1" applyFill="1" applyBorder="1" applyAlignment="1">
      <alignment horizontal="center" vertical="top" wrapText="1"/>
    </xf>
    <xf numFmtId="0" fontId="2" fillId="0" borderId="86" xfId="0" applyNumberFormat="1" applyFont="1" applyFill="1" applyBorder="1" applyAlignment="1">
      <alignment horizontal="center" vertical="top" wrapText="1"/>
    </xf>
    <xf numFmtId="49" fontId="2" fillId="8" borderId="44" xfId="0" applyNumberFormat="1" applyFont="1" applyFill="1" applyBorder="1" applyAlignment="1">
      <alignment horizontal="center" vertical="top"/>
    </xf>
    <xf numFmtId="0" fontId="8" fillId="0" borderId="86" xfId="0" applyFont="1" applyFill="1" applyBorder="1" applyAlignment="1">
      <alignment horizontal="center" vertical="top"/>
    </xf>
    <xf numFmtId="0" fontId="8" fillId="8" borderId="44" xfId="0" applyFont="1" applyFill="1" applyBorder="1" applyAlignment="1">
      <alignment horizontal="center" vertical="top"/>
    </xf>
    <xf numFmtId="49" fontId="2" fillId="8" borderId="77" xfId="0" applyNumberFormat="1" applyFont="1" applyFill="1" applyBorder="1" applyAlignment="1">
      <alignment horizontal="center" vertical="top"/>
    </xf>
    <xf numFmtId="0" fontId="8" fillId="8" borderId="25" xfId="0" applyFont="1" applyFill="1" applyBorder="1" applyAlignment="1">
      <alignment horizontal="center" vertical="top" wrapText="1"/>
    </xf>
    <xf numFmtId="0" fontId="26" fillId="8" borderId="97" xfId="0" applyFont="1" applyFill="1" applyBorder="1" applyAlignment="1">
      <alignment horizontal="center" vertical="top" wrapText="1"/>
    </xf>
    <xf numFmtId="0" fontId="2" fillId="8" borderId="58" xfId="0" applyFont="1" applyFill="1" applyBorder="1" applyAlignment="1">
      <alignment horizontal="center" vertical="top" wrapText="1"/>
    </xf>
    <xf numFmtId="0" fontId="26" fillId="8" borderId="111" xfId="0" applyNumberFormat="1" applyFont="1" applyFill="1" applyBorder="1" applyAlignment="1">
      <alignment horizontal="center" vertical="top" wrapText="1"/>
    </xf>
    <xf numFmtId="0" fontId="26" fillId="8" borderId="48" xfId="0" applyFont="1" applyFill="1" applyBorder="1" applyAlignment="1">
      <alignment horizontal="center" vertical="top" wrapText="1"/>
    </xf>
    <xf numFmtId="0" fontId="28" fillId="0" borderId="53" xfId="0" applyFont="1" applyBorder="1" applyAlignment="1">
      <alignment horizontal="center" vertical="top" wrapText="1"/>
    </xf>
    <xf numFmtId="0" fontId="28" fillId="8" borderId="97" xfId="0" applyFont="1" applyFill="1" applyBorder="1" applyAlignment="1">
      <alignment horizontal="center" vertical="top" wrapText="1"/>
    </xf>
    <xf numFmtId="0" fontId="26" fillId="8" borderId="11" xfId="0" applyFont="1" applyFill="1" applyBorder="1" applyAlignment="1">
      <alignment horizontal="center" vertical="top" wrapText="1"/>
    </xf>
    <xf numFmtId="0" fontId="25" fillId="8" borderId="11" xfId="0" applyFont="1" applyFill="1" applyBorder="1" applyAlignment="1">
      <alignment horizontal="center" vertical="top" wrapText="1"/>
    </xf>
    <xf numFmtId="0" fontId="2" fillId="2" borderId="100" xfId="0" applyFont="1" applyFill="1" applyBorder="1" applyAlignment="1">
      <alignment horizontal="center" vertical="top" wrapText="1"/>
    </xf>
    <xf numFmtId="0" fontId="2" fillId="8" borderId="105" xfId="0" applyFont="1" applyFill="1" applyBorder="1" applyAlignment="1">
      <alignment horizontal="center" vertical="top" wrapText="1"/>
    </xf>
    <xf numFmtId="0" fontId="8" fillId="3" borderId="11" xfId="0" applyFont="1" applyFill="1" applyBorder="1" applyAlignment="1">
      <alignment horizontal="center" vertical="top" wrapText="1"/>
    </xf>
    <xf numFmtId="0" fontId="5" fillId="8" borderId="51" xfId="0" applyFont="1" applyFill="1" applyBorder="1" applyAlignment="1"/>
    <xf numFmtId="0" fontId="8" fillId="11" borderId="100" xfId="0" applyFont="1" applyFill="1" applyBorder="1" applyAlignment="1">
      <alignment horizontal="center" vertical="top" wrapText="1"/>
    </xf>
    <xf numFmtId="0" fontId="2" fillId="0" borderId="63" xfId="0" applyFont="1" applyFill="1" applyBorder="1" applyAlignment="1">
      <alignment vertical="top"/>
    </xf>
    <xf numFmtId="164" fontId="2" fillId="8" borderId="37" xfId="0" applyNumberFormat="1" applyFont="1" applyFill="1" applyBorder="1" applyAlignment="1">
      <alignment horizontal="center" vertical="top"/>
    </xf>
    <xf numFmtId="164" fontId="3" fillId="7" borderId="9" xfId="0" applyNumberFormat="1" applyFont="1" applyFill="1" applyBorder="1" applyAlignment="1">
      <alignment horizontal="center" vertical="top"/>
    </xf>
    <xf numFmtId="164" fontId="3" fillId="7" borderId="1" xfId="0" applyNumberFormat="1" applyFont="1" applyFill="1" applyBorder="1" applyAlignment="1">
      <alignment horizontal="center" vertical="top"/>
    </xf>
    <xf numFmtId="164" fontId="3" fillId="9" borderId="103" xfId="0" applyNumberFormat="1" applyFont="1" applyFill="1" applyBorder="1" applyAlignment="1">
      <alignment horizontal="center" vertical="top"/>
    </xf>
    <xf numFmtId="164" fontId="3" fillId="12" borderId="103" xfId="0" applyNumberFormat="1" applyFont="1" applyFill="1" applyBorder="1" applyAlignment="1">
      <alignment horizontal="center" vertical="top"/>
    </xf>
    <xf numFmtId="0" fontId="2" fillId="8" borderId="68" xfId="0" applyFont="1" applyFill="1" applyBorder="1" applyAlignment="1">
      <alignment horizontal="center" vertical="top" wrapText="1"/>
    </xf>
    <xf numFmtId="0" fontId="26" fillId="8" borderId="98" xfId="0" applyNumberFormat="1" applyFont="1" applyFill="1" applyBorder="1" applyAlignment="1">
      <alignment horizontal="center" vertical="top"/>
    </xf>
    <xf numFmtId="0" fontId="3" fillId="0" borderId="33" xfId="0" applyFont="1" applyBorder="1" applyAlignment="1">
      <alignment horizontal="center" vertical="center" textRotation="90" wrapText="1"/>
    </xf>
    <xf numFmtId="0" fontId="3" fillId="0" borderId="70" xfId="0" applyFont="1" applyBorder="1" applyAlignment="1">
      <alignment horizontal="center" vertical="center" textRotation="90" wrapText="1"/>
    </xf>
    <xf numFmtId="164" fontId="3" fillId="4" borderId="112" xfId="0" applyNumberFormat="1" applyFont="1" applyFill="1" applyBorder="1" applyAlignment="1">
      <alignment horizontal="center" vertical="top" wrapText="1"/>
    </xf>
    <xf numFmtId="164" fontId="3" fillId="7" borderId="68" xfId="0" applyNumberFormat="1" applyFont="1" applyFill="1" applyBorder="1" applyAlignment="1">
      <alignment horizontal="center" vertical="top" wrapText="1"/>
    </xf>
    <xf numFmtId="164" fontId="2" fillId="0" borderId="48" xfId="0" applyNumberFormat="1" applyFont="1" applyBorder="1" applyAlignment="1">
      <alignment horizontal="center" vertical="top"/>
    </xf>
    <xf numFmtId="164" fontId="2" fillId="7" borderId="48" xfId="0" applyNumberFormat="1" applyFont="1" applyFill="1" applyBorder="1" applyAlignment="1">
      <alignment horizontal="center" vertical="top"/>
    </xf>
    <xf numFmtId="164" fontId="2" fillId="7" borderId="68" xfId="0" applyNumberFormat="1" applyFont="1" applyFill="1" applyBorder="1" applyAlignment="1">
      <alignment horizontal="center" vertical="top" wrapText="1"/>
    </xf>
    <xf numFmtId="164" fontId="3" fillId="4" borderId="48" xfId="0" applyNumberFormat="1" applyFont="1" applyFill="1" applyBorder="1" applyAlignment="1">
      <alignment horizontal="center" vertical="top"/>
    </xf>
    <xf numFmtId="164" fontId="2" fillId="0" borderId="68" xfId="0" applyNumberFormat="1" applyFont="1" applyBorder="1" applyAlignment="1">
      <alignment horizontal="center" vertical="top" wrapText="1"/>
    </xf>
    <xf numFmtId="164" fontId="3" fillId="5" borderId="15" xfId="0" applyNumberFormat="1" applyFont="1" applyFill="1" applyBorder="1" applyAlignment="1">
      <alignment horizontal="center" vertical="top"/>
    </xf>
    <xf numFmtId="3" fontId="26" fillId="8" borderId="58" xfId="0" applyNumberFormat="1" applyFont="1" applyFill="1" applyBorder="1" applyAlignment="1">
      <alignment horizontal="center" vertical="top" wrapText="1"/>
    </xf>
    <xf numFmtId="164" fontId="2" fillId="8" borderId="38" xfId="0" applyNumberFormat="1" applyFont="1" applyFill="1" applyBorder="1" applyAlignment="1">
      <alignment horizontal="center" vertical="top"/>
    </xf>
    <xf numFmtId="0" fontId="2" fillId="0" borderId="43" xfId="0" applyFont="1" applyBorder="1" applyAlignment="1">
      <alignment vertical="top"/>
    </xf>
    <xf numFmtId="0" fontId="23" fillId="8" borderId="3" xfId="0" applyFont="1" applyFill="1" applyBorder="1" applyAlignment="1">
      <alignment horizontal="center" vertical="top"/>
    </xf>
    <xf numFmtId="164" fontId="23" fillId="8" borderId="6" xfId="0" applyNumberFormat="1" applyFont="1" applyFill="1" applyBorder="1" applyAlignment="1">
      <alignment horizontal="center" vertical="top"/>
    </xf>
    <xf numFmtId="164" fontId="23" fillId="8" borderId="45" xfId="0" applyNumberFormat="1" applyFont="1" applyFill="1" applyBorder="1" applyAlignment="1">
      <alignment horizontal="center" vertical="top"/>
    </xf>
    <xf numFmtId="164" fontId="23" fillId="8" borderId="11" xfId="0" applyNumberFormat="1" applyFont="1" applyFill="1" applyBorder="1" applyAlignment="1">
      <alignment horizontal="center" vertical="top"/>
    </xf>
    <xf numFmtId="164" fontId="23" fillId="8" borderId="10" xfId="0" applyNumberFormat="1" applyFont="1" applyFill="1" applyBorder="1" applyAlignment="1">
      <alignment horizontal="center" vertical="top"/>
    </xf>
    <xf numFmtId="164" fontId="23" fillId="8" borderId="52" xfId="0" applyNumberFormat="1" applyFont="1" applyFill="1" applyBorder="1" applyAlignment="1">
      <alignment horizontal="center" vertical="top"/>
    </xf>
    <xf numFmtId="164" fontId="23" fillId="8" borderId="0" xfId="0" applyNumberFormat="1" applyFont="1" applyFill="1" applyBorder="1" applyAlignment="1">
      <alignment horizontal="center" vertical="top"/>
    </xf>
    <xf numFmtId="164" fontId="23" fillId="8" borderId="53" xfId="0" applyNumberFormat="1" applyFont="1" applyFill="1" applyBorder="1" applyAlignment="1">
      <alignment horizontal="center" vertical="top"/>
    </xf>
    <xf numFmtId="164" fontId="23" fillId="8" borderId="48" xfId="0" applyNumberFormat="1" applyFont="1" applyFill="1" applyBorder="1" applyAlignment="1">
      <alignment horizontal="center" vertical="top"/>
    </xf>
    <xf numFmtId="0" fontId="29" fillId="8" borderId="4" xfId="0" applyFont="1" applyFill="1" applyBorder="1" applyAlignment="1">
      <alignment horizontal="center" vertical="top"/>
    </xf>
    <xf numFmtId="164" fontId="29" fillId="8" borderId="37" xfId="0" applyNumberFormat="1" applyFont="1" applyFill="1" applyBorder="1" applyAlignment="1">
      <alignment horizontal="center" vertical="top"/>
    </xf>
    <xf numFmtId="164" fontId="29" fillId="8" borderId="61" xfId="0" applyNumberFormat="1" applyFont="1" applyFill="1" applyBorder="1" applyAlignment="1">
      <alignment horizontal="center" vertical="top"/>
    </xf>
    <xf numFmtId="164" fontId="29" fillId="8" borderId="71" xfId="0" applyNumberFormat="1" applyFont="1" applyFill="1" applyBorder="1" applyAlignment="1">
      <alignment horizontal="center" vertical="top"/>
    </xf>
    <xf numFmtId="164" fontId="29" fillId="8" borderId="54" xfId="0" applyNumberFormat="1" applyFont="1" applyFill="1" applyBorder="1" applyAlignment="1">
      <alignment horizontal="center" vertical="top"/>
    </xf>
    <xf numFmtId="164" fontId="29" fillId="8" borderId="46" xfId="0" applyNumberFormat="1" applyFont="1" applyFill="1" applyBorder="1" applyAlignment="1">
      <alignment horizontal="center" vertical="top"/>
    </xf>
    <xf numFmtId="0" fontId="29" fillId="8" borderId="3" xfId="0" applyFont="1" applyFill="1" applyBorder="1" applyAlignment="1">
      <alignment horizontal="center" vertical="top"/>
    </xf>
    <xf numFmtId="164" fontId="29" fillId="8" borderId="45" xfId="0" applyNumberFormat="1" applyFont="1" applyFill="1" applyBorder="1" applyAlignment="1">
      <alignment horizontal="center" vertical="top"/>
    </xf>
    <xf numFmtId="164" fontId="29" fillId="8" borderId="52"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53" xfId="0" applyNumberFormat="1" applyFont="1" applyFill="1" applyBorder="1" applyAlignment="1">
      <alignment horizontal="center" vertical="top"/>
    </xf>
    <xf numFmtId="164" fontId="29" fillId="8" borderId="6" xfId="0" applyNumberFormat="1" applyFont="1" applyFill="1" applyBorder="1" applyAlignment="1">
      <alignment horizontal="center" vertical="top"/>
    </xf>
    <xf numFmtId="164" fontId="29" fillId="8" borderId="10" xfId="0" applyNumberFormat="1" applyFont="1" applyFill="1" applyBorder="1" applyAlignment="1">
      <alignment horizontal="center" vertical="top"/>
    </xf>
    <xf numFmtId="0" fontId="29" fillId="0" borderId="14" xfId="0" applyFont="1" applyBorder="1" applyAlignment="1">
      <alignment vertical="top"/>
    </xf>
    <xf numFmtId="164" fontId="29" fillId="8" borderId="56" xfId="0" applyNumberFormat="1" applyFont="1" applyFill="1" applyBorder="1" applyAlignment="1">
      <alignment horizontal="center" vertical="top"/>
    </xf>
    <xf numFmtId="164" fontId="29" fillId="8" borderId="12" xfId="0" applyNumberFormat="1" applyFont="1" applyFill="1" applyBorder="1" applyAlignment="1">
      <alignment horizontal="center" vertical="top"/>
    </xf>
    <xf numFmtId="164" fontId="29" fillId="8" borderId="48" xfId="0" applyNumberFormat="1" applyFont="1" applyFill="1" applyBorder="1" applyAlignment="1">
      <alignment horizontal="center" vertical="top"/>
    </xf>
    <xf numFmtId="0" fontId="29" fillId="8" borderId="85" xfId="0" applyFont="1" applyFill="1" applyBorder="1" applyAlignment="1">
      <alignment horizontal="center" vertical="top" wrapText="1"/>
    </xf>
    <xf numFmtId="164" fontId="29" fillId="8" borderId="95" xfId="0" applyNumberFormat="1" applyFont="1" applyFill="1" applyBorder="1" applyAlignment="1">
      <alignment horizontal="center" vertical="top"/>
    </xf>
    <xf numFmtId="164" fontId="29" fillId="8" borderId="91"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11"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29" fillId="8" borderId="44" xfId="0" applyNumberFormat="1" applyFont="1" applyFill="1" applyBorder="1" applyAlignment="1">
      <alignment horizontal="center" vertical="top"/>
    </xf>
    <xf numFmtId="164" fontId="29" fillId="8" borderId="19" xfId="0" applyNumberFormat="1" applyFont="1" applyFill="1" applyBorder="1" applyAlignment="1">
      <alignment horizontal="center" vertical="top"/>
    </xf>
    <xf numFmtId="166" fontId="29" fillId="8" borderId="61" xfId="0" applyNumberFormat="1" applyFont="1" applyFill="1" applyBorder="1" applyAlignment="1">
      <alignment horizontal="center" vertical="top"/>
    </xf>
    <xf numFmtId="166" fontId="29" fillId="8" borderId="53" xfId="0" applyNumberFormat="1"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46" xfId="0" applyNumberFormat="1" applyFont="1" applyFill="1" applyBorder="1" applyAlignment="1">
      <alignment horizontal="center" vertical="top"/>
    </xf>
    <xf numFmtId="166" fontId="29" fillId="8" borderId="45" xfId="0" applyNumberFormat="1" applyFont="1" applyFill="1" applyBorder="1" applyAlignment="1">
      <alignment horizontal="center" vertical="top"/>
    </xf>
    <xf numFmtId="166" fontId="29" fillId="8" borderId="11"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166" fontId="29" fillId="8" borderId="0" xfId="0" applyNumberFormat="1" applyFont="1" applyFill="1" applyBorder="1" applyAlignment="1">
      <alignment horizontal="center" vertical="top"/>
    </xf>
    <xf numFmtId="0" fontId="29" fillId="8" borderId="49" xfId="0" applyFont="1" applyFill="1" applyBorder="1" applyAlignment="1">
      <alignment horizontal="center" vertical="top"/>
    </xf>
    <xf numFmtId="0" fontId="29" fillId="8" borderId="14" xfId="0" applyFont="1" applyFill="1" applyBorder="1" applyAlignment="1">
      <alignment horizontal="center" vertical="top"/>
    </xf>
    <xf numFmtId="0" fontId="29" fillId="8" borderId="38" xfId="0" applyFont="1" applyFill="1" applyBorder="1" applyAlignment="1">
      <alignment horizontal="center" vertical="top"/>
    </xf>
    <xf numFmtId="164" fontId="29" fillId="8" borderId="43" xfId="0" applyNumberFormat="1" applyFont="1" applyFill="1" applyBorder="1" applyAlignment="1">
      <alignment horizontal="center" vertical="top"/>
    </xf>
    <xf numFmtId="164" fontId="29" fillId="8" borderId="55" xfId="0" applyNumberFormat="1" applyFont="1" applyFill="1" applyBorder="1" applyAlignment="1">
      <alignment horizontal="center" vertical="top"/>
    </xf>
    <xf numFmtId="0" fontId="29" fillId="0" borderId="14" xfId="0" applyFont="1" applyBorder="1" applyAlignment="1">
      <alignment horizontal="center" vertical="top"/>
    </xf>
    <xf numFmtId="0" fontId="29" fillId="0" borderId="45" xfId="0" applyFont="1" applyBorder="1" applyAlignment="1">
      <alignment vertical="top"/>
    </xf>
    <xf numFmtId="0" fontId="29" fillId="0" borderId="10" xfId="0" applyFont="1" applyBorder="1" applyAlignment="1">
      <alignment vertical="top"/>
    </xf>
    <xf numFmtId="0" fontId="29" fillId="0" borderId="11" xfId="0" applyFont="1" applyBorder="1" applyAlignment="1">
      <alignment vertical="top"/>
    </xf>
    <xf numFmtId="0" fontId="29" fillId="0" borderId="6" xfId="0" applyFont="1" applyBorder="1" applyAlignment="1">
      <alignment vertical="top"/>
    </xf>
    <xf numFmtId="0" fontId="29" fillId="0" borderId="52" xfId="0" applyFont="1" applyBorder="1" applyAlignment="1">
      <alignment vertical="top"/>
    </xf>
    <xf numFmtId="0" fontId="30" fillId="0" borderId="71" xfId="0" applyFont="1" applyFill="1" applyBorder="1" applyAlignment="1">
      <alignment horizontal="left" vertical="top"/>
    </xf>
    <xf numFmtId="0" fontId="30" fillId="8" borderId="52" xfId="0" applyFont="1" applyFill="1" applyBorder="1" applyAlignment="1">
      <alignment horizontal="left" vertical="top" wrapText="1"/>
    </xf>
    <xf numFmtId="0" fontId="29" fillId="8" borderId="14" xfId="0" applyFont="1" applyFill="1" applyBorder="1" applyAlignment="1">
      <alignment horizontal="center" vertical="center"/>
    </xf>
    <xf numFmtId="164" fontId="29" fillId="8" borderId="57" xfId="0" applyNumberFormat="1" applyFont="1" applyFill="1" applyBorder="1" applyAlignment="1">
      <alignment horizontal="center" vertical="center"/>
    </xf>
    <xf numFmtId="164" fontId="29" fillId="8" borderId="92" xfId="0" applyNumberFormat="1" applyFont="1" applyFill="1" applyBorder="1" applyAlignment="1">
      <alignment horizontal="center" vertical="center"/>
    </xf>
    <xf numFmtId="164" fontId="29" fillId="8" borderId="68" xfId="0" applyNumberFormat="1" applyFont="1" applyFill="1" applyBorder="1" applyAlignment="1">
      <alignment horizontal="center" vertical="center"/>
    </xf>
    <xf numFmtId="164" fontId="29" fillId="8" borderId="42" xfId="0" applyNumberFormat="1" applyFont="1" applyFill="1" applyBorder="1" applyAlignment="1">
      <alignment horizontal="center" vertical="top"/>
    </xf>
    <xf numFmtId="0" fontId="2" fillId="8" borderId="4" xfId="0" applyFont="1" applyFill="1" applyBorder="1" applyAlignment="1">
      <alignment horizontal="left" vertical="top" wrapText="1"/>
    </xf>
    <xf numFmtId="0" fontId="2" fillId="8" borderId="3" xfId="0" applyFont="1" applyFill="1" applyBorder="1" applyAlignment="1">
      <alignment horizontal="left" vertical="top" wrapText="1"/>
    </xf>
    <xf numFmtId="0" fontId="2" fillId="8" borderId="14" xfId="0" applyFont="1" applyFill="1" applyBorder="1" applyAlignment="1">
      <alignment horizontal="left" vertical="top" wrapText="1"/>
    </xf>
    <xf numFmtId="0" fontId="3" fillId="0" borderId="30" xfId="0" applyFont="1" applyBorder="1" applyAlignment="1">
      <alignment horizontal="center" vertical="center"/>
    </xf>
    <xf numFmtId="0" fontId="3" fillId="0" borderId="3" xfId="0" applyFont="1" applyBorder="1" applyAlignment="1">
      <alignment horizontal="center" vertical="center"/>
    </xf>
    <xf numFmtId="0" fontId="3" fillId="0" borderId="29" xfId="0" applyFont="1" applyBorder="1" applyAlignment="1">
      <alignment horizontal="center" vertical="center"/>
    </xf>
    <xf numFmtId="0" fontId="24" fillId="0" borderId="0" xfId="0" applyFont="1" applyFill="1" applyAlignment="1">
      <alignment horizontal="right" vertical="top" wrapText="1"/>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6" fillId="6" borderId="33" xfId="0" applyNumberFormat="1" applyFont="1" applyFill="1" applyBorder="1" applyAlignment="1">
      <alignment horizontal="left" vertical="top" wrapText="1"/>
    </xf>
    <xf numFmtId="0" fontId="6" fillId="4" borderId="38" xfId="0" applyFont="1" applyFill="1" applyBorder="1" applyAlignment="1">
      <alignment horizontal="left" vertical="top" wrapText="1"/>
    </xf>
    <xf numFmtId="0" fontId="6" fillId="4" borderId="0" xfId="0" applyFont="1" applyFill="1" applyBorder="1" applyAlignment="1">
      <alignment horizontal="left" vertical="top" wrapText="1"/>
    </xf>
    <xf numFmtId="0" fontId="0" fillId="0" borderId="0" xfId="0" applyAlignment="1">
      <alignment horizontal="left" vertical="top" wrapText="1"/>
    </xf>
    <xf numFmtId="0" fontId="0" fillId="0" borderId="52" xfId="0" applyBorder="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0" fontId="2" fillId="8" borderId="54" xfId="0" applyFont="1" applyFill="1" applyBorder="1" applyAlignment="1">
      <alignment horizontal="left" vertical="top" wrapText="1"/>
    </xf>
    <xf numFmtId="0" fontId="2" fillId="8" borderId="10" xfId="0" applyFont="1" applyFill="1" applyBorder="1" applyAlignment="1">
      <alignment horizontal="left" vertical="top" wrapText="1"/>
    </xf>
    <xf numFmtId="166" fontId="29" fillId="8" borderId="61" xfId="0" applyNumberFormat="1" applyFont="1" applyFill="1" applyBorder="1" applyAlignment="1">
      <alignment horizontal="center" vertical="top"/>
    </xf>
    <xf numFmtId="166" fontId="29" fillId="8" borderId="45" xfId="0" applyNumberFormat="1" applyFont="1" applyFill="1" applyBorder="1" applyAlignment="1">
      <alignment horizontal="center" vertical="top"/>
    </xf>
    <xf numFmtId="0" fontId="3" fillId="0" borderId="100" xfId="0" applyFont="1" applyBorder="1" applyAlignment="1">
      <alignment horizontal="center" vertical="center" textRotation="90" shrinkToFit="1"/>
    </xf>
    <xf numFmtId="0" fontId="3" fillId="0" borderId="52" xfId="0" applyFont="1" applyBorder="1" applyAlignment="1">
      <alignment horizontal="center" vertical="center" textRotation="90" shrinkToFit="1"/>
    </xf>
    <xf numFmtId="0" fontId="3" fillId="0" borderId="17"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5" xfId="0" applyFont="1" applyBorder="1" applyAlignment="1">
      <alignment horizontal="center" vertical="center" textRotation="90" shrinkToFit="1"/>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3" fontId="2" fillId="0" borderId="32" xfId="0" applyNumberFormat="1" applyFont="1" applyBorder="1" applyAlignment="1">
      <alignment horizontal="center" vertical="center"/>
    </xf>
    <xf numFmtId="3" fontId="2" fillId="0" borderId="35" xfId="0" applyNumberFormat="1" applyFont="1" applyBorder="1" applyAlignment="1">
      <alignment horizontal="center" vertical="center"/>
    </xf>
    <xf numFmtId="3" fontId="2" fillId="0" borderId="33" xfId="0" applyNumberFormat="1" applyFont="1" applyBorder="1" applyAlignment="1">
      <alignment horizontal="center" vertical="center"/>
    </xf>
    <xf numFmtId="0" fontId="3" fillId="9" borderId="55" xfId="0" applyFont="1" applyFill="1" applyBorder="1" applyAlignment="1">
      <alignment horizontal="left" vertical="top" wrapText="1"/>
    </xf>
    <xf numFmtId="0" fontId="3" fillId="9" borderId="46" xfId="0" applyFont="1" applyFill="1" applyBorder="1" applyAlignment="1">
      <alignment horizontal="left" vertical="top" wrapText="1"/>
    </xf>
    <xf numFmtId="0" fontId="0" fillId="0" borderId="46" xfId="0" applyBorder="1" applyAlignment="1">
      <alignment horizontal="left" vertical="top" wrapText="1"/>
    </xf>
    <xf numFmtId="0" fontId="0" fillId="0" borderId="71" xfId="0"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0" fontId="2" fillId="0" borderId="75"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102"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0" fontId="2" fillId="0" borderId="28"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3" fillId="8" borderId="54" xfId="0" applyFont="1" applyFill="1" applyBorder="1" applyAlignment="1">
      <alignment horizontal="left" vertical="top" wrapText="1"/>
    </xf>
    <xf numFmtId="0" fontId="3" fillId="8" borderId="10" xfId="0" applyFont="1" applyFill="1" applyBorder="1" applyAlignment="1">
      <alignment horizontal="left" vertical="top"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2" fillId="8" borderId="4" xfId="0" applyFont="1" applyFill="1" applyBorder="1" applyAlignment="1">
      <alignment vertical="top" wrapText="1"/>
    </xf>
    <xf numFmtId="0" fontId="2" fillId="8" borderId="3" xfId="0" applyFont="1" applyFill="1" applyBorder="1" applyAlignment="1">
      <alignment vertical="top" wrapText="1"/>
    </xf>
    <xf numFmtId="0" fontId="26" fillId="8" borderId="54" xfId="0" applyFont="1" applyFill="1" applyBorder="1" applyAlignment="1">
      <alignment vertical="top" wrapText="1"/>
    </xf>
    <xf numFmtId="0" fontId="25" fillId="8" borderId="19"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7" borderId="54" xfId="0" applyFont="1" applyFill="1" applyBorder="1" applyAlignment="1">
      <alignment horizontal="center" vertical="center"/>
    </xf>
    <xf numFmtId="0" fontId="2" fillId="7" borderId="10" xfId="0" applyFont="1" applyFill="1" applyBorder="1" applyAlignment="1">
      <alignment horizontal="center" vertical="center"/>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61" xfId="0" applyNumberFormat="1" applyFont="1" applyFill="1" applyBorder="1" applyAlignment="1">
      <alignment horizontal="center" vertical="center" textRotation="90" wrapText="1"/>
    </xf>
    <xf numFmtId="49" fontId="1" fillId="7" borderId="45" xfId="0" applyNumberFormat="1" applyFont="1" applyFill="1" applyBorder="1" applyAlignment="1">
      <alignment horizontal="center" vertical="center" textRotation="90" wrapText="1"/>
    </xf>
    <xf numFmtId="0" fontId="5" fillId="0" borderId="12" xfId="0" applyFont="1" applyBorder="1" applyAlignment="1">
      <alignment horizontal="center" vertical="center"/>
    </xf>
    <xf numFmtId="0" fontId="5" fillId="8" borderId="19" xfId="0" applyFont="1" applyFill="1" applyBorder="1" applyAlignment="1">
      <alignment vertical="top" wrapText="1"/>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166" fontId="29" fillId="8" borderId="37" xfId="0" applyNumberFormat="1" applyFont="1" applyFill="1" applyBorder="1" applyAlignment="1">
      <alignment horizontal="center" vertical="top"/>
    </xf>
    <xf numFmtId="166" fontId="29" fillId="8"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6" fillId="8" borderId="54" xfId="0" applyFont="1" applyFill="1" applyBorder="1" applyAlignment="1">
      <alignment horizontal="left" vertical="top" wrapText="1"/>
    </xf>
    <xf numFmtId="0" fontId="26" fillId="8" borderId="10" xfId="0" applyFont="1" applyFill="1" applyBorder="1" applyAlignment="1">
      <alignment horizontal="left" vertical="top" wrapText="1"/>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5" fillId="8" borderId="19" xfId="0" applyFont="1" applyFill="1" applyBorder="1" applyAlignment="1">
      <alignment horizontal="left" vertical="top" wrapText="1"/>
    </xf>
    <xf numFmtId="49" fontId="1" fillId="7" borderId="54"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2" fillId="7" borderId="54"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0" fontId="2" fillId="8" borderId="28" xfId="0" applyFont="1" applyFill="1" applyBorder="1" applyAlignment="1">
      <alignment vertical="top" wrapText="1"/>
    </xf>
    <xf numFmtId="49" fontId="3" fillId="9" borderId="38" xfId="0" applyNumberFormat="1" applyFont="1" applyFill="1" applyBorder="1" applyAlignment="1">
      <alignment horizontal="center" vertical="top"/>
    </xf>
    <xf numFmtId="49" fontId="7" fillId="7" borderId="54" xfId="0" applyNumberFormat="1" applyFont="1" applyFill="1" applyBorder="1" applyAlignment="1">
      <alignment horizontal="center" vertical="center" textRotation="90"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49" fontId="2" fillId="7" borderId="10" xfId="0" applyNumberFormat="1" applyFont="1" applyFill="1" applyBorder="1" applyAlignment="1">
      <alignment horizontal="center" vertical="center" textRotation="90" wrapText="1"/>
    </xf>
    <xf numFmtId="0" fontId="5" fillId="8" borderId="10" xfId="0" applyFont="1" applyFill="1" applyBorder="1" applyAlignment="1">
      <alignment vertical="top" wrapText="1"/>
    </xf>
    <xf numFmtId="0" fontId="2" fillId="8" borderId="83" xfId="0" applyFont="1" applyFill="1" applyBorder="1" applyAlignment="1">
      <alignment horizontal="left" vertical="top" wrapText="1"/>
    </xf>
    <xf numFmtId="0" fontId="2" fillId="8" borderId="19" xfId="0" applyFont="1" applyFill="1" applyBorder="1" applyAlignment="1">
      <alignment horizontal="left" vertical="top" wrapText="1"/>
    </xf>
    <xf numFmtId="49" fontId="3" fillId="2" borderId="36" xfId="0" applyNumberFormat="1" applyFont="1" applyFill="1" applyBorder="1" applyAlignment="1">
      <alignment horizontal="right" vertical="top"/>
    </xf>
    <xf numFmtId="49" fontId="3" fillId="2" borderId="18" xfId="0" applyNumberFormat="1" applyFont="1" applyFill="1" applyBorder="1" applyAlignment="1">
      <alignment horizontal="right" vertical="top"/>
    </xf>
    <xf numFmtId="49" fontId="3" fillId="2" borderId="40" xfId="0" applyNumberFormat="1" applyFont="1" applyFill="1" applyBorder="1" applyAlignment="1">
      <alignment horizontal="right"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3" fontId="2" fillId="0" borderId="63" xfId="0" applyNumberFormat="1" applyFont="1" applyFill="1" applyBorder="1" applyAlignment="1">
      <alignment horizontal="lef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2" fillId="0" borderId="18" xfId="0" applyFont="1" applyBorder="1" applyAlignment="1">
      <alignment horizontal="right" vertical="top"/>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4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5" fillId="8" borderId="11"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23" xfId="0" applyFont="1" applyFill="1" applyBorder="1" applyAlignment="1">
      <alignment horizontal="left" vertical="top" wrapText="1"/>
    </xf>
    <xf numFmtId="49" fontId="2" fillId="8" borderId="48"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4" fillId="0" borderId="0" xfId="0" applyFont="1" applyAlignment="1">
      <alignment horizontal="right" vertical="top"/>
    </xf>
    <xf numFmtId="166" fontId="2" fillId="8" borderId="54" xfId="0" applyNumberFormat="1"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0" borderId="100"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0" xfId="0" applyFont="1" applyBorder="1" applyAlignment="1">
      <alignment horizontal="center" vertical="center" textRotation="90" wrapText="1"/>
    </xf>
    <xf numFmtId="0" fontId="3" fillId="0" borderId="32" xfId="0" applyFont="1" applyBorder="1" applyAlignment="1">
      <alignment horizontal="center" vertical="center"/>
    </xf>
    <xf numFmtId="0" fontId="3" fillId="0" borderId="35" xfId="0" applyFont="1" applyBorder="1" applyAlignment="1">
      <alignment horizontal="center" vertical="center"/>
    </xf>
    <xf numFmtId="0" fontId="3" fillId="0" borderId="33" xfId="0" applyFont="1" applyBorder="1" applyAlignment="1">
      <alignment horizontal="center" vertical="center"/>
    </xf>
    <xf numFmtId="0" fontId="6" fillId="4" borderId="34" xfId="0" applyFont="1" applyFill="1" applyBorder="1" applyAlignment="1">
      <alignment horizontal="left" vertical="top" wrapText="1"/>
    </xf>
    <xf numFmtId="0" fontId="6" fillId="4" borderId="24"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9" borderId="25" xfId="0" applyFont="1" applyFill="1" applyBorder="1" applyAlignment="1">
      <alignment horizontal="left" vertical="top" wrapText="1"/>
    </xf>
    <xf numFmtId="0" fontId="3" fillId="2" borderId="25" xfId="0" applyFont="1" applyFill="1" applyBorder="1" applyAlignment="1">
      <alignment horizontal="left" vertical="top" wrapText="1"/>
    </xf>
    <xf numFmtId="0" fontId="2" fillId="0" borderId="30"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8" borderId="19" xfId="0" applyFont="1" applyFill="1" applyBorder="1" applyAlignment="1">
      <alignment horizontal="left" vertical="top" wrapText="1"/>
    </xf>
    <xf numFmtId="0" fontId="2" fillId="0" borderId="37" xfId="0" applyFont="1" applyBorder="1" applyAlignment="1">
      <alignment horizontal="center" vertical="center" wrapText="1"/>
    </xf>
    <xf numFmtId="0" fontId="2" fillId="0" borderId="7" xfId="0" applyFont="1" applyBorder="1" applyAlignment="1">
      <alignment horizontal="center" vertical="center" wrapTex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49" fontId="3" fillId="7" borderId="45" xfId="0" applyNumberFormat="1" applyFont="1" applyFill="1" applyBorder="1" applyAlignment="1">
      <alignment horizontal="center" vertical="top"/>
    </xf>
    <xf numFmtId="49" fontId="3" fillId="0" borderId="54" xfId="0" applyNumberFormat="1" applyFont="1" applyBorder="1" applyAlignment="1">
      <alignment horizontal="center" vertical="top"/>
    </xf>
    <xf numFmtId="49" fontId="3" fillId="0" borderId="10" xfId="0" applyNumberFormat="1" applyFont="1" applyBorder="1" applyAlignment="1">
      <alignment horizontal="center" vertical="top"/>
    </xf>
    <xf numFmtId="49" fontId="2" fillId="8" borderId="11" xfId="0" applyNumberFormat="1" applyFont="1" applyFill="1" applyBorder="1" applyAlignment="1">
      <alignment horizontal="center" vertical="center" wrapText="1"/>
    </xf>
    <xf numFmtId="0" fontId="5" fillId="8" borderId="48" xfId="0" applyFont="1" applyFill="1" applyBorder="1" applyAlignment="1">
      <alignment horizontal="center" vertical="center" wrapText="1"/>
    </xf>
    <xf numFmtId="49" fontId="3" fillId="8" borderId="10" xfId="0" applyNumberFormat="1" applyFont="1" applyFill="1" applyBorder="1" applyAlignment="1">
      <alignment horizontal="center" vertical="top" wrapText="1"/>
    </xf>
    <xf numFmtId="0" fontId="5" fillId="8" borderId="48" xfId="0" applyFont="1" applyFill="1" applyBorder="1" applyAlignment="1">
      <alignment horizontal="center" vertical="top" wrapText="1"/>
    </xf>
    <xf numFmtId="0" fontId="2" fillId="8" borderId="53"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0" fontId="2" fillId="0" borderId="34"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3" borderId="34" xfId="0" applyFont="1" applyFill="1" applyBorder="1" applyAlignment="1">
      <alignment horizontal="lef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49" fontId="2" fillId="0" borderId="0" xfId="0" applyNumberFormat="1" applyFont="1" applyFill="1" applyBorder="1" applyAlignment="1">
      <alignment horizontal="left" vertical="top" wrapText="1"/>
    </xf>
    <xf numFmtId="0" fontId="8" fillId="11" borderId="23" xfId="0" applyFont="1" applyFill="1" applyBorder="1" applyAlignment="1">
      <alignment horizontal="center" vertical="top" wrapText="1"/>
    </xf>
    <xf numFmtId="0" fontId="2" fillId="9" borderId="23" xfId="0" applyFont="1" applyFill="1" applyBorder="1" applyAlignment="1">
      <alignment horizontal="center" vertical="top"/>
    </xf>
    <xf numFmtId="0" fontId="2" fillId="12" borderId="23" xfId="0" applyFont="1" applyFill="1" applyBorder="1" applyAlignment="1">
      <alignment horizontal="center" vertical="top"/>
    </xf>
    <xf numFmtId="0" fontId="2" fillId="8" borderId="55" xfId="0" applyFont="1" applyFill="1" applyBorder="1" applyAlignment="1">
      <alignment horizontal="left" vertical="top" wrapText="1"/>
    </xf>
    <xf numFmtId="0" fontId="2" fillId="8" borderId="28" xfId="0" applyFont="1" applyFill="1" applyBorder="1" applyAlignment="1">
      <alignment horizontal="left" vertical="top" wrapText="1"/>
    </xf>
    <xf numFmtId="0" fontId="2" fillId="8" borderId="50" xfId="0" applyFont="1" applyFill="1" applyBorder="1" applyAlignment="1">
      <alignment horizontal="left"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FFDDFF"/>
      <color rgb="FFFFCCFF"/>
      <color rgb="FFCCFFCC"/>
      <color rgb="FFFF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109"/>
  <sheetViews>
    <sheetView tabSelected="1" zoomScaleNormal="100" zoomScaleSheetLayoutView="100" workbookViewId="0">
      <selection activeCell="AE48" sqref="AE48"/>
    </sheetView>
  </sheetViews>
  <sheetFormatPr defaultColWidth="9.28515625" defaultRowHeight="12.75"/>
  <cols>
    <col min="1" max="3" width="2.5703125" style="3" customWidth="1"/>
    <col min="4" max="4" width="28" style="3" customWidth="1"/>
    <col min="5" max="5" width="4.42578125" style="28" customWidth="1"/>
    <col min="6" max="6" width="7.85546875" style="28" customWidth="1"/>
    <col min="7" max="8" width="6.85546875" style="3" customWidth="1"/>
    <col min="9" max="9" width="4.5703125" style="3" customWidth="1"/>
    <col min="10" max="11" width="6.85546875" style="3" customWidth="1"/>
    <col min="12" max="12" width="5.5703125" style="3" customWidth="1"/>
    <col min="13" max="14" width="6.85546875" style="3" customWidth="1"/>
    <col min="15" max="15" width="5.140625" style="3" customWidth="1"/>
    <col min="16" max="16" width="36" style="3" customWidth="1"/>
    <col min="17" max="22" width="5.140625" style="3" customWidth="1"/>
    <col min="23" max="23" width="30.85546875" style="3" customWidth="1"/>
    <col min="24" max="24" width="9.28515625" style="2"/>
    <col min="25" max="28" width="0" style="2" hidden="1" customWidth="1"/>
    <col min="29" max="16384" width="9.28515625" style="2"/>
  </cols>
  <sheetData>
    <row r="1" spans="1:32" ht="15.6" customHeight="1">
      <c r="E1" s="668"/>
      <c r="G1" s="28"/>
      <c r="H1" s="28"/>
      <c r="I1" s="28"/>
      <c r="J1" s="28"/>
      <c r="K1" s="28"/>
      <c r="L1" s="28"/>
      <c r="M1" s="28"/>
      <c r="N1" s="28"/>
      <c r="O1" s="28"/>
      <c r="Q1" s="669"/>
      <c r="R1" s="669"/>
      <c r="S1" s="669"/>
      <c r="T1" s="837" t="s">
        <v>172</v>
      </c>
      <c r="U1" s="837"/>
      <c r="V1" s="837"/>
      <c r="W1" s="837"/>
      <c r="X1" s="837"/>
      <c r="Y1" s="837"/>
      <c r="Z1" s="837"/>
      <c r="AA1" s="837"/>
      <c r="AC1" s="597"/>
      <c r="AD1" s="597"/>
      <c r="AE1" s="597"/>
      <c r="AF1" s="597"/>
    </row>
    <row r="2" spans="1:32" ht="15" customHeight="1">
      <c r="E2" s="57"/>
      <c r="G2" s="65"/>
      <c r="H2" s="65"/>
      <c r="I2" s="65"/>
      <c r="J2" s="65"/>
      <c r="K2" s="65"/>
      <c r="L2" s="65"/>
      <c r="M2" s="65"/>
      <c r="N2" s="65"/>
      <c r="O2" s="65"/>
      <c r="P2" s="65"/>
      <c r="Q2" s="2"/>
      <c r="R2" s="2"/>
      <c r="S2" s="2"/>
      <c r="T2" s="2"/>
      <c r="U2" s="2"/>
      <c r="V2" s="2"/>
      <c r="W2" s="2"/>
    </row>
    <row r="3" spans="1:32" s="3" customFormat="1" ht="15" customHeight="1">
      <c r="A3" s="845" t="s">
        <v>156</v>
      </c>
      <c r="B3" s="845"/>
      <c r="C3" s="845"/>
      <c r="D3" s="845"/>
      <c r="E3" s="845"/>
      <c r="F3" s="845"/>
      <c r="G3" s="845"/>
      <c r="H3" s="845"/>
      <c r="I3" s="845"/>
      <c r="J3" s="845"/>
      <c r="K3" s="845"/>
      <c r="L3" s="845"/>
      <c r="M3" s="845"/>
      <c r="N3" s="845"/>
      <c r="O3" s="845"/>
      <c r="P3" s="845"/>
      <c r="Q3" s="845"/>
      <c r="R3" s="845"/>
      <c r="S3" s="845"/>
      <c r="T3" s="845"/>
      <c r="U3" s="845"/>
      <c r="V3" s="601"/>
      <c r="W3" s="601"/>
    </row>
    <row r="4" spans="1:32" ht="15" customHeight="1">
      <c r="A4" s="846" t="s">
        <v>63</v>
      </c>
      <c r="B4" s="846"/>
      <c r="C4" s="846"/>
      <c r="D4" s="846"/>
      <c r="E4" s="846"/>
      <c r="F4" s="846"/>
      <c r="G4" s="846"/>
      <c r="H4" s="846"/>
      <c r="I4" s="846"/>
      <c r="J4" s="846"/>
      <c r="K4" s="846"/>
      <c r="L4" s="846"/>
      <c r="M4" s="846"/>
      <c r="N4" s="846"/>
      <c r="O4" s="846"/>
      <c r="P4" s="846"/>
      <c r="Q4" s="846"/>
      <c r="R4" s="846"/>
      <c r="S4" s="846"/>
      <c r="T4" s="846"/>
      <c r="U4" s="846"/>
      <c r="V4" s="602"/>
      <c r="W4" s="602"/>
    </row>
    <row r="5" spans="1:32" ht="15" customHeight="1">
      <c r="A5" s="847" t="s">
        <v>30</v>
      </c>
      <c r="B5" s="847"/>
      <c r="C5" s="847"/>
      <c r="D5" s="847"/>
      <c r="E5" s="847"/>
      <c r="F5" s="847"/>
      <c r="G5" s="847"/>
      <c r="H5" s="847"/>
      <c r="I5" s="847"/>
      <c r="J5" s="847"/>
      <c r="K5" s="847"/>
      <c r="L5" s="847"/>
      <c r="M5" s="847"/>
      <c r="N5" s="847"/>
      <c r="O5" s="847"/>
      <c r="P5" s="847"/>
      <c r="Q5" s="847"/>
      <c r="R5" s="847"/>
      <c r="S5" s="847"/>
      <c r="T5" s="847"/>
      <c r="U5" s="847"/>
      <c r="V5" s="603"/>
      <c r="W5" s="603"/>
    </row>
    <row r="6" spans="1:32" ht="15" customHeight="1">
      <c r="A6" s="573"/>
      <c r="B6" s="573"/>
      <c r="C6" s="573"/>
      <c r="D6" s="573"/>
      <c r="E6" s="573"/>
      <c r="F6" s="573"/>
      <c r="G6" s="573"/>
      <c r="H6" s="603"/>
      <c r="I6" s="603"/>
      <c r="J6" s="549"/>
      <c r="K6" s="549"/>
      <c r="L6" s="549"/>
      <c r="M6" s="573"/>
      <c r="N6" s="603"/>
      <c r="O6" s="603"/>
      <c r="P6" s="573"/>
      <c r="Q6" s="573"/>
      <c r="R6" s="603"/>
      <c r="S6" s="573"/>
      <c r="T6" s="603"/>
      <c r="U6" s="573"/>
      <c r="V6" s="603"/>
      <c r="W6" s="603"/>
    </row>
    <row r="7" spans="1:32" ht="15" customHeight="1" thickBot="1">
      <c r="J7" s="176"/>
      <c r="K7" s="176"/>
      <c r="L7" s="176"/>
      <c r="M7" s="176"/>
      <c r="N7" s="176"/>
      <c r="O7" s="2"/>
      <c r="Q7" s="2"/>
      <c r="R7" s="2"/>
      <c r="T7" s="176"/>
      <c r="U7" s="176"/>
      <c r="V7" s="662"/>
      <c r="W7" s="604" t="s">
        <v>28</v>
      </c>
    </row>
    <row r="8" spans="1:32" s="31" customFormat="1" ht="29.25" customHeight="1" thickBot="1">
      <c r="A8" s="857" t="s">
        <v>15</v>
      </c>
      <c r="B8" s="860" t="s">
        <v>0</v>
      </c>
      <c r="C8" s="860" t="s">
        <v>1</v>
      </c>
      <c r="D8" s="886" t="s">
        <v>9</v>
      </c>
      <c r="E8" s="860" t="s">
        <v>103</v>
      </c>
      <c r="F8" s="848" t="s">
        <v>2</v>
      </c>
      <c r="G8" s="851" t="s">
        <v>106</v>
      </c>
      <c r="H8" s="889" t="s">
        <v>165</v>
      </c>
      <c r="I8" s="867" t="s">
        <v>166</v>
      </c>
      <c r="J8" s="854" t="s">
        <v>147</v>
      </c>
      <c r="K8" s="854" t="s">
        <v>167</v>
      </c>
      <c r="L8" s="867" t="s">
        <v>166</v>
      </c>
      <c r="M8" s="892" t="s">
        <v>107</v>
      </c>
      <c r="N8" s="892" t="s">
        <v>168</v>
      </c>
      <c r="O8" s="869" t="s">
        <v>166</v>
      </c>
      <c r="P8" s="872" t="s">
        <v>98</v>
      </c>
      <c r="Q8" s="873"/>
      <c r="R8" s="873"/>
      <c r="S8" s="873"/>
      <c r="T8" s="873"/>
      <c r="U8" s="873"/>
      <c r="V8" s="874"/>
      <c r="W8" s="834" t="s">
        <v>170</v>
      </c>
    </row>
    <row r="9" spans="1:32" s="31" customFormat="1" ht="21.75" customHeight="1">
      <c r="A9" s="858"/>
      <c r="B9" s="861"/>
      <c r="C9" s="861"/>
      <c r="D9" s="887"/>
      <c r="E9" s="861"/>
      <c r="F9" s="849"/>
      <c r="G9" s="852"/>
      <c r="H9" s="890"/>
      <c r="I9" s="868"/>
      <c r="J9" s="855"/>
      <c r="K9" s="855"/>
      <c r="L9" s="868"/>
      <c r="M9" s="893"/>
      <c r="N9" s="893"/>
      <c r="O9" s="870"/>
      <c r="P9" s="897" t="s">
        <v>9</v>
      </c>
      <c r="Q9" s="875" t="s">
        <v>169</v>
      </c>
      <c r="R9" s="876"/>
      <c r="S9" s="876"/>
      <c r="T9" s="876"/>
      <c r="U9" s="876"/>
      <c r="V9" s="877"/>
      <c r="W9" s="835"/>
    </row>
    <row r="10" spans="1:32" s="31" customFormat="1" ht="111" customHeight="1" thickBot="1">
      <c r="A10" s="859"/>
      <c r="B10" s="862"/>
      <c r="C10" s="862"/>
      <c r="D10" s="888"/>
      <c r="E10" s="862"/>
      <c r="F10" s="850"/>
      <c r="G10" s="853"/>
      <c r="H10" s="891"/>
      <c r="I10" s="868"/>
      <c r="J10" s="856"/>
      <c r="K10" s="856"/>
      <c r="L10" s="868"/>
      <c r="M10" s="894"/>
      <c r="N10" s="894"/>
      <c r="O10" s="871"/>
      <c r="P10" s="898"/>
      <c r="Q10" s="665" t="s">
        <v>110</v>
      </c>
      <c r="R10" s="666" t="s">
        <v>171</v>
      </c>
      <c r="S10" s="665" t="s">
        <v>111</v>
      </c>
      <c r="T10" s="666" t="s">
        <v>171</v>
      </c>
      <c r="U10" s="665" t="s">
        <v>112</v>
      </c>
      <c r="V10" s="667" t="s">
        <v>171</v>
      </c>
      <c r="W10" s="836"/>
    </row>
    <row r="11" spans="1:32" s="8" customFormat="1" ht="14.65" customHeight="1">
      <c r="A11" s="838" t="s">
        <v>24</v>
      </c>
      <c r="B11" s="839"/>
      <c r="C11" s="839"/>
      <c r="D11" s="839"/>
      <c r="E11" s="839"/>
      <c r="F11" s="839"/>
      <c r="G11" s="839"/>
      <c r="H11" s="839"/>
      <c r="I11" s="839"/>
      <c r="J11" s="839"/>
      <c r="K11" s="839"/>
      <c r="L11" s="839"/>
      <c r="M11" s="839"/>
      <c r="N11" s="839"/>
      <c r="O11" s="839"/>
      <c r="P11" s="839"/>
      <c r="Q11" s="839"/>
      <c r="R11" s="839"/>
      <c r="S11" s="839"/>
      <c r="T11" s="839"/>
      <c r="U11" s="839"/>
      <c r="V11" s="839"/>
      <c r="W11" s="840"/>
    </row>
    <row r="12" spans="1:32" s="8" customFormat="1" ht="14.65" customHeight="1">
      <c r="A12" s="841" t="s">
        <v>64</v>
      </c>
      <c r="B12" s="842"/>
      <c r="C12" s="842"/>
      <c r="D12" s="842"/>
      <c r="E12" s="842"/>
      <c r="F12" s="842"/>
      <c r="G12" s="842"/>
      <c r="H12" s="842"/>
      <c r="I12" s="842"/>
      <c r="J12" s="842"/>
      <c r="K12" s="842"/>
      <c r="L12" s="842"/>
      <c r="M12" s="842"/>
      <c r="N12" s="842"/>
      <c r="O12" s="842"/>
      <c r="P12" s="842"/>
      <c r="Q12" s="842"/>
      <c r="R12" s="842"/>
      <c r="S12" s="842"/>
      <c r="T12" s="842"/>
      <c r="U12" s="842"/>
      <c r="V12" s="843"/>
      <c r="W12" s="844"/>
    </row>
    <row r="13" spans="1:32" ht="14.65" customHeight="1">
      <c r="A13" s="11" t="s">
        <v>3</v>
      </c>
      <c r="B13" s="878" t="s">
        <v>70</v>
      </c>
      <c r="C13" s="879"/>
      <c r="D13" s="879"/>
      <c r="E13" s="879"/>
      <c r="F13" s="879"/>
      <c r="G13" s="879"/>
      <c r="H13" s="879"/>
      <c r="I13" s="879"/>
      <c r="J13" s="879"/>
      <c r="K13" s="879"/>
      <c r="L13" s="879"/>
      <c r="M13" s="879"/>
      <c r="N13" s="879"/>
      <c r="O13" s="879"/>
      <c r="P13" s="879"/>
      <c r="Q13" s="879"/>
      <c r="R13" s="879"/>
      <c r="S13" s="879"/>
      <c r="T13" s="879"/>
      <c r="U13" s="879"/>
      <c r="V13" s="880"/>
      <c r="W13" s="881"/>
      <c r="X13" s="122"/>
    </row>
    <row r="14" spans="1:32" ht="14.65" customHeight="1">
      <c r="A14" s="12" t="s">
        <v>3</v>
      </c>
      <c r="B14" s="9" t="s">
        <v>3</v>
      </c>
      <c r="C14" s="882" t="s">
        <v>71</v>
      </c>
      <c r="D14" s="883"/>
      <c r="E14" s="883"/>
      <c r="F14" s="883"/>
      <c r="G14" s="883"/>
      <c r="H14" s="883"/>
      <c r="I14" s="883"/>
      <c r="J14" s="883"/>
      <c r="K14" s="883"/>
      <c r="L14" s="883"/>
      <c r="M14" s="883"/>
      <c r="N14" s="883"/>
      <c r="O14" s="883"/>
      <c r="P14" s="883"/>
      <c r="Q14" s="883"/>
      <c r="R14" s="883"/>
      <c r="S14" s="883"/>
      <c r="T14" s="883"/>
      <c r="U14" s="883"/>
      <c r="V14" s="884"/>
      <c r="W14" s="885"/>
      <c r="X14" s="122"/>
    </row>
    <row r="15" spans="1:32" ht="15.4" customHeight="1">
      <c r="A15" s="567" t="s">
        <v>3</v>
      </c>
      <c r="B15" s="568" t="s">
        <v>3</v>
      </c>
      <c r="C15" s="572" t="s">
        <v>3</v>
      </c>
      <c r="D15" s="895" t="s">
        <v>40</v>
      </c>
      <c r="E15" s="54"/>
      <c r="F15" s="561" t="s">
        <v>19</v>
      </c>
      <c r="G15" s="750">
        <v>316</v>
      </c>
      <c r="H15" s="112">
        <v>316</v>
      </c>
      <c r="I15" s="179">
        <f>+H15-G15</f>
        <v>0</v>
      </c>
      <c r="J15" s="71">
        <v>306</v>
      </c>
      <c r="K15" s="74">
        <v>306</v>
      </c>
      <c r="L15" s="594">
        <f>+K15-J15</f>
        <v>0</v>
      </c>
      <c r="M15" s="750">
        <v>306</v>
      </c>
      <c r="N15" s="112">
        <v>306</v>
      </c>
      <c r="O15" s="184">
        <f>+N15-M15</f>
        <v>0</v>
      </c>
      <c r="P15" s="260"/>
      <c r="Q15" s="307"/>
      <c r="R15" s="679"/>
      <c r="S15" s="627"/>
      <c r="T15" s="679"/>
      <c r="U15" s="245"/>
      <c r="V15" s="245"/>
      <c r="W15" s="245"/>
      <c r="Y15" s="597" t="s">
        <v>19</v>
      </c>
      <c r="Z15" s="598">
        <f>+G19+G26+G32</f>
        <v>316</v>
      </c>
      <c r="AA15" s="598">
        <f>+J19+J26+J32</f>
        <v>306</v>
      </c>
      <c r="AB15" s="598">
        <f t="shared" ref="AB15" si="0">+M19+M26+M32</f>
        <v>306</v>
      </c>
    </row>
    <row r="16" spans="1:32" ht="15.4" customHeight="1">
      <c r="A16" s="567"/>
      <c r="B16" s="568"/>
      <c r="C16" s="572"/>
      <c r="D16" s="896"/>
      <c r="E16" s="593"/>
      <c r="F16" s="50" t="s">
        <v>34</v>
      </c>
      <c r="G16" s="180">
        <v>83.8</v>
      </c>
      <c r="H16" s="66">
        <v>83.8</v>
      </c>
      <c r="I16" s="184">
        <f>+H16-G16</f>
        <v>0</v>
      </c>
      <c r="J16" s="68"/>
      <c r="K16" s="66"/>
      <c r="L16" s="373"/>
      <c r="M16" s="180"/>
      <c r="N16" s="66"/>
      <c r="O16" s="184"/>
      <c r="P16" s="260"/>
      <c r="Q16" s="60"/>
      <c r="R16" s="680"/>
      <c r="S16" s="628"/>
      <c r="T16" s="680"/>
      <c r="U16" s="246"/>
      <c r="V16" s="246"/>
      <c r="W16" s="246"/>
      <c r="Y16" s="597" t="s">
        <v>34</v>
      </c>
      <c r="Z16" s="598">
        <f>+G29</f>
        <v>83.8</v>
      </c>
      <c r="AA16" s="598">
        <f>+J29</f>
        <v>0</v>
      </c>
      <c r="AB16" s="598">
        <f t="shared" ref="AB16" si="1">+M29</f>
        <v>0</v>
      </c>
    </row>
    <row r="17" spans="1:28" ht="15.4" customHeight="1">
      <c r="A17" s="567"/>
      <c r="B17" s="568"/>
      <c r="C17" s="572"/>
      <c r="D17" s="896"/>
      <c r="E17" s="593"/>
      <c r="F17" s="50" t="s">
        <v>35</v>
      </c>
      <c r="G17" s="180">
        <v>15.5</v>
      </c>
      <c r="H17" s="66">
        <v>15.5</v>
      </c>
      <c r="I17" s="184">
        <f>+H17-G17</f>
        <v>0</v>
      </c>
      <c r="J17" s="68"/>
      <c r="K17" s="68"/>
      <c r="L17" s="184"/>
      <c r="M17" s="180"/>
      <c r="N17" s="66"/>
      <c r="O17" s="20"/>
      <c r="P17" s="260"/>
      <c r="Q17" s="60"/>
      <c r="R17" s="680"/>
      <c r="S17" s="628"/>
      <c r="T17" s="680"/>
      <c r="U17" s="246"/>
      <c r="V17" s="246"/>
      <c r="W17" s="246"/>
      <c r="Y17" s="597" t="s">
        <v>35</v>
      </c>
      <c r="Z17" s="598">
        <f>+G31</f>
        <v>15.5</v>
      </c>
      <c r="AA17" s="598">
        <f>+J31</f>
        <v>0</v>
      </c>
      <c r="AB17" s="598">
        <f t="shared" ref="AB17" si="2">+M31</f>
        <v>0</v>
      </c>
    </row>
    <row r="18" spans="1:28" ht="15.4" customHeight="1">
      <c r="A18" s="567"/>
      <c r="B18" s="568"/>
      <c r="C18" s="572"/>
      <c r="D18" s="896"/>
      <c r="E18" s="593"/>
      <c r="F18" s="80" t="s">
        <v>46</v>
      </c>
      <c r="G18" s="181">
        <v>3.7</v>
      </c>
      <c r="H18" s="113">
        <v>3.7</v>
      </c>
      <c r="I18" s="184">
        <f>+H18-G18</f>
        <v>0</v>
      </c>
      <c r="J18" s="181"/>
      <c r="K18" s="20"/>
      <c r="L18" s="196"/>
      <c r="M18" s="181"/>
      <c r="N18" s="113"/>
      <c r="O18" s="184"/>
      <c r="P18" s="260"/>
      <c r="Q18" s="60"/>
      <c r="R18" s="680"/>
      <c r="S18" s="628"/>
      <c r="T18" s="680"/>
      <c r="U18" s="246"/>
      <c r="V18" s="246"/>
      <c r="W18" s="246"/>
      <c r="Y18" s="597" t="s">
        <v>46</v>
      </c>
      <c r="Z18" s="598">
        <f>+G30</f>
        <v>3.7</v>
      </c>
      <c r="AA18" s="598">
        <f>+J30</f>
        <v>0</v>
      </c>
      <c r="AB18" s="598">
        <f t="shared" ref="AB18" si="3">+M30</f>
        <v>0</v>
      </c>
    </row>
    <row r="19" spans="1:28" ht="27" customHeight="1">
      <c r="A19" s="903"/>
      <c r="B19" s="904"/>
      <c r="C19" s="572"/>
      <c r="D19" s="905" t="s">
        <v>96</v>
      </c>
      <c r="E19" s="103" t="s">
        <v>67</v>
      </c>
      <c r="F19" s="779" t="s">
        <v>157</v>
      </c>
      <c r="G19" s="780">
        <v>303</v>
      </c>
      <c r="H19" s="781">
        <v>303</v>
      </c>
      <c r="I19" s="782">
        <f>+H19-G19</f>
        <v>0</v>
      </c>
      <c r="J19" s="781">
        <v>303</v>
      </c>
      <c r="K19" s="781">
        <v>303</v>
      </c>
      <c r="L19" s="782">
        <f>+K19-J19</f>
        <v>0</v>
      </c>
      <c r="M19" s="781">
        <v>303</v>
      </c>
      <c r="N19" s="783">
        <v>303</v>
      </c>
      <c r="O19" s="784">
        <f>+N19-M19</f>
        <v>0</v>
      </c>
      <c r="P19" s="262" t="s">
        <v>29</v>
      </c>
      <c r="Q19" s="542">
        <v>90</v>
      </c>
      <c r="R19" s="681"/>
      <c r="S19" s="673">
        <v>100</v>
      </c>
      <c r="T19" s="690"/>
      <c r="U19" s="250">
        <v>100</v>
      </c>
      <c r="V19" s="250"/>
      <c r="W19" s="250"/>
      <c r="Y19" s="597"/>
      <c r="Z19" s="598">
        <f>+Z15+Z16+Z17+Z18</f>
        <v>419</v>
      </c>
      <c r="AA19" s="598">
        <f t="shared" ref="AA19:AB19" si="4">+AA15+AA16+AA17+AA18</f>
        <v>306</v>
      </c>
      <c r="AB19" s="598">
        <f t="shared" si="4"/>
        <v>306</v>
      </c>
    </row>
    <row r="20" spans="1:28" ht="17.100000000000001" customHeight="1">
      <c r="A20" s="903"/>
      <c r="B20" s="904"/>
      <c r="C20" s="572"/>
      <c r="D20" s="906"/>
      <c r="E20" s="104"/>
      <c r="F20" s="785"/>
      <c r="G20" s="786"/>
      <c r="H20" s="786"/>
      <c r="I20" s="787"/>
      <c r="J20" s="786"/>
      <c r="K20" s="786"/>
      <c r="L20" s="787"/>
      <c r="M20" s="786"/>
      <c r="N20" s="786"/>
      <c r="O20" s="788"/>
      <c r="P20" s="563" t="s">
        <v>135</v>
      </c>
      <c r="Q20" s="540">
        <v>30</v>
      </c>
      <c r="R20" s="682"/>
      <c r="S20" s="674">
        <v>50</v>
      </c>
      <c r="T20" s="691"/>
      <c r="U20" s="417">
        <v>60</v>
      </c>
      <c r="V20" s="417"/>
      <c r="W20" s="417"/>
      <c r="Y20" s="597"/>
      <c r="Z20" s="598">
        <f>+Z19-G34</f>
        <v>0</v>
      </c>
      <c r="AA20" s="598">
        <f>+AA19-J34</f>
        <v>0</v>
      </c>
      <c r="AB20" s="598">
        <f t="shared" ref="AB20" si="5">+AB19-M34</f>
        <v>0</v>
      </c>
    </row>
    <row r="21" spans="1:28" ht="29.1" customHeight="1">
      <c r="A21" s="903"/>
      <c r="B21" s="904"/>
      <c r="C21" s="572"/>
      <c r="D21" s="906"/>
      <c r="E21" s="91" t="s">
        <v>97</v>
      </c>
      <c r="F21" s="785"/>
      <c r="G21" s="786"/>
      <c r="H21" s="786"/>
      <c r="I21" s="787"/>
      <c r="J21" s="786"/>
      <c r="K21" s="786"/>
      <c r="L21" s="787"/>
      <c r="M21" s="786"/>
      <c r="N21" s="786"/>
      <c r="O21" s="788"/>
      <c r="P21" s="263" t="s">
        <v>150</v>
      </c>
      <c r="Q21" s="350">
        <v>5</v>
      </c>
      <c r="R21" s="683"/>
      <c r="S21" s="675">
        <v>5</v>
      </c>
      <c r="T21" s="692"/>
      <c r="U21" s="251">
        <v>5</v>
      </c>
      <c r="V21" s="251"/>
      <c r="W21" s="251"/>
    </row>
    <row r="22" spans="1:28" ht="27.75" customHeight="1">
      <c r="A22" s="903"/>
      <c r="B22" s="904"/>
      <c r="C22" s="572"/>
      <c r="D22" s="906"/>
      <c r="E22" s="91" t="s">
        <v>121</v>
      </c>
      <c r="F22" s="785"/>
      <c r="G22" s="786"/>
      <c r="H22" s="786"/>
      <c r="I22" s="787"/>
      <c r="J22" s="786"/>
      <c r="K22" s="786"/>
      <c r="L22" s="787"/>
      <c r="M22" s="786"/>
      <c r="N22" s="786"/>
      <c r="O22" s="788"/>
      <c r="P22" s="263" t="s">
        <v>82</v>
      </c>
      <c r="Q22" s="350">
        <v>3</v>
      </c>
      <c r="R22" s="683"/>
      <c r="S22" s="675">
        <v>3</v>
      </c>
      <c r="T22" s="692"/>
      <c r="U22" s="251">
        <v>3</v>
      </c>
      <c r="V22" s="251"/>
      <c r="W22" s="251"/>
    </row>
    <row r="23" spans="1:28" ht="27.75" customHeight="1">
      <c r="A23" s="903"/>
      <c r="B23" s="904"/>
      <c r="C23" s="572"/>
      <c r="D23" s="906"/>
      <c r="E23" s="104" t="s">
        <v>122</v>
      </c>
      <c r="F23" s="785"/>
      <c r="G23" s="786"/>
      <c r="H23" s="786"/>
      <c r="I23" s="787"/>
      <c r="J23" s="786"/>
      <c r="K23" s="786"/>
      <c r="L23" s="787"/>
      <c r="M23" s="786"/>
      <c r="N23" s="786"/>
      <c r="O23" s="788"/>
      <c r="P23" s="563" t="s">
        <v>90</v>
      </c>
      <c r="Q23" s="351">
        <v>200</v>
      </c>
      <c r="R23" s="684"/>
      <c r="S23" s="674">
        <v>250</v>
      </c>
      <c r="T23" s="691"/>
      <c r="U23" s="417">
        <v>250</v>
      </c>
      <c r="V23" s="417"/>
      <c r="W23" s="417"/>
    </row>
    <row r="24" spans="1:28" ht="27.75" customHeight="1">
      <c r="A24" s="903"/>
      <c r="B24" s="904"/>
      <c r="C24" s="572"/>
      <c r="D24" s="906"/>
      <c r="E24" s="104"/>
      <c r="F24" s="785"/>
      <c r="G24" s="786"/>
      <c r="H24" s="786"/>
      <c r="I24" s="787"/>
      <c r="J24" s="786"/>
      <c r="K24" s="786"/>
      <c r="L24" s="787"/>
      <c r="M24" s="786"/>
      <c r="N24" s="786"/>
      <c r="O24" s="788"/>
      <c r="P24" s="576" t="s">
        <v>74</v>
      </c>
      <c r="Q24" s="352">
        <v>1</v>
      </c>
      <c r="R24" s="685"/>
      <c r="S24" s="676">
        <v>1</v>
      </c>
      <c r="T24" s="693"/>
      <c r="U24" s="253">
        <v>1</v>
      </c>
      <c r="V24" s="253"/>
      <c r="W24" s="253"/>
    </row>
    <row r="25" spans="1:28" ht="31.15" customHeight="1">
      <c r="A25" s="903"/>
      <c r="B25" s="904"/>
      <c r="C25" s="572"/>
      <c r="D25" s="906"/>
      <c r="E25" s="104"/>
      <c r="F25" s="785"/>
      <c r="G25" s="786"/>
      <c r="H25" s="786"/>
      <c r="I25" s="787"/>
      <c r="J25" s="786"/>
      <c r="K25" s="786"/>
      <c r="L25" s="787"/>
      <c r="M25" s="786"/>
      <c r="N25" s="786"/>
      <c r="O25" s="788"/>
      <c r="P25" s="266" t="s">
        <v>91</v>
      </c>
      <c r="Q25" s="353">
        <v>1</v>
      </c>
      <c r="R25" s="767"/>
      <c r="S25" s="677">
        <v>1</v>
      </c>
      <c r="T25" s="694"/>
      <c r="U25" s="254">
        <v>1</v>
      </c>
      <c r="V25" s="254"/>
      <c r="W25" s="254"/>
    </row>
    <row r="26" spans="1:28" ht="27.6" customHeight="1">
      <c r="A26" s="570"/>
      <c r="B26" s="568"/>
      <c r="C26" s="120"/>
      <c r="D26" s="863" t="s">
        <v>123</v>
      </c>
      <c r="E26" s="76" t="s">
        <v>43</v>
      </c>
      <c r="F26" s="789" t="s">
        <v>157</v>
      </c>
      <c r="G26" s="780">
        <v>3</v>
      </c>
      <c r="H26" s="781">
        <v>3</v>
      </c>
      <c r="I26" s="782">
        <f>+H26-G26</f>
        <v>0</v>
      </c>
      <c r="J26" s="781">
        <v>3</v>
      </c>
      <c r="K26" s="783">
        <v>3</v>
      </c>
      <c r="L26" s="790">
        <f>+K26-J26</f>
        <v>0</v>
      </c>
      <c r="M26" s="780">
        <v>3</v>
      </c>
      <c r="N26" s="783">
        <v>3</v>
      </c>
      <c r="O26" s="782">
        <f>+N26-M26</f>
        <v>0</v>
      </c>
      <c r="P26" s="262" t="s">
        <v>84</v>
      </c>
      <c r="Q26" s="310"/>
      <c r="R26" s="450"/>
      <c r="S26" s="629">
        <v>1</v>
      </c>
      <c r="T26" s="450"/>
      <c r="U26" s="256">
        <v>1</v>
      </c>
      <c r="V26" s="256"/>
      <c r="W26" s="256"/>
    </row>
    <row r="27" spans="1:28" ht="25.5" customHeight="1">
      <c r="A27" s="570"/>
      <c r="B27" s="568"/>
      <c r="C27" s="34"/>
      <c r="D27" s="864"/>
      <c r="E27" s="61" t="s">
        <v>67</v>
      </c>
      <c r="F27" s="785"/>
      <c r="G27" s="791"/>
      <c r="H27" s="786"/>
      <c r="I27" s="787"/>
      <c r="J27" s="786"/>
      <c r="K27" s="786"/>
      <c r="L27" s="787"/>
      <c r="M27" s="791"/>
      <c r="N27" s="792"/>
      <c r="O27" s="787"/>
      <c r="P27" s="268" t="s">
        <v>85</v>
      </c>
      <c r="Q27" s="437">
        <v>1</v>
      </c>
      <c r="R27" s="436"/>
      <c r="S27" s="630"/>
      <c r="T27" s="436"/>
      <c r="U27" s="433">
        <v>1</v>
      </c>
      <c r="V27" s="436"/>
      <c r="W27" s="436"/>
    </row>
    <row r="28" spans="1:28" ht="13.9" customHeight="1">
      <c r="A28" s="570"/>
      <c r="B28" s="568"/>
      <c r="C28" s="34"/>
      <c r="D28" s="864"/>
      <c r="E28" s="426" t="s">
        <v>122</v>
      </c>
      <c r="F28" s="793"/>
      <c r="G28" s="794"/>
      <c r="H28" s="795"/>
      <c r="I28" s="796"/>
      <c r="J28" s="786"/>
      <c r="K28" s="786"/>
      <c r="L28" s="787"/>
      <c r="M28" s="791"/>
      <c r="N28" s="792"/>
      <c r="O28" s="788"/>
      <c r="P28" s="279"/>
      <c r="Q28" s="151"/>
      <c r="R28" s="435"/>
      <c r="S28" s="631"/>
      <c r="T28" s="435"/>
      <c r="U28" s="271"/>
      <c r="V28" s="435"/>
      <c r="W28" s="435"/>
    </row>
    <row r="29" spans="1:28" ht="18.399999999999999" customHeight="1">
      <c r="A29" s="570"/>
      <c r="B29" s="568"/>
      <c r="C29" s="120"/>
      <c r="D29" s="863" t="s">
        <v>42</v>
      </c>
      <c r="E29" s="116" t="s">
        <v>43</v>
      </c>
      <c r="F29" s="797" t="s">
        <v>158</v>
      </c>
      <c r="G29" s="798">
        <v>83.8</v>
      </c>
      <c r="H29" s="799">
        <v>83.8</v>
      </c>
      <c r="I29" s="787">
        <f>+H29-G29</f>
        <v>0</v>
      </c>
      <c r="J29" s="781"/>
      <c r="K29" s="783"/>
      <c r="L29" s="790"/>
      <c r="M29" s="780"/>
      <c r="N29" s="783"/>
      <c r="O29" s="782"/>
      <c r="P29" s="899" t="s">
        <v>163</v>
      </c>
      <c r="Q29" s="316">
        <v>100</v>
      </c>
      <c r="R29" s="123"/>
      <c r="S29" s="632"/>
      <c r="T29" s="123"/>
      <c r="U29" s="244"/>
      <c r="V29" s="244"/>
      <c r="W29" s="244"/>
    </row>
    <row r="30" spans="1:28" ht="18.399999999999999" customHeight="1">
      <c r="A30" s="570"/>
      <c r="B30" s="568"/>
      <c r="C30" s="120"/>
      <c r="D30" s="864"/>
      <c r="E30" s="61" t="s">
        <v>22</v>
      </c>
      <c r="F30" s="800" t="s">
        <v>159</v>
      </c>
      <c r="G30" s="791">
        <v>3.7</v>
      </c>
      <c r="H30" s="786">
        <v>3.7</v>
      </c>
      <c r="I30" s="787">
        <f>+H30-G30</f>
        <v>0</v>
      </c>
      <c r="J30" s="786"/>
      <c r="K30" s="792"/>
      <c r="L30" s="801"/>
      <c r="M30" s="791"/>
      <c r="N30" s="792"/>
      <c r="O30" s="787"/>
      <c r="P30" s="900"/>
      <c r="Q30" s="317"/>
      <c r="R30" s="686"/>
      <c r="S30" s="633"/>
      <c r="T30" s="686"/>
      <c r="U30" s="243"/>
      <c r="V30" s="243"/>
      <c r="W30" s="243"/>
    </row>
    <row r="31" spans="1:28" ht="18.399999999999999" customHeight="1">
      <c r="A31" s="570"/>
      <c r="B31" s="568"/>
      <c r="C31" s="120"/>
      <c r="D31" s="864"/>
      <c r="E31" s="61"/>
      <c r="F31" s="802" t="s">
        <v>160</v>
      </c>
      <c r="G31" s="794">
        <v>15.5</v>
      </c>
      <c r="H31" s="795">
        <v>15.5</v>
      </c>
      <c r="I31" s="803">
        <f>+H31-G31</f>
        <v>0</v>
      </c>
      <c r="J31" s="795"/>
      <c r="K31" s="804"/>
      <c r="L31" s="796"/>
      <c r="M31" s="794"/>
      <c r="N31" s="804"/>
      <c r="O31" s="796"/>
      <c r="P31" s="259"/>
      <c r="Q31" s="317"/>
      <c r="R31" s="686"/>
      <c r="S31" s="633"/>
      <c r="T31" s="686"/>
      <c r="U31" s="243"/>
      <c r="V31" s="243"/>
      <c r="W31" s="243"/>
    </row>
    <row r="32" spans="1:28" ht="19.899999999999999" customHeight="1">
      <c r="A32" s="570"/>
      <c r="B32" s="568"/>
      <c r="C32" s="34"/>
      <c r="D32" s="901" t="s">
        <v>141</v>
      </c>
      <c r="E32" s="360" t="s">
        <v>43</v>
      </c>
      <c r="F32" s="789" t="s">
        <v>157</v>
      </c>
      <c r="G32" s="791">
        <v>10</v>
      </c>
      <c r="H32" s="783">
        <v>10</v>
      </c>
      <c r="I32" s="787">
        <f>+H32-G32</f>
        <v>0</v>
      </c>
      <c r="J32" s="781"/>
      <c r="K32" s="783"/>
      <c r="L32" s="787"/>
      <c r="M32" s="791"/>
      <c r="N32" s="792"/>
      <c r="O32" s="788"/>
      <c r="P32" s="366" t="s">
        <v>144</v>
      </c>
      <c r="Q32" s="362">
        <v>1</v>
      </c>
      <c r="R32" s="687"/>
      <c r="S32" s="678"/>
      <c r="T32" s="695"/>
      <c r="U32" s="689"/>
      <c r="V32" s="371"/>
      <c r="W32" s="371"/>
    </row>
    <row r="33" spans="1:28" ht="19.899999999999999" customHeight="1">
      <c r="A33" s="570"/>
      <c r="B33" s="568"/>
      <c r="C33" s="34"/>
      <c r="D33" s="902"/>
      <c r="E33" s="361" t="s">
        <v>122</v>
      </c>
      <c r="F33" s="802"/>
      <c r="G33" s="794"/>
      <c r="H33" s="804"/>
      <c r="I33" s="803"/>
      <c r="J33" s="795"/>
      <c r="K33" s="804"/>
      <c r="L33" s="796"/>
      <c r="M33" s="794"/>
      <c r="N33" s="804"/>
      <c r="O33" s="803"/>
      <c r="P33" s="367" t="s">
        <v>115</v>
      </c>
      <c r="Q33" s="368"/>
      <c r="R33" s="688"/>
      <c r="S33" s="634">
        <v>1</v>
      </c>
      <c r="T33" s="688"/>
      <c r="U33" s="700"/>
      <c r="V33" s="372"/>
      <c r="W33" s="372"/>
    </row>
    <row r="34" spans="1:28" ht="16.5" customHeight="1">
      <c r="A34" s="570"/>
      <c r="B34" s="568"/>
      <c r="C34" s="64"/>
      <c r="D34" s="135"/>
      <c r="E34" s="140"/>
      <c r="F34" s="90" t="s">
        <v>4</v>
      </c>
      <c r="G34" s="751">
        <f t="shared" ref="G34:O34" si="6">+G15+G16+G17+G18</f>
        <v>419</v>
      </c>
      <c r="H34" s="752">
        <f t="shared" si="6"/>
        <v>419</v>
      </c>
      <c r="I34" s="194">
        <f t="shared" si="6"/>
        <v>0</v>
      </c>
      <c r="J34" s="77">
        <f t="shared" si="6"/>
        <v>306</v>
      </c>
      <c r="K34" s="195">
        <f t="shared" si="6"/>
        <v>306</v>
      </c>
      <c r="L34" s="195">
        <f t="shared" si="6"/>
        <v>0</v>
      </c>
      <c r="M34" s="751">
        <f t="shared" si="6"/>
        <v>306</v>
      </c>
      <c r="N34" s="752">
        <f t="shared" si="6"/>
        <v>306</v>
      </c>
      <c r="O34" s="752">
        <f t="shared" si="6"/>
        <v>0</v>
      </c>
      <c r="P34" s="280"/>
      <c r="Q34" s="142"/>
      <c r="R34" s="272"/>
      <c r="S34" s="635"/>
      <c r="T34" s="648"/>
      <c r="U34" s="280"/>
      <c r="V34" s="272"/>
      <c r="W34" s="272"/>
    </row>
    <row r="35" spans="1:28" ht="15" customHeight="1">
      <c r="A35" s="903"/>
      <c r="B35" s="904"/>
      <c r="C35" s="572" t="s">
        <v>5</v>
      </c>
      <c r="D35" s="909" t="s">
        <v>66</v>
      </c>
      <c r="E35" s="61"/>
      <c r="F35" s="770" t="s">
        <v>19</v>
      </c>
      <c r="G35" s="772"/>
      <c r="H35" s="772"/>
      <c r="I35" s="777"/>
      <c r="J35" s="772">
        <v>149.5</v>
      </c>
      <c r="K35" s="774">
        <f>149.5+56</f>
        <v>205.5</v>
      </c>
      <c r="L35" s="775">
        <f>+K35-J35</f>
        <v>56</v>
      </c>
      <c r="M35" s="772">
        <v>389.4</v>
      </c>
      <c r="N35" s="772">
        <f>389.4+26.4</f>
        <v>415.8</v>
      </c>
      <c r="O35" s="776">
        <f>+N35-M35</f>
        <v>26.4</v>
      </c>
      <c r="P35" s="281"/>
      <c r="Q35" s="318"/>
      <c r="R35" s="273"/>
      <c r="S35" s="636"/>
      <c r="T35" s="649"/>
      <c r="U35" s="701"/>
      <c r="V35" s="273"/>
      <c r="W35" s="273"/>
      <c r="Y35" s="597" t="s">
        <v>19</v>
      </c>
      <c r="Z35" s="598">
        <f>+G39+G43+G46+G52</f>
        <v>0</v>
      </c>
      <c r="AA35" s="598">
        <f>+J39+J43+J46+J52</f>
        <v>149.5</v>
      </c>
      <c r="AB35" s="598">
        <f t="shared" ref="AB35" si="7">+M39+M43+M46+M52</f>
        <v>389.4</v>
      </c>
    </row>
    <row r="36" spans="1:28" ht="15" customHeight="1">
      <c r="A36" s="903"/>
      <c r="B36" s="904"/>
      <c r="C36" s="572"/>
      <c r="D36" s="909"/>
      <c r="E36" s="39"/>
      <c r="F36" s="562" t="s">
        <v>35</v>
      </c>
      <c r="G36" s="68">
        <v>176</v>
      </c>
      <c r="H36" s="68">
        <v>176</v>
      </c>
      <c r="I36" s="373">
        <f>+H36-G36</f>
        <v>0</v>
      </c>
      <c r="J36" s="68"/>
      <c r="K36" s="66"/>
      <c r="L36" s="184"/>
      <c r="M36" s="68"/>
      <c r="N36" s="68"/>
      <c r="O36" s="20"/>
      <c r="P36" s="281"/>
      <c r="Q36" s="595"/>
      <c r="R36" s="596"/>
      <c r="S36" s="637"/>
      <c r="T36" s="650"/>
      <c r="U36" s="281"/>
      <c r="V36" s="596"/>
      <c r="W36" s="596"/>
      <c r="Y36" s="597" t="s">
        <v>35</v>
      </c>
      <c r="Z36" s="598">
        <f>+G38+G49</f>
        <v>176</v>
      </c>
      <c r="AA36" s="598">
        <f>+J38+J49</f>
        <v>0</v>
      </c>
      <c r="AB36" s="598">
        <f t="shared" ref="AB36" si="8">+M38+M49</f>
        <v>0</v>
      </c>
    </row>
    <row r="37" spans="1:28" ht="15" customHeight="1">
      <c r="A37" s="903"/>
      <c r="B37" s="904"/>
      <c r="C37" s="572"/>
      <c r="D37" s="910"/>
      <c r="E37" s="39"/>
      <c r="F37" s="770" t="s">
        <v>125</v>
      </c>
      <c r="G37" s="772"/>
      <c r="H37" s="772"/>
      <c r="I37" s="773"/>
      <c r="J37" s="772">
        <v>531</v>
      </c>
      <c r="K37" s="774">
        <f>531+319</f>
        <v>850</v>
      </c>
      <c r="L37" s="775">
        <f>+K37-J37</f>
        <v>319</v>
      </c>
      <c r="M37" s="772">
        <v>833</v>
      </c>
      <c r="N37" s="772">
        <f>833+132.8</f>
        <v>965.8</v>
      </c>
      <c r="O37" s="778">
        <f>+N37-M37</f>
        <v>132.80000000000001</v>
      </c>
      <c r="P37" s="270"/>
      <c r="Q37" s="85"/>
      <c r="R37" s="257"/>
      <c r="S37" s="638"/>
      <c r="T37" s="651"/>
      <c r="U37" s="605"/>
      <c r="V37" s="257"/>
      <c r="W37" s="257"/>
      <c r="Y37" s="597" t="s">
        <v>125</v>
      </c>
      <c r="Z37" s="598">
        <f>+G40</f>
        <v>0</v>
      </c>
      <c r="AA37" s="598">
        <f>+J40</f>
        <v>531</v>
      </c>
      <c r="AB37" s="598">
        <f t="shared" ref="AB37" si="9">+M40</f>
        <v>833</v>
      </c>
    </row>
    <row r="38" spans="1:28" ht="15" customHeight="1">
      <c r="A38" s="903"/>
      <c r="B38" s="904"/>
      <c r="C38" s="911" t="s">
        <v>47</v>
      </c>
      <c r="D38" s="905" t="s">
        <v>151</v>
      </c>
      <c r="E38" s="103" t="s">
        <v>54</v>
      </c>
      <c r="F38" s="615" t="s">
        <v>160</v>
      </c>
      <c r="G38" s="750">
        <v>150</v>
      </c>
      <c r="H38" s="67">
        <v>150</v>
      </c>
      <c r="I38" s="594">
        <f>+H38-G38</f>
        <v>0</v>
      </c>
      <c r="J38" s="67"/>
      <c r="K38" s="112"/>
      <c r="L38" s="594"/>
      <c r="M38" s="750"/>
      <c r="N38" s="112"/>
      <c r="O38" s="184"/>
      <c r="P38" s="576" t="s">
        <v>124</v>
      </c>
      <c r="Q38" s="328">
        <v>10</v>
      </c>
      <c r="R38" s="614"/>
      <c r="S38" s="641">
        <v>40</v>
      </c>
      <c r="T38" s="652"/>
      <c r="U38" s="83">
        <v>65</v>
      </c>
      <c r="V38" s="614"/>
      <c r="W38" s="831" t="s">
        <v>174</v>
      </c>
      <c r="Y38" s="597"/>
      <c r="Z38" s="598">
        <f>+Z35+Z36+Z37</f>
        <v>176</v>
      </c>
      <c r="AA38" s="598">
        <f t="shared" ref="AA38:AB38" si="10">+AA35+AA36+AA37</f>
        <v>680.5</v>
      </c>
      <c r="AB38" s="598">
        <f t="shared" si="10"/>
        <v>1222.4000000000001</v>
      </c>
    </row>
    <row r="39" spans="1:28" ht="15" customHeight="1">
      <c r="A39" s="903"/>
      <c r="B39" s="904"/>
      <c r="C39" s="912"/>
      <c r="D39" s="906"/>
      <c r="E39" s="104" t="s">
        <v>43</v>
      </c>
      <c r="F39" s="770" t="s">
        <v>157</v>
      </c>
      <c r="G39" s="771"/>
      <c r="H39" s="772"/>
      <c r="I39" s="773"/>
      <c r="J39" s="772">
        <v>99.5</v>
      </c>
      <c r="K39" s="774">
        <f>99.5+56</f>
        <v>155.5</v>
      </c>
      <c r="L39" s="775">
        <f>+K39-J39</f>
        <v>56</v>
      </c>
      <c r="M39" s="771">
        <v>151.4</v>
      </c>
      <c r="N39" s="774">
        <f>151.4+26.4</f>
        <v>177.8</v>
      </c>
      <c r="O39" s="776">
        <f>+N39-M39</f>
        <v>26.4</v>
      </c>
      <c r="P39" s="670"/>
      <c r="Q39" s="122"/>
      <c r="R39" s="579"/>
      <c r="S39" s="2"/>
      <c r="T39" s="578"/>
      <c r="U39" s="670"/>
      <c r="V39" s="579"/>
      <c r="W39" s="832"/>
      <c r="X39" s="122"/>
      <c r="Y39" s="597"/>
      <c r="Z39" s="598">
        <f>+Z38-G56</f>
        <v>0</v>
      </c>
      <c r="AA39" s="598">
        <f>+AA38-J56</f>
        <v>0</v>
      </c>
      <c r="AB39" s="598">
        <f t="shared" ref="AB39" si="11">+AB38-M56</f>
        <v>0</v>
      </c>
    </row>
    <row r="40" spans="1:28" ht="15" customHeight="1">
      <c r="A40" s="903"/>
      <c r="B40" s="904"/>
      <c r="C40" s="912"/>
      <c r="D40" s="906"/>
      <c r="E40" s="104" t="s">
        <v>22</v>
      </c>
      <c r="F40" s="770" t="s">
        <v>161</v>
      </c>
      <c r="G40" s="771"/>
      <c r="H40" s="772"/>
      <c r="I40" s="773"/>
      <c r="J40" s="772">
        <v>531</v>
      </c>
      <c r="K40" s="774">
        <f>531+319</f>
        <v>850</v>
      </c>
      <c r="L40" s="773">
        <f>+K40-J40</f>
        <v>319</v>
      </c>
      <c r="M40" s="771">
        <v>833</v>
      </c>
      <c r="N40" s="774">
        <f>833+132.8</f>
        <v>965.8</v>
      </c>
      <c r="O40" s="775">
        <f>+N40-M40</f>
        <v>132.80000000000001</v>
      </c>
      <c r="P40" s="576"/>
      <c r="Q40" s="320"/>
      <c r="R40" s="274"/>
      <c r="S40" s="639"/>
      <c r="T40" s="653"/>
      <c r="U40" s="50"/>
      <c r="V40" s="274"/>
      <c r="W40" s="832"/>
    </row>
    <row r="41" spans="1:28" ht="15" customHeight="1">
      <c r="A41" s="903"/>
      <c r="B41" s="904"/>
      <c r="C41" s="912"/>
      <c r="D41" s="906"/>
      <c r="E41" s="63" t="s">
        <v>67</v>
      </c>
      <c r="F41" s="616"/>
      <c r="G41" s="768"/>
      <c r="H41" s="66"/>
      <c r="I41" s="373"/>
      <c r="J41" s="68"/>
      <c r="K41" s="66"/>
      <c r="L41" s="373"/>
      <c r="M41" s="180"/>
      <c r="N41" s="66"/>
      <c r="O41" s="184"/>
      <c r="P41" s="576"/>
      <c r="Q41" s="320"/>
      <c r="R41" s="274"/>
      <c r="S41" s="639"/>
      <c r="T41" s="653"/>
      <c r="U41" s="50"/>
      <c r="V41" s="274"/>
      <c r="W41" s="832"/>
    </row>
    <row r="42" spans="1:28" ht="16.5" customHeight="1">
      <c r="A42" s="903"/>
      <c r="B42" s="904"/>
      <c r="C42" s="913"/>
      <c r="D42" s="914"/>
      <c r="E42" s="361" t="s">
        <v>122</v>
      </c>
      <c r="F42" s="451"/>
      <c r="G42" s="151"/>
      <c r="H42" s="631"/>
      <c r="I42" s="435"/>
      <c r="J42" s="631"/>
      <c r="K42" s="324"/>
      <c r="L42" s="271"/>
      <c r="M42" s="151"/>
      <c r="N42" s="769"/>
      <c r="O42" s="435"/>
      <c r="P42" s="270"/>
      <c r="Q42" s="85"/>
      <c r="R42" s="258"/>
      <c r="S42" s="640"/>
      <c r="T42" s="654"/>
      <c r="U42" s="270"/>
      <c r="V42" s="258"/>
      <c r="W42" s="833"/>
    </row>
    <row r="43" spans="1:28" ht="16.5" customHeight="1">
      <c r="A43" s="567"/>
      <c r="B43" s="568"/>
      <c r="C43" s="907"/>
      <c r="D43" s="863" t="s">
        <v>126</v>
      </c>
      <c r="E43" s="63" t="s">
        <v>67</v>
      </c>
      <c r="F43" s="785" t="s">
        <v>157</v>
      </c>
      <c r="G43" s="786"/>
      <c r="H43" s="786"/>
      <c r="I43" s="801"/>
      <c r="J43" s="786">
        <v>40</v>
      </c>
      <c r="K43" s="792">
        <v>40</v>
      </c>
      <c r="L43" s="787">
        <f>+K43-J43</f>
        <v>0</v>
      </c>
      <c r="M43" s="791">
        <v>138</v>
      </c>
      <c r="N43" s="786">
        <v>138</v>
      </c>
      <c r="O43" s="788">
        <f>+N43-M43</f>
        <v>0</v>
      </c>
      <c r="P43" s="576" t="s">
        <v>127</v>
      </c>
      <c r="Q43" s="168"/>
      <c r="R43" s="257"/>
      <c r="S43" s="639"/>
      <c r="T43" s="655"/>
      <c r="U43" s="83">
        <v>1</v>
      </c>
      <c r="V43" s="614"/>
      <c r="W43" s="614"/>
    </row>
    <row r="44" spans="1:28" ht="16.5" customHeight="1">
      <c r="A44" s="567"/>
      <c r="B44" s="568"/>
      <c r="C44" s="908"/>
      <c r="D44" s="864"/>
      <c r="E44" s="63" t="s">
        <v>128</v>
      </c>
      <c r="F44" s="785"/>
      <c r="G44" s="786"/>
      <c r="H44" s="786"/>
      <c r="I44" s="801"/>
      <c r="J44" s="786"/>
      <c r="K44" s="792"/>
      <c r="L44" s="787"/>
      <c r="M44" s="791"/>
      <c r="N44" s="786"/>
      <c r="O44" s="788"/>
      <c r="P44" s="576"/>
      <c r="Q44" s="168"/>
      <c r="R44" s="257"/>
      <c r="S44" s="639"/>
      <c r="T44" s="653"/>
      <c r="U44" s="50"/>
      <c r="V44" s="274"/>
      <c r="W44" s="274"/>
    </row>
    <row r="45" spans="1:28" ht="16.5" customHeight="1">
      <c r="A45" s="567"/>
      <c r="B45" s="568"/>
      <c r="C45" s="89"/>
      <c r="D45" s="577"/>
      <c r="E45" s="599" t="s">
        <v>22</v>
      </c>
      <c r="F45" s="785"/>
      <c r="G45" s="786"/>
      <c r="H45" s="786"/>
      <c r="I45" s="801"/>
      <c r="J45" s="786"/>
      <c r="K45" s="792"/>
      <c r="L45" s="801"/>
      <c r="M45" s="791"/>
      <c r="N45" s="788"/>
      <c r="O45" s="796"/>
      <c r="P45" s="576"/>
      <c r="Q45" s="168"/>
      <c r="R45" s="257"/>
      <c r="S45" s="638"/>
      <c r="T45" s="651"/>
      <c r="U45" s="605"/>
      <c r="V45" s="257"/>
      <c r="W45" s="257"/>
    </row>
    <row r="46" spans="1:28" ht="20.65" customHeight="1">
      <c r="A46" s="567"/>
      <c r="B46" s="568"/>
      <c r="C46" s="89"/>
      <c r="D46" s="863" t="s">
        <v>152</v>
      </c>
      <c r="E46" s="63" t="s">
        <v>67</v>
      </c>
      <c r="F46" s="915" t="s">
        <v>157</v>
      </c>
      <c r="G46" s="805"/>
      <c r="H46" s="805"/>
      <c r="I46" s="806"/>
      <c r="J46" s="805">
        <v>10</v>
      </c>
      <c r="K46" s="807">
        <v>10</v>
      </c>
      <c r="L46" s="806">
        <f>+K46-J46</f>
        <v>0</v>
      </c>
      <c r="M46" s="917">
        <v>75</v>
      </c>
      <c r="N46" s="865">
        <v>75</v>
      </c>
      <c r="O46" s="808">
        <f>+N46-M46</f>
        <v>0</v>
      </c>
      <c r="P46" s="535" t="s">
        <v>145</v>
      </c>
      <c r="Q46" s="319"/>
      <c r="R46" s="698"/>
      <c r="S46" s="629">
        <v>1</v>
      </c>
      <c r="T46" s="656"/>
      <c r="U46" s="432"/>
      <c r="V46" s="450"/>
      <c r="W46" s="450"/>
    </row>
    <row r="47" spans="1:28" ht="16.5" customHeight="1">
      <c r="A47" s="567"/>
      <c r="B47" s="568"/>
      <c r="C47" s="89"/>
      <c r="D47" s="864"/>
      <c r="E47" s="86" t="s">
        <v>128</v>
      </c>
      <c r="F47" s="916"/>
      <c r="G47" s="809"/>
      <c r="H47" s="809"/>
      <c r="I47" s="810"/>
      <c r="J47" s="809"/>
      <c r="K47" s="811"/>
      <c r="L47" s="810"/>
      <c r="M47" s="918"/>
      <c r="N47" s="866"/>
      <c r="O47" s="812"/>
      <c r="P47" s="576" t="s">
        <v>127</v>
      </c>
      <c r="Q47" s="437"/>
      <c r="R47" s="436"/>
      <c r="S47" s="639"/>
      <c r="T47" s="653"/>
      <c r="U47" s="50"/>
      <c r="V47" s="274"/>
      <c r="W47" s="274"/>
    </row>
    <row r="48" spans="1:28" ht="16.899999999999999" customHeight="1">
      <c r="A48" s="567"/>
      <c r="B48" s="568"/>
      <c r="C48" s="89"/>
      <c r="D48" s="864"/>
      <c r="E48" s="63" t="s">
        <v>22</v>
      </c>
      <c r="F48" s="916"/>
      <c r="G48" s="809"/>
      <c r="H48" s="809"/>
      <c r="I48" s="810"/>
      <c r="J48" s="809"/>
      <c r="K48" s="811"/>
      <c r="L48" s="810"/>
      <c r="M48" s="918"/>
      <c r="N48" s="866"/>
      <c r="O48" s="812"/>
      <c r="P48" s="282"/>
      <c r="Q48" s="582"/>
      <c r="R48" s="613"/>
      <c r="S48" s="639"/>
      <c r="T48" s="653"/>
      <c r="U48" s="50"/>
      <c r="V48" s="274"/>
      <c r="W48" s="274"/>
    </row>
    <row r="49" spans="1:28" ht="29.1" customHeight="1">
      <c r="A49" s="903"/>
      <c r="B49" s="904"/>
      <c r="C49" s="572"/>
      <c r="D49" s="905" t="s">
        <v>44</v>
      </c>
      <c r="E49" s="56" t="s">
        <v>43</v>
      </c>
      <c r="F49" s="813" t="s">
        <v>160</v>
      </c>
      <c r="G49" s="780">
        <v>26</v>
      </c>
      <c r="H49" s="781">
        <v>26</v>
      </c>
      <c r="I49" s="790">
        <f>+H49-G49</f>
        <v>0</v>
      </c>
      <c r="J49" s="781"/>
      <c r="K49" s="783"/>
      <c r="L49" s="782"/>
      <c r="M49" s="780"/>
      <c r="N49" s="783"/>
      <c r="O49" s="782"/>
      <c r="P49" s="380" t="s">
        <v>117</v>
      </c>
      <c r="Q49" s="581">
        <v>1</v>
      </c>
      <c r="R49" s="527"/>
      <c r="S49" s="696"/>
      <c r="T49" s="657"/>
      <c r="U49" s="702"/>
      <c r="V49" s="583"/>
      <c r="W49" s="583"/>
    </row>
    <row r="50" spans="1:28" ht="15" customHeight="1">
      <c r="A50" s="903"/>
      <c r="B50" s="904"/>
      <c r="C50" s="572"/>
      <c r="D50" s="906"/>
      <c r="E50" s="63" t="s">
        <v>122</v>
      </c>
      <c r="F50" s="785"/>
      <c r="G50" s="791"/>
      <c r="H50" s="786"/>
      <c r="I50" s="801"/>
      <c r="J50" s="786"/>
      <c r="K50" s="792"/>
      <c r="L50" s="787"/>
      <c r="M50" s="791"/>
      <c r="N50" s="792"/>
      <c r="O50" s="787"/>
      <c r="P50" s="920" t="s">
        <v>86</v>
      </c>
      <c r="Q50" s="524">
        <v>1</v>
      </c>
      <c r="R50" s="523"/>
      <c r="S50" s="643"/>
      <c r="T50" s="658"/>
      <c r="U50" s="703"/>
      <c r="V50" s="528"/>
      <c r="W50" s="528"/>
    </row>
    <row r="51" spans="1:28" ht="14.1" customHeight="1">
      <c r="A51" s="903"/>
      <c r="B51" s="904"/>
      <c r="C51" s="572"/>
      <c r="D51" s="906"/>
      <c r="E51" s="541" t="s">
        <v>67</v>
      </c>
      <c r="F51" s="814"/>
      <c r="G51" s="794"/>
      <c r="H51" s="795"/>
      <c r="I51" s="796"/>
      <c r="J51" s="794"/>
      <c r="K51" s="804"/>
      <c r="L51" s="803"/>
      <c r="M51" s="794"/>
      <c r="N51" s="804"/>
      <c r="O51" s="803"/>
      <c r="P51" s="833"/>
      <c r="Q51" s="151"/>
      <c r="R51" s="697"/>
      <c r="S51" s="642"/>
      <c r="T51" s="659"/>
      <c r="U51" s="704"/>
      <c r="V51" s="527"/>
      <c r="W51" s="527"/>
    </row>
    <row r="52" spans="1:28" ht="15" customHeight="1">
      <c r="A52" s="903"/>
      <c r="B52" s="904"/>
      <c r="C52" s="45"/>
      <c r="D52" s="921" t="s">
        <v>116</v>
      </c>
      <c r="E52" s="554" t="s">
        <v>43</v>
      </c>
      <c r="F52" s="813" t="s">
        <v>157</v>
      </c>
      <c r="G52" s="780"/>
      <c r="H52" s="781"/>
      <c r="I52" s="801"/>
      <c r="J52" s="791"/>
      <c r="K52" s="792"/>
      <c r="L52" s="787"/>
      <c r="M52" s="791">
        <v>25</v>
      </c>
      <c r="N52" s="792">
        <v>25</v>
      </c>
      <c r="O52" s="788">
        <f>+N52-M52</f>
        <v>0</v>
      </c>
      <c r="P52" s="377" t="s">
        <v>127</v>
      </c>
      <c r="Q52" s="580"/>
      <c r="R52" s="699"/>
      <c r="S52" s="644"/>
      <c r="T52" s="376"/>
      <c r="U52" s="615"/>
      <c r="V52" s="123"/>
      <c r="W52" s="123"/>
      <c r="X52" s="545"/>
    </row>
    <row r="53" spans="1:28" ht="15" customHeight="1">
      <c r="A53" s="903"/>
      <c r="B53" s="904"/>
      <c r="C53" s="45"/>
      <c r="D53" s="922"/>
      <c r="E53" s="91" t="s">
        <v>67</v>
      </c>
      <c r="F53" s="785"/>
      <c r="G53" s="791"/>
      <c r="H53" s="786"/>
      <c r="I53" s="801"/>
      <c r="J53" s="791"/>
      <c r="K53" s="792"/>
      <c r="L53" s="787"/>
      <c r="M53" s="791"/>
      <c r="N53" s="792"/>
      <c r="O53" s="787"/>
      <c r="P53" s="576"/>
      <c r="Q53" s="321"/>
      <c r="R53" s="277"/>
      <c r="S53" s="645"/>
      <c r="T53" s="660"/>
      <c r="U53" s="616"/>
      <c r="V53" s="277"/>
      <c r="W53" s="277"/>
    </row>
    <row r="54" spans="1:28" ht="15" customHeight="1">
      <c r="A54" s="903"/>
      <c r="B54" s="904"/>
      <c r="C54" s="45"/>
      <c r="D54" s="575"/>
      <c r="E54" s="91" t="s">
        <v>128</v>
      </c>
      <c r="F54" s="815"/>
      <c r="G54" s="791"/>
      <c r="H54" s="786"/>
      <c r="I54" s="801"/>
      <c r="J54" s="791"/>
      <c r="K54" s="792"/>
      <c r="L54" s="787"/>
      <c r="M54" s="791"/>
      <c r="N54" s="792"/>
      <c r="O54" s="787"/>
      <c r="P54" s="576"/>
      <c r="Q54" s="321"/>
      <c r="R54" s="277"/>
      <c r="S54" s="645"/>
      <c r="T54" s="660"/>
      <c r="U54" s="616"/>
      <c r="V54" s="277"/>
      <c r="W54" s="277"/>
    </row>
    <row r="55" spans="1:28" ht="15" customHeight="1">
      <c r="A55" s="903"/>
      <c r="B55" s="904"/>
      <c r="C55" s="45"/>
      <c r="D55" s="556"/>
      <c r="E55" s="557" t="s">
        <v>22</v>
      </c>
      <c r="F55" s="59"/>
      <c r="G55" s="181"/>
      <c r="H55" s="69"/>
      <c r="I55" s="373"/>
      <c r="J55" s="180"/>
      <c r="K55" s="66"/>
      <c r="L55" s="184"/>
      <c r="M55" s="180"/>
      <c r="N55" s="66"/>
      <c r="O55" s="184"/>
      <c r="P55" s="576"/>
      <c r="Q55" s="321"/>
      <c r="R55" s="277"/>
      <c r="S55" s="645"/>
      <c r="T55" s="660"/>
      <c r="U55" s="616"/>
      <c r="V55" s="277"/>
      <c r="W55" s="277"/>
    </row>
    <row r="56" spans="1:28" ht="16.5" customHeight="1" thickBot="1">
      <c r="A56" s="919"/>
      <c r="B56" s="904"/>
      <c r="C56" s="84"/>
      <c r="D56" s="136"/>
      <c r="E56" s="137"/>
      <c r="F56" s="127" t="s">
        <v>4</v>
      </c>
      <c r="G56" s="190">
        <f t="shared" ref="G56:O56" si="12">+G35+G36+G37</f>
        <v>176</v>
      </c>
      <c r="H56" s="75">
        <f t="shared" si="12"/>
        <v>176</v>
      </c>
      <c r="I56" s="75">
        <f t="shared" si="12"/>
        <v>0</v>
      </c>
      <c r="J56" s="190">
        <f t="shared" si="12"/>
        <v>680.5</v>
      </c>
      <c r="K56" s="187">
        <f t="shared" si="12"/>
        <v>1055.5</v>
      </c>
      <c r="L56" s="187">
        <f t="shared" si="12"/>
        <v>375</v>
      </c>
      <c r="M56" s="190">
        <f t="shared" si="12"/>
        <v>1222.4000000000001</v>
      </c>
      <c r="N56" s="187">
        <f t="shared" si="12"/>
        <v>1381.6</v>
      </c>
      <c r="O56" s="187">
        <f t="shared" si="12"/>
        <v>159.19999999999999</v>
      </c>
      <c r="P56" s="285"/>
      <c r="Q56" s="139"/>
      <c r="R56" s="278"/>
      <c r="S56" s="646"/>
      <c r="T56" s="661"/>
      <c r="U56" s="285"/>
      <c r="V56" s="278"/>
      <c r="W56" s="278"/>
    </row>
    <row r="57" spans="1:28" ht="15.75" customHeight="1" thickBot="1">
      <c r="A57" s="13" t="s">
        <v>3</v>
      </c>
      <c r="B57" s="5" t="s">
        <v>3</v>
      </c>
      <c r="C57" s="923" t="s">
        <v>6</v>
      </c>
      <c r="D57" s="924"/>
      <c r="E57" s="924"/>
      <c r="F57" s="924"/>
      <c r="G57" s="191">
        <f t="shared" ref="G57:O57" si="13">G56+G34</f>
        <v>595</v>
      </c>
      <c r="H57" s="617">
        <f t="shared" si="13"/>
        <v>595</v>
      </c>
      <c r="I57" s="617">
        <f t="shared" si="13"/>
        <v>0</v>
      </c>
      <c r="J57" s="191">
        <f t="shared" si="13"/>
        <v>986.5</v>
      </c>
      <c r="K57" s="209">
        <f t="shared" si="13"/>
        <v>1361.5</v>
      </c>
      <c r="L57" s="209">
        <f t="shared" si="13"/>
        <v>375</v>
      </c>
      <c r="M57" s="191">
        <f t="shared" si="13"/>
        <v>1528.4</v>
      </c>
      <c r="N57" s="189">
        <f t="shared" si="13"/>
        <v>1687.6</v>
      </c>
      <c r="O57" s="193">
        <f t="shared" si="13"/>
        <v>159.19999999999999</v>
      </c>
      <c r="P57" s="925"/>
      <c r="Q57" s="926"/>
      <c r="R57" s="926"/>
      <c r="S57" s="926"/>
      <c r="T57" s="926"/>
      <c r="U57" s="926"/>
      <c r="V57" s="606"/>
      <c r="W57" s="744"/>
    </row>
    <row r="58" spans="1:28" ht="15" customHeight="1" thickBot="1">
      <c r="A58" s="13" t="s">
        <v>3</v>
      </c>
      <c r="B58" s="5" t="s">
        <v>5</v>
      </c>
      <c r="C58" s="927" t="s">
        <v>94</v>
      </c>
      <c r="D58" s="928"/>
      <c r="E58" s="928"/>
      <c r="F58" s="928"/>
      <c r="G58" s="928"/>
      <c r="H58" s="928"/>
      <c r="I58" s="928"/>
      <c r="J58" s="928"/>
      <c r="K58" s="928"/>
      <c r="L58" s="928"/>
      <c r="M58" s="928"/>
      <c r="N58" s="928"/>
      <c r="O58" s="928"/>
      <c r="P58" s="928"/>
      <c r="Q58" s="928"/>
      <c r="R58" s="928"/>
      <c r="S58" s="928"/>
      <c r="T58" s="928"/>
      <c r="U58" s="928"/>
      <c r="V58" s="607"/>
      <c r="W58" s="608"/>
    </row>
    <row r="59" spans="1:28" ht="15" customHeight="1">
      <c r="A59" s="567" t="s">
        <v>3</v>
      </c>
      <c r="B59" s="568" t="s">
        <v>5</v>
      </c>
      <c r="C59" s="45" t="s">
        <v>3</v>
      </c>
      <c r="D59" s="896" t="s">
        <v>93</v>
      </c>
      <c r="E59" s="104"/>
      <c r="F59" s="83" t="s">
        <v>19</v>
      </c>
      <c r="G59" s="202">
        <v>1117.7</v>
      </c>
      <c r="H59" s="202">
        <v>1117.7</v>
      </c>
      <c r="I59" s="671">
        <f>+H59-G59</f>
        <v>0</v>
      </c>
      <c r="J59" s="202">
        <v>1352.7</v>
      </c>
      <c r="K59" s="73">
        <v>1352.7</v>
      </c>
      <c r="L59" s="672">
        <f>+K59-J59</f>
        <v>0</v>
      </c>
      <c r="M59" s="202">
        <v>1352.7</v>
      </c>
      <c r="N59" s="73">
        <v>1352.7</v>
      </c>
      <c r="O59" s="20">
        <f>+N59-M59</f>
        <v>0</v>
      </c>
      <c r="P59" s="286"/>
      <c r="Q59" s="332"/>
      <c r="R59" s="713"/>
      <c r="S59" s="334"/>
      <c r="T59" s="713"/>
      <c r="U59" s="124"/>
      <c r="V59" s="124"/>
      <c r="W59" s="124"/>
      <c r="Y59" s="597" t="s">
        <v>19</v>
      </c>
      <c r="Z59" s="598">
        <f>+G62+G69+G73+G76+G77+G78+G80+G81+G82+G83+G85</f>
        <v>1117.7</v>
      </c>
      <c r="AA59" s="598">
        <f>+J62+J69+J73+J76+J77+J78+J80+J81+J82+J83+J85</f>
        <v>1352.7</v>
      </c>
      <c r="AB59" s="598">
        <f>+M62+M69+M73+M76+M77+M78+M80+M81+M82+M83+M85</f>
        <v>1352.7</v>
      </c>
    </row>
    <row r="60" spans="1:28" ht="15" customHeight="1">
      <c r="A60" s="567"/>
      <c r="B60" s="568"/>
      <c r="C60" s="45"/>
      <c r="D60" s="896"/>
      <c r="E60" s="104"/>
      <c r="F60" s="562" t="s">
        <v>36</v>
      </c>
      <c r="G60" s="68">
        <v>4.5</v>
      </c>
      <c r="H60" s="68">
        <v>4.5</v>
      </c>
      <c r="I60" s="184">
        <f>+H60-G60</f>
        <v>0</v>
      </c>
      <c r="J60" s="68"/>
      <c r="K60" s="68"/>
      <c r="L60" s="184"/>
      <c r="M60" s="68"/>
      <c r="N60" s="68"/>
      <c r="O60" s="20"/>
      <c r="P60" s="286"/>
      <c r="Q60" s="46"/>
      <c r="R60" s="714"/>
      <c r="S60" s="335"/>
      <c r="T60" s="714"/>
      <c r="U60" s="124"/>
      <c r="V60" s="124"/>
      <c r="W60" s="124"/>
      <c r="Y60" s="597" t="s">
        <v>36</v>
      </c>
      <c r="Z60" s="598">
        <f>+G84</f>
        <v>4.5</v>
      </c>
      <c r="AA60" s="598">
        <f>+J84</f>
        <v>0</v>
      </c>
      <c r="AB60" s="598">
        <f t="shared" ref="AB60" si="14">+M84</f>
        <v>0</v>
      </c>
    </row>
    <row r="61" spans="1:28" ht="15" customHeight="1">
      <c r="A61" s="567"/>
      <c r="B61" s="568"/>
      <c r="C61" s="45"/>
      <c r="D61" s="929"/>
      <c r="E61" s="52"/>
      <c r="F61" s="80" t="s">
        <v>35</v>
      </c>
      <c r="G61" s="69">
        <v>91.2</v>
      </c>
      <c r="H61" s="69">
        <v>91.2</v>
      </c>
      <c r="I61" s="183">
        <f>+H61-G61</f>
        <v>0</v>
      </c>
      <c r="J61" s="69"/>
      <c r="K61" s="69"/>
      <c r="L61" s="183"/>
      <c r="M61" s="69"/>
      <c r="N61" s="69"/>
      <c r="O61" s="21"/>
      <c r="P61" s="287"/>
      <c r="Q61" s="46"/>
      <c r="R61" s="714"/>
      <c r="S61" s="335"/>
      <c r="T61" s="714"/>
      <c r="U61" s="124"/>
      <c r="V61" s="124"/>
      <c r="W61" s="124"/>
      <c r="Y61" s="597" t="s">
        <v>35</v>
      </c>
      <c r="Z61" s="598">
        <f>+G74+G79</f>
        <v>91.2</v>
      </c>
      <c r="AA61" s="598">
        <f>+J74+J79</f>
        <v>0</v>
      </c>
      <c r="AB61" s="598">
        <f t="shared" ref="AB61" si="15">+M74+M79</f>
        <v>0</v>
      </c>
    </row>
    <row r="62" spans="1:28" ht="17.649999999999999" customHeight="1">
      <c r="A62" s="567"/>
      <c r="B62" s="568"/>
      <c r="C62" s="930"/>
      <c r="D62" s="863" t="s">
        <v>68</v>
      </c>
      <c r="E62" s="61" t="s">
        <v>67</v>
      </c>
      <c r="F62" s="83" t="s">
        <v>157</v>
      </c>
      <c r="G62" s="750">
        <f>563.7+9</f>
        <v>572.70000000000005</v>
      </c>
      <c r="H62" s="67">
        <f>563.7+9</f>
        <v>572.70000000000005</v>
      </c>
      <c r="I62" s="179">
        <f>+H62-G62</f>
        <v>0</v>
      </c>
      <c r="J62" s="67">
        <v>572.70000000000005</v>
      </c>
      <c r="K62" s="112">
        <v>572.70000000000005</v>
      </c>
      <c r="L62" s="179">
        <f>+K62-J62</f>
        <v>0</v>
      </c>
      <c r="M62" s="67">
        <v>572.70000000000005</v>
      </c>
      <c r="N62" s="67">
        <v>572.70000000000005</v>
      </c>
      <c r="O62" s="71">
        <f>+N62-M62</f>
        <v>0</v>
      </c>
      <c r="P62" s="262" t="s">
        <v>60</v>
      </c>
      <c r="Q62" s="378">
        <v>5</v>
      </c>
      <c r="R62" s="715"/>
      <c r="S62" s="362">
        <v>5</v>
      </c>
      <c r="T62" s="687"/>
      <c r="U62" s="276">
        <v>5</v>
      </c>
      <c r="V62" s="276"/>
      <c r="W62" s="276"/>
      <c r="Y62" s="597"/>
      <c r="Z62" s="598">
        <f>+Z59+Z60+Z61</f>
        <v>1213.4000000000001</v>
      </c>
      <c r="AA62" s="598">
        <f t="shared" ref="AA62:AB62" si="16">+AA59+AA60+AA61</f>
        <v>1352.7</v>
      </c>
      <c r="AB62" s="598">
        <f t="shared" si="16"/>
        <v>1352.7</v>
      </c>
    </row>
    <row r="63" spans="1:28" ht="27" customHeight="1">
      <c r="A63" s="567"/>
      <c r="B63" s="568"/>
      <c r="C63" s="931"/>
      <c r="D63" s="864"/>
      <c r="E63" s="61" t="s">
        <v>54</v>
      </c>
      <c r="F63" s="50"/>
      <c r="G63" s="180"/>
      <c r="H63" s="68"/>
      <c r="I63" s="184"/>
      <c r="J63" s="68"/>
      <c r="K63" s="66"/>
      <c r="L63" s="373"/>
      <c r="M63" s="180"/>
      <c r="N63" s="66"/>
      <c r="O63" s="20"/>
      <c r="P63" s="32" t="s">
        <v>61</v>
      </c>
      <c r="Q63" s="584">
        <v>5</v>
      </c>
      <c r="R63" s="716"/>
      <c r="S63" s="675">
        <v>5</v>
      </c>
      <c r="T63" s="692"/>
      <c r="U63" s="295">
        <v>5</v>
      </c>
      <c r="V63" s="295"/>
      <c r="W63" s="295"/>
      <c r="Y63" s="597"/>
      <c r="Z63" s="598">
        <f>+Z62-G86</f>
        <v>0</v>
      </c>
      <c r="AA63" s="598">
        <f>+AA62-J86</f>
        <v>0</v>
      </c>
      <c r="AB63" s="598">
        <f>+AB62-M86</f>
        <v>0</v>
      </c>
    </row>
    <row r="64" spans="1:28" ht="31.9" customHeight="1">
      <c r="A64" s="567"/>
      <c r="B64" s="568"/>
      <c r="C64" s="931"/>
      <c r="D64" s="864"/>
      <c r="E64" s="104" t="s">
        <v>43</v>
      </c>
      <c r="F64" s="50"/>
      <c r="G64" s="68"/>
      <c r="H64" s="68"/>
      <c r="I64" s="184"/>
      <c r="J64" s="68"/>
      <c r="K64" s="68"/>
      <c r="L64" s="184"/>
      <c r="M64" s="180"/>
      <c r="N64" s="66"/>
      <c r="O64" s="20"/>
      <c r="P64" s="463" t="s">
        <v>142</v>
      </c>
      <c r="Q64" s="585">
        <v>2</v>
      </c>
      <c r="R64" s="716"/>
      <c r="S64" s="675">
        <v>3</v>
      </c>
      <c r="T64" s="692"/>
      <c r="U64" s="295">
        <v>3</v>
      </c>
      <c r="V64" s="295"/>
      <c r="W64" s="295"/>
    </row>
    <row r="65" spans="1:23" ht="27" customHeight="1">
      <c r="A65" s="567"/>
      <c r="B65" s="568"/>
      <c r="C65" s="931"/>
      <c r="D65" s="864"/>
      <c r="E65" s="61" t="s">
        <v>122</v>
      </c>
      <c r="F65" s="50"/>
      <c r="G65" s="68"/>
      <c r="H65" s="68"/>
      <c r="I65" s="184"/>
      <c r="J65" s="68"/>
      <c r="K65" s="66"/>
      <c r="L65" s="184"/>
      <c r="M65" s="180"/>
      <c r="N65" s="66"/>
      <c r="O65" s="20"/>
      <c r="P65" s="27" t="s">
        <v>139</v>
      </c>
      <c r="Q65" s="584">
        <v>2</v>
      </c>
      <c r="R65" s="716"/>
      <c r="S65" s="675">
        <v>2</v>
      </c>
      <c r="T65" s="692"/>
      <c r="U65" s="295">
        <v>2</v>
      </c>
      <c r="V65" s="295"/>
      <c r="W65" s="295"/>
    </row>
    <row r="66" spans="1:23" ht="43.5" customHeight="1">
      <c r="A66" s="567"/>
      <c r="B66" s="568"/>
      <c r="C66" s="931"/>
      <c r="D66" s="864"/>
      <c r="E66" s="61"/>
      <c r="F66" s="50"/>
      <c r="G66" s="68"/>
      <c r="H66" s="68"/>
      <c r="I66" s="184"/>
      <c r="J66" s="68"/>
      <c r="K66" s="66"/>
      <c r="L66" s="184"/>
      <c r="M66" s="180"/>
      <c r="N66" s="66"/>
      <c r="O66" s="20"/>
      <c r="P66" s="44" t="s">
        <v>62</v>
      </c>
      <c r="Q66" s="584">
        <v>1</v>
      </c>
      <c r="R66" s="716"/>
      <c r="S66" s="675">
        <v>1</v>
      </c>
      <c r="T66" s="692"/>
      <c r="U66" s="295">
        <v>1</v>
      </c>
      <c r="V66" s="295"/>
      <c r="W66" s="295"/>
    </row>
    <row r="67" spans="1:23" ht="69" customHeight="1">
      <c r="A67" s="567"/>
      <c r="B67" s="568"/>
      <c r="C67" s="932"/>
      <c r="D67" s="933"/>
      <c r="E67" s="61"/>
      <c r="F67" s="50"/>
      <c r="G67" s="68"/>
      <c r="H67" s="68"/>
      <c r="I67" s="184"/>
      <c r="J67" s="68"/>
      <c r="K67" s="66"/>
      <c r="L67" s="184"/>
      <c r="M67" s="180"/>
      <c r="N67" s="66"/>
      <c r="O67" s="20"/>
      <c r="P67" s="301" t="s">
        <v>77</v>
      </c>
      <c r="Q67" s="382">
        <v>15</v>
      </c>
      <c r="R67" s="717"/>
      <c r="S67" s="368">
        <v>15</v>
      </c>
      <c r="T67" s="736"/>
      <c r="U67" s="293">
        <v>15</v>
      </c>
      <c r="V67" s="293"/>
      <c r="W67" s="293"/>
    </row>
    <row r="68" spans="1:23" ht="29.65" customHeight="1">
      <c r="A68" s="567"/>
      <c r="B68" s="568"/>
      <c r="C68" s="574"/>
      <c r="D68" s="571"/>
      <c r="E68" s="454"/>
      <c r="F68" s="80"/>
      <c r="G68" s="69"/>
      <c r="H68" s="69"/>
      <c r="I68" s="183"/>
      <c r="J68" s="69"/>
      <c r="K68" s="113"/>
      <c r="L68" s="196"/>
      <c r="M68" s="181"/>
      <c r="N68" s="113"/>
      <c r="O68" s="21"/>
      <c r="P68" s="302" t="s">
        <v>137</v>
      </c>
      <c r="Q68" s="531">
        <v>2</v>
      </c>
      <c r="R68" s="718"/>
      <c r="S68" s="705">
        <v>2</v>
      </c>
      <c r="T68" s="737"/>
      <c r="U68" s="294">
        <v>2</v>
      </c>
      <c r="V68" s="294"/>
      <c r="W68" s="294"/>
    </row>
    <row r="69" spans="1:23" ht="15.75" customHeight="1">
      <c r="A69" s="903"/>
      <c r="B69" s="904"/>
      <c r="C69" s="934"/>
      <c r="D69" s="936" t="s">
        <v>153</v>
      </c>
      <c r="E69" s="116" t="s">
        <v>67</v>
      </c>
      <c r="F69" s="779" t="s">
        <v>157</v>
      </c>
      <c r="G69" s="780">
        <v>125</v>
      </c>
      <c r="H69" s="784">
        <v>125</v>
      </c>
      <c r="I69" s="790">
        <f>+H69-G69</f>
        <v>0</v>
      </c>
      <c r="J69" s="784">
        <v>125</v>
      </c>
      <c r="K69" s="817">
        <v>125</v>
      </c>
      <c r="L69" s="790">
        <f>+K69-J69</f>
        <v>0</v>
      </c>
      <c r="M69" s="780">
        <v>125</v>
      </c>
      <c r="N69" s="783">
        <v>125</v>
      </c>
      <c r="O69" s="784">
        <f>+N69-M69</f>
        <v>0</v>
      </c>
      <c r="P69" s="262" t="s">
        <v>129</v>
      </c>
      <c r="Q69" s="470">
        <v>5</v>
      </c>
      <c r="R69" s="719"/>
      <c r="S69" s="706">
        <v>5</v>
      </c>
      <c r="T69" s="738"/>
      <c r="U69" s="473">
        <v>5</v>
      </c>
      <c r="V69" s="473"/>
      <c r="W69" s="473"/>
    </row>
    <row r="70" spans="1:23" ht="15.75" customHeight="1">
      <c r="A70" s="903"/>
      <c r="B70" s="904"/>
      <c r="C70" s="935"/>
      <c r="D70" s="936"/>
      <c r="E70" s="455" t="s">
        <v>54</v>
      </c>
      <c r="F70" s="785"/>
      <c r="G70" s="791"/>
      <c r="H70" s="786"/>
      <c r="I70" s="787"/>
      <c r="J70" s="786"/>
      <c r="K70" s="792"/>
      <c r="L70" s="787"/>
      <c r="M70" s="791"/>
      <c r="N70" s="792"/>
      <c r="O70" s="788"/>
      <c r="P70" s="263" t="s">
        <v>119</v>
      </c>
      <c r="Q70" s="469">
        <v>80</v>
      </c>
      <c r="R70" s="720"/>
      <c r="S70" s="676">
        <v>80</v>
      </c>
      <c r="T70" s="693"/>
      <c r="U70" s="459">
        <v>80</v>
      </c>
      <c r="V70" s="459"/>
      <c r="W70" s="459"/>
    </row>
    <row r="71" spans="1:23" ht="15.4" customHeight="1">
      <c r="A71" s="903"/>
      <c r="B71" s="904"/>
      <c r="C71" s="935"/>
      <c r="D71" s="936"/>
      <c r="E71" s="61" t="s">
        <v>43</v>
      </c>
      <c r="F71" s="785"/>
      <c r="G71" s="791"/>
      <c r="H71" s="786"/>
      <c r="I71" s="787"/>
      <c r="J71" s="786"/>
      <c r="K71" s="792"/>
      <c r="L71" s="787"/>
      <c r="M71" s="791"/>
      <c r="N71" s="792"/>
      <c r="O71" s="788"/>
      <c r="P71" s="920" t="s">
        <v>120</v>
      </c>
      <c r="Q71" s="471">
        <v>120</v>
      </c>
      <c r="R71" s="721"/>
      <c r="S71" s="676">
        <v>360</v>
      </c>
      <c r="T71" s="693"/>
      <c r="U71" s="730">
        <v>360</v>
      </c>
      <c r="V71" s="588"/>
      <c r="W71" s="588"/>
    </row>
    <row r="72" spans="1:23" ht="15.4" customHeight="1">
      <c r="A72" s="903"/>
      <c r="B72" s="904"/>
      <c r="C72" s="935"/>
      <c r="D72" s="936"/>
      <c r="E72" s="61" t="s">
        <v>122</v>
      </c>
      <c r="F72" s="785"/>
      <c r="G72" s="791"/>
      <c r="H72" s="786"/>
      <c r="I72" s="787"/>
      <c r="J72" s="786"/>
      <c r="K72" s="792"/>
      <c r="L72" s="787"/>
      <c r="M72" s="791"/>
      <c r="N72" s="792"/>
      <c r="O72" s="788"/>
      <c r="P72" s="833"/>
      <c r="Q72" s="587"/>
      <c r="R72" s="722"/>
      <c r="S72" s="707"/>
      <c r="T72" s="739"/>
      <c r="U72" s="731"/>
      <c r="V72" s="589"/>
      <c r="W72" s="589"/>
    </row>
    <row r="73" spans="1:23" ht="27.6" customHeight="1">
      <c r="A73" s="937"/>
      <c r="B73" s="904"/>
      <c r="C73" s="938"/>
      <c r="D73" s="863" t="s">
        <v>51</v>
      </c>
      <c r="E73" s="586" t="s">
        <v>67</v>
      </c>
      <c r="F73" s="789" t="s">
        <v>157</v>
      </c>
      <c r="G73" s="781">
        <f>18.2-0.1</f>
        <v>18.100000000000001</v>
      </c>
      <c r="H73" s="781">
        <f>18.2-0.1</f>
        <v>18.100000000000001</v>
      </c>
      <c r="I73" s="782">
        <f>+H73-G73</f>
        <v>0</v>
      </c>
      <c r="J73" s="781"/>
      <c r="K73" s="783"/>
      <c r="L73" s="782"/>
      <c r="M73" s="780"/>
      <c r="N73" s="783"/>
      <c r="O73" s="784"/>
      <c r="P73" s="304" t="s">
        <v>52</v>
      </c>
      <c r="Q73" s="388">
        <v>1</v>
      </c>
      <c r="R73" s="723"/>
      <c r="S73" s="708"/>
      <c r="T73" s="740"/>
      <c r="U73" s="298"/>
      <c r="V73" s="298"/>
      <c r="W73" s="824" t="s">
        <v>173</v>
      </c>
    </row>
    <row r="74" spans="1:23" ht="16.149999999999999" customHeight="1">
      <c r="A74" s="937"/>
      <c r="B74" s="904"/>
      <c r="C74" s="939"/>
      <c r="D74" s="864"/>
      <c r="E74" s="104" t="s">
        <v>43</v>
      </c>
      <c r="F74" s="800" t="s">
        <v>160</v>
      </c>
      <c r="G74" s="791">
        <v>19.2</v>
      </c>
      <c r="H74" s="786">
        <v>19.2</v>
      </c>
      <c r="I74" s="787">
        <f>+H74-G74</f>
        <v>0</v>
      </c>
      <c r="J74" s="786"/>
      <c r="K74" s="792"/>
      <c r="L74" s="801"/>
      <c r="M74" s="791"/>
      <c r="N74" s="792"/>
      <c r="O74" s="787"/>
      <c r="P74" s="477" t="s">
        <v>53</v>
      </c>
      <c r="Q74" s="479">
        <v>7</v>
      </c>
      <c r="R74" s="724"/>
      <c r="S74" s="709"/>
      <c r="T74" s="741"/>
      <c r="U74" s="732"/>
      <c r="V74" s="483"/>
      <c r="W74" s="483"/>
    </row>
    <row r="75" spans="1:23" ht="16.5" customHeight="1">
      <c r="A75" s="937"/>
      <c r="B75" s="904"/>
      <c r="C75" s="940"/>
      <c r="D75" s="929"/>
      <c r="E75" s="482" t="s">
        <v>122</v>
      </c>
      <c r="F75" s="818"/>
      <c r="G75" s="794"/>
      <c r="H75" s="795"/>
      <c r="I75" s="803"/>
      <c r="J75" s="816"/>
      <c r="K75" s="804"/>
      <c r="L75" s="803"/>
      <c r="M75" s="794"/>
      <c r="N75" s="804"/>
      <c r="O75" s="803"/>
      <c r="P75" s="279"/>
      <c r="Q75" s="151"/>
      <c r="R75" s="435"/>
      <c r="S75" s="631"/>
      <c r="T75" s="435"/>
      <c r="U75" s="733"/>
      <c r="V75" s="481"/>
      <c r="W75" s="481"/>
    </row>
    <row r="76" spans="1:23" ht="17.100000000000001" customHeight="1">
      <c r="A76" s="570"/>
      <c r="B76" s="42"/>
      <c r="C76" s="941"/>
      <c r="D76" s="905" t="s">
        <v>143</v>
      </c>
      <c r="E76" s="116" t="s">
        <v>67</v>
      </c>
      <c r="F76" s="779" t="s">
        <v>157</v>
      </c>
      <c r="G76" s="780">
        <v>76</v>
      </c>
      <c r="H76" s="781">
        <v>76</v>
      </c>
      <c r="I76" s="790">
        <f t="shared" ref="I76:I85" si="17">+H76-G76</f>
        <v>0</v>
      </c>
      <c r="J76" s="781">
        <v>305</v>
      </c>
      <c r="K76" s="783">
        <v>305</v>
      </c>
      <c r="L76" s="782">
        <f>+K76-J76</f>
        <v>0</v>
      </c>
      <c r="M76" s="780">
        <v>305</v>
      </c>
      <c r="N76" s="783">
        <v>305</v>
      </c>
      <c r="O76" s="782">
        <f>+N76-M76</f>
        <v>0</v>
      </c>
      <c r="P76" s="284" t="s">
        <v>75</v>
      </c>
      <c r="Q76" s="456">
        <v>40</v>
      </c>
      <c r="R76" s="719"/>
      <c r="S76" s="673">
        <v>40</v>
      </c>
      <c r="T76" s="690"/>
      <c r="U76" s="495">
        <v>40</v>
      </c>
      <c r="V76" s="495"/>
      <c r="W76" s="495"/>
    </row>
    <row r="77" spans="1:23" ht="15" customHeight="1">
      <c r="A77" s="570"/>
      <c r="B77" s="42"/>
      <c r="C77" s="941"/>
      <c r="D77" s="906"/>
      <c r="E77" s="61" t="s">
        <v>54</v>
      </c>
      <c r="F77" s="800" t="s">
        <v>157</v>
      </c>
      <c r="G77" s="791">
        <v>50</v>
      </c>
      <c r="H77" s="786">
        <v>50</v>
      </c>
      <c r="I77" s="787">
        <f t="shared" si="17"/>
        <v>0</v>
      </c>
      <c r="J77" s="786"/>
      <c r="K77" s="792"/>
      <c r="L77" s="801"/>
      <c r="M77" s="791"/>
      <c r="N77" s="792"/>
      <c r="O77" s="787"/>
      <c r="P77" s="463" t="s">
        <v>133</v>
      </c>
      <c r="Q77" s="494">
        <v>10</v>
      </c>
      <c r="R77" s="725"/>
      <c r="S77" s="710">
        <v>10</v>
      </c>
      <c r="T77" s="742"/>
      <c r="U77" s="485">
        <v>10</v>
      </c>
      <c r="V77" s="485"/>
      <c r="W77" s="485"/>
    </row>
    <row r="78" spans="1:23" ht="26.65" customHeight="1">
      <c r="A78" s="570"/>
      <c r="B78" s="42"/>
      <c r="C78" s="941"/>
      <c r="D78" s="906"/>
      <c r="E78" s="61" t="s">
        <v>43</v>
      </c>
      <c r="F78" s="800" t="s">
        <v>157</v>
      </c>
      <c r="G78" s="791">
        <f>53-30</f>
        <v>23</v>
      </c>
      <c r="H78" s="786">
        <f>53-30</f>
        <v>23</v>
      </c>
      <c r="I78" s="787">
        <f t="shared" si="17"/>
        <v>0</v>
      </c>
      <c r="J78" s="786"/>
      <c r="K78" s="792"/>
      <c r="L78" s="801"/>
      <c r="M78" s="791"/>
      <c r="N78" s="792"/>
      <c r="O78" s="787"/>
      <c r="P78" s="576" t="s">
        <v>134</v>
      </c>
      <c r="Q78" s="548">
        <v>30</v>
      </c>
      <c r="R78" s="756"/>
      <c r="S78" s="675">
        <v>50</v>
      </c>
      <c r="T78" s="692"/>
      <c r="U78" s="734">
        <v>50</v>
      </c>
      <c r="V78" s="488"/>
      <c r="W78" s="488"/>
    </row>
    <row r="79" spans="1:23" ht="13.5" customHeight="1">
      <c r="A79" s="567"/>
      <c r="B79" s="568"/>
      <c r="C79" s="941"/>
      <c r="D79" s="942"/>
      <c r="E79" s="493" t="s">
        <v>122</v>
      </c>
      <c r="F79" s="800" t="s">
        <v>160</v>
      </c>
      <c r="G79" s="791">
        <v>72</v>
      </c>
      <c r="H79" s="786">
        <v>72</v>
      </c>
      <c r="I79" s="787">
        <f t="shared" si="17"/>
        <v>0</v>
      </c>
      <c r="J79" s="819"/>
      <c r="K79" s="820"/>
      <c r="L79" s="821"/>
      <c r="M79" s="822"/>
      <c r="N79" s="820"/>
      <c r="O79" s="823"/>
      <c r="P79" s="920" t="s">
        <v>58</v>
      </c>
      <c r="Q79" s="382">
        <v>5</v>
      </c>
      <c r="R79" s="717"/>
      <c r="S79" s="368">
        <v>5</v>
      </c>
      <c r="T79" s="736"/>
      <c r="U79" s="293">
        <v>5</v>
      </c>
      <c r="V79" s="293"/>
      <c r="W79" s="293"/>
    </row>
    <row r="80" spans="1:23" ht="13.5" customHeight="1">
      <c r="A80" s="570"/>
      <c r="B80" s="568"/>
      <c r="C80" s="941"/>
      <c r="D80" s="560"/>
      <c r="F80" s="785" t="s">
        <v>157</v>
      </c>
      <c r="G80" s="791">
        <v>10</v>
      </c>
      <c r="H80" s="786">
        <v>10</v>
      </c>
      <c r="I80" s="787">
        <f t="shared" si="17"/>
        <v>0</v>
      </c>
      <c r="J80" s="786"/>
      <c r="K80" s="792"/>
      <c r="L80" s="801"/>
      <c r="M80" s="791"/>
      <c r="N80" s="792"/>
      <c r="O80" s="787"/>
      <c r="P80" s="943"/>
      <c r="Q80" s="389"/>
      <c r="R80" s="726"/>
      <c r="S80" s="711"/>
      <c r="T80" s="743"/>
      <c r="U80" s="277"/>
      <c r="V80" s="277"/>
      <c r="W80" s="277"/>
    </row>
    <row r="81" spans="1:52" ht="29.1" customHeight="1">
      <c r="A81" s="570"/>
      <c r="B81" s="42"/>
      <c r="C81" s="941"/>
      <c r="D81" s="564"/>
      <c r="E81" s="58"/>
      <c r="F81" s="814" t="s">
        <v>157</v>
      </c>
      <c r="G81" s="794">
        <v>44</v>
      </c>
      <c r="H81" s="795">
        <v>44</v>
      </c>
      <c r="I81" s="803">
        <f t="shared" si="17"/>
        <v>0</v>
      </c>
      <c r="J81" s="795"/>
      <c r="K81" s="795"/>
      <c r="L81" s="803"/>
      <c r="M81" s="794"/>
      <c r="N81" s="804"/>
      <c r="O81" s="803"/>
      <c r="P81" s="267" t="s">
        <v>59</v>
      </c>
      <c r="Q81" s="457">
        <v>5</v>
      </c>
      <c r="R81" s="727"/>
      <c r="S81" s="712">
        <v>5</v>
      </c>
      <c r="T81" s="688"/>
      <c r="U81" s="486">
        <v>4</v>
      </c>
      <c r="V81" s="486"/>
      <c r="W81" s="486"/>
    </row>
    <row r="82" spans="1:52" ht="54" customHeight="1">
      <c r="A82" s="570"/>
      <c r="B82" s="568"/>
      <c r="C82" s="45"/>
      <c r="D82" s="565" t="s">
        <v>69</v>
      </c>
      <c r="E82" s="505" t="s">
        <v>122</v>
      </c>
      <c r="F82" s="826" t="s">
        <v>157</v>
      </c>
      <c r="G82" s="827">
        <v>1</v>
      </c>
      <c r="H82" s="828">
        <v>1</v>
      </c>
      <c r="I82" s="829">
        <f t="shared" si="17"/>
        <v>0</v>
      </c>
      <c r="J82" s="786"/>
      <c r="K82" s="786"/>
      <c r="L82" s="803"/>
      <c r="M82" s="794"/>
      <c r="N82" s="786"/>
      <c r="O82" s="788"/>
      <c r="P82" s="590" t="s">
        <v>138</v>
      </c>
      <c r="Q82" s="336"/>
      <c r="R82" s="728"/>
      <c r="S82" s="337"/>
      <c r="T82" s="728"/>
      <c r="U82" s="735"/>
      <c r="V82" s="592"/>
      <c r="W82" s="592"/>
    </row>
    <row r="83" spans="1:52" ht="27.4" customHeight="1">
      <c r="A83" s="570"/>
      <c r="B83" s="568"/>
      <c r="C83" s="45"/>
      <c r="D83" s="863" t="s">
        <v>146</v>
      </c>
      <c r="E83" s="76" t="s">
        <v>43</v>
      </c>
      <c r="F83" s="779" t="s">
        <v>157</v>
      </c>
      <c r="G83" s="786">
        <f>0.8+0.1</f>
        <v>0.9</v>
      </c>
      <c r="H83" s="786">
        <f>0.8+0.1</f>
        <v>0.9</v>
      </c>
      <c r="I83" s="801">
        <f t="shared" si="17"/>
        <v>0</v>
      </c>
      <c r="J83" s="781"/>
      <c r="K83" s="783"/>
      <c r="L83" s="790"/>
      <c r="M83" s="780"/>
      <c r="N83" s="781"/>
      <c r="O83" s="782"/>
      <c r="P83" s="299" t="s">
        <v>138</v>
      </c>
      <c r="Q83" s="591">
        <v>1</v>
      </c>
      <c r="R83" s="729"/>
      <c r="S83" s="647"/>
      <c r="T83" s="729"/>
      <c r="U83" s="291"/>
      <c r="V83" s="291"/>
      <c r="W83" s="825" t="s">
        <v>173</v>
      </c>
    </row>
    <row r="84" spans="1:52" ht="27" customHeight="1">
      <c r="A84" s="570"/>
      <c r="B84" s="568"/>
      <c r="C84" s="45"/>
      <c r="D84" s="944"/>
      <c r="E84" s="86" t="s">
        <v>122</v>
      </c>
      <c r="F84" s="814" t="s">
        <v>162</v>
      </c>
      <c r="G84" s="830">
        <v>4.5</v>
      </c>
      <c r="H84" s="804">
        <v>4.5</v>
      </c>
      <c r="I84" s="796">
        <f t="shared" si="17"/>
        <v>0</v>
      </c>
      <c r="J84" s="795"/>
      <c r="K84" s="804"/>
      <c r="L84" s="796"/>
      <c r="M84" s="794"/>
      <c r="N84" s="795"/>
      <c r="O84" s="803"/>
      <c r="P84" s="300"/>
      <c r="Q84" s="341"/>
      <c r="R84" s="746"/>
      <c r="S84" s="339"/>
      <c r="T84" s="746"/>
      <c r="U84" s="292"/>
      <c r="V84" s="508"/>
      <c r="W84" s="508"/>
    </row>
    <row r="85" spans="1:52" ht="30.6" customHeight="1">
      <c r="A85" s="570"/>
      <c r="B85" s="568"/>
      <c r="C85" s="503"/>
      <c r="D85" s="560" t="s">
        <v>130</v>
      </c>
      <c r="E85" s="559" t="s">
        <v>136</v>
      </c>
      <c r="F85" s="785" t="s">
        <v>157</v>
      </c>
      <c r="G85" s="786">
        <f>330-133</f>
        <v>197</v>
      </c>
      <c r="H85" s="786">
        <f>330-133</f>
        <v>197</v>
      </c>
      <c r="I85" s="801">
        <f t="shared" si="17"/>
        <v>0</v>
      </c>
      <c r="J85" s="786">
        <v>350</v>
      </c>
      <c r="K85" s="786">
        <v>350</v>
      </c>
      <c r="L85" s="787">
        <f>+K85-J85</f>
        <v>0</v>
      </c>
      <c r="M85" s="791">
        <v>350</v>
      </c>
      <c r="N85" s="786">
        <v>350</v>
      </c>
      <c r="O85" s="788">
        <f>+N85-M85</f>
        <v>0</v>
      </c>
      <c r="P85" s="538" t="s">
        <v>131</v>
      </c>
      <c r="Q85" s="320">
        <v>1</v>
      </c>
      <c r="R85" s="755"/>
      <c r="S85" s="745">
        <v>1</v>
      </c>
      <c r="T85" s="755"/>
      <c r="U85" s="274">
        <v>1</v>
      </c>
      <c r="V85" s="274"/>
      <c r="W85" s="274"/>
      <c r="X85" s="546"/>
      <c r="Y85" s="547"/>
      <c r="Z85" s="547"/>
      <c r="AA85" s="547"/>
      <c r="AB85" s="547"/>
      <c r="AC85" s="547"/>
    </row>
    <row r="86" spans="1:52" s="15" customFormat="1" ht="16.5" customHeight="1" thickBot="1">
      <c r="A86" s="14"/>
      <c r="B86" s="33"/>
      <c r="C86" s="25"/>
      <c r="D86" s="136"/>
      <c r="E86" s="145"/>
      <c r="F86" s="504" t="s">
        <v>4</v>
      </c>
      <c r="G86" s="190">
        <f t="shared" ref="G86:O86" si="18">+G59+G60+G61</f>
        <v>1213.4000000000001</v>
      </c>
      <c r="H86" s="75">
        <f t="shared" si="18"/>
        <v>1213.4000000000001</v>
      </c>
      <c r="I86" s="192">
        <f t="shared" si="18"/>
        <v>0</v>
      </c>
      <c r="J86" s="75">
        <f t="shared" si="18"/>
        <v>1352.7</v>
      </c>
      <c r="K86" s="187">
        <f t="shared" si="18"/>
        <v>1352.7</v>
      </c>
      <c r="L86" s="187">
        <f t="shared" si="18"/>
        <v>0</v>
      </c>
      <c r="M86" s="190">
        <f t="shared" si="18"/>
        <v>1352.7</v>
      </c>
      <c r="N86" s="75">
        <f t="shared" si="18"/>
        <v>1352.7</v>
      </c>
      <c r="O86" s="75">
        <f t="shared" si="18"/>
        <v>0</v>
      </c>
      <c r="P86" s="306"/>
      <c r="Q86" s="342"/>
      <c r="R86" s="747"/>
      <c r="S86" s="340"/>
      <c r="T86" s="747"/>
      <c r="U86" s="305"/>
      <c r="V86" s="305"/>
      <c r="W86" s="305"/>
      <c r="X86" s="6"/>
      <c r="Y86" s="6"/>
      <c r="Z86" s="6"/>
      <c r="AA86" s="6"/>
      <c r="AB86" s="6"/>
      <c r="AC86" s="6"/>
      <c r="AD86" s="6"/>
      <c r="AE86" s="6"/>
    </row>
    <row r="87" spans="1:52" ht="14.25" customHeight="1" thickBot="1">
      <c r="A87" s="569" t="s">
        <v>3</v>
      </c>
      <c r="B87" s="37" t="s">
        <v>5</v>
      </c>
      <c r="C87" s="945" t="s">
        <v>6</v>
      </c>
      <c r="D87" s="946"/>
      <c r="E87" s="946"/>
      <c r="F87" s="947"/>
      <c r="G87" s="191">
        <f t="shared" ref="G87:M87" si="19">G86</f>
        <v>1213.4000000000001</v>
      </c>
      <c r="H87" s="617">
        <f t="shared" ref="H87:I87" si="20">H86</f>
        <v>1213.4000000000001</v>
      </c>
      <c r="I87" s="189">
        <f t="shared" si="20"/>
        <v>0</v>
      </c>
      <c r="J87" s="191">
        <f t="shared" si="19"/>
        <v>1352.7</v>
      </c>
      <c r="K87" s="209">
        <f t="shared" ref="K87:L87" si="21">K86</f>
        <v>1352.7</v>
      </c>
      <c r="L87" s="209">
        <f t="shared" si="21"/>
        <v>0</v>
      </c>
      <c r="M87" s="191">
        <f t="shared" si="19"/>
        <v>1352.7</v>
      </c>
      <c r="N87" s="617">
        <f t="shared" ref="N87:O87" si="22">N86</f>
        <v>1352.7</v>
      </c>
      <c r="O87" s="617">
        <f t="shared" si="22"/>
        <v>0</v>
      </c>
      <c r="P87" s="948"/>
      <c r="Q87" s="949"/>
      <c r="R87" s="949"/>
      <c r="S87" s="949"/>
      <c r="T87" s="949"/>
      <c r="U87" s="949"/>
      <c r="V87" s="663"/>
      <c r="W87" s="748"/>
    </row>
    <row r="88" spans="1:52" ht="14.25" customHeight="1" thickBot="1">
      <c r="A88" s="13" t="s">
        <v>3</v>
      </c>
      <c r="B88" s="950" t="s">
        <v>7</v>
      </c>
      <c r="C88" s="951"/>
      <c r="D88" s="951"/>
      <c r="E88" s="951"/>
      <c r="F88" s="952"/>
      <c r="G88" s="207">
        <f t="shared" ref="G88:O88" si="23">G87+G57</f>
        <v>1808.4</v>
      </c>
      <c r="H88" s="753">
        <f t="shared" si="23"/>
        <v>1808.4</v>
      </c>
      <c r="I88" s="753">
        <f t="shared" si="23"/>
        <v>0</v>
      </c>
      <c r="J88" s="207">
        <f t="shared" si="23"/>
        <v>2339.1999999999998</v>
      </c>
      <c r="K88" s="753">
        <f t="shared" si="23"/>
        <v>2714.2</v>
      </c>
      <c r="L88" s="753">
        <f t="shared" si="23"/>
        <v>375</v>
      </c>
      <c r="M88" s="207">
        <f t="shared" si="23"/>
        <v>2881.1</v>
      </c>
      <c r="N88" s="753">
        <f t="shared" si="23"/>
        <v>3040.3</v>
      </c>
      <c r="O88" s="753">
        <f t="shared" si="23"/>
        <v>159.19999999999999</v>
      </c>
      <c r="P88" s="953"/>
      <c r="Q88" s="954"/>
      <c r="R88" s="954"/>
      <c r="S88" s="954"/>
      <c r="T88" s="954"/>
      <c r="U88" s="954"/>
      <c r="V88" s="609"/>
      <c r="W88" s="610"/>
    </row>
    <row r="89" spans="1:52" ht="14.25" customHeight="1" thickBot="1">
      <c r="A89" s="35" t="s">
        <v>3</v>
      </c>
      <c r="B89" s="982" t="s">
        <v>14</v>
      </c>
      <c r="C89" s="983"/>
      <c r="D89" s="983"/>
      <c r="E89" s="983"/>
      <c r="F89" s="984"/>
      <c r="G89" s="208">
        <f>G88</f>
        <v>1808.4</v>
      </c>
      <c r="H89" s="754">
        <f>H88</f>
        <v>1808.4</v>
      </c>
      <c r="I89" s="754">
        <f>I88</f>
        <v>0</v>
      </c>
      <c r="J89" s="208">
        <f t="shared" ref="J89:M89" si="24">J88</f>
        <v>2339.1999999999998</v>
      </c>
      <c r="K89" s="754">
        <f t="shared" ref="K89:L89" si="25">K88</f>
        <v>2714.2</v>
      </c>
      <c r="L89" s="754">
        <f t="shared" si="25"/>
        <v>375</v>
      </c>
      <c r="M89" s="208">
        <f t="shared" si="24"/>
        <v>2881.1</v>
      </c>
      <c r="N89" s="754">
        <f t="shared" ref="N89:O89" si="26">N88</f>
        <v>3040.3</v>
      </c>
      <c r="O89" s="754">
        <f t="shared" si="26"/>
        <v>159.19999999999999</v>
      </c>
      <c r="P89" s="985"/>
      <c r="Q89" s="986"/>
      <c r="R89" s="986"/>
      <c r="S89" s="986"/>
      <c r="T89" s="986"/>
      <c r="U89" s="986"/>
      <c r="V89" s="611"/>
      <c r="W89" s="612"/>
    </row>
    <row r="90" spans="1:52" s="7" customFormat="1" ht="17.25" customHeight="1">
      <c r="A90" s="958" t="s">
        <v>164</v>
      </c>
      <c r="B90" s="958"/>
      <c r="C90" s="958"/>
      <c r="D90" s="958"/>
      <c r="E90" s="958"/>
      <c r="F90" s="958"/>
      <c r="G90" s="958"/>
      <c r="H90" s="958"/>
      <c r="I90" s="958"/>
      <c r="J90" s="958"/>
      <c r="K90" s="958"/>
      <c r="L90" s="958"/>
      <c r="M90" s="958"/>
      <c r="N90" s="958"/>
      <c r="O90" s="958"/>
      <c r="P90" s="958"/>
      <c r="Q90" s="958"/>
      <c r="R90" s="958"/>
      <c r="S90" s="958"/>
      <c r="T90" s="958"/>
      <c r="U90" s="958"/>
      <c r="V90" s="664"/>
      <c r="W90" s="664"/>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s="6" customFormat="1" ht="12.6" customHeight="1">
      <c r="A91" s="87"/>
      <c r="B91" s="87"/>
      <c r="C91" s="87"/>
      <c r="D91" s="87"/>
      <c r="E91" s="87"/>
      <c r="F91" s="87"/>
      <c r="G91" s="88"/>
      <c r="H91" s="88"/>
      <c r="I91" s="88"/>
      <c r="J91" s="88"/>
      <c r="K91" s="88"/>
      <c r="L91" s="88"/>
      <c r="M91" s="88"/>
      <c r="N91" s="88"/>
      <c r="O91" s="88"/>
      <c r="P91" s="87"/>
      <c r="Q91" s="78"/>
      <c r="R91" s="78"/>
      <c r="S91" s="78"/>
      <c r="T91" s="78"/>
      <c r="U91" s="78"/>
      <c r="V91" s="78"/>
      <c r="W91" s="78"/>
      <c r="X91" s="3"/>
      <c r="Y91" s="3"/>
      <c r="Z91" s="3"/>
      <c r="AA91" s="3"/>
      <c r="AB91" s="3"/>
      <c r="AC91" s="3"/>
      <c r="AD91" s="3"/>
      <c r="AE91" s="3"/>
      <c r="AF91" s="3"/>
    </row>
    <row r="92" spans="1:52" s="7" customFormat="1" ht="14.65" customHeight="1" thickBot="1">
      <c r="A92" s="987" t="s">
        <v>10</v>
      </c>
      <c r="B92" s="987"/>
      <c r="C92" s="987"/>
      <c r="D92" s="987"/>
      <c r="E92" s="987"/>
      <c r="F92" s="987"/>
      <c r="G92" s="987"/>
      <c r="H92" s="987"/>
      <c r="I92" s="987"/>
      <c r="J92" s="987"/>
      <c r="K92" s="987"/>
      <c r="L92" s="987"/>
      <c r="M92" s="987"/>
      <c r="N92" s="626"/>
      <c r="O92" s="626"/>
      <c r="P92" s="1"/>
      <c r="Q92" s="1"/>
      <c r="R92" s="1"/>
      <c r="S92" s="1"/>
      <c r="T92" s="1"/>
      <c r="U92" s="1"/>
      <c r="V92" s="1"/>
      <c r="W92" s="1"/>
      <c r="X92" s="6"/>
      <c r="Y92" s="6"/>
      <c r="Z92" s="6"/>
      <c r="AA92" s="6"/>
      <c r="AB92" s="6"/>
      <c r="AC92" s="6"/>
      <c r="AD92" s="6"/>
      <c r="AE92" s="15"/>
      <c r="AF92" s="15"/>
    </row>
    <row r="93" spans="1:52" ht="113.45" customHeight="1" thickBot="1">
      <c r="A93" s="988" t="s">
        <v>8</v>
      </c>
      <c r="B93" s="989"/>
      <c r="C93" s="989"/>
      <c r="D93" s="989"/>
      <c r="E93" s="989"/>
      <c r="F93" s="990"/>
      <c r="G93" s="212" t="s">
        <v>106</v>
      </c>
      <c r="H93" s="214" t="s">
        <v>165</v>
      </c>
      <c r="I93" s="757" t="s">
        <v>166</v>
      </c>
      <c r="J93" s="213" t="s">
        <v>147</v>
      </c>
      <c r="K93" s="214" t="s">
        <v>167</v>
      </c>
      <c r="L93" s="757" t="s">
        <v>166</v>
      </c>
      <c r="M93" s="213" t="s">
        <v>107</v>
      </c>
      <c r="N93" s="214" t="s">
        <v>168</v>
      </c>
      <c r="O93" s="758" t="s">
        <v>166</v>
      </c>
      <c r="P93" s="6"/>
      <c r="Q93" s="6"/>
      <c r="R93" s="6"/>
      <c r="S93" s="6"/>
      <c r="T93" s="6"/>
      <c r="U93" s="6"/>
      <c r="V93" s="6"/>
      <c r="W93" s="6"/>
    </row>
    <row r="94" spans="1:52" ht="14.25" customHeight="1">
      <c r="A94" s="970" t="s">
        <v>11</v>
      </c>
      <c r="B94" s="971"/>
      <c r="C94" s="971"/>
      <c r="D94" s="971"/>
      <c r="E94" s="971"/>
      <c r="F94" s="972"/>
      <c r="G94" s="224">
        <f t="shared" ref="G94:O94" si="27">G95+G100+G99</f>
        <v>1808.4</v>
      </c>
      <c r="H94" s="618">
        <f t="shared" si="27"/>
        <v>1808.4</v>
      </c>
      <c r="I94" s="618">
        <f t="shared" si="27"/>
        <v>0</v>
      </c>
      <c r="J94" s="618">
        <f t="shared" si="27"/>
        <v>1808.2</v>
      </c>
      <c r="K94" s="232">
        <f t="shared" si="27"/>
        <v>1864.2</v>
      </c>
      <c r="L94" s="759">
        <f t="shared" si="27"/>
        <v>56</v>
      </c>
      <c r="M94" s="618">
        <f t="shared" si="27"/>
        <v>2048.1</v>
      </c>
      <c r="N94" s="232">
        <f t="shared" si="27"/>
        <v>2074.5</v>
      </c>
      <c r="O94" s="759">
        <f t="shared" si="27"/>
        <v>26.4</v>
      </c>
      <c r="P94" s="6"/>
      <c r="Q94" s="6"/>
      <c r="R94" s="6"/>
      <c r="S94" s="6"/>
      <c r="T94" s="6"/>
      <c r="U94" s="6"/>
      <c r="V94" s="6"/>
      <c r="W94" s="6"/>
    </row>
    <row r="95" spans="1:52" s="15" customFormat="1" ht="14.25" customHeight="1">
      <c r="A95" s="973" t="s">
        <v>26</v>
      </c>
      <c r="B95" s="974"/>
      <c r="C95" s="974"/>
      <c r="D95" s="974"/>
      <c r="E95" s="974"/>
      <c r="F95" s="975"/>
      <c r="G95" s="225">
        <f t="shared" ref="G95:O95" si="28">SUM(G96:G98)</f>
        <v>1522</v>
      </c>
      <c r="H95" s="619">
        <f t="shared" si="28"/>
        <v>1522</v>
      </c>
      <c r="I95" s="760">
        <f t="shared" si="28"/>
        <v>0</v>
      </c>
      <c r="J95" s="619">
        <f t="shared" si="28"/>
        <v>1808.2</v>
      </c>
      <c r="K95" s="233">
        <f t="shared" si="28"/>
        <v>1864.2</v>
      </c>
      <c r="L95" s="760">
        <f t="shared" si="28"/>
        <v>56</v>
      </c>
      <c r="M95" s="619">
        <f t="shared" si="28"/>
        <v>2048.1</v>
      </c>
      <c r="N95" s="233">
        <f t="shared" si="28"/>
        <v>2074.5</v>
      </c>
      <c r="O95" s="760">
        <f t="shared" si="28"/>
        <v>26.4</v>
      </c>
      <c r="P95" s="6"/>
      <c r="Q95" s="6"/>
      <c r="R95" s="6"/>
      <c r="S95" s="6"/>
      <c r="T95" s="6"/>
      <c r="U95" s="6"/>
      <c r="V95" s="6"/>
      <c r="W95" s="6"/>
      <c r="X95" s="2"/>
      <c r="Y95" s="2"/>
      <c r="Z95" s="2"/>
      <c r="AA95" s="2"/>
      <c r="AB95" s="2"/>
      <c r="AC95" s="2"/>
      <c r="AD95" s="2"/>
      <c r="AE95" s="2"/>
      <c r="AF95" s="2"/>
    </row>
    <row r="96" spans="1:52" ht="14.25" customHeight="1">
      <c r="A96" s="976" t="s">
        <v>16</v>
      </c>
      <c r="B96" s="977"/>
      <c r="C96" s="977"/>
      <c r="D96" s="977"/>
      <c r="E96" s="977"/>
      <c r="F96" s="978"/>
      <c r="G96" s="226">
        <f>SUMIF(F15:F89,"SB",G15:G89)</f>
        <v>1433.7</v>
      </c>
      <c r="H96" s="620">
        <f>SUMIF(F15:F89,"SB",H15:H89)</f>
        <v>1433.7</v>
      </c>
      <c r="I96" s="761">
        <f>SUMIF(F15:F89,"SB",I15:I89)</f>
        <v>0</v>
      </c>
      <c r="J96" s="620">
        <f>SUMIF(F15:F89,"SB",J15:J89)</f>
        <v>1808.2</v>
      </c>
      <c r="K96" s="234">
        <f>SUMIF(F15:F89,"SB",K15:K89)</f>
        <v>1864.2</v>
      </c>
      <c r="L96" s="761">
        <f>SUMIF(F15:F89,"SB",L15:L89)</f>
        <v>56</v>
      </c>
      <c r="M96" s="620">
        <f>SUMIF(F15:F89,"SB",M15:M89)</f>
        <v>2048.1</v>
      </c>
      <c r="N96" s="234">
        <f>SUMIF(F15:F89,"SB",N15:N89)</f>
        <v>2074.5</v>
      </c>
      <c r="O96" s="761">
        <f>SUMIF(F15:F89,"SB",O15:O89)</f>
        <v>26.4</v>
      </c>
      <c r="P96" s="6"/>
      <c r="Q96" s="6"/>
      <c r="R96" s="6"/>
      <c r="S96" s="6"/>
      <c r="T96" s="6"/>
      <c r="U96" s="6"/>
      <c r="V96" s="6"/>
      <c r="W96" s="6"/>
      <c r="X96" s="6"/>
      <c r="Y96" s="6"/>
      <c r="Z96" s="6"/>
      <c r="AA96" s="6"/>
      <c r="AB96" s="6"/>
      <c r="AC96" s="6"/>
      <c r="AD96" s="6"/>
      <c r="AE96" s="6"/>
      <c r="AF96" s="6"/>
    </row>
    <row r="97" spans="1:32" ht="44.65" customHeight="1">
      <c r="A97" s="979" t="s">
        <v>37</v>
      </c>
      <c r="B97" s="980"/>
      <c r="C97" s="980"/>
      <c r="D97" s="980"/>
      <c r="E97" s="980"/>
      <c r="F97" s="981"/>
      <c r="G97" s="226">
        <f>SUMIF(F15:F89,"SB(ESA)",G15:G89)</f>
        <v>4.5</v>
      </c>
      <c r="H97" s="620">
        <f>SUMIF(F15:F89,"SB(ESA)",H15:H89)</f>
        <v>4.5</v>
      </c>
      <c r="I97" s="761">
        <f>SUMIF(F15:F89,"SB(ESA)",I15:I89)</f>
        <v>0</v>
      </c>
      <c r="J97" s="620">
        <f>SUMIF(F15:F89,"SB(ESA)",J15:J89)</f>
        <v>0</v>
      </c>
      <c r="K97" s="234">
        <f>SUMIF(F15:F89,"SB(ESA)",K15:K89)</f>
        <v>0</v>
      </c>
      <c r="L97" s="761">
        <f>SUMIF(F15:F89,"SB(ESA)",L15:L89)</f>
        <v>0</v>
      </c>
      <c r="M97" s="620">
        <f>SUMIF(F15:F89,"SB(ESA)",M15:M89)</f>
        <v>0</v>
      </c>
      <c r="N97" s="234">
        <f>SUMIF(F15:F89,"SB(ESA)",N15:N89)</f>
        <v>0</v>
      </c>
      <c r="O97" s="761">
        <f>SUMIF(F15:F89,"SB(ESA)",O15:O89)</f>
        <v>0</v>
      </c>
      <c r="P97" s="6"/>
      <c r="Q97" s="6"/>
      <c r="R97" s="6"/>
      <c r="S97" s="6"/>
      <c r="T97" s="6"/>
      <c r="U97" s="6"/>
      <c r="V97" s="6"/>
      <c r="W97" s="6"/>
      <c r="X97" s="6"/>
      <c r="Y97" s="6"/>
      <c r="Z97" s="6"/>
      <c r="AA97" s="6"/>
      <c r="AB97" s="6"/>
      <c r="AC97" s="6"/>
      <c r="AD97" s="6"/>
      <c r="AE97" s="6"/>
      <c r="AF97" s="6"/>
    </row>
    <row r="98" spans="1:32" ht="28.9" customHeight="1">
      <c r="A98" s="976" t="s">
        <v>78</v>
      </c>
      <c r="B98" s="977"/>
      <c r="C98" s="977"/>
      <c r="D98" s="977"/>
      <c r="E98" s="977"/>
      <c r="F98" s="978"/>
      <c r="G98" s="226">
        <f>SUMIF(F15:F89,"SB(ES)",G15:G89)</f>
        <v>83.8</v>
      </c>
      <c r="H98" s="620">
        <f>SUMIF(F15:F89,"SB(ES)",H15:H89)</f>
        <v>83.8</v>
      </c>
      <c r="I98" s="761">
        <f>SUMIF(F15:F89,"SB(ES)",I15:I89)</f>
        <v>0</v>
      </c>
      <c r="J98" s="620">
        <f>SUMIF(F15:F89,"SB(ES)",J15:J89)</f>
        <v>0</v>
      </c>
      <c r="K98" s="234">
        <f>SUMIF(F15:F89,"SB(ES)",K15:K89)</f>
        <v>0</v>
      </c>
      <c r="L98" s="761">
        <f>SUMIF(F15:F89,"SB(ES)",L15:L89)</f>
        <v>0</v>
      </c>
      <c r="M98" s="620">
        <f>SUMIF(F15:F89,"SB(ES)",M15:M89)</f>
        <v>0</v>
      </c>
      <c r="N98" s="234">
        <f>SUMIF(F15:F89,"SB(ES)",N15:N89)</f>
        <v>0</v>
      </c>
      <c r="O98" s="761">
        <f>SUMIF(F15:F89,"SB(ES)",O15:O89)</f>
        <v>0</v>
      </c>
    </row>
    <row r="99" spans="1:32" ht="33.4" customHeight="1">
      <c r="A99" s="959" t="s">
        <v>154</v>
      </c>
      <c r="B99" s="960"/>
      <c r="C99" s="960"/>
      <c r="D99" s="960"/>
      <c r="E99" s="960"/>
      <c r="F99" s="961"/>
      <c r="G99" s="227">
        <f>SUMIF(F15:F89,"SB(ESL)",G15:G89)</f>
        <v>3.7</v>
      </c>
      <c r="H99" s="621">
        <f>SUMIF(F15:F89,"SB(ESL)",H15:H89)</f>
        <v>3.7</v>
      </c>
      <c r="I99" s="762">
        <f>SUMIF(F15:F89,"SB(ESL)",I15:I89)</f>
        <v>0</v>
      </c>
      <c r="J99" s="621">
        <f>SUMIF(F15:F89,"SB(ESL)",J15:J89)</f>
        <v>0</v>
      </c>
      <c r="K99" s="235">
        <f>SUMIF(F15:F89,"SB(ESL)",K15:K89)</f>
        <v>0</v>
      </c>
      <c r="L99" s="762">
        <f>SUMIF(F15:F89,"SB(ESL)",L15:L89)</f>
        <v>0</v>
      </c>
      <c r="M99" s="621">
        <f>SUMIF(F15:F89,"SB(ESL)",M15:M89)</f>
        <v>0</v>
      </c>
      <c r="N99" s="235">
        <f>SUMIF(F15:F89,"SB(ESL)",N15:N89)</f>
        <v>0</v>
      </c>
      <c r="O99" s="762">
        <f>SUMIF(F15:F89,"SB(ESL)",O15:O89)</f>
        <v>0</v>
      </c>
    </row>
    <row r="100" spans="1:32" ht="15.75" customHeight="1">
      <c r="A100" s="962" t="s">
        <v>118</v>
      </c>
      <c r="B100" s="963"/>
      <c r="C100" s="963"/>
      <c r="D100" s="963"/>
      <c r="E100" s="963"/>
      <c r="F100" s="566"/>
      <c r="G100" s="228">
        <f>SUMIF(F15:F89,"SB(L)",G15:G89)</f>
        <v>282.7</v>
      </c>
      <c r="H100" s="622">
        <f>SUMIF(F15:F89,"SB(L)",H15:H89)</f>
        <v>282.7</v>
      </c>
      <c r="I100" s="763">
        <f>SUMIF(F15:F89,"SB(L)",I15:I89)</f>
        <v>0</v>
      </c>
      <c r="J100" s="622">
        <f>SUMIF(F15:F89,"SB(L)",J15:J89)</f>
        <v>0</v>
      </c>
      <c r="K100" s="236">
        <f>SUMIF(F15:F89,"SB(L)",K15:K89)</f>
        <v>0</v>
      </c>
      <c r="L100" s="763">
        <f>SUMIF(F15:F89,"SB(L)",L15:L89)</f>
        <v>0</v>
      </c>
      <c r="M100" s="622">
        <f>SUMIF(F15:F89,"SB(L)",M15:M89)</f>
        <v>0</v>
      </c>
      <c r="N100" s="236">
        <f>SUMIF(F15:F89,"SB(L)",N15:N89)</f>
        <v>0</v>
      </c>
      <c r="O100" s="763">
        <f>SUMIF(F15:F89,"SB(L)",O15:O89)</f>
        <v>0</v>
      </c>
      <c r="P100" s="10"/>
      <c r="Q100" s="10"/>
      <c r="R100" s="10"/>
      <c r="S100" s="10"/>
      <c r="T100" s="10"/>
      <c r="U100" s="10"/>
      <c r="V100" s="10"/>
      <c r="W100" s="10"/>
    </row>
    <row r="101" spans="1:32" ht="14.25" customHeight="1">
      <c r="A101" s="964" t="s">
        <v>12</v>
      </c>
      <c r="B101" s="965"/>
      <c r="C101" s="965"/>
      <c r="D101" s="965"/>
      <c r="E101" s="965"/>
      <c r="F101" s="966"/>
      <c r="G101" s="229">
        <f t="shared" ref="G101:O101" si="29">G102</f>
        <v>0</v>
      </c>
      <c r="H101" s="623">
        <f t="shared" si="29"/>
        <v>0</v>
      </c>
      <c r="I101" s="764">
        <f t="shared" si="29"/>
        <v>0</v>
      </c>
      <c r="J101" s="623">
        <f t="shared" si="29"/>
        <v>531</v>
      </c>
      <c r="K101" s="237">
        <f t="shared" si="29"/>
        <v>850</v>
      </c>
      <c r="L101" s="764">
        <f t="shared" si="29"/>
        <v>319</v>
      </c>
      <c r="M101" s="623">
        <f t="shared" si="29"/>
        <v>833</v>
      </c>
      <c r="N101" s="237">
        <f t="shared" si="29"/>
        <v>965.8</v>
      </c>
      <c r="O101" s="764">
        <f t="shared" si="29"/>
        <v>132.80000000000001</v>
      </c>
    </row>
    <row r="102" spans="1:32" ht="14.25" customHeight="1">
      <c r="A102" s="967" t="s">
        <v>18</v>
      </c>
      <c r="B102" s="968"/>
      <c r="C102" s="968"/>
      <c r="D102" s="968"/>
      <c r="E102" s="968"/>
      <c r="F102" s="969"/>
      <c r="G102" s="230">
        <f>SUMIF(F15:F89,"ES",G15:G89)</f>
        <v>0</v>
      </c>
      <c r="H102" s="624">
        <f>SUMIF(F15:F89,"ES",H15:H89)</f>
        <v>0</v>
      </c>
      <c r="I102" s="765">
        <f>SUMIF(F15:F89,"ES",I15:I89)</f>
        <v>0</v>
      </c>
      <c r="J102" s="624">
        <f>SUMIF(F15:F89,"ES",J15:J89)</f>
        <v>531</v>
      </c>
      <c r="K102" s="238">
        <f>SUMIF(F15:F89,"ES",K15:K89)</f>
        <v>850</v>
      </c>
      <c r="L102" s="765">
        <f>SUMIF(F15:F89,"ES",L15:L89)</f>
        <v>319</v>
      </c>
      <c r="M102" s="624">
        <f>SUMIF(F15:F89,"ES",M15:M89)</f>
        <v>833</v>
      </c>
      <c r="N102" s="238">
        <f>SUMIF(F15:F89,"ES",N15:N89)</f>
        <v>965.8</v>
      </c>
      <c r="O102" s="765">
        <f>SUMIF(F15:F89,"ES",O15:O89)</f>
        <v>132.80000000000001</v>
      </c>
    </row>
    <row r="103" spans="1:32" s="3" customFormat="1" ht="18" customHeight="1" thickBot="1">
      <c r="A103" s="955" t="s">
        <v>13</v>
      </c>
      <c r="B103" s="956"/>
      <c r="C103" s="956"/>
      <c r="D103" s="956"/>
      <c r="E103" s="956"/>
      <c r="F103" s="957"/>
      <c r="G103" s="231">
        <f t="shared" ref="G103:O103" si="30">SUM(G94,G101)</f>
        <v>1808.4</v>
      </c>
      <c r="H103" s="625">
        <f t="shared" si="30"/>
        <v>1808.4</v>
      </c>
      <c r="I103" s="766">
        <f t="shared" si="30"/>
        <v>0</v>
      </c>
      <c r="J103" s="625">
        <f t="shared" si="30"/>
        <v>2339.1999999999998</v>
      </c>
      <c r="K103" s="239">
        <f t="shared" si="30"/>
        <v>2714.2</v>
      </c>
      <c r="L103" s="766">
        <f t="shared" si="30"/>
        <v>375</v>
      </c>
      <c r="M103" s="625">
        <f t="shared" si="30"/>
        <v>2881.1</v>
      </c>
      <c r="N103" s="239">
        <f t="shared" si="30"/>
        <v>3040.3</v>
      </c>
      <c r="O103" s="766">
        <f t="shared" si="30"/>
        <v>159.19999999999999</v>
      </c>
      <c r="P103" s="10"/>
    </row>
    <row r="104" spans="1:32" s="3" customFormat="1">
      <c r="D104" s="6"/>
      <c r="E104" s="41"/>
      <c r="F104" s="154"/>
      <c r="G104" s="155"/>
      <c r="H104" s="155"/>
      <c r="I104" s="155"/>
      <c r="J104" s="155"/>
      <c r="K104" s="155"/>
      <c r="L104" s="155"/>
      <c r="M104" s="155"/>
      <c r="N104" s="155"/>
      <c r="O104" s="749"/>
      <c r="P104" s="6"/>
      <c r="Q104" s="6"/>
      <c r="R104" s="6"/>
      <c r="S104" s="6"/>
      <c r="T104" s="6"/>
      <c r="U104" s="6"/>
      <c r="V104" s="6"/>
      <c r="W104" s="6"/>
    </row>
    <row r="105" spans="1:32" s="3" customFormat="1">
      <c r="D105" s="6"/>
      <c r="E105" s="41"/>
      <c r="F105" s="41"/>
      <c r="G105" s="6"/>
      <c r="H105" s="6"/>
      <c r="I105" s="6"/>
      <c r="J105" s="6"/>
      <c r="K105" s="6"/>
      <c r="L105" s="6"/>
      <c r="M105" s="6"/>
      <c r="N105" s="6"/>
      <c r="O105" s="6"/>
      <c r="P105" s="6"/>
      <c r="Q105" s="6"/>
      <c r="R105" s="6"/>
      <c r="S105" s="6"/>
      <c r="T105" s="6"/>
      <c r="U105" s="6"/>
      <c r="V105" s="6"/>
      <c r="W105" s="6"/>
    </row>
    <row r="106" spans="1:32" s="3" customFormat="1">
      <c r="D106" s="6"/>
      <c r="E106" s="41"/>
      <c r="F106" s="41"/>
      <c r="G106" s="6"/>
      <c r="H106" s="6"/>
      <c r="I106" s="6"/>
      <c r="J106" s="6"/>
      <c r="K106" s="6"/>
      <c r="L106" s="6"/>
      <c r="M106" s="6"/>
      <c r="N106" s="6"/>
      <c r="O106" s="6"/>
      <c r="P106" s="6"/>
      <c r="Q106" s="6"/>
      <c r="R106" s="6"/>
      <c r="S106" s="6"/>
      <c r="T106" s="6"/>
      <c r="U106" s="6"/>
      <c r="V106" s="6"/>
      <c r="W106" s="6"/>
    </row>
    <row r="107" spans="1:32" s="3" customFormat="1">
      <c r="E107" s="28"/>
      <c r="F107" s="28"/>
    </row>
    <row r="108" spans="1:32" s="3" customFormat="1" ht="48.75" customHeight="1">
      <c r="E108" s="28"/>
      <c r="F108" s="28"/>
    </row>
    <row r="109" spans="1:32" s="3" customFormat="1" ht="23.25">
      <c r="E109" s="28"/>
      <c r="F109" s="28"/>
      <c r="G109" s="40"/>
      <c r="H109" s="40"/>
      <c r="I109" s="40"/>
      <c r="J109" s="40"/>
      <c r="K109" s="40"/>
      <c r="L109" s="40"/>
      <c r="M109" s="40"/>
      <c r="N109" s="40"/>
      <c r="O109" s="40"/>
    </row>
  </sheetData>
  <mergeCells count="91">
    <mergeCell ref="A103:F103"/>
    <mergeCell ref="P71:P72"/>
    <mergeCell ref="A90:U90"/>
    <mergeCell ref="A99:F99"/>
    <mergeCell ref="A100:E100"/>
    <mergeCell ref="A101:F101"/>
    <mergeCell ref="A102:F102"/>
    <mergeCell ref="A94:F94"/>
    <mergeCell ref="A95:F95"/>
    <mergeCell ref="A96:F96"/>
    <mergeCell ref="A97:F97"/>
    <mergeCell ref="A98:F98"/>
    <mergeCell ref="B89:F89"/>
    <mergeCell ref="P89:U89"/>
    <mergeCell ref="A92:M92"/>
    <mergeCell ref="A93:F93"/>
    <mergeCell ref="P79:P80"/>
    <mergeCell ref="D83:D84"/>
    <mergeCell ref="C87:F87"/>
    <mergeCell ref="P87:U87"/>
    <mergeCell ref="B88:F88"/>
    <mergeCell ref="P88:U88"/>
    <mergeCell ref="A73:A75"/>
    <mergeCell ref="B73:B75"/>
    <mergeCell ref="C73:C75"/>
    <mergeCell ref="D73:D75"/>
    <mergeCell ref="C76:C81"/>
    <mergeCell ref="D76:D79"/>
    <mergeCell ref="D59:D61"/>
    <mergeCell ref="C62:C67"/>
    <mergeCell ref="D62:D67"/>
    <mergeCell ref="A69:A72"/>
    <mergeCell ref="B69:B72"/>
    <mergeCell ref="C69:C72"/>
    <mergeCell ref="D69:D72"/>
    <mergeCell ref="P50:P51"/>
    <mergeCell ref="D52:D53"/>
    <mergeCell ref="C57:F57"/>
    <mergeCell ref="P57:U57"/>
    <mergeCell ref="C58:U58"/>
    <mergeCell ref="F46:F48"/>
    <mergeCell ref="M46:M48"/>
    <mergeCell ref="A49:A56"/>
    <mergeCell ref="B49:B56"/>
    <mergeCell ref="D49:D51"/>
    <mergeCell ref="C43:C44"/>
    <mergeCell ref="D43:D44"/>
    <mergeCell ref="D46:D48"/>
    <mergeCell ref="A35:A42"/>
    <mergeCell ref="B35:B42"/>
    <mergeCell ref="D35:D37"/>
    <mergeCell ref="C38:C42"/>
    <mergeCell ref="D38:D42"/>
    <mergeCell ref="P29:P30"/>
    <mergeCell ref="D32:D33"/>
    <mergeCell ref="A19:A25"/>
    <mergeCell ref="B19:B25"/>
    <mergeCell ref="D19:D25"/>
    <mergeCell ref="D26:D28"/>
    <mergeCell ref="N46:N48"/>
    <mergeCell ref="I8:I10"/>
    <mergeCell ref="L8:L10"/>
    <mergeCell ref="O8:O10"/>
    <mergeCell ref="P8:V8"/>
    <mergeCell ref="Q9:V9"/>
    <mergeCell ref="B13:W13"/>
    <mergeCell ref="C14:W14"/>
    <mergeCell ref="D8:D10"/>
    <mergeCell ref="H8:H10"/>
    <mergeCell ref="K8:K10"/>
    <mergeCell ref="N8:N10"/>
    <mergeCell ref="D15:D18"/>
    <mergeCell ref="M8:M10"/>
    <mergeCell ref="P9:P10"/>
    <mergeCell ref="E8:E10"/>
    <mergeCell ref="W38:W42"/>
    <mergeCell ref="W8:W10"/>
    <mergeCell ref="T1:W1"/>
    <mergeCell ref="X1:AA1"/>
    <mergeCell ref="A11:W11"/>
    <mergeCell ref="A12:W12"/>
    <mergeCell ref="A3:U3"/>
    <mergeCell ref="A4:U4"/>
    <mergeCell ref="A5:U5"/>
    <mergeCell ref="F8:F10"/>
    <mergeCell ref="G8:G10"/>
    <mergeCell ref="J8:J10"/>
    <mergeCell ref="A8:A10"/>
    <mergeCell ref="B8:B10"/>
    <mergeCell ref="C8:C10"/>
    <mergeCell ref="D29:D31"/>
  </mergeCells>
  <printOptions horizontalCentered="1"/>
  <pageMargins left="0.39370078740157483" right="0.39370078740157483" top="0.59055118110236227" bottom="0.39370078740157483" header="0" footer="0"/>
  <pageSetup paperSize="9" scale="70" orientation="landscape" r:id="rId1"/>
  <headerFooter alignWithMargins="0"/>
  <rowBreaks count="3" manualBreakCount="3">
    <brk id="31" max="22" man="1"/>
    <brk id="57" max="22" man="1"/>
    <brk id="81" max="22" man="1"/>
  </rowBreaks>
  <ignoredErrors>
    <ignoredError sqref="G88:I88 J88:L88 M88:O88"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30"/>
  <sheetViews>
    <sheetView topLeftCell="A79" zoomScaleNormal="100" zoomScaleSheetLayoutView="100" workbookViewId="0">
      <selection activeCell="M109" sqref="M109"/>
    </sheetView>
  </sheetViews>
  <sheetFormatPr defaultColWidth="9.28515625" defaultRowHeight="12.75"/>
  <cols>
    <col min="1" max="3" width="2.5703125" style="3" customWidth="1"/>
    <col min="4" max="4" width="3.28515625" style="3" customWidth="1"/>
    <col min="5" max="5" width="28" style="3" customWidth="1"/>
    <col min="6" max="6" width="4.42578125" style="28" customWidth="1"/>
    <col min="7" max="7" width="12.42578125" style="4" customWidth="1"/>
    <col min="8" max="8" width="9.42578125" style="28" customWidth="1"/>
    <col min="9" max="12" width="10.42578125" style="3" customWidth="1"/>
    <col min="13" max="13" width="36" style="3" customWidth="1"/>
    <col min="14" max="17" width="6.7109375" style="3" customWidth="1"/>
    <col min="18" max="16384" width="9.28515625" style="2"/>
  </cols>
  <sheetData>
    <row r="1" spans="1:18" ht="15.75">
      <c r="F1" s="57"/>
      <c r="M1" s="1007" t="s">
        <v>155</v>
      </c>
      <c r="N1" s="1007"/>
      <c r="O1" s="1007"/>
      <c r="P1" s="1007"/>
      <c r="Q1" s="1007"/>
    </row>
    <row r="2" spans="1:18" ht="15" customHeight="1">
      <c r="F2" s="57"/>
      <c r="I2" s="65"/>
      <c r="J2" s="65"/>
      <c r="K2" s="65"/>
      <c r="L2" s="65"/>
      <c r="M2" s="65"/>
      <c r="N2" s="2"/>
      <c r="O2" s="2"/>
      <c r="P2" s="2"/>
      <c r="Q2" s="2"/>
    </row>
    <row r="3" spans="1:18" s="3" customFormat="1" ht="15" customHeight="1">
      <c r="A3" s="845" t="s">
        <v>102</v>
      </c>
      <c r="B3" s="845"/>
      <c r="C3" s="845"/>
      <c r="D3" s="845"/>
      <c r="E3" s="845"/>
      <c r="F3" s="845"/>
      <c r="G3" s="845"/>
      <c r="H3" s="845"/>
      <c r="I3" s="845"/>
      <c r="J3" s="845"/>
      <c r="K3" s="845"/>
      <c r="L3" s="845"/>
      <c r="M3" s="845"/>
      <c r="N3" s="845"/>
      <c r="O3" s="845"/>
      <c r="P3" s="845"/>
      <c r="Q3" s="845"/>
    </row>
    <row r="4" spans="1:18" ht="15" customHeight="1">
      <c r="A4" s="846" t="s">
        <v>63</v>
      </c>
      <c r="B4" s="846"/>
      <c r="C4" s="846"/>
      <c r="D4" s="846"/>
      <c r="E4" s="846"/>
      <c r="F4" s="846"/>
      <c r="G4" s="846"/>
      <c r="H4" s="846"/>
      <c r="I4" s="846"/>
      <c r="J4" s="846"/>
      <c r="K4" s="846"/>
      <c r="L4" s="846"/>
      <c r="M4" s="846"/>
      <c r="N4" s="846"/>
      <c r="O4" s="846"/>
      <c r="P4" s="846"/>
      <c r="Q4" s="846"/>
    </row>
    <row r="5" spans="1:18" ht="15" customHeight="1">
      <c r="A5" s="847" t="s">
        <v>30</v>
      </c>
      <c r="B5" s="847"/>
      <c r="C5" s="847"/>
      <c r="D5" s="847"/>
      <c r="E5" s="847"/>
      <c r="F5" s="847"/>
      <c r="G5" s="847"/>
      <c r="H5" s="847"/>
      <c r="I5" s="847"/>
      <c r="J5" s="847"/>
      <c r="K5" s="847"/>
      <c r="L5" s="847"/>
      <c r="M5" s="847"/>
      <c r="N5" s="847"/>
      <c r="O5" s="847"/>
      <c r="P5" s="847"/>
      <c r="Q5" s="847"/>
    </row>
    <row r="6" spans="1:18" ht="15" customHeight="1">
      <c r="A6" s="150"/>
      <c r="B6" s="150"/>
      <c r="C6" s="150"/>
      <c r="D6" s="150"/>
      <c r="E6" s="150"/>
      <c r="F6" s="150"/>
      <c r="G6" s="150"/>
      <c r="H6" s="150"/>
      <c r="I6" s="150"/>
      <c r="J6" s="161"/>
      <c r="K6" s="549"/>
      <c r="L6" s="161"/>
      <c r="M6" s="161"/>
      <c r="N6" s="150"/>
      <c r="O6" s="161"/>
      <c r="P6" s="161"/>
      <c r="Q6" s="161"/>
    </row>
    <row r="7" spans="1:18" ht="15" customHeight="1" thickBot="1">
      <c r="K7" s="176"/>
      <c r="L7" s="176"/>
      <c r="N7" s="2"/>
      <c r="O7" s="2"/>
      <c r="P7" s="991" t="s">
        <v>28</v>
      </c>
      <c r="Q7" s="991"/>
    </row>
    <row r="8" spans="1:18" s="31" customFormat="1" ht="29.25" customHeight="1" thickBot="1">
      <c r="A8" s="857" t="s">
        <v>15</v>
      </c>
      <c r="B8" s="860" t="s">
        <v>0</v>
      </c>
      <c r="C8" s="860" t="s">
        <v>1</v>
      </c>
      <c r="D8" s="860" t="s">
        <v>20</v>
      </c>
      <c r="E8" s="886" t="s">
        <v>9</v>
      </c>
      <c r="F8" s="860" t="s">
        <v>103</v>
      </c>
      <c r="G8" s="1029" t="s">
        <v>104</v>
      </c>
      <c r="H8" s="848" t="s">
        <v>2</v>
      </c>
      <c r="I8" s="1032" t="s">
        <v>105</v>
      </c>
      <c r="J8" s="851" t="s">
        <v>106</v>
      </c>
      <c r="K8" s="854" t="s">
        <v>147</v>
      </c>
      <c r="L8" s="1011" t="s">
        <v>107</v>
      </c>
      <c r="M8" s="1014" t="s">
        <v>98</v>
      </c>
      <c r="N8" s="1015"/>
      <c r="O8" s="1015"/>
      <c r="P8" s="1015"/>
      <c r="Q8" s="1016"/>
    </row>
    <row r="9" spans="1:18" s="31" customFormat="1" ht="21.75" customHeight="1">
      <c r="A9" s="858"/>
      <c r="B9" s="861"/>
      <c r="C9" s="861"/>
      <c r="D9" s="861"/>
      <c r="E9" s="887"/>
      <c r="F9" s="861"/>
      <c r="G9" s="1030"/>
      <c r="H9" s="849"/>
      <c r="I9" s="1033"/>
      <c r="J9" s="852"/>
      <c r="K9" s="855"/>
      <c r="L9" s="1012"/>
      <c r="M9" s="1027" t="s">
        <v>9</v>
      </c>
      <c r="N9" s="1024" t="s">
        <v>109</v>
      </c>
      <c r="O9" s="876" t="s">
        <v>99</v>
      </c>
      <c r="P9" s="876"/>
      <c r="Q9" s="877"/>
    </row>
    <row r="10" spans="1:18" s="31" customFormat="1" ht="79.5" customHeight="1" thickBot="1">
      <c r="A10" s="859"/>
      <c r="B10" s="862"/>
      <c r="C10" s="862"/>
      <c r="D10" s="862"/>
      <c r="E10" s="888"/>
      <c r="F10" s="862"/>
      <c r="G10" s="1031"/>
      <c r="H10" s="850"/>
      <c r="I10" s="1034"/>
      <c r="J10" s="853"/>
      <c r="K10" s="856"/>
      <c r="L10" s="1013"/>
      <c r="M10" s="1028"/>
      <c r="N10" s="1025"/>
      <c r="O10" s="240" t="s">
        <v>110</v>
      </c>
      <c r="P10" s="241" t="s">
        <v>111</v>
      </c>
      <c r="Q10" s="242" t="s">
        <v>112</v>
      </c>
    </row>
    <row r="11" spans="1:18" s="8" customFormat="1" ht="14.65" customHeight="1">
      <c r="A11" s="838" t="s">
        <v>24</v>
      </c>
      <c r="B11" s="839"/>
      <c r="C11" s="839"/>
      <c r="D11" s="839"/>
      <c r="E11" s="839"/>
      <c r="F11" s="839"/>
      <c r="G11" s="839"/>
      <c r="H11" s="839"/>
      <c r="I11" s="839"/>
      <c r="J11" s="839"/>
      <c r="K11" s="839"/>
      <c r="L11" s="839"/>
      <c r="M11" s="839"/>
      <c r="N11" s="839"/>
      <c r="O11" s="839"/>
      <c r="P11" s="839"/>
      <c r="Q11" s="840"/>
    </row>
    <row r="12" spans="1:18" s="8" customFormat="1" ht="14.65" customHeight="1">
      <c r="A12" s="1017" t="s">
        <v>64</v>
      </c>
      <c r="B12" s="1018"/>
      <c r="C12" s="1018"/>
      <c r="D12" s="1018"/>
      <c r="E12" s="1018"/>
      <c r="F12" s="1018"/>
      <c r="G12" s="1018"/>
      <c r="H12" s="1018"/>
      <c r="I12" s="1018"/>
      <c r="J12" s="1018"/>
      <c r="K12" s="1018"/>
      <c r="L12" s="1018"/>
      <c r="M12" s="1018"/>
      <c r="N12" s="1018"/>
      <c r="O12" s="1018"/>
      <c r="P12" s="1018"/>
      <c r="Q12" s="1019"/>
    </row>
    <row r="13" spans="1:18" ht="14.65" customHeight="1">
      <c r="A13" s="11" t="s">
        <v>3</v>
      </c>
      <c r="B13" s="1020" t="s">
        <v>70</v>
      </c>
      <c r="C13" s="1021"/>
      <c r="D13" s="1021"/>
      <c r="E13" s="1021"/>
      <c r="F13" s="1021"/>
      <c r="G13" s="1021"/>
      <c r="H13" s="1021"/>
      <c r="I13" s="1021"/>
      <c r="J13" s="1021"/>
      <c r="K13" s="1021"/>
      <c r="L13" s="1021"/>
      <c r="M13" s="1021"/>
      <c r="N13" s="1021"/>
      <c r="O13" s="1021"/>
      <c r="P13" s="1021"/>
      <c r="Q13" s="1022"/>
      <c r="R13" s="122"/>
    </row>
    <row r="14" spans="1:18" ht="14.65" customHeight="1">
      <c r="A14" s="12" t="s">
        <v>3</v>
      </c>
      <c r="B14" s="9" t="s">
        <v>3</v>
      </c>
      <c r="C14" s="882" t="s">
        <v>71</v>
      </c>
      <c r="D14" s="883"/>
      <c r="E14" s="883"/>
      <c r="F14" s="883"/>
      <c r="G14" s="883"/>
      <c r="H14" s="883"/>
      <c r="I14" s="883"/>
      <c r="J14" s="883"/>
      <c r="K14" s="883"/>
      <c r="L14" s="883"/>
      <c r="M14" s="883"/>
      <c r="N14" s="883"/>
      <c r="O14" s="883"/>
      <c r="P14" s="883"/>
      <c r="Q14" s="1023"/>
    </row>
    <row r="15" spans="1:18" ht="22.35" customHeight="1">
      <c r="A15" s="93" t="s">
        <v>3</v>
      </c>
      <c r="B15" s="94" t="s">
        <v>3</v>
      </c>
      <c r="C15" s="95" t="s">
        <v>3</v>
      </c>
      <c r="D15" s="108"/>
      <c r="E15" s="895" t="s">
        <v>40</v>
      </c>
      <c r="F15" s="54"/>
      <c r="G15" s="38"/>
      <c r="H15" s="118"/>
      <c r="I15" s="197"/>
      <c r="J15" s="70"/>
      <c r="K15" s="177"/>
      <c r="L15" s="178"/>
      <c r="M15" s="260"/>
      <c r="N15" s="245"/>
      <c r="O15" s="307"/>
      <c r="P15" s="311"/>
      <c r="Q15" s="245"/>
    </row>
    <row r="16" spans="1:18" ht="18.600000000000001" customHeight="1">
      <c r="A16" s="93"/>
      <c r="B16" s="94"/>
      <c r="C16" s="95"/>
      <c r="D16" s="117"/>
      <c r="E16" s="1026"/>
      <c r="F16" s="55"/>
      <c r="G16" s="48"/>
      <c r="H16" s="111"/>
      <c r="I16" s="198"/>
      <c r="J16" s="72"/>
      <c r="K16" s="72"/>
      <c r="L16" s="72"/>
      <c r="M16" s="261"/>
      <c r="N16" s="246"/>
      <c r="O16" s="60"/>
      <c r="P16" s="312"/>
      <c r="Q16" s="246"/>
    </row>
    <row r="17" spans="1:17" ht="15.75" customHeight="1">
      <c r="A17" s="903"/>
      <c r="B17" s="904"/>
      <c r="C17" s="1035"/>
      <c r="D17" s="1036" t="s">
        <v>3</v>
      </c>
      <c r="E17" s="864" t="s">
        <v>23</v>
      </c>
      <c r="F17" s="395" t="s">
        <v>67</v>
      </c>
      <c r="G17" s="998" t="s">
        <v>79</v>
      </c>
      <c r="H17" s="410" t="s">
        <v>35</v>
      </c>
      <c r="I17" s="199">
        <f>11-7-1-2</f>
        <v>1</v>
      </c>
      <c r="J17" s="133"/>
      <c r="K17" s="133"/>
      <c r="L17" s="133"/>
      <c r="M17" s="412" t="s">
        <v>65</v>
      </c>
      <c r="N17" s="247">
        <v>2</v>
      </c>
      <c r="O17" s="308"/>
      <c r="P17" s="313"/>
      <c r="Q17" s="247"/>
    </row>
    <row r="18" spans="1:17" ht="27" customHeight="1">
      <c r="A18" s="903"/>
      <c r="B18" s="904"/>
      <c r="C18" s="1035"/>
      <c r="D18" s="1037"/>
      <c r="E18" s="864"/>
      <c r="F18" s="411"/>
      <c r="G18" s="998"/>
      <c r="H18" s="410"/>
      <c r="I18" s="422"/>
      <c r="J18" s="423"/>
      <c r="K18" s="424"/>
      <c r="L18" s="425"/>
      <c r="M18" s="413" t="s">
        <v>27</v>
      </c>
      <c r="N18" s="248">
        <v>1</v>
      </c>
      <c r="O18" s="309"/>
      <c r="P18" s="314"/>
      <c r="Q18" s="248"/>
    </row>
    <row r="19" spans="1:17" ht="27" customHeight="1">
      <c r="A19" s="159"/>
      <c r="B19" s="160"/>
      <c r="C19" s="162"/>
      <c r="D19" s="1037"/>
      <c r="E19" s="163"/>
      <c r="F19" s="164"/>
      <c r="G19" s="165"/>
      <c r="H19" s="410"/>
      <c r="I19" s="422"/>
      <c r="J19" s="423"/>
      <c r="K19" s="423"/>
      <c r="L19" s="425"/>
      <c r="M19" s="414" t="s">
        <v>113</v>
      </c>
      <c r="N19" s="347"/>
      <c r="O19" s="346"/>
      <c r="P19" s="314"/>
      <c r="Q19" s="248"/>
    </row>
    <row r="20" spans="1:17" ht="27" customHeight="1">
      <c r="A20" s="159"/>
      <c r="B20" s="160"/>
      <c r="C20" s="162"/>
      <c r="D20" s="1037"/>
      <c r="E20" s="163"/>
      <c r="F20" s="164"/>
      <c r="G20" s="165"/>
      <c r="H20" s="410"/>
      <c r="I20" s="422"/>
      <c r="J20" s="423"/>
      <c r="K20" s="423"/>
      <c r="L20" s="425"/>
      <c r="M20" s="415" t="s">
        <v>89</v>
      </c>
      <c r="N20" s="249">
        <v>1100</v>
      </c>
      <c r="O20" s="309"/>
      <c r="P20" s="314"/>
      <c r="Q20" s="248"/>
    </row>
    <row r="21" spans="1:17" ht="27" customHeight="1">
      <c r="A21" s="93"/>
      <c r="B21" s="94"/>
      <c r="C21" s="95"/>
      <c r="D21" s="1037"/>
      <c r="E21" s="92"/>
      <c r="F21" s="107"/>
      <c r="G21" s="53"/>
      <c r="H21" s="410"/>
      <c r="I21" s="128"/>
      <c r="J21" s="68"/>
      <c r="K21" s="68"/>
      <c r="L21" s="68"/>
      <c r="M21" s="416" t="s">
        <v>114</v>
      </c>
      <c r="N21" s="349"/>
      <c r="O21" s="348"/>
      <c r="P21" s="345"/>
      <c r="Q21" s="249"/>
    </row>
    <row r="22" spans="1:17" ht="25.5" customHeight="1">
      <c r="A22" s="903"/>
      <c r="B22" s="904"/>
      <c r="C22" s="95"/>
      <c r="D22" s="1005" t="s">
        <v>5</v>
      </c>
      <c r="E22" s="905" t="s">
        <v>96</v>
      </c>
      <c r="F22" s="103" t="s">
        <v>67</v>
      </c>
      <c r="G22" s="997" t="s">
        <v>79</v>
      </c>
      <c r="H22" s="110" t="s">
        <v>19</v>
      </c>
      <c r="I22" s="129">
        <f>204.8-5</f>
        <v>199.8</v>
      </c>
      <c r="J22" s="67">
        <v>303</v>
      </c>
      <c r="K22" s="67">
        <v>303</v>
      </c>
      <c r="L22" s="67">
        <v>303</v>
      </c>
      <c r="M22" s="262" t="s">
        <v>29</v>
      </c>
      <c r="N22" s="250">
        <v>70</v>
      </c>
      <c r="O22" s="542">
        <v>90</v>
      </c>
      <c r="P22" s="355">
        <v>100</v>
      </c>
      <c r="Q22" s="250">
        <v>100</v>
      </c>
    </row>
    <row r="23" spans="1:17" ht="17.100000000000001" customHeight="1">
      <c r="A23" s="903"/>
      <c r="B23" s="904"/>
      <c r="C23" s="408"/>
      <c r="D23" s="1006"/>
      <c r="E23" s="906"/>
      <c r="F23" s="104"/>
      <c r="G23" s="998"/>
      <c r="H23" s="410"/>
      <c r="I23" s="128"/>
      <c r="J23" s="68"/>
      <c r="K23" s="68"/>
      <c r="L23" s="68"/>
      <c r="M23" s="539" t="s">
        <v>135</v>
      </c>
      <c r="N23" s="417"/>
      <c r="O23" s="540">
        <v>30</v>
      </c>
      <c r="P23" s="357">
        <v>50</v>
      </c>
      <c r="Q23" s="417">
        <v>60</v>
      </c>
    </row>
    <row r="24" spans="1:17" ht="29.1" customHeight="1">
      <c r="A24" s="903"/>
      <c r="B24" s="904"/>
      <c r="C24" s="95"/>
      <c r="D24" s="1006"/>
      <c r="E24" s="906"/>
      <c r="F24" s="91" t="s">
        <v>97</v>
      </c>
      <c r="G24" s="998"/>
      <c r="H24" s="118"/>
      <c r="I24" s="128"/>
      <c r="J24" s="68"/>
      <c r="K24" s="68"/>
      <c r="L24" s="68"/>
      <c r="M24" s="263" t="s">
        <v>150</v>
      </c>
      <c r="N24" s="251">
        <v>5</v>
      </c>
      <c r="O24" s="350">
        <v>5</v>
      </c>
      <c r="P24" s="356">
        <v>5</v>
      </c>
      <c r="Q24" s="251">
        <v>5</v>
      </c>
    </row>
    <row r="25" spans="1:17" ht="27.75" customHeight="1">
      <c r="A25" s="903"/>
      <c r="B25" s="904"/>
      <c r="C25" s="95"/>
      <c r="D25" s="1006"/>
      <c r="E25" s="906"/>
      <c r="F25" s="91" t="s">
        <v>121</v>
      </c>
      <c r="G25" s="998"/>
      <c r="H25" s="118"/>
      <c r="I25" s="128"/>
      <c r="J25" s="68"/>
      <c r="K25" s="68"/>
      <c r="L25" s="68"/>
      <c r="M25" s="263" t="s">
        <v>82</v>
      </c>
      <c r="N25" s="251">
        <v>3</v>
      </c>
      <c r="O25" s="350">
        <v>3</v>
      </c>
      <c r="P25" s="356">
        <v>3</v>
      </c>
      <c r="Q25" s="251">
        <v>3</v>
      </c>
    </row>
    <row r="26" spans="1:17" ht="27.75" customHeight="1">
      <c r="A26" s="903"/>
      <c r="B26" s="904"/>
      <c r="C26" s="95"/>
      <c r="D26" s="1006"/>
      <c r="E26" s="906"/>
      <c r="F26" s="104" t="s">
        <v>122</v>
      </c>
      <c r="G26" s="106"/>
      <c r="H26" s="118"/>
      <c r="I26" s="128"/>
      <c r="J26" s="68"/>
      <c r="K26" s="68"/>
      <c r="L26" s="68"/>
      <c r="M26" s="264" t="s">
        <v>90</v>
      </c>
      <c r="N26" s="252">
        <v>100</v>
      </c>
      <c r="O26" s="351">
        <v>200</v>
      </c>
      <c r="P26" s="357">
        <v>250</v>
      </c>
      <c r="Q26" s="417">
        <v>250</v>
      </c>
    </row>
    <row r="27" spans="1:17" ht="27.75" customHeight="1">
      <c r="A27" s="903"/>
      <c r="B27" s="904"/>
      <c r="C27" s="95"/>
      <c r="D27" s="1006"/>
      <c r="E27" s="906"/>
      <c r="F27" s="104"/>
      <c r="G27" s="106"/>
      <c r="H27" s="118"/>
      <c r="I27" s="128"/>
      <c r="J27" s="68"/>
      <c r="K27" s="68"/>
      <c r="L27" s="68"/>
      <c r="M27" s="265" t="s">
        <v>74</v>
      </c>
      <c r="N27" s="253">
        <v>1</v>
      </c>
      <c r="O27" s="352">
        <v>1</v>
      </c>
      <c r="P27" s="358">
        <v>1</v>
      </c>
      <c r="Q27" s="253">
        <v>1</v>
      </c>
    </row>
    <row r="28" spans="1:17" ht="27.75" customHeight="1">
      <c r="A28" s="903"/>
      <c r="B28" s="904"/>
      <c r="C28" s="95"/>
      <c r="D28" s="1006"/>
      <c r="E28" s="906"/>
      <c r="F28" s="104"/>
      <c r="G28" s="106"/>
      <c r="H28" s="118"/>
      <c r="I28" s="128"/>
      <c r="J28" s="68"/>
      <c r="K28" s="68"/>
      <c r="L28" s="68"/>
      <c r="M28" s="266" t="s">
        <v>91</v>
      </c>
      <c r="N28" s="254">
        <v>1</v>
      </c>
      <c r="O28" s="353">
        <v>1</v>
      </c>
      <c r="P28" s="359">
        <v>1</v>
      </c>
      <c r="Q28" s="254">
        <v>1</v>
      </c>
    </row>
    <row r="29" spans="1:17" ht="16.149999999999999" customHeight="1">
      <c r="A29" s="903"/>
      <c r="B29" s="904"/>
      <c r="C29" s="408"/>
      <c r="D29" s="1006"/>
      <c r="E29" s="906"/>
      <c r="F29" s="104"/>
      <c r="G29" s="399"/>
      <c r="H29" s="410"/>
      <c r="I29" s="128"/>
      <c r="J29" s="68"/>
      <c r="K29" s="68"/>
      <c r="L29" s="68"/>
      <c r="M29" s="263" t="s">
        <v>72</v>
      </c>
      <c r="N29" s="255">
        <v>4</v>
      </c>
      <c r="O29" s="421"/>
      <c r="P29" s="356"/>
      <c r="Q29" s="255"/>
    </row>
    <row r="30" spans="1:17" ht="27.6" customHeight="1">
      <c r="A30" s="903"/>
      <c r="B30" s="904"/>
      <c r="C30" s="95"/>
      <c r="D30" s="1006"/>
      <c r="E30" s="906"/>
      <c r="F30" s="82"/>
      <c r="G30" s="62"/>
      <c r="H30" s="118"/>
      <c r="I30" s="128"/>
      <c r="J30" s="68"/>
      <c r="K30" s="68"/>
      <c r="L30" s="68"/>
      <c r="M30" s="397" t="s">
        <v>83</v>
      </c>
      <c r="N30" s="419">
        <v>2</v>
      </c>
      <c r="O30" s="354"/>
      <c r="P30" s="357"/>
      <c r="Q30" s="420"/>
    </row>
    <row r="31" spans="1:17" ht="27.6" customHeight="1">
      <c r="A31" s="99"/>
      <c r="B31" s="94"/>
      <c r="C31" s="120"/>
      <c r="D31" s="1003" t="s">
        <v>21</v>
      </c>
      <c r="E31" s="863" t="s">
        <v>123</v>
      </c>
      <c r="F31" s="76" t="s">
        <v>43</v>
      </c>
      <c r="G31" s="998"/>
      <c r="H31" s="432" t="s">
        <v>19</v>
      </c>
      <c r="I31" s="431">
        <f>3+5</f>
        <v>8</v>
      </c>
      <c r="J31" s="430">
        <v>3</v>
      </c>
      <c r="K31" s="429">
        <v>3</v>
      </c>
      <c r="L31" s="428">
        <v>3</v>
      </c>
      <c r="M31" s="262" t="s">
        <v>84</v>
      </c>
      <c r="N31" s="256">
        <v>2</v>
      </c>
      <c r="O31" s="310"/>
      <c r="P31" s="315">
        <v>1</v>
      </c>
      <c r="Q31" s="256">
        <v>1</v>
      </c>
    </row>
    <row r="32" spans="1:17" ht="25.5" customHeight="1">
      <c r="A32" s="406"/>
      <c r="B32" s="403"/>
      <c r="C32" s="34"/>
      <c r="D32" s="1040"/>
      <c r="E32" s="864"/>
      <c r="F32" s="61" t="s">
        <v>67</v>
      </c>
      <c r="G32" s="998"/>
      <c r="H32" s="156" t="s">
        <v>35</v>
      </c>
      <c r="I32" s="128">
        <f>1+2</f>
        <v>3</v>
      </c>
      <c r="J32" s="68"/>
      <c r="K32" s="68"/>
      <c r="L32" s="68"/>
      <c r="M32" s="268" t="s">
        <v>85</v>
      </c>
      <c r="N32" s="433">
        <v>1</v>
      </c>
      <c r="O32" s="437">
        <v>1</v>
      </c>
      <c r="P32" s="434"/>
      <c r="Q32" s="436">
        <v>1</v>
      </c>
    </row>
    <row r="33" spans="1:17" ht="13.15" customHeight="1">
      <c r="A33" s="99"/>
      <c r="B33" s="94"/>
      <c r="C33" s="34"/>
      <c r="D33" s="1040"/>
      <c r="E33" s="864"/>
      <c r="F33" s="426" t="s">
        <v>122</v>
      </c>
      <c r="G33" s="998"/>
      <c r="H33" s="2"/>
      <c r="I33" s="279"/>
      <c r="J33" s="181"/>
      <c r="K33" s="68"/>
      <c r="L33" s="20"/>
      <c r="M33" s="279"/>
      <c r="N33" s="279"/>
      <c r="O33" s="151"/>
      <c r="P33" s="324"/>
      <c r="Q33" s="435"/>
    </row>
    <row r="34" spans="1:17" ht="14.65" customHeight="1">
      <c r="A34" s="99"/>
      <c r="B34" s="94"/>
      <c r="C34" s="120"/>
      <c r="D34" s="147" t="s">
        <v>55</v>
      </c>
      <c r="E34" s="863" t="s">
        <v>33</v>
      </c>
      <c r="F34" s="76" t="s">
        <v>43</v>
      </c>
      <c r="G34" s="1038"/>
      <c r="H34" s="83" t="s">
        <v>35</v>
      </c>
      <c r="I34" s="129">
        <v>0.1</v>
      </c>
      <c r="J34" s="67"/>
      <c r="K34" s="112"/>
      <c r="L34" s="179"/>
      <c r="M34" s="269" t="s">
        <v>76</v>
      </c>
      <c r="N34" s="257"/>
      <c r="O34" s="427"/>
      <c r="P34" s="166"/>
      <c r="Q34" s="519"/>
    </row>
    <row r="35" spans="1:17" ht="14.65" customHeight="1">
      <c r="A35" s="99"/>
      <c r="B35" s="94"/>
      <c r="C35" s="120"/>
      <c r="D35" s="16"/>
      <c r="E35" s="944"/>
      <c r="F35" s="96"/>
      <c r="G35" s="1039"/>
      <c r="H35" s="50"/>
      <c r="I35" s="198"/>
      <c r="J35" s="72"/>
      <c r="K35" s="182"/>
      <c r="L35" s="72"/>
      <c r="M35" s="516" t="s">
        <v>39</v>
      </c>
      <c r="N35" s="516"/>
      <c r="O35" s="517"/>
      <c r="P35" s="518"/>
      <c r="Q35" s="258"/>
    </row>
    <row r="36" spans="1:17" ht="15.6" customHeight="1">
      <c r="A36" s="99"/>
      <c r="B36" s="94"/>
      <c r="C36" s="120"/>
      <c r="D36" s="114" t="s">
        <v>56</v>
      </c>
      <c r="E36" s="863" t="s">
        <v>42</v>
      </c>
      <c r="F36" s="116" t="s">
        <v>43</v>
      </c>
      <c r="G36" s="997" t="s">
        <v>73</v>
      </c>
      <c r="H36" s="83" t="s">
        <v>19</v>
      </c>
      <c r="I36" s="431">
        <v>5.3</v>
      </c>
      <c r="J36" s="67"/>
      <c r="K36" s="429"/>
      <c r="L36" s="428"/>
      <c r="M36" s="899" t="s">
        <v>88</v>
      </c>
      <c r="N36" s="244">
        <v>100</v>
      </c>
      <c r="O36" s="316">
        <v>100</v>
      </c>
      <c r="P36" s="323"/>
      <c r="Q36" s="244"/>
    </row>
    <row r="37" spans="1:17" ht="15.6" customHeight="1">
      <c r="A37" s="99"/>
      <c r="B37" s="94"/>
      <c r="C37" s="120"/>
      <c r="D37" s="115"/>
      <c r="E37" s="864"/>
      <c r="F37" s="61" t="s">
        <v>22</v>
      </c>
      <c r="G37" s="998"/>
      <c r="H37" s="438" t="s">
        <v>34</v>
      </c>
      <c r="I37" s="128">
        <f>102.1-3.6</f>
        <v>98.5</v>
      </c>
      <c r="J37" s="442">
        <v>83.8</v>
      </c>
      <c r="K37" s="443"/>
      <c r="L37" s="68"/>
      <c r="M37" s="900"/>
      <c r="N37" s="243"/>
      <c r="O37" s="317"/>
      <c r="P37" s="170"/>
      <c r="Q37" s="243"/>
    </row>
    <row r="38" spans="1:17" ht="15.6" customHeight="1">
      <c r="A38" s="99"/>
      <c r="B38" s="94"/>
      <c r="C38" s="120"/>
      <c r="D38" s="115"/>
      <c r="E38" s="864"/>
      <c r="F38" s="61"/>
      <c r="G38" s="998"/>
      <c r="H38" s="438" t="s">
        <v>46</v>
      </c>
      <c r="I38" s="441">
        <v>3.6</v>
      </c>
      <c r="J38" s="442">
        <v>3.7</v>
      </c>
      <c r="K38" s="66"/>
      <c r="L38" s="445"/>
      <c r="M38" s="259"/>
      <c r="N38" s="243"/>
      <c r="O38" s="317"/>
      <c r="P38" s="170"/>
      <c r="Q38" s="243"/>
    </row>
    <row r="39" spans="1:17" ht="15.6" customHeight="1">
      <c r="A39" s="99"/>
      <c r="B39" s="94"/>
      <c r="C39" s="120"/>
      <c r="D39" s="115"/>
      <c r="E39" s="864"/>
      <c r="F39" s="49"/>
      <c r="G39" s="998"/>
      <c r="H39" s="439" t="s">
        <v>31</v>
      </c>
      <c r="I39" s="441"/>
      <c r="J39" s="442"/>
      <c r="K39" s="443"/>
      <c r="L39" s="445"/>
      <c r="M39" s="259"/>
      <c r="N39" s="243"/>
      <c r="O39" s="317"/>
      <c r="P39" s="170"/>
      <c r="Q39" s="243"/>
    </row>
    <row r="40" spans="1:17" ht="15.6" customHeight="1">
      <c r="A40" s="99"/>
      <c r="B40" s="94"/>
      <c r="C40" s="120"/>
      <c r="D40" s="16"/>
      <c r="E40" s="944"/>
      <c r="F40" s="152"/>
      <c r="G40" s="1002"/>
      <c r="H40" s="80" t="s">
        <v>35</v>
      </c>
      <c r="I40" s="440">
        <v>10.4</v>
      </c>
      <c r="J40" s="69">
        <v>15.5</v>
      </c>
      <c r="K40" s="113"/>
      <c r="L40" s="446"/>
      <c r="M40" s="279"/>
      <c r="N40" s="271"/>
      <c r="O40" s="151"/>
      <c r="P40" s="324"/>
      <c r="Q40" s="271"/>
    </row>
    <row r="41" spans="1:17" ht="27.6" customHeight="1">
      <c r="A41" s="169"/>
      <c r="B41" s="160"/>
      <c r="C41" s="34"/>
      <c r="D41" s="1003" t="s">
        <v>57</v>
      </c>
      <c r="E41" s="901" t="s">
        <v>141</v>
      </c>
      <c r="F41" s="360" t="s">
        <v>43</v>
      </c>
      <c r="G41" s="997" t="s">
        <v>79</v>
      </c>
      <c r="H41" s="83" t="s">
        <v>19</v>
      </c>
      <c r="I41" s="129"/>
      <c r="J41" s="20">
        <v>10</v>
      </c>
      <c r="K41" s="112"/>
      <c r="L41" s="20"/>
      <c r="M41" s="366" t="s">
        <v>144</v>
      </c>
      <c r="N41" s="369"/>
      <c r="O41" s="362">
        <v>1</v>
      </c>
      <c r="P41" s="364"/>
      <c r="Q41" s="371"/>
    </row>
    <row r="42" spans="1:17" ht="27.6" customHeight="1">
      <c r="A42" s="169"/>
      <c r="B42" s="160"/>
      <c r="C42" s="34"/>
      <c r="D42" s="1004"/>
      <c r="E42" s="902"/>
      <c r="F42" s="361" t="s">
        <v>122</v>
      </c>
      <c r="G42" s="1002"/>
      <c r="H42" s="80"/>
      <c r="I42" s="130"/>
      <c r="J42" s="181"/>
      <c r="K42" s="113"/>
      <c r="L42" s="196"/>
      <c r="M42" s="367" t="s">
        <v>115</v>
      </c>
      <c r="N42" s="370"/>
      <c r="O42" s="368"/>
      <c r="P42" s="365">
        <v>1</v>
      </c>
      <c r="Q42" s="372"/>
    </row>
    <row r="43" spans="1:17" ht="16.5" customHeight="1">
      <c r="A43" s="99"/>
      <c r="B43" s="94"/>
      <c r="C43" s="64"/>
      <c r="D43" s="143"/>
      <c r="E43" s="135"/>
      <c r="F43" s="140"/>
      <c r="G43" s="141"/>
      <c r="H43" s="90" t="s">
        <v>4</v>
      </c>
      <c r="I43" s="201">
        <f>SUM(I17:I42)</f>
        <v>329.7</v>
      </c>
      <c r="J43" s="77">
        <f>SUM(J17:J42)</f>
        <v>419</v>
      </c>
      <c r="K43" s="195">
        <f>SUM(K17:K42)</f>
        <v>306</v>
      </c>
      <c r="L43" s="194">
        <f>SUM(L17:L42)</f>
        <v>306</v>
      </c>
      <c r="M43" s="280"/>
      <c r="N43" s="272"/>
      <c r="O43" s="142"/>
      <c r="P43" s="325"/>
      <c r="Q43" s="272"/>
    </row>
    <row r="44" spans="1:17" ht="12.75" customHeight="1">
      <c r="A44" s="903"/>
      <c r="B44" s="904"/>
      <c r="C44" s="95" t="s">
        <v>5</v>
      </c>
      <c r="D44" s="109"/>
      <c r="E44" s="909" t="s">
        <v>66</v>
      </c>
      <c r="F44" s="61"/>
      <c r="G44" s="106"/>
      <c r="H44" s="50"/>
      <c r="I44" s="128"/>
      <c r="J44" s="68"/>
      <c r="K44" s="66"/>
      <c r="L44" s="68"/>
      <c r="M44" s="281"/>
      <c r="N44" s="273"/>
      <c r="O44" s="318"/>
      <c r="P44" s="326"/>
      <c r="Q44" s="273"/>
    </row>
    <row r="45" spans="1:17" ht="29.25" customHeight="1">
      <c r="A45" s="903"/>
      <c r="B45" s="904"/>
      <c r="C45" s="95"/>
      <c r="D45" s="109"/>
      <c r="E45" s="910"/>
      <c r="F45" s="39"/>
      <c r="G45" s="106"/>
      <c r="H45" s="50"/>
      <c r="I45" s="128"/>
      <c r="J45" s="68"/>
      <c r="K45" s="66"/>
      <c r="L45" s="68"/>
      <c r="M45" s="265"/>
      <c r="N45" s="257"/>
      <c r="O45" s="168"/>
      <c r="P45" s="167"/>
      <c r="Q45" s="257"/>
    </row>
    <row r="46" spans="1:17" ht="28.5" customHeight="1">
      <c r="A46" s="903"/>
      <c r="B46" s="904"/>
      <c r="C46" s="911" t="s">
        <v>47</v>
      </c>
      <c r="D46" s="108" t="s">
        <v>3</v>
      </c>
      <c r="E46" s="905" t="s">
        <v>151</v>
      </c>
      <c r="F46" s="103" t="s">
        <v>54</v>
      </c>
      <c r="G46" s="997" t="s">
        <v>73</v>
      </c>
      <c r="H46" s="289" t="s">
        <v>35</v>
      </c>
      <c r="I46" s="129">
        <f>72.9-2.9</f>
        <v>70</v>
      </c>
      <c r="J46" s="67">
        <v>150</v>
      </c>
      <c r="K46" s="112"/>
      <c r="L46" s="428"/>
      <c r="M46" s="269" t="s">
        <v>41</v>
      </c>
      <c r="N46" s="432">
        <v>1</v>
      </c>
      <c r="O46" s="319"/>
      <c r="P46" s="327"/>
      <c r="Q46" s="450"/>
    </row>
    <row r="47" spans="1:17" ht="17.100000000000001" customHeight="1">
      <c r="A47" s="903"/>
      <c r="B47" s="904"/>
      <c r="C47" s="912"/>
      <c r="D47" s="109"/>
      <c r="E47" s="906"/>
      <c r="F47" s="104" t="s">
        <v>43</v>
      </c>
      <c r="G47" s="998"/>
      <c r="H47" s="290" t="s">
        <v>19</v>
      </c>
      <c r="I47" s="447"/>
      <c r="J47" s="442"/>
      <c r="K47" s="444">
        <v>99.5</v>
      </c>
      <c r="L47" s="184">
        <v>151.4</v>
      </c>
      <c r="M47" s="449" t="s">
        <v>124</v>
      </c>
      <c r="N47" s="274"/>
      <c r="O47" s="434">
        <v>10</v>
      </c>
      <c r="P47" s="434">
        <v>40</v>
      </c>
      <c r="Q47" s="274">
        <v>65</v>
      </c>
    </row>
    <row r="48" spans="1:17" ht="15" customHeight="1">
      <c r="A48" s="903"/>
      <c r="B48" s="904"/>
      <c r="C48" s="912"/>
      <c r="D48" s="401"/>
      <c r="E48" s="906"/>
      <c r="F48" s="104" t="s">
        <v>22</v>
      </c>
      <c r="G48" s="995" t="s">
        <v>80</v>
      </c>
      <c r="H48" s="410" t="s">
        <v>125</v>
      </c>
      <c r="I48" s="452"/>
      <c r="J48" s="543"/>
      <c r="K48" s="444">
        <v>531</v>
      </c>
      <c r="L48" s="445">
        <v>833</v>
      </c>
      <c r="M48" s="404"/>
      <c r="N48" s="274"/>
      <c r="O48" s="320"/>
      <c r="P48" s="328"/>
      <c r="Q48" s="274"/>
    </row>
    <row r="49" spans="1:18" ht="13.5" customHeight="1">
      <c r="A49" s="903"/>
      <c r="B49" s="904"/>
      <c r="C49" s="912"/>
      <c r="D49" s="401"/>
      <c r="E49" s="906"/>
      <c r="F49" s="63" t="s">
        <v>67</v>
      </c>
      <c r="G49" s="995"/>
      <c r="H49" s="410"/>
      <c r="I49" s="410"/>
      <c r="J49" s="180"/>
      <c r="K49" s="66"/>
      <c r="L49" s="373"/>
      <c r="M49" s="404"/>
      <c r="N49" s="274"/>
      <c r="O49" s="320"/>
      <c r="P49" s="328"/>
      <c r="Q49" s="274"/>
    </row>
    <row r="50" spans="1:18" ht="13.5" customHeight="1">
      <c r="A50" s="903"/>
      <c r="B50" s="904"/>
      <c r="C50" s="913"/>
      <c r="D50" s="117"/>
      <c r="E50" s="914"/>
      <c r="F50" s="361" t="s">
        <v>122</v>
      </c>
      <c r="G50" s="996"/>
      <c r="H50" s="451"/>
      <c r="I50" s="451"/>
      <c r="J50" s="151"/>
      <c r="K50" s="324"/>
      <c r="L50" s="271"/>
      <c r="M50" s="270"/>
      <c r="N50" s="258"/>
      <c r="O50" s="85"/>
      <c r="P50" s="322"/>
      <c r="Q50" s="258"/>
    </row>
    <row r="51" spans="1:18" ht="16.5" customHeight="1">
      <c r="A51" s="402"/>
      <c r="B51" s="403"/>
      <c r="C51" s="907"/>
      <c r="D51" s="1005" t="s">
        <v>5</v>
      </c>
      <c r="E51" s="863" t="s">
        <v>126</v>
      </c>
      <c r="F51" s="63" t="s">
        <v>67</v>
      </c>
      <c r="G51" s="997" t="s">
        <v>73</v>
      </c>
      <c r="H51" s="410" t="s">
        <v>19</v>
      </c>
      <c r="I51" s="410"/>
      <c r="J51" s="68"/>
      <c r="K51" s="66">
        <v>40</v>
      </c>
      <c r="L51" s="68">
        <v>138</v>
      </c>
      <c r="M51" s="404" t="s">
        <v>127</v>
      </c>
      <c r="N51" s="257"/>
      <c r="O51" s="168"/>
      <c r="P51" s="328"/>
      <c r="Q51" s="450">
        <v>1</v>
      </c>
    </row>
    <row r="52" spans="1:18" ht="16.5" customHeight="1">
      <c r="A52" s="402"/>
      <c r="B52" s="403"/>
      <c r="C52" s="908"/>
      <c r="D52" s="1006"/>
      <c r="E52" s="864"/>
      <c r="F52" s="63" t="s">
        <v>128</v>
      </c>
      <c r="G52" s="998"/>
      <c r="H52" s="410"/>
      <c r="I52" s="410"/>
      <c r="J52" s="68"/>
      <c r="K52" s="66"/>
      <c r="L52" s="68"/>
      <c r="M52" s="449" t="s">
        <v>140</v>
      </c>
      <c r="N52" s="449"/>
      <c r="O52" s="453"/>
      <c r="P52" s="434"/>
      <c r="Q52" s="274"/>
    </row>
    <row r="53" spans="1:18" ht="16.5" customHeight="1">
      <c r="A53" s="402"/>
      <c r="B53" s="403"/>
      <c r="C53" s="89"/>
      <c r="D53" s="117"/>
      <c r="E53" s="553"/>
      <c r="F53" s="599" t="s">
        <v>22</v>
      </c>
      <c r="G53" s="409"/>
      <c r="H53" s="410"/>
      <c r="I53" s="410"/>
      <c r="J53" s="68"/>
      <c r="K53" s="66"/>
      <c r="L53" s="79"/>
      <c r="M53" s="404"/>
      <c r="N53" s="257"/>
      <c r="O53" s="168"/>
      <c r="P53" s="405"/>
      <c r="Q53" s="257"/>
    </row>
    <row r="54" spans="1:18" ht="28.5" customHeight="1">
      <c r="A54" s="149"/>
      <c r="B54" s="94"/>
      <c r="C54" s="89"/>
      <c r="D54" s="550" t="s">
        <v>21</v>
      </c>
      <c r="E54" s="863" t="s">
        <v>152</v>
      </c>
      <c r="F54" s="63" t="s">
        <v>67</v>
      </c>
      <c r="G54" s="1052" t="s">
        <v>95</v>
      </c>
      <c r="H54" s="1053" t="s">
        <v>19</v>
      </c>
      <c r="I54" s="992"/>
      <c r="J54" s="200"/>
      <c r="K54" s="534">
        <v>10</v>
      </c>
      <c r="L54" s="1008">
        <v>75</v>
      </c>
      <c r="M54" s="535" t="s">
        <v>145</v>
      </c>
      <c r="N54" s="432"/>
      <c r="O54" s="319"/>
      <c r="P54" s="315">
        <v>1</v>
      </c>
      <c r="Q54" s="450"/>
    </row>
    <row r="55" spans="1:18" ht="16.5" customHeight="1">
      <c r="A55" s="149"/>
      <c r="B55" s="94"/>
      <c r="C55" s="89"/>
      <c r="D55" s="551"/>
      <c r="E55" s="864"/>
      <c r="F55" s="86" t="s">
        <v>128</v>
      </c>
      <c r="G55" s="995"/>
      <c r="H55" s="1054"/>
      <c r="I55" s="993"/>
      <c r="J55" s="171"/>
      <c r="K55" s="536"/>
      <c r="L55" s="1009"/>
      <c r="M55" s="533" t="s">
        <v>127</v>
      </c>
      <c r="N55" s="274"/>
      <c r="O55" s="437"/>
      <c r="P55" s="328"/>
      <c r="Q55" s="274"/>
    </row>
    <row r="56" spans="1:18" ht="13.5" customHeight="1">
      <c r="A56" s="149"/>
      <c r="B56" s="94"/>
      <c r="C56" s="89"/>
      <c r="D56" s="551"/>
      <c r="E56" s="864"/>
      <c r="F56" s="63" t="s">
        <v>22</v>
      </c>
      <c r="G56" s="995" t="s">
        <v>80</v>
      </c>
      <c r="H56" s="1054"/>
      <c r="I56" s="993"/>
      <c r="J56" s="171"/>
      <c r="K56" s="536"/>
      <c r="L56" s="1009"/>
      <c r="M56" s="282"/>
      <c r="N56" s="274"/>
      <c r="O56" s="320"/>
      <c r="P56" s="328"/>
      <c r="Q56" s="274"/>
    </row>
    <row r="57" spans="1:18" ht="14.65" customHeight="1">
      <c r="A57" s="149"/>
      <c r="B57" s="94"/>
      <c r="C57" s="89"/>
      <c r="D57" s="551"/>
      <c r="E57" s="944"/>
      <c r="F57" s="63"/>
      <c r="G57" s="996"/>
      <c r="H57" s="1055"/>
      <c r="I57" s="994"/>
      <c r="J57" s="172"/>
      <c r="K57" s="537"/>
      <c r="L57" s="1010"/>
      <c r="M57" s="283"/>
      <c r="N57" s="258"/>
      <c r="O57" s="85"/>
      <c r="P57" s="322"/>
      <c r="Q57" s="258"/>
    </row>
    <row r="58" spans="1:18" ht="29.1" customHeight="1">
      <c r="A58" s="903"/>
      <c r="B58" s="904"/>
      <c r="C58" s="95"/>
      <c r="D58" s="108" t="s">
        <v>55</v>
      </c>
      <c r="E58" s="905" t="s">
        <v>44</v>
      </c>
      <c r="F58" s="56" t="s">
        <v>43</v>
      </c>
      <c r="G58" s="105" t="s">
        <v>79</v>
      </c>
      <c r="H58" s="51" t="s">
        <v>35</v>
      </c>
      <c r="I58" s="129">
        <v>26</v>
      </c>
      <c r="J58" s="112">
        <v>26</v>
      </c>
      <c r="K58" s="112"/>
      <c r="L58" s="179"/>
      <c r="M58" s="380" t="s">
        <v>117</v>
      </c>
      <c r="N58" s="275"/>
      <c r="O58" s="512">
        <v>1</v>
      </c>
      <c r="P58" s="329"/>
      <c r="Q58" s="275"/>
    </row>
    <row r="59" spans="1:18" ht="15" customHeight="1">
      <c r="A59" s="903"/>
      <c r="B59" s="904"/>
      <c r="C59" s="520"/>
      <c r="D59" s="521"/>
      <c r="E59" s="906"/>
      <c r="F59" s="63" t="s">
        <v>122</v>
      </c>
      <c r="G59" s="995" t="s">
        <v>81</v>
      </c>
      <c r="H59" s="59"/>
      <c r="I59" s="128"/>
      <c r="J59" s="68"/>
      <c r="K59" s="66"/>
      <c r="L59" s="184"/>
      <c r="M59" s="920" t="s">
        <v>86</v>
      </c>
      <c r="N59" s="523">
        <v>2</v>
      </c>
      <c r="O59" s="524">
        <v>1</v>
      </c>
      <c r="P59" s="526"/>
      <c r="Q59" s="528"/>
    </row>
    <row r="60" spans="1:18" ht="14.1" customHeight="1">
      <c r="A60" s="903"/>
      <c r="B60" s="904"/>
      <c r="C60" s="95"/>
      <c r="D60" s="109"/>
      <c r="E60" s="906"/>
      <c r="F60" s="541" t="s">
        <v>67</v>
      </c>
      <c r="G60" s="996"/>
      <c r="H60" s="148"/>
      <c r="I60" s="130"/>
      <c r="J60" s="69"/>
      <c r="K60" s="113"/>
      <c r="L60" s="183"/>
      <c r="M60" s="833"/>
      <c r="N60" s="279"/>
      <c r="O60" s="151"/>
      <c r="P60" s="525"/>
      <c r="Q60" s="527"/>
    </row>
    <row r="61" spans="1:18" ht="15.6" customHeight="1">
      <c r="A61" s="903"/>
      <c r="B61" s="904"/>
      <c r="C61" s="45"/>
      <c r="D61" s="550" t="s">
        <v>56</v>
      </c>
      <c r="E61" s="921" t="s">
        <v>116</v>
      </c>
      <c r="F61" s="554" t="s">
        <v>43</v>
      </c>
      <c r="G61" s="1042" t="s">
        <v>81</v>
      </c>
      <c r="H61" s="51" t="s">
        <v>19</v>
      </c>
      <c r="I61" s="431"/>
      <c r="J61" s="430"/>
      <c r="K61" s="20"/>
      <c r="L61" s="373">
        <v>25</v>
      </c>
      <c r="M61" s="377" t="s">
        <v>127</v>
      </c>
      <c r="N61" s="379"/>
      <c r="O61" s="378"/>
      <c r="P61" s="376"/>
      <c r="Q61" s="123"/>
      <c r="R61" s="545"/>
    </row>
    <row r="62" spans="1:18" ht="15.6" customHeight="1">
      <c r="A62" s="903"/>
      <c r="B62" s="904"/>
      <c r="C62" s="45"/>
      <c r="D62" s="551"/>
      <c r="E62" s="922"/>
      <c r="F62" s="91" t="s">
        <v>67</v>
      </c>
      <c r="G62" s="1043"/>
      <c r="H62" s="452" t="s">
        <v>34</v>
      </c>
      <c r="I62" s="128"/>
      <c r="J62" s="68"/>
      <c r="K62" s="444"/>
      <c r="L62" s="445"/>
      <c r="M62" s="265"/>
      <c r="N62" s="277"/>
      <c r="O62" s="321"/>
      <c r="P62" s="330"/>
      <c r="Q62" s="277"/>
    </row>
    <row r="63" spans="1:18" ht="15.6" customHeight="1">
      <c r="A63" s="903"/>
      <c r="B63" s="904"/>
      <c r="C63" s="45"/>
      <c r="D63" s="551"/>
      <c r="E63" s="555"/>
      <c r="F63" s="91" t="s">
        <v>128</v>
      </c>
      <c r="G63" s="374"/>
      <c r="H63" s="59"/>
      <c r="I63" s="128"/>
      <c r="J63" s="68"/>
      <c r="K63" s="20"/>
      <c r="L63" s="373"/>
      <c r="M63" s="522"/>
      <c r="N63" s="277"/>
      <c r="O63" s="321"/>
      <c r="P63" s="330"/>
      <c r="Q63" s="277"/>
    </row>
    <row r="64" spans="1:18" ht="15.6" customHeight="1">
      <c r="A64" s="903"/>
      <c r="B64" s="904"/>
      <c r="C64" s="45"/>
      <c r="D64" s="551"/>
      <c r="E64" s="556"/>
      <c r="F64" s="557" t="s">
        <v>22</v>
      </c>
      <c r="G64" s="374"/>
      <c r="H64" s="59"/>
      <c r="I64" s="128"/>
      <c r="J64" s="68"/>
      <c r="K64" s="20"/>
      <c r="L64" s="373"/>
      <c r="M64" s="265"/>
      <c r="N64" s="277"/>
      <c r="O64" s="321"/>
      <c r="P64" s="330"/>
      <c r="Q64" s="277"/>
    </row>
    <row r="65" spans="1:17" ht="16.5" customHeight="1" thickBot="1">
      <c r="A65" s="919"/>
      <c r="B65" s="904"/>
      <c r="C65" s="84"/>
      <c r="D65" s="144"/>
      <c r="E65" s="136"/>
      <c r="F65" s="137"/>
      <c r="G65" s="138"/>
      <c r="H65" s="127" t="s">
        <v>4</v>
      </c>
      <c r="I65" s="131">
        <f>SUM(I46:I64)</f>
        <v>96</v>
      </c>
      <c r="J65" s="75">
        <f>SUM(J46:J64)</f>
        <v>176</v>
      </c>
      <c r="K65" s="188">
        <f>SUM(K46:K64)</f>
        <v>680.5</v>
      </c>
      <c r="L65" s="192">
        <f>SUM(L46:L64)</f>
        <v>1222.4000000000001</v>
      </c>
      <c r="M65" s="285"/>
      <c r="N65" s="278"/>
      <c r="O65" s="139"/>
      <c r="P65" s="331"/>
      <c r="Q65" s="278"/>
    </row>
    <row r="66" spans="1:17" ht="15.75" customHeight="1" thickBot="1">
      <c r="A66" s="13" t="s">
        <v>3</v>
      </c>
      <c r="B66" s="5" t="s">
        <v>3</v>
      </c>
      <c r="C66" s="923" t="s">
        <v>6</v>
      </c>
      <c r="D66" s="924"/>
      <c r="E66" s="924"/>
      <c r="F66" s="924"/>
      <c r="G66" s="924"/>
      <c r="H66" s="924"/>
      <c r="I66" s="173">
        <f>I65+I43</f>
        <v>425.7</v>
      </c>
      <c r="J66" s="191">
        <f>J65+J43</f>
        <v>595</v>
      </c>
      <c r="K66" s="189">
        <f>K65+K43</f>
        <v>986.5</v>
      </c>
      <c r="L66" s="193">
        <f>L65+L43</f>
        <v>1528.4</v>
      </c>
      <c r="M66" s="925"/>
      <c r="N66" s="926"/>
      <c r="O66" s="926"/>
      <c r="P66" s="926"/>
      <c r="Q66" s="1000"/>
    </row>
    <row r="67" spans="1:17" ht="15" customHeight="1" thickBot="1">
      <c r="A67" s="13" t="s">
        <v>3</v>
      </c>
      <c r="B67" s="5" t="s">
        <v>5</v>
      </c>
      <c r="C67" s="927" t="s">
        <v>94</v>
      </c>
      <c r="D67" s="928"/>
      <c r="E67" s="928"/>
      <c r="F67" s="928"/>
      <c r="G67" s="928"/>
      <c r="H67" s="928"/>
      <c r="I67" s="928"/>
      <c r="J67" s="928"/>
      <c r="K67" s="928"/>
      <c r="L67" s="928"/>
      <c r="M67" s="928"/>
      <c r="N67" s="928"/>
      <c r="O67" s="928"/>
      <c r="P67" s="928"/>
      <c r="Q67" s="1001"/>
    </row>
    <row r="68" spans="1:17" ht="21" customHeight="1">
      <c r="A68" s="93" t="s">
        <v>3</v>
      </c>
      <c r="B68" s="94" t="s">
        <v>5</v>
      </c>
      <c r="C68" s="45" t="s">
        <v>3</v>
      </c>
      <c r="D68" s="109"/>
      <c r="E68" s="896" t="s">
        <v>93</v>
      </c>
      <c r="F68" s="104"/>
      <c r="G68" s="47"/>
      <c r="H68" s="50"/>
      <c r="I68" s="203"/>
      <c r="J68" s="202"/>
      <c r="K68" s="73"/>
      <c r="L68" s="73"/>
      <c r="M68" s="286"/>
      <c r="N68" s="288"/>
      <c r="O68" s="332"/>
      <c r="P68" s="334"/>
      <c r="Q68" s="124"/>
    </row>
    <row r="69" spans="1:17" ht="19.149999999999999" customHeight="1">
      <c r="A69" s="93"/>
      <c r="B69" s="94"/>
      <c r="C69" s="45"/>
      <c r="D69" s="109"/>
      <c r="E69" s="929"/>
      <c r="F69" s="52"/>
      <c r="G69" s="106"/>
      <c r="H69" s="50"/>
      <c r="I69" s="130"/>
      <c r="J69" s="69"/>
      <c r="K69" s="69"/>
      <c r="L69" s="69"/>
      <c r="M69" s="287"/>
      <c r="N69" s="288"/>
      <c r="O69" s="46"/>
      <c r="P69" s="335"/>
      <c r="Q69" s="124"/>
    </row>
    <row r="70" spans="1:17" ht="30.6" customHeight="1">
      <c r="A70" s="93"/>
      <c r="B70" s="94"/>
      <c r="C70" s="930"/>
      <c r="D70" s="114" t="s">
        <v>3</v>
      </c>
      <c r="E70" s="863" t="s">
        <v>68</v>
      </c>
      <c r="F70" s="61" t="s">
        <v>67</v>
      </c>
      <c r="G70" s="997" t="s">
        <v>79</v>
      </c>
      <c r="H70" s="83" t="s">
        <v>19</v>
      </c>
      <c r="I70" s="431">
        <v>417</v>
      </c>
      <c r="J70" s="430">
        <f>563.7+9</f>
        <v>572.70000000000005</v>
      </c>
      <c r="K70" s="429">
        <v>572.70000000000005</v>
      </c>
      <c r="L70" s="67">
        <v>572.70000000000005</v>
      </c>
      <c r="M70" s="43" t="s">
        <v>60</v>
      </c>
      <c r="N70" s="289">
        <v>5</v>
      </c>
      <c r="O70" s="375">
        <v>5</v>
      </c>
      <c r="P70" s="383">
        <v>5</v>
      </c>
      <c r="Q70" s="276">
        <v>5</v>
      </c>
    </row>
    <row r="71" spans="1:17" ht="27" customHeight="1">
      <c r="A71" s="93"/>
      <c r="B71" s="94"/>
      <c r="C71" s="931"/>
      <c r="D71" s="115"/>
      <c r="E71" s="864"/>
      <c r="F71" s="61" t="s">
        <v>54</v>
      </c>
      <c r="G71" s="998"/>
      <c r="H71" s="438" t="s">
        <v>35</v>
      </c>
      <c r="I71" s="128">
        <v>4.2</v>
      </c>
      <c r="J71" s="68"/>
      <c r="K71" s="68"/>
      <c r="L71" s="445"/>
      <c r="M71" s="32" t="s">
        <v>61</v>
      </c>
      <c r="N71" s="290">
        <v>5</v>
      </c>
      <c r="O71" s="381">
        <v>5</v>
      </c>
      <c r="P71" s="356">
        <v>5</v>
      </c>
      <c r="Q71" s="295">
        <v>5</v>
      </c>
    </row>
    <row r="72" spans="1:17" ht="43.9" customHeight="1">
      <c r="A72" s="93"/>
      <c r="B72" s="94"/>
      <c r="C72" s="931"/>
      <c r="D72" s="115"/>
      <c r="E72" s="864"/>
      <c r="F72" s="104" t="s">
        <v>43</v>
      </c>
      <c r="G72" s="998"/>
      <c r="H72" s="50"/>
      <c r="I72" s="128"/>
      <c r="J72" s="68"/>
      <c r="K72" s="68"/>
      <c r="L72" s="68"/>
      <c r="M72" s="27" t="s">
        <v>142</v>
      </c>
      <c r="N72" s="290">
        <v>3</v>
      </c>
      <c r="O72" s="381">
        <v>2</v>
      </c>
      <c r="P72" s="356">
        <v>3</v>
      </c>
      <c r="Q72" s="295">
        <v>3</v>
      </c>
    </row>
    <row r="73" spans="1:17" ht="27" customHeight="1">
      <c r="A73" s="93"/>
      <c r="B73" s="94"/>
      <c r="C73" s="931"/>
      <c r="D73" s="115"/>
      <c r="E73" s="864"/>
      <c r="F73" s="61" t="s">
        <v>122</v>
      </c>
      <c r="G73" s="998"/>
      <c r="H73" s="50"/>
      <c r="I73" s="128"/>
      <c r="J73" s="68"/>
      <c r="K73" s="66"/>
      <c r="L73" s="20"/>
      <c r="M73" s="27" t="s">
        <v>139</v>
      </c>
      <c r="N73" s="290">
        <v>1</v>
      </c>
      <c r="O73" s="381">
        <v>2</v>
      </c>
      <c r="P73" s="356">
        <v>2</v>
      </c>
      <c r="Q73" s="295">
        <v>2</v>
      </c>
    </row>
    <row r="74" spans="1:17" ht="43.5" customHeight="1">
      <c r="A74" s="93"/>
      <c r="B74" s="94"/>
      <c r="C74" s="931"/>
      <c r="D74" s="115"/>
      <c r="E74" s="864"/>
      <c r="F74" s="61"/>
      <c r="G74" s="998"/>
      <c r="H74" s="50"/>
      <c r="I74" s="128"/>
      <c r="J74" s="68"/>
      <c r="K74" s="66"/>
      <c r="L74" s="20"/>
      <c r="M74" s="44" t="s">
        <v>62</v>
      </c>
      <c r="N74" s="290">
        <v>1</v>
      </c>
      <c r="O74" s="381">
        <v>1</v>
      </c>
      <c r="P74" s="356">
        <v>1</v>
      </c>
      <c r="Q74" s="295">
        <v>1</v>
      </c>
    </row>
    <row r="75" spans="1:17" ht="69" customHeight="1">
      <c r="A75" s="93"/>
      <c r="B75" s="94"/>
      <c r="C75" s="932"/>
      <c r="D75" s="115"/>
      <c r="E75" s="933"/>
      <c r="F75" s="61"/>
      <c r="G75" s="999"/>
      <c r="H75" s="50"/>
      <c r="I75" s="128"/>
      <c r="J75" s="68"/>
      <c r="K75" s="66"/>
      <c r="L75" s="20"/>
      <c r="M75" s="301" t="s">
        <v>77</v>
      </c>
      <c r="N75" s="293">
        <v>20</v>
      </c>
      <c r="O75" s="382">
        <v>15</v>
      </c>
      <c r="P75" s="363">
        <v>15</v>
      </c>
      <c r="Q75" s="293">
        <v>15</v>
      </c>
    </row>
    <row r="76" spans="1:17" ht="29.65" customHeight="1">
      <c r="A76" s="93"/>
      <c r="B76" s="94"/>
      <c r="C76" s="98"/>
      <c r="D76" s="115"/>
      <c r="E76" s="97"/>
      <c r="F76" s="454"/>
      <c r="G76" s="119"/>
      <c r="H76" s="80"/>
      <c r="I76" s="130"/>
      <c r="J76" s="69"/>
      <c r="K76" s="113"/>
      <c r="L76" s="113"/>
      <c r="M76" s="302" t="s">
        <v>137</v>
      </c>
      <c r="N76" s="294">
        <v>3</v>
      </c>
      <c r="O76" s="531">
        <v>2</v>
      </c>
      <c r="P76" s="532">
        <v>2</v>
      </c>
      <c r="Q76" s="294">
        <v>2</v>
      </c>
    </row>
    <row r="77" spans="1:17" ht="23.65" customHeight="1">
      <c r="A77" s="93"/>
      <c r="B77" s="94"/>
      <c r="C77" s="98"/>
      <c r="D77" s="115"/>
      <c r="E77" s="863" t="s">
        <v>92</v>
      </c>
      <c r="F77" s="61" t="s">
        <v>122</v>
      </c>
      <c r="G77" s="119"/>
      <c r="H77" s="50" t="s">
        <v>35</v>
      </c>
      <c r="I77" s="128">
        <v>18</v>
      </c>
      <c r="J77" s="20"/>
      <c r="K77" s="79"/>
      <c r="L77" s="79"/>
      <c r="M77" s="263" t="s">
        <v>101</v>
      </c>
      <c r="N77" s="295">
        <v>125</v>
      </c>
      <c r="O77" s="333"/>
      <c r="P77" s="384"/>
      <c r="Q77" s="295"/>
    </row>
    <row r="78" spans="1:17" ht="48.6" customHeight="1">
      <c r="A78" s="93"/>
      <c r="B78" s="94"/>
      <c r="C78" s="81"/>
      <c r="D78" s="115"/>
      <c r="E78" s="929"/>
      <c r="F78" s="61"/>
      <c r="G78" s="119"/>
      <c r="H78" s="80"/>
      <c r="I78" s="130"/>
      <c r="J78" s="69"/>
      <c r="K78" s="113"/>
      <c r="L78" s="113"/>
      <c r="M78" s="544" t="s">
        <v>100</v>
      </c>
      <c r="N78" s="529">
        <v>1000</v>
      </c>
      <c r="O78" s="460"/>
      <c r="P78" s="461"/>
      <c r="Q78" s="462"/>
    </row>
    <row r="79" spans="1:17" ht="15.75" customHeight="1">
      <c r="A79" s="903"/>
      <c r="B79" s="904"/>
      <c r="C79" s="934"/>
      <c r="D79" s="1005" t="s">
        <v>5</v>
      </c>
      <c r="E79" s="936" t="s">
        <v>153</v>
      </c>
      <c r="F79" s="116" t="s">
        <v>67</v>
      </c>
      <c r="G79" s="997" t="s">
        <v>79</v>
      </c>
      <c r="H79" s="110" t="s">
        <v>19</v>
      </c>
      <c r="I79" s="129">
        <v>95</v>
      </c>
      <c r="J79" s="71">
        <v>125</v>
      </c>
      <c r="K79" s="74">
        <v>125</v>
      </c>
      <c r="L79" s="74">
        <v>125</v>
      </c>
      <c r="M79" s="262" t="s">
        <v>129</v>
      </c>
      <c r="N79" s="458"/>
      <c r="O79" s="470">
        <v>5</v>
      </c>
      <c r="P79" s="472">
        <v>5</v>
      </c>
      <c r="Q79" s="473">
        <v>5</v>
      </c>
    </row>
    <row r="80" spans="1:17" ht="15.75" customHeight="1">
      <c r="A80" s="903"/>
      <c r="B80" s="904"/>
      <c r="C80" s="935"/>
      <c r="D80" s="1006"/>
      <c r="E80" s="936"/>
      <c r="F80" s="455" t="s">
        <v>54</v>
      </c>
      <c r="G80" s="998"/>
      <c r="H80" s="410"/>
      <c r="I80" s="128"/>
      <c r="J80" s="180"/>
      <c r="K80" s="66"/>
      <c r="L80" s="20"/>
      <c r="M80" s="263" t="s">
        <v>119</v>
      </c>
      <c r="N80" s="459">
        <v>80</v>
      </c>
      <c r="O80" s="469">
        <v>80</v>
      </c>
      <c r="P80" s="358">
        <v>80</v>
      </c>
      <c r="Q80" s="459">
        <v>80</v>
      </c>
    </row>
    <row r="81" spans="1:17" ht="25.5" customHeight="1">
      <c r="A81" s="903"/>
      <c r="B81" s="904"/>
      <c r="C81" s="935"/>
      <c r="D81" s="1006"/>
      <c r="E81" s="936"/>
      <c r="F81" s="61" t="s">
        <v>43</v>
      </c>
      <c r="G81" s="998"/>
      <c r="H81" s="410"/>
      <c r="I81" s="128"/>
      <c r="J81" s="180"/>
      <c r="K81" s="66"/>
      <c r="L81" s="20"/>
      <c r="M81" s="463" t="s">
        <v>120</v>
      </c>
      <c r="N81" s="468">
        <v>120</v>
      </c>
      <c r="O81" s="471">
        <v>120</v>
      </c>
      <c r="P81" s="358">
        <v>360</v>
      </c>
      <c r="Q81" s="465">
        <v>360</v>
      </c>
    </row>
    <row r="82" spans="1:17" ht="15.75" customHeight="1">
      <c r="A82" s="903"/>
      <c r="B82" s="904"/>
      <c r="C82" s="935"/>
      <c r="D82" s="1006"/>
      <c r="E82" s="936"/>
      <c r="F82" s="61" t="s">
        <v>122</v>
      </c>
      <c r="G82" s="998"/>
      <c r="H82" s="410"/>
      <c r="I82" s="128"/>
      <c r="J82" s="180"/>
      <c r="K82" s="66"/>
      <c r="L82" s="20"/>
      <c r="M82" s="398" t="s">
        <v>48</v>
      </c>
      <c r="N82" s="476">
        <v>80</v>
      </c>
      <c r="O82" s="464"/>
      <c r="P82" s="356"/>
      <c r="Q82" s="458"/>
    </row>
    <row r="83" spans="1:17" ht="27" customHeight="1">
      <c r="A83" s="903"/>
      <c r="B83" s="904"/>
      <c r="C83" s="935"/>
      <c r="D83" s="1006"/>
      <c r="E83" s="936"/>
      <c r="F83" s="330"/>
      <c r="G83" s="998"/>
      <c r="H83" s="118"/>
      <c r="I83" s="128"/>
      <c r="J83" s="68"/>
      <c r="K83" s="68"/>
      <c r="L83" s="68"/>
      <c r="M83" s="303" t="s">
        <v>49</v>
      </c>
      <c r="N83" s="296">
        <v>12</v>
      </c>
      <c r="O83" s="385"/>
      <c r="P83" s="390"/>
      <c r="Q83" s="296"/>
    </row>
    <row r="84" spans="1:17" ht="29.65" customHeight="1">
      <c r="A84" s="903"/>
      <c r="B84" s="904"/>
      <c r="C84" s="935"/>
      <c r="D84" s="1006"/>
      <c r="E84" s="936"/>
      <c r="F84" s="474"/>
      <c r="G84" s="998"/>
      <c r="H84" s="118"/>
      <c r="I84" s="128"/>
      <c r="J84" s="68"/>
      <c r="K84" s="68"/>
      <c r="L84" s="68"/>
      <c r="M84" s="303" t="s">
        <v>50</v>
      </c>
      <c r="N84" s="466">
        <v>90</v>
      </c>
      <c r="O84" s="386"/>
      <c r="P84" s="390"/>
      <c r="Q84" s="297"/>
    </row>
    <row r="85" spans="1:17" ht="28.15" customHeight="1">
      <c r="A85" s="903"/>
      <c r="B85" s="904"/>
      <c r="C85" s="935"/>
      <c r="D85" s="1006"/>
      <c r="E85" s="936"/>
      <c r="F85" s="454"/>
      <c r="G85" s="998"/>
      <c r="H85" s="394"/>
      <c r="I85" s="128"/>
      <c r="J85" s="68"/>
      <c r="K85" s="68"/>
      <c r="L85" s="68"/>
      <c r="M85" s="32" t="s">
        <v>87</v>
      </c>
      <c r="N85" s="475">
        <v>13</v>
      </c>
      <c r="O85" s="387"/>
      <c r="P85" s="391"/>
      <c r="Q85" s="396"/>
    </row>
    <row r="86" spans="1:17" ht="27.6" customHeight="1">
      <c r="A86" s="937"/>
      <c r="B86" s="904"/>
      <c r="C86" s="938"/>
      <c r="D86" s="114" t="s">
        <v>21</v>
      </c>
      <c r="E86" s="863" t="s">
        <v>51</v>
      </c>
      <c r="F86" s="104" t="s">
        <v>67</v>
      </c>
      <c r="G86" s="998"/>
      <c r="H86" s="432" t="s">
        <v>19</v>
      </c>
      <c r="I86" s="431">
        <f>4.3-1.6-0.2</f>
        <v>2.5</v>
      </c>
      <c r="J86" s="430">
        <v>18.2</v>
      </c>
      <c r="K86" s="429"/>
      <c r="L86" s="67"/>
      <c r="M86" s="304" t="s">
        <v>52</v>
      </c>
      <c r="N86" s="467"/>
      <c r="O86" s="388">
        <v>1</v>
      </c>
      <c r="P86" s="392"/>
      <c r="Q86" s="298"/>
    </row>
    <row r="87" spans="1:17" ht="16.149999999999999" customHeight="1">
      <c r="A87" s="937"/>
      <c r="B87" s="904"/>
      <c r="C87" s="939"/>
      <c r="D87" s="407"/>
      <c r="E87" s="864"/>
      <c r="F87" s="104" t="s">
        <v>43</v>
      </c>
      <c r="G87" s="998"/>
      <c r="H87" s="50" t="s">
        <v>35</v>
      </c>
      <c r="I87" s="128">
        <f>34.7-18</f>
        <v>16.7</v>
      </c>
      <c r="J87" s="68">
        <v>19.2</v>
      </c>
      <c r="K87" s="20"/>
      <c r="L87" s="445"/>
      <c r="M87" s="477" t="s">
        <v>53</v>
      </c>
      <c r="N87" s="478"/>
      <c r="O87" s="479">
        <v>7</v>
      </c>
      <c r="P87" s="480"/>
      <c r="Q87" s="483"/>
    </row>
    <row r="88" spans="1:17" ht="16.5" customHeight="1">
      <c r="A88" s="937"/>
      <c r="B88" s="904"/>
      <c r="C88" s="940"/>
      <c r="D88" s="16"/>
      <c r="E88" s="929"/>
      <c r="F88" s="482" t="s">
        <v>122</v>
      </c>
      <c r="G88" s="1041"/>
      <c r="H88" s="484"/>
      <c r="I88" s="279"/>
      <c r="J88" s="181"/>
      <c r="K88" s="21"/>
      <c r="L88" s="196"/>
      <c r="M88" s="279"/>
      <c r="N88" s="279"/>
      <c r="O88" s="151"/>
      <c r="P88" s="324"/>
      <c r="Q88" s="481"/>
    </row>
    <row r="89" spans="1:17" ht="17.100000000000001" customHeight="1">
      <c r="A89" s="99"/>
      <c r="B89" s="42"/>
      <c r="C89" s="941"/>
      <c r="D89" s="108" t="s">
        <v>55</v>
      </c>
      <c r="E89" s="905" t="s">
        <v>143</v>
      </c>
      <c r="F89" s="116" t="s">
        <v>67</v>
      </c>
      <c r="G89" s="997" t="s">
        <v>79</v>
      </c>
      <c r="H89" s="289" t="s">
        <v>19</v>
      </c>
      <c r="I89" s="129">
        <v>76</v>
      </c>
      <c r="J89" s="112">
        <v>76</v>
      </c>
      <c r="K89" s="112">
        <v>305</v>
      </c>
      <c r="L89" s="179">
        <v>305</v>
      </c>
      <c r="M89" s="284" t="s">
        <v>75</v>
      </c>
      <c r="N89" s="495">
        <v>50</v>
      </c>
      <c r="O89" s="456">
        <v>40</v>
      </c>
      <c r="P89" s="355">
        <v>40</v>
      </c>
      <c r="Q89" s="495">
        <v>40</v>
      </c>
    </row>
    <row r="90" spans="1:17" ht="15" customHeight="1">
      <c r="A90" s="406"/>
      <c r="B90" s="42"/>
      <c r="C90" s="941"/>
      <c r="D90" s="401"/>
      <c r="E90" s="906"/>
      <c r="F90" s="61" t="s">
        <v>54</v>
      </c>
      <c r="G90" s="998"/>
      <c r="H90" s="439" t="s">
        <v>19</v>
      </c>
      <c r="I90" s="441"/>
      <c r="J90" s="442">
        <v>50</v>
      </c>
      <c r="K90" s="444"/>
      <c r="L90" s="491"/>
      <c r="M90" s="463" t="s">
        <v>133</v>
      </c>
      <c r="N90" s="487"/>
      <c r="O90" s="494">
        <v>10</v>
      </c>
      <c r="P90" s="418">
        <v>10</v>
      </c>
      <c r="Q90" s="485">
        <v>10</v>
      </c>
    </row>
    <row r="91" spans="1:17" ht="26.65" customHeight="1">
      <c r="A91" s="406"/>
      <c r="B91" s="42"/>
      <c r="C91" s="941"/>
      <c r="D91" s="401"/>
      <c r="E91" s="906"/>
      <c r="F91" s="61" t="s">
        <v>43</v>
      </c>
      <c r="G91" s="62"/>
      <c r="H91" s="50" t="s">
        <v>19</v>
      </c>
      <c r="I91" s="441"/>
      <c r="J91" s="442">
        <f>53-30</f>
        <v>23</v>
      </c>
      <c r="K91" s="444"/>
      <c r="L91" s="79"/>
      <c r="M91" s="515" t="s">
        <v>134</v>
      </c>
      <c r="N91" s="485"/>
      <c r="O91" s="548">
        <v>30</v>
      </c>
      <c r="P91" s="356">
        <v>50</v>
      </c>
      <c r="Q91" s="488">
        <v>50</v>
      </c>
    </row>
    <row r="92" spans="1:17" ht="13.5" customHeight="1">
      <c r="A92" s="93"/>
      <c r="B92" s="94"/>
      <c r="C92" s="941"/>
      <c r="D92" s="109"/>
      <c r="E92" s="942"/>
      <c r="F92" s="493" t="s">
        <v>122</v>
      </c>
      <c r="G92" s="62"/>
      <c r="H92" s="439" t="s">
        <v>35</v>
      </c>
      <c r="I92" s="513"/>
      <c r="J92" s="442">
        <v>72</v>
      </c>
      <c r="K92" s="490"/>
      <c r="L92" s="492"/>
      <c r="M92" s="920" t="s">
        <v>58</v>
      </c>
      <c r="N92" s="293">
        <v>5</v>
      </c>
      <c r="O92" s="382">
        <v>5</v>
      </c>
      <c r="P92" s="363">
        <v>5</v>
      </c>
      <c r="Q92" s="293">
        <v>5</v>
      </c>
    </row>
    <row r="93" spans="1:17" ht="13.5" customHeight="1">
      <c r="A93" s="99"/>
      <c r="B93" s="94"/>
      <c r="C93" s="941"/>
      <c r="D93" s="109"/>
      <c r="E93" s="92"/>
      <c r="G93" s="62"/>
      <c r="H93" s="290" t="s">
        <v>19</v>
      </c>
      <c r="I93" s="514">
        <v>10</v>
      </c>
      <c r="J93" s="489">
        <v>10</v>
      </c>
      <c r="K93" s="443"/>
      <c r="L93" s="491"/>
      <c r="M93" s="943"/>
      <c r="N93" s="277"/>
      <c r="O93" s="389"/>
      <c r="P93" s="393"/>
      <c r="Q93" s="277"/>
    </row>
    <row r="94" spans="1:17" ht="29.1" customHeight="1">
      <c r="A94" s="99"/>
      <c r="B94" s="42"/>
      <c r="C94" s="941"/>
      <c r="D94" s="109"/>
      <c r="E94" s="100"/>
      <c r="F94" s="58"/>
      <c r="G94" s="62"/>
      <c r="H94" s="111" t="s">
        <v>19</v>
      </c>
      <c r="I94" s="130">
        <v>40.799999999999997</v>
      </c>
      <c r="J94" s="181">
        <v>44</v>
      </c>
      <c r="K94" s="69"/>
      <c r="L94" s="113"/>
      <c r="M94" s="267" t="s">
        <v>59</v>
      </c>
      <c r="N94" s="486">
        <v>5</v>
      </c>
      <c r="O94" s="457">
        <v>5</v>
      </c>
      <c r="P94" s="345">
        <v>5</v>
      </c>
      <c r="Q94" s="486">
        <v>4</v>
      </c>
    </row>
    <row r="95" spans="1:17" ht="19.5" customHeight="1">
      <c r="A95" s="99"/>
      <c r="B95" s="94"/>
      <c r="C95" s="45"/>
      <c r="D95" s="108" t="s">
        <v>56</v>
      </c>
      <c r="E95" s="1060" t="s">
        <v>69</v>
      </c>
      <c r="F95" s="505" t="s">
        <v>122</v>
      </c>
      <c r="G95" s="62"/>
      <c r="H95" s="125" t="s">
        <v>35</v>
      </c>
      <c r="I95" s="431">
        <v>4.3</v>
      </c>
      <c r="J95" s="430"/>
      <c r="K95" s="68"/>
      <c r="L95" s="68"/>
      <c r="M95" s="299" t="s">
        <v>138</v>
      </c>
      <c r="N95" s="291">
        <v>1</v>
      </c>
      <c r="O95" s="336"/>
      <c r="P95" s="337"/>
      <c r="Q95" s="291"/>
    </row>
    <row r="96" spans="1:17" ht="17.100000000000001" customHeight="1">
      <c r="A96" s="99"/>
      <c r="B96" s="94"/>
      <c r="C96" s="45"/>
      <c r="D96" s="109"/>
      <c r="E96" s="1061"/>
      <c r="F96" s="86"/>
      <c r="G96" s="62"/>
      <c r="H96" s="498" t="s">
        <v>36</v>
      </c>
      <c r="I96" s="499">
        <v>24.4</v>
      </c>
      <c r="J96" s="206"/>
      <c r="K96" s="496"/>
      <c r="L96" s="497"/>
      <c r="M96" s="299"/>
      <c r="N96" s="291"/>
      <c r="O96" s="336"/>
      <c r="P96" s="337"/>
      <c r="Q96" s="291"/>
    </row>
    <row r="97" spans="1:46" ht="19.5" customHeight="1">
      <c r="A97" s="99"/>
      <c r="B97" s="94"/>
      <c r="C97" s="45"/>
      <c r="D97" s="117"/>
      <c r="E97" s="1062"/>
      <c r="F97" s="506"/>
      <c r="G97" s="62"/>
      <c r="H97" s="126" t="s">
        <v>19</v>
      </c>
      <c r="I97" s="134"/>
      <c r="J97" s="500">
        <v>1</v>
      </c>
      <c r="K97" s="501"/>
      <c r="L97" s="502"/>
      <c r="M97" s="510"/>
      <c r="N97" s="292"/>
      <c r="O97" s="341"/>
      <c r="P97" s="338"/>
      <c r="Q97" s="292"/>
    </row>
    <row r="98" spans="1:46" ht="35.1" customHeight="1">
      <c r="A98" s="99"/>
      <c r="B98" s="94"/>
      <c r="C98" s="45"/>
      <c r="D98" s="108" t="s">
        <v>57</v>
      </c>
      <c r="E98" s="863" t="s">
        <v>146</v>
      </c>
      <c r="F98" s="600" t="s">
        <v>43</v>
      </c>
      <c r="G98" s="62"/>
      <c r="H98" s="289" t="s">
        <v>19</v>
      </c>
      <c r="I98" s="431">
        <f>2+0.2</f>
        <v>2.2000000000000002</v>
      </c>
      <c r="J98" s="68">
        <v>0.8</v>
      </c>
      <c r="K98" s="68"/>
      <c r="L98" s="68"/>
      <c r="M98" s="299" t="s">
        <v>138</v>
      </c>
      <c r="N98" s="291">
        <v>1</v>
      </c>
      <c r="O98" s="336">
        <v>1</v>
      </c>
      <c r="P98" s="337"/>
      <c r="Q98" s="291"/>
    </row>
    <row r="99" spans="1:46" ht="26.1" customHeight="1">
      <c r="A99" s="99"/>
      <c r="B99" s="94"/>
      <c r="C99" s="45"/>
      <c r="D99" s="121"/>
      <c r="E99" s="944"/>
      <c r="F99" s="86" t="s">
        <v>122</v>
      </c>
      <c r="G99" s="62"/>
      <c r="H99" s="509" t="s">
        <v>36</v>
      </c>
      <c r="I99" s="130">
        <v>11</v>
      </c>
      <c r="J99" s="511">
        <v>4.5</v>
      </c>
      <c r="K99" s="448"/>
      <c r="L99" s="446"/>
      <c r="M99" s="300"/>
      <c r="N99" s="507"/>
      <c r="O99" s="341"/>
      <c r="P99" s="339"/>
      <c r="Q99" s="508"/>
    </row>
    <row r="100" spans="1:46" ht="30.6" customHeight="1">
      <c r="A100" s="406"/>
      <c r="B100" s="403"/>
      <c r="C100" s="503"/>
      <c r="D100" s="558" t="s">
        <v>132</v>
      </c>
      <c r="E100" s="552" t="s">
        <v>130</v>
      </c>
      <c r="F100" s="559" t="s">
        <v>136</v>
      </c>
      <c r="G100" s="400"/>
      <c r="H100" s="410" t="s">
        <v>19</v>
      </c>
      <c r="I100" s="128"/>
      <c r="J100" s="68">
        <f>330-133</f>
        <v>197</v>
      </c>
      <c r="K100" s="68">
        <v>350</v>
      </c>
      <c r="L100" s="20">
        <v>350</v>
      </c>
      <c r="M100" s="538" t="s">
        <v>131</v>
      </c>
      <c r="N100" s="274"/>
      <c r="O100" s="320">
        <v>1</v>
      </c>
      <c r="P100" s="530">
        <v>1</v>
      </c>
      <c r="Q100" s="274">
        <v>1</v>
      </c>
      <c r="R100" s="546"/>
      <c r="S100" s="547"/>
      <c r="T100" s="547"/>
      <c r="U100" s="547"/>
      <c r="V100" s="547"/>
      <c r="W100" s="547"/>
    </row>
    <row r="101" spans="1:46" s="15" customFormat="1" ht="16.5" customHeight="1" thickBot="1">
      <c r="A101" s="14"/>
      <c r="B101" s="33"/>
      <c r="C101" s="25"/>
      <c r="D101" s="146"/>
      <c r="E101" s="136"/>
      <c r="F101" s="145"/>
      <c r="G101" s="138"/>
      <c r="H101" s="504" t="s">
        <v>4</v>
      </c>
      <c r="I101" s="131">
        <f>SUM(I70:I100)</f>
        <v>722.1</v>
      </c>
      <c r="J101" s="190">
        <f>SUM(J70:J100)</f>
        <v>1213.4000000000001</v>
      </c>
      <c r="K101" s="187">
        <f>SUM(K70:K100)</f>
        <v>1352.7</v>
      </c>
      <c r="L101" s="185">
        <f>SUM(L70:L100)</f>
        <v>1352.7</v>
      </c>
      <c r="M101" s="306"/>
      <c r="N101" s="305"/>
      <c r="O101" s="342"/>
      <c r="P101" s="340"/>
      <c r="Q101" s="305"/>
      <c r="R101" s="6"/>
      <c r="S101" s="6"/>
      <c r="T101" s="6"/>
      <c r="U101" s="6"/>
      <c r="V101" s="6"/>
      <c r="W101" s="6"/>
      <c r="X101" s="6"/>
      <c r="Y101" s="6"/>
    </row>
    <row r="102" spans="1:46" ht="14.25" customHeight="1" thickBot="1">
      <c r="A102" s="36" t="s">
        <v>3</v>
      </c>
      <c r="B102" s="37" t="s">
        <v>5</v>
      </c>
      <c r="C102" s="945" t="s">
        <v>6</v>
      </c>
      <c r="D102" s="946"/>
      <c r="E102" s="946"/>
      <c r="F102" s="946"/>
      <c r="G102" s="946"/>
      <c r="H102" s="947"/>
      <c r="I102" s="132">
        <f t="shared" ref="I102:L102" si="0">I101</f>
        <v>722.1</v>
      </c>
      <c r="J102" s="191">
        <f t="shared" si="0"/>
        <v>1213.4000000000001</v>
      </c>
      <c r="K102" s="209">
        <f t="shared" si="0"/>
        <v>1352.7</v>
      </c>
      <c r="L102" s="186">
        <f t="shared" si="0"/>
        <v>1352.7</v>
      </c>
      <c r="M102" s="948"/>
      <c r="N102" s="949"/>
      <c r="O102" s="949"/>
      <c r="P102" s="949"/>
      <c r="Q102" s="1057"/>
    </row>
    <row r="103" spans="1:46" ht="14.25" customHeight="1" thickBot="1">
      <c r="A103" s="13" t="s">
        <v>3</v>
      </c>
      <c r="B103" s="950" t="s">
        <v>7</v>
      </c>
      <c r="C103" s="951"/>
      <c r="D103" s="951"/>
      <c r="E103" s="951"/>
      <c r="F103" s="951"/>
      <c r="G103" s="951"/>
      <c r="H103" s="952"/>
      <c r="I103" s="204">
        <f>I102+I66</f>
        <v>1147.8</v>
      </c>
      <c r="J103" s="207">
        <f>J102+J66</f>
        <v>1808.4</v>
      </c>
      <c r="K103" s="174">
        <f>K102+K66</f>
        <v>2339.1999999999998</v>
      </c>
      <c r="L103" s="210">
        <f>L102+L66</f>
        <v>2881.1</v>
      </c>
      <c r="M103" s="953"/>
      <c r="N103" s="954"/>
      <c r="O103" s="954"/>
      <c r="P103" s="954"/>
      <c r="Q103" s="1058"/>
    </row>
    <row r="104" spans="1:46" ht="14.25" customHeight="1" thickBot="1">
      <c r="A104" s="35" t="s">
        <v>3</v>
      </c>
      <c r="B104" s="982" t="s">
        <v>14</v>
      </c>
      <c r="C104" s="983"/>
      <c r="D104" s="983"/>
      <c r="E104" s="983"/>
      <c r="F104" s="983"/>
      <c r="G104" s="983"/>
      <c r="H104" s="984"/>
      <c r="I104" s="205">
        <f t="shared" ref="I104:L104" si="1">I103</f>
        <v>1147.8</v>
      </c>
      <c r="J104" s="208">
        <f>J103</f>
        <v>1808.4</v>
      </c>
      <c r="K104" s="175">
        <f t="shared" si="1"/>
        <v>2339.1999999999998</v>
      </c>
      <c r="L104" s="211">
        <f t="shared" si="1"/>
        <v>2881.1</v>
      </c>
      <c r="M104" s="985"/>
      <c r="N104" s="986"/>
      <c r="O104" s="986"/>
      <c r="P104" s="986"/>
      <c r="Q104" s="1059"/>
    </row>
    <row r="105" spans="1:46" s="158" customFormat="1" ht="16.5" customHeight="1">
      <c r="A105" s="958" t="s">
        <v>149</v>
      </c>
      <c r="B105" s="958"/>
      <c r="C105" s="958"/>
      <c r="D105" s="958"/>
      <c r="E105" s="958"/>
      <c r="F105" s="958"/>
      <c r="G105" s="958"/>
      <c r="H105" s="958"/>
      <c r="I105" s="958"/>
      <c r="J105" s="958"/>
      <c r="K105" s="958"/>
      <c r="L105" s="958"/>
      <c r="M105" s="958"/>
      <c r="N105" s="958"/>
      <c r="O105" s="157"/>
      <c r="P105" s="157"/>
      <c r="Q105" s="157"/>
      <c r="R105" s="157"/>
    </row>
    <row r="106" spans="1:46" s="344" customFormat="1" ht="45" customHeight="1">
      <c r="A106" s="1056" t="s">
        <v>148</v>
      </c>
      <c r="B106" s="1056"/>
      <c r="C106" s="1056"/>
      <c r="D106" s="1056"/>
      <c r="E106" s="1056"/>
      <c r="F106" s="1056"/>
      <c r="G106" s="1056"/>
      <c r="H106" s="1056"/>
      <c r="I106" s="1056"/>
      <c r="J106" s="1056"/>
      <c r="K106" s="1056"/>
      <c r="L106" s="1056"/>
      <c r="M106" s="1056"/>
      <c r="N106" s="1056"/>
      <c r="O106" s="1056"/>
      <c r="P106" s="1056"/>
      <c r="Q106" s="1056"/>
      <c r="R106" s="343"/>
      <c r="S106" s="343"/>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1:46" s="6" customFormat="1" ht="17.25" customHeight="1">
      <c r="A107" s="87"/>
      <c r="B107" s="87"/>
      <c r="C107" s="87"/>
      <c r="D107" s="87"/>
      <c r="E107" s="87"/>
      <c r="F107" s="87"/>
      <c r="G107" s="87"/>
      <c r="H107" s="87"/>
      <c r="I107" s="88"/>
      <c r="J107" s="88"/>
      <c r="K107" s="88"/>
      <c r="L107" s="88"/>
      <c r="M107" s="87"/>
      <c r="N107" s="78"/>
      <c r="O107" s="78"/>
      <c r="P107" s="78"/>
      <c r="Q107" s="78"/>
      <c r="R107" s="3"/>
      <c r="S107" s="3"/>
      <c r="T107" s="3"/>
      <c r="U107" s="3"/>
      <c r="V107" s="3"/>
      <c r="W107" s="3"/>
      <c r="X107" s="3"/>
      <c r="Y107" s="3"/>
      <c r="Z107" s="3"/>
    </row>
    <row r="108" spans="1:46" s="7" customFormat="1" ht="14.65" customHeight="1" thickBot="1">
      <c r="A108" s="987" t="s">
        <v>10</v>
      </c>
      <c r="B108" s="987"/>
      <c r="C108" s="987"/>
      <c r="D108" s="987"/>
      <c r="E108" s="987"/>
      <c r="F108" s="987"/>
      <c r="G108" s="987"/>
      <c r="H108" s="987"/>
      <c r="I108" s="987"/>
      <c r="J108" s="987"/>
      <c r="K108" s="987"/>
      <c r="L108" s="987"/>
      <c r="M108" s="1"/>
      <c r="N108" s="1"/>
      <c r="O108" s="1"/>
      <c r="P108" s="1"/>
      <c r="Q108" s="1"/>
      <c r="R108" s="6"/>
      <c r="S108" s="6"/>
      <c r="T108" s="6"/>
      <c r="U108" s="6"/>
      <c r="V108" s="6"/>
      <c r="W108" s="6"/>
      <c r="X108" s="6"/>
      <c r="Y108" s="15"/>
      <c r="Z108" s="15"/>
    </row>
    <row r="109" spans="1:46" ht="80.099999999999994" customHeight="1" thickBot="1">
      <c r="A109" s="988" t="s">
        <v>8</v>
      </c>
      <c r="B109" s="989"/>
      <c r="C109" s="989"/>
      <c r="D109" s="989"/>
      <c r="E109" s="989"/>
      <c r="F109" s="989"/>
      <c r="G109" s="989"/>
      <c r="H109" s="990"/>
      <c r="I109" s="212" t="s">
        <v>108</v>
      </c>
      <c r="J109" s="213" t="s">
        <v>106</v>
      </c>
      <c r="K109" s="214" t="s">
        <v>147</v>
      </c>
      <c r="L109" s="215" t="s">
        <v>107</v>
      </c>
      <c r="M109" s="6"/>
      <c r="N109" s="6"/>
      <c r="O109" s="6"/>
      <c r="P109" s="6"/>
      <c r="Q109" s="6"/>
    </row>
    <row r="110" spans="1:46" ht="14.25" customHeight="1">
      <c r="A110" s="970" t="s">
        <v>11</v>
      </c>
      <c r="B110" s="971"/>
      <c r="C110" s="971"/>
      <c r="D110" s="971"/>
      <c r="E110" s="971"/>
      <c r="F110" s="971"/>
      <c r="G110" s="971"/>
      <c r="H110" s="972"/>
      <c r="I110" s="30">
        <f t="shared" ref="I110" si="2">I111+I119+I117+I118</f>
        <v>1147.8</v>
      </c>
      <c r="J110" s="224">
        <f>J111+J119+J117+J118</f>
        <v>1808.4</v>
      </c>
      <c r="K110" s="232">
        <f>K111+K119+K117+K118</f>
        <v>1808.2</v>
      </c>
      <c r="L110" s="216">
        <f>L111+L119+L117+L118</f>
        <v>2048.1</v>
      </c>
      <c r="M110" s="6"/>
      <c r="N110" s="6"/>
      <c r="O110" s="6"/>
      <c r="P110" s="6"/>
      <c r="Q110" s="6"/>
    </row>
    <row r="111" spans="1:46" s="15" customFormat="1" ht="14.25" customHeight="1">
      <c r="A111" s="973" t="s">
        <v>26</v>
      </c>
      <c r="B111" s="974"/>
      <c r="C111" s="974"/>
      <c r="D111" s="974"/>
      <c r="E111" s="974"/>
      <c r="F111" s="974"/>
      <c r="G111" s="974"/>
      <c r="H111" s="975"/>
      <c r="I111" s="17">
        <f t="shared" ref="I111" si="3">SUM(I112:I116)</f>
        <v>990.5</v>
      </c>
      <c r="J111" s="225">
        <f t="shared" ref="J111:K111" si="4">SUM(J112:J116)</f>
        <v>1522</v>
      </c>
      <c r="K111" s="233">
        <f t="shared" si="4"/>
        <v>1808.2</v>
      </c>
      <c r="L111" s="217">
        <f t="shared" ref="L111" si="5">SUM(L112:L116)</f>
        <v>2048.1</v>
      </c>
      <c r="M111" s="6"/>
      <c r="N111" s="6"/>
      <c r="O111" s="6"/>
      <c r="P111" s="6"/>
      <c r="Q111" s="6"/>
      <c r="R111" s="2"/>
      <c r="S111" s="2"/>
      <c r="T111" s="2"/>
      <c r="U111" s="2"/>
      <c r="V111" s="2"/>
      <c r="W111" s="2"/>
      <c r="X111" s="2"/>
      <c r="Y111" s="2"/>
      <c r="Z111" s="2"/>
    </row>
    <row r="112" spans="1:46" ht="14.25" customHeight="1">
      <c r="A112" s="976" t="s">
        <v>16</v>
      </c>
      <c r="B112" s="977"/>
      <c r="C112" s="977"/>
      <c r="D112" s="977"/>
      <c r="E112" s="977"/>
      <c r="F112" s="977"/>
      <c r="G112" s="977"/>
      <c r="H112" s="978"/>
      <c r="I112" s="22">
        <f>SUMIF(H17:H104,"SB",I17:I104)</f>
        <v>856.6</v>
      </c>
      <c r="J112" s="226">
        <f>SUMIF(H17:H104,"SB",J17:J104)</f>
        <v>1433.7</v>
      </c>
      <c r="K112" s="234">
        <f>SUMIF(H17:H104,"SB",K17:K104)</f>
        <v>1808.2</v>
      </c>
      <c r="L112" s="218">
        <f>SUMIF(H17:H104,"SB",L17:L104)</f>
        <v>2048.1</v>
      </c>
      <c r="M112" s="6"/>
      <c r="N112" s="6"/>
      <c r="O112" s="6"/>
      <c r="P112" s="6"/>
      <c r="Q112" s="6"/>
      <c r="R112" s="6"/>
      <c r="S112" s="6"/>
      <c r="T112" s="6"/>
      <c r="U112" s="6"/>
      <c r="V112" s="6"/>
      <c r="W112" s="6"/>
      <c r="X112" s="6"/>
      <c r="Y112" s="6"/>
      <c r="Z112" s="6"/>
    </row>
    <row r="113" spans="1:26" ht="29.25" customHeight="1">
      <c r="A113" s="976" t="s">
        <v>37</v>
      </c>
      <c r="B113" s="977"/>
      <c r="C113" s="977"/>
      <c r="D113" s="977"/>
      <c r="E113" s="977"/>
      <c r="F113" s="977"/>
      <c r="G113" s="977"/>
      <c r="H113" s="978"/>
      <c r="I113" s="22">
        <f>SUMIF(H17:H104,"SB(ESA)",I17:I104)</f>
        <v>35.4</v>
      </c>
      <c r="J113" s="226">
        <f>SUMIF(H17:H104,"SB(ESA)",J17:J104)</f>
        <v>4.5</v>
      </c>
      <c r="K113" s="234">
        <f>SUMIF(H17:H104,"SB(ESA)",K17:K104)</f>
        <v>0</v>
      </c>
      <c r="L113" s="218">
        <f>SUMIF(H17:H104,"SB(ESA)",L17:L104)</f>
        <v>0</v>
      </c>
      <c r="M113" s="6"/>
      <c r="N113" s="6"/>
      <c r="O113" s="6"/>
      <c r="P113" s="6"/>
      <c r="Q113" s="6"/>
      <c r="R113" s="6"/>
      <c r="S113" s="6"/>
      <c r="T113" s="6"/>
      <c r="U113" s="6"/>
      <c r="V113" s="6"/>
      <c r="W113" s="6"/>
      <c r="X113" s="6"/>
      <c r="Y113" s="6"/>
      <c r="Z113" s="6"/>
    </row>
    <row r="114" spans="1:26" ht="19.5" customHeight="1">
      <c r="A114" s="976" t="s">
        <v>78</v>
      </c>
      <c r="B114" s="977"/>
      <c r="C114" s="977"/>
      <c r="D114" s="977"/>
      <c r="E114" s="977"/>
      <c r="F114" s="977"/>
      <c r="G114" s="977"/>
      <c r="H114" s="978"/>
      <c r="I114" s="22">
        <f>SUMIF(H17:H104,"SB(ES)",I17:I104)</f>
        <v>98.5</v>
      </c>
      <c r="J114" s="226">
        <f>SUMIF(H17:H104,"SB(ES)",J17:J104)</f>
        <v>83.8</v>
      </c>
      <c r="K114" s="234">
        <f>SUMIF(H17:H104,"SB(ES)",K17:K104)</f>
        <v>0</v>
      </c>
      <c r="L114" s="218">
        <f>SUMIF(H17:H104,"SB(ES)",L17:L104)</f>
        <v>0</v>
      </c>
    </row>
    <row r="115" spans="1:26" ht="14.25" customHeight="1">
      <c r="A115" s="1044" t="s">
        <v>25</v>
      </c>
      <c r="B115" s="1045"/>
      <c r="C115" s="1045"/>
      <c r="D115" s="1045"/>
      <c r="E115" s="1045"/>
      <c r="F115" s="1045"/>
      <c r="G115" s="1045"/>
      <c r="H115" s="1046"/>
      <c r="I115" s="22">
        <f>SUMIF(H17:H104,"SB(VB)",I17:I104)</f>
        <v>0</v>
      </c>
      <c r="J115" s="226">
        <f>SUMIF(H17:H104,"SB(VB)",J17:J104)</f>
        <v>0</v>
      </c>
      <c r="K115" s="234">
        <f>SUMIF(H17:H104,"SB(VB)",K17:K104)</f>
        <v>0</v>
      </c>
      <c r="L115" s="218">
        <f>SUMIF(H17:H104,"SB(VB)",L17:L104)</f>
        <v>0</v>
      </c>
    </row>
    <row r="116" spans="1:26" ht="14.25" customHeight="1">
      <c r="A116" s="1044" t="s">
        <v>17</v>
      </c>
      <c r="B116" s="1045"/>
      <c r="C116" s="1045"/>
      <c r="D116" s="1045"/>
      <c r="E116" s="1045"/>
      <c r="F116" s="1045"/>
      <c r="G116" s="1045"/>
      <c r="H116" s="1046"/>
      <c r="I116" s="22">
        <f>SUMIF(H17:H104,"SB(P)",I17:I104)</f>
        <v>0</v>
      </c>
      <c r="J116" s="226">
        <f>SUMIF(H17:H104,"SB(P)",J17:J104)</f>
        <v>0</v>
      </c>
      <c r="K116" s="234">
        <f>SUMIF(H17:H104,"SB(P)",K17:K104)</f>
        <v>0</v>
      </c>
      <c r="L116" s="218">
        <f>SUMIF(H17:H104,"SB(P)",L17:L104)</f>
        <v>0</v>
      </c>
      <c r="M116" s="10"/>
      <c r="N116" s="10"/>
      <c r="O116" s="10"/>
      <c r="P116" s="10"/>
      <c r="Q116" s="10"/>
    </row>
    <row r="117" spans="1:26" ht="26.25" customHeight="1">
      <c r="A117" s="959" t="s">
        <v>154</v>
      </c>
      <c r="B117" s="960"/>
      <c r="C117" s="960"/>
      <c r="D117" s="960"/>
      <c r="E117" s="960"/>
      <c r="F117" s="960"/>
      <c r="G117" s="960"/>
      <c r="H117" s="961"/>
      <c r="I117" s="29">
        <f>SUMIF(H17:H104,"SB(ESL)",I17:I104)</f>
        <v>3.6</v>
      </c>
      <c r="J117" s="227">
        <f>SUMIF(H17:H104,"SB(ESL)",J17:J104)</f>
        <v>3.7</v>
      </c>
      <c r="K117" s="235">
        <f>SUMIF(H17:H104,"SB(ESL)",K17:K104)</f>
        <v>0</v>
      </c>
      <c r="L117" s="219">
        <f>SUMIF(H17:H104,"SB(ESL)",L17:L104)</f>
        <v>0</v>
      </c>
    </row>
    <row r="118" spans="1:26" ht="14.25" customHeight="1">
      <c r="A118" s="962" t="s">
        <v>45</v>
      </c>
      <c r="B118" s="1047"/>
      <c r="C118" s="1047"/>
      <c r="D118" s="1047"/>
      <c r="E118" s="1047"/>
      <c r="F118" s="1047"/>
      <c r="G118" s="1047"/>
      <c r="H118" s="1048"/>
      <c r="I118" s="29">
        <f>SUMIF(H17:H104,"SB(VBL)",I17:I104)</f>
        <v>0</v>
      </c>
      <c r="J118" s="227">
        <f>SUMIF(H17:H104,"SB(VBL)",J17:J104)</f>
        <v>0</v>
      </c>
      <c r="K118" s="235">
        <f>SUMIF(H17:H104,"SB(VBL)",K17:K104)</f>
        <v>0</v>
      </c>
      <c r="L118" s="219">
        <f>SUMIF(H17:H104,"SB(VBL)",L17:L104)</f>
        <v>0</v>
      </c>
    </row>
    <row r="119" spans="1:26" ht="15.75" customHeight="1">
      <c r="A119" s="962" t="s">
        <v>118</v>
      </c>
      <c r="B119" s="963"/>
      <c r="C119" s="963"/>
      <c r="D119" s="963"/>
      <c r="E119" s="963"/>
      <c r="F119" s="963"/>
      <c r="G119" s="101"/>
      <c r="H119" s="102"/>
      <c r="I119" s="19">
        <f>SUMIF(H17:H104,"SB(L)",I17:I104)</f>
        <v>153.69999999999999</v>
      </c>
      <c r="J119" s="228">
        <f>SUMIF(H17:H104,"SB(L)",J17:J104)</f>
        <v>282.7</v>
      </c>
      <c r="K119" s="236">
        <f>SUMIF(H17:H104,"SB(L)",K17:K104)</f>
        <v>0</v>
      </c>
      <c r="L119" s="220">
        <f>SUMIF(H17:H104,"SB(L)",L17:L104)</f>
        <v>0</v>
      </c>
      <c r="M119" s="10"/>
      <c r="N119" s="10"/>
      <c r="O119" s="10"/>
      <c r="P119" s="10"/>
      <c r="Q119" s="10"/>
    </row>
    <row r="120" spans="1:26" ht="14.25" customHeight="1">
      <c r="A120" s="964" t="s">
        <v>12</v>
      </c>
      <c r="B120" s="965"/>
      <c r="C120" s="965"/>
      <c r="D120" s="965"/>
      <c r="E120" s="965"/>
      <c r="F120" s="965"/>
      <c r="G120" s="965"/>
      <c r="H120" s="966"/>
      <c r="I120" s="23">
        <f t="shared" ref="I120" si="6">I121+I123+I122</f>
        <v>0</v>
      </c>
      <c r="J120" s="229">
        <f t="shared" ref="J120:K120" si="7">J121+J123+J122</f>
        <v>0</v>
      </c>
      <c r="K120" s="237">
        <f t="shared" si="7"/>
        <v>531</v>
      </c>
      <c r="L120" s="221">
        <f t="shared" ref="L120" si="8">L121+L123+L122</f>
        <v>833</v>
      </c>
    </row>
    <row r="121" spans="1:26" ht="14.25" customHeight="1">
      <c r="A121" s="967" t="s">
        <v>18</v>
      </c>
      <c r="B121" s="968"/>
      <c r="C121" s="968"/>
      <c r="D121" s="968"/>
      <c r="E121" s="968"/>
      <c r="F121" s="968"/>
      <c r="G121" s="968"/>
      <c r="H121" s="969"/>
      <c r="I121" s="18">
        <f>SUMIF(H17:H104,"ES",I17:I104)</f>
        <v>0</v>
      </c>
      <c r="J121" s="230">
        <f>SUMIF(H17:H104,"ES",J17:J104)</f>
        <v>0</v>
      </c>
      <c r="K121" s="238">
        <f>SUMIF(H17:H104,"ES",K17:K104)</f>
        <v>531</v>
      </c>
      <c r="L121" s="222">
        <f>SUMIF(H17:H104,"ES",L17:L104)</f>
        <v>833</v>
      </c>
    </row>
    <row r="122" spans="1:26" ht="14.25" customHeight="1">
      <c r="A122" s="1049" t="s">
        <v>38</v>
      </c>
      <c r="B122" s="1050"/>
      <c r="C122" s="1050"/>
      <c r="D122" s="1050"/>
      <c r="E122" s="1050"/>
      <c r="F122" s="1050"/>
      <c r="G122" s="1050"/>
      <c r="H122" s="1051"/>
      <c r="I122" s="18">
        <f>SUMIF(H17:H104,"LRVB",I17:I104)</f>
        <v>0</v>
      </c>
      <c r="J122" s="230">
        <f>SUMIF(H17:H104,"LRVB",J17:J104)</f>
        <v>0</v>
      </c>
      <c r="K122" s="238">
        <f>SUMIF(H17:H104,"LRVB",K17:K104)</f>
        <v>0</v>
      </c>
      <c r="L122" s="222">
        <f>SUMIF(H17:H104,"LRVB",L17:L104)</f>
        <v>0</v>
      </c>
    </row>
    <row r="123" spans="1:26" s="3" customFormat="1" ht="16.5" customHeight="1">
      <c r="A123" s="967" t="s">
        <v>32</v>
      </c>
      <c r="B123" s="968"/>
      <c r="C123" s="968"/>
      <c r="D123" s="968"/>
      <c r="E123" s="968"/>
      <c r="F123" s="968"/>
      <c r="G123" s="968"/>
      <c r="H123" s="969"/>
      <c r="I123" s="22">
        <f>SUMIF(H17:H104,"Kt",I17:I104)</f>
        <v>0</v>
      </c>
      <c r="J123" s="226">
        <f>SUMIF(H17:H104,"Kt",J17:J104)</f>
        <v>0</v>
      </c>
      <c r="K123" s="234">
        <f>SUMIF(H17:H104,"Kt",K17:K104)</f>
        <v>0</v>
      </c>
      <c r="L123" s="218">
        <f>SUMIF(H17:H104,"Kt",L17:L104)</f>
        <v>0</v>
      </c>
    </row>
    <row r="124" spans="1:26" s="3" customFormat="1" ht="18" customHeight="1" thickBot="1">
      <c r="A124" s="955" t="s">
        <v>13</v>
      </c>
      <c r="B124" s="956"/>
      <c r="C124" s="956"/>
      <c r="D124" s="956"/>
      <c r="E124" s="956"/>
      <c r="F124" s="956"/>
      <c r="G124" s="956"/>
      <c r="H124" s="957"/>
      <c r="I124" s="24">
        <f t="shared" ref="I124" si="9">SUM(I110,I120)</f>
        <v>1147.8</v>
      </c>
      <c r="J124" s="231">
        <f t="shared" ref="J124:K124" si="10">SUM(J110,J120)</f>
        <v>1808.4</v>
      </c>
      <c r="K124" s="239">
        <f t="shared" si="10"/>
        <v>2339.1999999999998</v>
      </c>
      <c r="L124" s="223">
        <f t="shared" ref="L124" si="11">SUM(L110,L120)</f>
        <v>2881.1</v>
      </c>
    </row>
    <row r="125" spans="1:26" s="3" customFormat="1">
      <c r="E125" s="6"/>
      <c r="F125" s="41"/>
      <c r="G125" s="153"/>
      <c r="H125" s="154"/>
      <c r="I125" s="155"/>
      <c r="J125" s="155"/>
      <c r="K125" s="155"/>
      <c r="L125" s="155"/>
      <c r="M125" s="6"/>
      <c r="N125" s="6"/>
      <c r="O125" s="6"/>
      <c r="P125" s="6"/>
      <c r="Q125" s="6"/>
    </row>
    <row r="126" spans="1:26" s="3" customFormat="1">
      <c r="E126" s="6"/>
      <c r="F126" s="41"/>
      <c r="G126" s="26"/>
      <c r="H126" s="41"/>
      <c r="I126" s="6"/>
      <c r="J126" s="6"/>
      <c r="K126" s="6"/>
      <c r="L126" s="6"/>
      <c r="M126" s="6"/>
      <c r="N126" s="6"/>
      <c r="O126" s="6"/>
      <c r="P126" s="6"/>
      <c r="Q126" s="6"/>
    </row>
    <row r="127" spans="1:26" s="3" customFormat="1">
      <c r="E127" s="6"/>
      <c r="F127" s="41"/>
      <c r="G127" s="26"/>
      <c r="H127" s="41"/>
      <c r="I127" s="6"/>
      <c r="J127" s="6"/>
      <c r="K127" s="6"/>
      <c r="L127" s="6"/>
      <c r="M127" s="6"/>
      <c r="N127" s="6"/>
      <c r="O127" s="6"/>
      <c r="P127" s="6"/>
      <c r="Q127" s="6"/>
    </row>
    <row r="128" spans="1:26" s="3" customFormat="1">
      <c r="F128" s="28"/>
      <c r="G128" s="4"/>
      <c r="H128" s="28"/>
    </row>
    <row r="129" spans="6:12" s="3" customFormat="1" ht="48.75" customHeight="1">
      <c r="F129" s="28"/>
      <c r="G129" s="4"/>
      <c r="H129" s="28"/>
    </row>
    <row r="130" spans="6:12" s="3" customFormat="1" ht="23.25">
      <c r="F130" s="28"/>
      <c r="G130" s="4"/>
      <c r="H130" s="28"/>
      <c r="I130" s="40"/>
      <c r="J130" s="40"/>
      <c r="K130" s="40"/>
      <c r="L130" s="40"/>
    </row>
  </sheetData>
  <mergeCells count="121">
    <mergeCell ref="E54:E57"/>
    <mergeCell ref="G54:G55"/>
    <mergeCell ref="H54:H57"/>
    <mergeCell ref="A109:H109"/>
    <mergeCell ref="M92:M93"/>
    <mergeCell ref="A105:N105"/>
    <mergeCell ref="E98:E99"/>
    <mergeCell ref="A106:Q106"/>
    <mergeCell ref="M102:Q102"/>
    <mergeCell ref="M103:Q103"/>
    <mergeCell ref="M104:Q104"/>
    <mergeCell ref="C89:C94"/>
    <mergeCell ref="E89:E92"/>
    <mergeCell ref="C102:H102"/>
    <mergeCell ref="B103:H103"/>
    <mergeCell ref="B104:H104"/>
    <mergeCell ref="E95:E97"/>
    <mergeCell ref="G59:G60"/>
    <mergeCell ref="M59:M60"/>
    <mergeCell ref="G89:G90"/>
    <mergeCell ref="A108:L108"/>
    <mergeCell ref="A124:H124"/>
    <mergeCell ref="A116:H116"/>
    <mergeCell ref="A117:H117"/>
    <mergeCell ref="A118:H118"/>
    <mergeCell ref="A119:F119"/>
    <mergeCell ref="A120:H120"/>
    <mergeCell ref="A121:H121"/>
    <mergeCell ref="A110:H110"/>
    <mergeCell ref="A111:H111"/>
    <mergeCell ref="A112:H112"/>
    <mergeCell ref="A113:H113"/>
    <mergeCell ref="A114:H114"/>
    <mergeCell ref="A115:H115"/>
    <mergeCell ref="A122:H122"/>
    <mergeCell ref="A123:H123"/>
    <mergeCell ref="A22:A30"/>
    <mergeCell ref="B22:B30"/>
    <mergeCell ref="D22:D30"/>
    <mergeCell ref="E22:E30"/>
    <mergeCell ref="G22:G25"/>
    <mergeCell ref="A58:A65"/>
    <mergeCell ref="B58:B65"/>
    <mergeCell ref="G79:G88"/>
    <mergeCell ref="A86:A88"/>
    <mergeCell ref="B86:B88"/>
    <mergeCell ref="C86:C88"/>
    <mergeCell ref="E86:E88"/>
    <mergeCell ref="E58:E60"/>
    <mergeCell ref="D79:D85"/>
    <mergeCell ref="E79:E85"/>
    <mergeCell ref="A79:A85"/>
    <mergeCell ref="B79:B85"/>
    <mergeCell ref="C79:C85"/>
    <mergeCell ref="A44:A50"/>
    <mergeCell ref="B44:B50"/>
    <mergeCell ref="E44:E45"/>
    <mergeCell ref="C46:C50"/>
    <mergeCell ref="G51:G52"/>
    <mergeCell ref="G61:G62"/>
    <mergeCell ref="B8:B10"/>
    <mergeCell ref="C8:C10"/>
    <mergeCell ref="D8:D10"/>
    <mergeCell ref="E8:E10"/>
    <mergeCell ref="C17:C18"/>
    <mergeCell ref="D17:D21"/>
    <mergeCell ref="E17:E18"/>
    <mergeCell ref="G17:G18"/>
    <mergeCell ref="E34:E35"/>
    <mergeCell ref="G34:G35"/>
    <mergeCell ref="D31:D33"/>
    <mergeCell ref="E31:E33"/>
    <mergeCell ref="G31:G33"/>
    <mergeCell ref="M1:Q1"/>
    <mergeCell ref="A3:Q3"/>
    <mergeCell ref="A4:Q4"/>
    <mergeCell ref="A5:Q5"/>
    <mergeCell ref="L54:L57"/>
    <mergeCell ref="L8:L10"/>
    <mergeCell ref="J8:J10"/>
    <mergeCell ref="K8:K10"/>
    <mergeCell ref="M8:Q8"/>
    <mergeCell ref="A11:Q11"/>
    <mergeCell ref="A12:Q12"/>
    <mergeCell ref="B13:Q13"/>
    <mergeCell ref="C14:Q14"/>
    <mergeCell ref="O9:Q9"/>
    <mergeCell ref="N9:N10"/>
    <mergeCell ref="E15:E16"/>
    <mergeCell ref="A17:A18"/>
    <mergeCell ref="B17:B18"/>
    <mergeCell ref="M9:M10"/>
    <mergeCell ref="F8:F10"/>
    <mergeCell ref="G8:G10"/>
    <mergeCell ref="H8:H10"/>
    <mergeCell ref="I8:I10"/>
    <mergeCell ref="A8:A10"/>
    <mergeCell ref="P7:Q7"/>
    <mergeCell ref="I54:I57"/>
    <mergeCell ref="G56:G57"/>
    <mergeCell ref="E77:E78"/>
    <mergeCell ref="C66:H66"/>
    <mergeCell ref="E68:E69"/>
    <mergeCell ref="C70:C75"/>
    <mergeCell ref="E70:E75"/>
    <mergeCell ref="G70:G75"/>
    <mergeCell ref="E61:E62"/>
    <mergeCell ref="M66:Q66"/>
    <mergeCell ref="C67:Q67"/>
    <mergeCell ref="M36:M37"/>
    <mergeCell ref="E46:E50"/>
    <mergeCell ref="G46:G47"/>
    <mergeCell ref="E36:E40"/>
    <mergeCell ref="G36:G40"/>
    <mergeCell ref="E41:E42"/>
    <mergeCell ref="D41:D42"/>
    <mergeCell ref="G41:G42"/>
    <mergeCell ref="G48:G50"/>
    <mergeCell ref="C51:C52"/>
    <mergeCell ref="D51:D52"/>
    <mergeCell ref="E51:E52"/>
  </mergeCells>
  <printOptions horizontalCentered="1"/>
  <pageMargins left="0.78740157480314965" right="0.39370078740157483" top="0.39370078740157483" bottom="0.39370078740157483" header="0" footer="0"/>
  <pageSetup paperSize="9" scale="51" orientation="portrait" r:id="rId1"/>
  <headerFooter alignWithMargins="0"/>
  <rowBreaks count="1" manualBreakCount="1">
    <brk id="66" max="16" man="1"/>
  </rowBreaks>
  <ignoredErrors>
    <ignoredError sqref="I103:L103"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Lyginamasis variantas</vt:lpstr>
      <vt:lpstr>Aiškinamoji lentelė</vt:lpstr>
      <vt:lpstr>'Aiškinamoji lentelė'!Print_Area</vt:lpstr>
      <vt:lpstr>'Lyginamasis variantas'!Print_Area</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2022-05-31T09:18:31Z</cp:lastPrinted>
  <dcterms:created xsi:type="dcterms:W3CDTF">2007-07-27T10:32:34Z</dcterms:created>
  <dcterms:modified xsi:type="dcterms:W3CDTF">2022-05-31T09:18:38Z</dcterms:modified>
</cp:coreProperties>
</file>