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4240" windowHeight="12555"/>
  </bookViews>
  <sheets>
    <sheet name="Lyginamasis variantas" sheetId="21" r:id="rId1"/>
    <sheet name="Aiškinamoji lentelė" sheetId="20" state="hidden" r:id="rId2"/>
  </sheets>
  <definedNames>
    <definedName name="_xlnm.Print_Area" localSheetId="1">'Aiškinamoji lentelė'!$A$1:$Q$212</definedName>
    <definedName name="_xlnm.Print_Area" localSheetId="0">'Lyginamasis variantas'!$A$1:$W$184</definedName>
    <definedName name="_xlnm.Print_Titles" localSheetId="1">'Aiškinamoji lentelė'!$8:$10</definedName>
    <definedName name="_xlnm.Print_Titles" localSheetId="0">'Lyginamasis variantas'!$8:$10</definedName>
  </definedNames>
  <calcPr calcId="162913"/>
</workbook>
</file>

<file path=xl/calcChain.xml><?xml version="1.0" encoding="utf-8"?>
<calcChain xmlns="http://schemas.openxmlformats.org/spreadsheetml/2006/main">
  <c r="K151" i="21" l="1"/>
  <c r="L157" i="21"/>
  <c r="K121" i="21"/>
  <c r="K130" i="21"/>
  <c r="H93" i="21"/>
  <c r="H98" i="21"/>
  <c r="H15" i="21"/>
  <c r="H27" i="21"/>
  <c r="H155" i="21" l="1"/>
  <c r="H151" i="21"/>
  <c r="H130" i="21"/>
  <c r="H91" i="21"/>
  <c r="H102" i="21"/>
  <c r="H70" i="21" l="1"/>
  <c r="H19" i="21"/>
  <c r="H26" i="21"/>
  <c r="H66" i="21" l="1"/>
  <c r="I67" i="21"/>
  <c r="I68" i="21" l="1"/>
  <c r="I66" i="21"/>
  <c r="H40" i="21"/>
  <c r="H39" i="21"/>
  <c r="I65" i="21" l="1"/>
  <c r="I72" i="21" l="1"/>
  <c r="O152" i="21"/>
  <c r="L154" i="21"/>
  <c r="L152" i="21"/>
  <c r="I152" i="21"/>
  <c r="I155" i="21"/>
  <c r="I153" i="21"/>
  <c r="O141" i="21"/>
  <c r="O138" i="21"/>
  <c r="L141" i="21"/>
  <c r="L138" i="21"/>
  <c r="I143" i="21"/>
  <c r="I141" i="21"/>
  <c r="I138" i="21"/>
  <c r="O107" i="21"/>
  <c r="O106" i="21"/>
  <c r="O104" i="21"/>
  <c r="O102" i="21"/>
  <c r="O101" i="21"/>
  <c r="O100" i="21"/>
  <c r="O97" i="21"/>
  <c r="O96" i="21"/>
  <c r="O95" i="21"/>
  <c r="L107" i="21"/>
  <c r="L106" i="21"/>
  <c r="L104" i="21"/>
  <c r="L102" i="21"/>
  <c r="L101" i="21"/>
  <c r="L100" i="21"/>
  <c r="L97" i="21"/>
  <c r="L96" i="21"/>
  <c r="L95" i="21"/>
  <c r="I109" i="21"/>
  <c r="I108" i="21"/>
  <c r="I107" i="21"/>
  <c r="I106" i="21"/>
  <c r="I104" i="21"/>
  <c r="I103" i="21"/>
  <c r="I101" i="21"/>
  <c r="I100" i="21"/>
  <c r="I99" i="21"/>
  <c r="I98" i="21"/>
  <c r="I96" i="21"/>
  <c r="I95" i="21"/>
  <c r="O83" i="21"/>
  <c r="L83" i="21"/>
  <c r="I83" i="21"/>
  <c r="I79" i="21"/>
  <c r="I77" i="21"/>
  <c r="L79" i="21"/>
  <c r="L77" i="21"/>
  <c r="O79" i="21"/>
  <c r="O77" i="21"/>
  <c r="O75" i="21"/>
  <c r="L75" i="21"/>
  <c r="I75" i="21"/>
  <c r="I62" i="21"/>
  <c r="I61" i="21"/>
  <c r="I60" i="21"/>
  <c r="I59" i="21"/>
  <c r="O59" i="21"/>
  <c r="L59" i="21"/>
  <c r="O57" i="21"/>
  <c r="L57" i="21"/>
  <c r="I57" i="21"/>
  <c r="I55" i="21"/>
  <c r="L55" i="21"/>
  <c r="O55" i="21"/>
  <c r="O53" i="21"/>
  <c r="L53" i="21"/>
  <c r="I53" i="21"/>
  <c r="O51" i="21"/>
  <c r="L51" i="21"/>
  <c r="I52" i="21"/>
  <c r="O44" i="21"/>
  <c r="L44" i="21"/>
  <c r="I44" i="21"/>
  <c r="I42" i="21"/>
  <c r="O38" i="21"/>
  <c r="L38" i="21"/>
  <c r="I40" i="21"/>
  <c r="I39" i="21"/>
  <c r="O23" i="21"/>
  <c r="O24" i="21"/>
  <c r="O26" i="21"/>
  <c r="O29" i="21"/>
  <c r="O30" i="21"/>
  <c r="O32" i="21"/>
  <c r="O35" i="21"/>
  <c r="O22" i="21"/>
  <c r="L23" i="21"/>
  <c r="L24" i="21"/>
  <c r="L26" i="21"/>
  <c r="L29" i="21"/>
  <c r="L30" i="21"/>
  <c r="L32" i="21"/>
  <c r="L35" i="21"/>
  <c r="L22" i="21"/>
  <c r="I35" i="21"/>
  <c r="I23" i="21"/>
  <c r="I24" i="21"/>
  <c r="I25" i="21"/>
  <c r="I26" i="21"/>
  <c r="I28" i="21"/>
  <c r="I29" i="21"/>
  <c r="I30" i="21"/>
  <c r="I32" i="21"/>
  <c r="I22" i="21"/>
  <c r="O182" i="21"/>
  <c r="O181" i="21" s="1"/>
  <c r="O180" i="21"/>
  <c r="O179" i="21"/>
  <c r="O178" i="21"/>
  <c r="N182" i="21"/>
  <c r="N180" i="21"/>
  <c r="N179" i="21"/>
  <c r="N178" i="21"/>
  <c r="N177" i="21"/>
  <c r="N176" i="21"/>
  <c r="N175" i="21"/>
  <c r="N174" i="21"/>
  <c r="N173" i="21"/>
  <c r="L182" i="21"/>
  <c r="L181" i="21" s="1"/>
  <c r="L180" i="21"/>
  <c r="L179" i="21"/>
  <c r="L178" i="21"/>
  <c r="K182" i="21"/>
  <c r="K180" i="21"/>
  <c r="K179" i="21"/>
  <c r="K178" i="21"/>
  <c r="K177" i="21"/>
  <c r="K176" i="21"/>
  <c r="K175" i="21"/>
  <c r="K174" i="21"/>
  <c r="K173" i="21"/>
  <c r="I182" i="21"/>
  <c r="I181" i="21" s="1"/>
  <c r="H182" i="21"/>
  <c r="H180" i="21"/>
  <c r="H179" i="21"/>
  <c r="H178" i="21"/>
  <c r="H177" i="21"/>
  <c r="H176" i="21"/>
  <c r="H175" i="21"/>
  <c r="H174" i="21"/>
  <c r="H173" i="21"/>
  <c r="O151" i="21"/>
  <c r="L151" i="21"/>
  <c r="L158" i="21" s="1"/>
  <c r="I151" i="21"/>
  <c r="I158" i="21" s="1"/>
  <c r="O158" i="21"/>
  <c r="O162" i="21" s="1"/>
  <c r="O161" i="21"/>
  <c r="L161" i="21"/>
  <c r="I161" i="21"/>
  <c r="O137" i="21"/>
  <c r="O148" i="21" s="1"/>
  <c r="O149" i="21" s="1"/>
  <c r="L137" i="21"/>
  <c r="L148" i="21" s="1"/>
  <c r="L149" i="21" s="1"/>
  <c r="I137" i="21"/>
  <c r="I148" i="21" s="1"/>
  <c r="I149" i="21" s="1"/>
  <c r="O130" i="21"/>
  <c r="L130" i="21"/>
  <c r="I130" i="21"/>
  <c r="I116" i="21"/>
  <c r="I118" i="21" s="1"/>
  <c r="O116" i="21"/>
  <c r="O118" i="21" s="1"/>
  <c r="L116" i="21"/>
  <c r="L118" i="21" s="1"/>
  <c r="O113" i="21"/>
  <c r="O115" i="21" s="1"/>
  <c r="L113" i="21"/>
  <c r="L115" i="21" s="1"/>
  <c r="I114" i="21"/>
  <c r="I92" i="21"/>
  <c r="I177" i="21" s="1"/>
  <c r="I93" i="21"/>
  <c r="I94" i="21"/>
  <c r="I179" i="21" s="1"/>
  <c r="I91" i="21"/>
  <c r="L91" i="21"/>
  <c r="L92" i="21"/>
  <c r="L177" i="21" s="1"/>
  <c r="O91" i="21"/>
  <c r="O112" i="21" s="1"/>
  <c r="O92" i="21"/>
  <c r="O177" i="21" s="1"/>
  <c r="O88" i="21"/>
  <c r="O90" i="21" s="1"/>
  <c r="O86" i="21"/>
  <c r="O87" i="21" s="1"/>
  <c r="L86" i="21"/>
  <c r="L87" i="21" s="1"/>
  <c r="L88" i="21"/>
  <c r="L90" i="21" s="1"/>
  <c r="I89" i="21"/>
  <c r="I90" i="21" s="1"/>
  <c r="I86" i="21"/>
  <c r="I87" i="21" s="1"/>
  <c r="O74" i="21"/>
  <c r="O85" i="21" s="1"/>
  <c r="O72" i="21"/>
  <c r="O73" i="21" s="1"/>
  <c r="O70" i="21"/>
  <c r="O71" i="21" s="1"/>
  <c r="L74" i="21"/>
  <c r="L85" i="21" s="1"/>
  <c r="L72" i="21"/>
  <c r="L73" i="21" s="1"/>
  <c r="L70" i="21"/>
  <c r="L71" i="21" s="1"/>
  <c r="I74" i="21"/>
  <c r="I85" i="21" s="1"/>
  <c r="I73" i="21"/>
  <c r="I70" i="21"/>
  <c r="I71" i="21" s="1"/>
  <c r="O16" i="21"/>
  <c r="O175" i="21" s="1"/>
  <c r="O17" i="21"/>
  <c r="O173" i="21" s="1"/>
  <c r="O18" i="21"/>
  <c r="O176" i="21" s="1"/>
  <c r="O19" i="21"/>
  <c r="O174" i="21" s="1"/>
  <c r="L15" i="21"/>
  <c r="O15" i="21"/>
  <c r="L17" i="21"/>
  <c r="L173" i="21" s="1"/>
  <c r="L18" i="21"/>
  <c r="L176" i="21" s="1"/>
  <c r="L19" i="21"/>
  <c r="L16" i="21"/>
  <c r="L175" i="21" s="1"/>
  <c r="I17" i="21"/>
  <c r="I173" i="21" s="1"/>
  <c r="I18" i="21"/>
  <c r="I176" i="21" s="1"/>
  <c r="I19" i="21"/>
  <c r="I20" i="21"/>
  <c r="I21" i="21"/>
  <c r="I16" i="21"/>
  <c r="I175" i="21" s="1"/>
  <c r="I15" i="21"/>
  <c r="L174" i="21" l="1"/>
  <c r="I162" i="21"/>
  <c r="I69" i="21"/>
  <c r="I174" i="21"/>
  <c r="L112" i="21"/>
  <c r="L162" i="21"/>
  <c r="I178" i="21"/>
  <c r="L69" i="21"/>
  <c r="I180" i="21"/>
  <c r="O69" i="21"/>
  <c r="O119" i="21" s="1"/>
  <c r="I112" i="21"/>
  <c r="L119" i="21" l="1"/>
  <c r="N161" i="21"/>
  <c r="N158" i="21"/>
  <c r="N162" i="21" s="1"/>
  <c r="N148" i="21"/>
  <c r="N149" i="21" s="1"/>
  <c r="N121" i="21"/>
  <c r="N118" i="21"/>
  <c r="N115" i="21"/>
  <c r="N112" i="21"/>
  <c r="N90" i="21"/>
  <c r="N87" i="21"/>
  <c r="N85" i="21"/>
  <c r="N73" i="21"/>
  <c r="N71" i="21"/>
  <c r="N69" i="21"/>
  <c r="N41" i="21"/>
  <c r="N27" i="21"/>
  <c r="K161" i="21"/>
  <c r="K158" i="21"/>
  <c r="K148" i="21"/>
  <c r="K149" i="21" s="1"/>
  <c r="K118" i="21"/>
  <c r="K115" i="21"/>
  <c r="K112" i="21"/>
  <c r="K90" i="21"/>
  <c r="K87" i="21"/>
  <c r="K85" i="21"/>
  <c r="K73" i="21"/>
  <c r="K71" i="21"/>
  <c r="K69" i="21"/>
  <c r="K41" i="21"/>
  <c r="K27" i="21"/>
  <c r="H161" i="21"/>
  <c r="H158" i="21"/>
  <c r="H162" i="21" s="1"/>
  <c r="H148" i="21"/>
  <c r="H149" i="21" s="1"/>
  <c r="H121" i="21"/>
  <c r="H118" i="21"/>
  <c r="H113" i="21"/>
  <c r="H112" i="21"/>
  <c r="H90" i="21"/>
  <c r="H87" i="21"/>
  <c r="H85" i="21"/>
  <c r="H73" i="21"/>
  <c r="H71" i="21"/>
  <c r="H69" i="21"/>
  <c r="H41" i="21"/>
  <c r="J27" i="21"/>
  <c r="J41" i="21"/>
  <c r="J69" i="21"/>
  <c r="J71" i="21"/>
  <c r="J73" i="21"/>
  <c r="J85" i="21"/>
  <c r="J87" i="21"/>
  <c r="J90" i="21"/>
  <c r="J112" i="21"/>
  <c r="J115" i="21"/>
  <c r="J118" i="21"/>
  <c r="J121" i="21"/>
  <c r="J134" i="21" s="1"/>
  <c r="J135" i="21" s="1"/>
  <c r="J148" i="21"/>
  <c r="J149" i="21" s="1"/>
  <c r="J158" i="21"/>
  <c r="J161" i="21"/>
  <c r="J173" i="21"/>
  <c r="J174" i="21"/>
  <c r="J175" i="21"/>
  <c r="J176" i="21"/>
  <c r="J177" i="21"/>
  <c r="J178" i="21"/>
  <c r="J179" i="21"/>
  <c r="J180" i="21"/>
  <c r="J182" i="21"/>
  <c r="J181" i="21" s="1"/>
  <c r="J172" i="21" l="1"/>
  <c r="J171" i="21" s="1"/>
  <c r="J170" i="21" s="1"/>
  <c r="J183" i="21" s="1"/>
  <c r="L27" i="21"/>
  <c r="J162" i="21"/>
  <c r="K134" i="21"/>
  <c r="K135" i="21" s="1"/>
  <c r="L121" i="21"/>
  <c r="K172" i="21"/>
  <c r="H134" i="21"/>
  <c r="H135" i="21" s="1"/>
  <c r="H115" i="21"/>
  <c r="H119" i="21" s="1"/>
  <c r="H172" i="21"/>
  <c r="N134" i="21"/>
  <c r="N135" i="21" s="1"/>
  <c r="N172" i="21"/>
  <c r="L41" i="21"/>
  <c r="K119" i="21"/>
  <c r="N119" i="21"/>
  <c r="N163" i="21" s="1"/>
  <c r="N164" i="21" s="1"/>
  <c r="K162" i="21"/>
  <c r="K163" i="21" s="1"/>
  <c r="K164" i="21" s="1"/>
  <c r="J119" i="21"/>
  <c r="J163" i="21" s="1"/>
  <c r="J164" i="21" s="1"/>
  <c r="L134" i="21" l="1"/>
  <c r="L135" i="21" s="1"/>
  <c r="L163" i="21" s="1"/>
  <c r="L164" i="21" s="1"/>
  <c r="L172" i="21"/>
  <c r="L171" i="21" s="1"/>
  <c r="L170" i="21" s="1"/>
  <c r="L183" i="21" s="1"/>
  <c r="H163" i="21"/>
  <c r="H164" i="21" s="1"/>
  <c r="G173" i="21"/>
  <c r="G174" i="21"/>
  <c r="G69" i="21"/>
  <c r="M182" i="21"/>
  <c r="M181" i="21" s="1"/>
  <c r="M180" i="21"/>
  <c r="M179" i="21"/>
  <c r="M178" i="21"/>
  <c r="M177" i="21"/>
  <c r="M176" i="21"/>
  <c r="M175" i="21"/>
  <c r="M174" i="21"/>
  <c r="M173" i="21"/>
  <c r="G182" i="21"/>
  <c r="G181" i="21" s="1"/>
  <c r="G180" i="21"/>
  <c r="G179" i="21"/>
  <c r="G178" i="21"/>
  <c r="G177" i="21"/>
  <c r="G176" i="21"/>
  <c r="G175" i="21"/>
  <c r="M158" i="21"/>
  <c r="G158" i="21"/>
  <c r="AB151" i="21"/>
  <c r="AA151" i="21"/>
  <c r="Z151" i="21"/>
  <c r="M148" i="21"/>
  <c r="G148" i="21"/>
  <c r="AA137" i="21"/>
  <c r="AB137" i="21"/>
  <c r="Z137" i="21"/>
  <c r="G113" i="21"/>
  <c r="M112" i="21"/>
  <c r="G112" i="21"/>
  <c r="AA94" i="21"/>
  <c r="AB94" i="21"/>
  <c r="Z94" i="21"/>
  <c r="AA93" i="21"/>
  <c r="AB93" i="21"/>
  <c r="Z93" i="21"/>
  <c r="AA92" i="21"/>
  <c r="AB92" i="21"/>
  <c r="Z92" i="21"/>
  <c r="AA91" i="21"/>
  <c r="AB91" i="21"/>
  <c r="M85" i="21"/>
  <c r="G85" i="21"/>
  <c r="AA74" i="21"/>
  <c r="AB74" i="21"/>
  <c r="Z74" i="21"/>
  <c r="M69" i="21"/>
  <c r="AA21" i="21"/>
  <c r="AB21" i="21"/>
  <c r="Z21" i="21"/>
  <c r="AA20" i="21"/>
  <c r="AB20" i="21"/>
  <c r="Z20" i="21"/>
  <c r="AA19" i="21"/>
  <c r="AB19" i="21"/>
  <c r="Z19" i="21"/>
  <c r="AA18" i="21"/>
  <c r="AB18" i="21"/>
  <c r="Z18" i="21"/>
  <c r="AA17" i="21"/>
  <c r="AB17" i="21"/>
  <c r="Z17" i="21"/>
  <c r="AA16" i="21"/>
  <c r="AB16" i="21"/>
  <c r="Z16" i="21"/>
  <c r="G115" i="21" l="1"/>
  <c r="I113" i="21"/>
  <c r="AA75" i="21"/>
  <c r="Z138" i="21"/>
  <c r="AA95" i="21"/>
  <c r="Z152" i="21"/>
  <c r="AB75" i="21"/>
  <c r="AB138" i="21"/>
  <c r="AB95" i="21"/>
  <c r="AB96" i="21" s="1"/>
  <c r="AA138" i="21"/>
  <c r="AA152" i="21"/>
  <c r="AB152" i="21"/>
  <c r="AA96" i="21"/>
  <c r="Z75" i="21"/>
  <c r="M161" i="21"/>
  <c r="G161" i="21"/>
  <c r="M149" i="21"/>
  <c r="G149" i="21"/>
  <c r="M121" i="21"/>
  <c r="O121" i="21" s="1"/>
  <c r="G121" i="21"/>
  <c r="M118" i="21"/>
  <c r="G118" i="21"/>
  <c r="M115" i="21"/>
  <c r="G102" i="21"/>
  <c r="M90" i="21"/>
  <c r="G90" i="21"/>
  <c r="M87" i="21"/>
  <c r="G87" i="21"/>
  <c r="M73" i="21"/>
  <c r="G73" i="21"/>
  <c r="M71" i="21"/>
  <c r="G71" i="21"/>
  <c r="M41" i="21"/>
  <c r="O41" i="21" s="1"/>
  <c r="G41" i="21"/>
  <c r="I41" i="21" s="1"/>
  <c r="M27" i="21"/>
  <c r="O27" i="21" s="1"/>
  <c r="G27" i="21"/>
  <c r="I27" i="21" s="1"/>
  <c r="I172" i="21" l="1"/>
  <c r="I171" i="21" s="1"/>
  <c r="I170" i="21" s="1"/>
  <c r="I183" i="21" s="1"/>
  <c r="I115" i="21"/>
  <c r="I119" i="21" s="1"/>
  <c r="Z91" i="21"/>
  <c r="Z95" i="21" s="1"/>
  <c r="Z96" i="21" s="1"/>
  <c r="I102" i="21"/>
  <c r="G172" i="21"/>
  <c r="G171" i="21" s="1"/>
  <c r="G170" i="21" s="1"/>
  <c r="I121" i="21"/>
  <c r="I134" i="21" s="1"/>
  <c r="I135" i="21" s="1"/>
  <c r="I163" i="21" s="1"/>
  <c r="I164" i="21" s="1"/>
  <c r="O134" i="21"/>
  <c r="O135" i="21" s="1"/>
  <c r="O163" i="21" s="1"/>
  <c r="O164" i="21" s="1"/>
  <c r="O172" i="21"/>
  <c r="O171" i="21" s="1"/>
  <c r="O170" i="21" s="1"/>
  <c r="O183" i="21" s="1"/>
  <c r="G134" i="21"/>
  <c r="G135" i="21" s="1"/>
  <c r="M134" i="21"/>
  <c r="M135" i="21" s="1"/>
  <c r="M172" i="21"/>
  <c r="M171" i="21" s="1"/>
  <c r="M170" i="21" s="1"/>
  <c r="Z15" i="21"/>
  <c r="Z22" i="21" s="1"/>
  <c r="AA15" i="21"/>
  <c r="AA22" i="21" s="1"/>
  <c r="AB15" i="21"/>
  <c r="AB22" i="21" s="1"/>
  <c r="M162" i="21"/>
  <c r="G119" i="21"/>
  <c r="G162" i="21"/>
  <c r="M119" i="21"/>
  <c r="J37" i="20"/>
  <c r="G163" i="21" l="1"/>
  <c r="M183" i="21"/>
  <c r="G183" i="21"/>
  <c r="AB23" i="21"/>
  <c r="AA23" i="21"/>
  <c r="Z23" i="21"/>
  <c r="M163" i="21"/>
  <c r="M164" i="21" s="1"/>
  <c r="J101" i="20"/>
  <c r="J162" i="20"/>
  <c r="G164" i="21" l="1"/>
  <c r="L120" i="20"/>
  <c r="K120" i="20"/>
  <c r="J120" i="20"/>
  <c r="K181" i="21" l="1"/>
  <c r="N181" i="21"/>
  <c r="H181" i="21"/>
  <c r="I101" i="20"/>
  <c r="I90" i="20"/>
  <c r="I21" i="20"/>
  <c r="I51" i="20"/>
  <c r="N171" i="21" l="1"/>
  <c r="N170" i="21" s="1"/>
  <c r="N183" i="21" s="1"/>
  <c r="K171" i="21"/>
  <c r="K170" i="21" s="1"/>
  <c r="K183" i="21" s="1"/>
  <c r="H171" i="21"/>
  <c r="H170" i="21" s="1"/>
  <c r="H183" i="21" s="1"/>
  <c r="I34" i="20"/>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8"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Q38"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Q40"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1" authorId="1" shapeId="0">
      <text>
        <r>
          <rPr>
            <sz val="9"/>
            <color indexed="81"/>
            <rFont val="Tahoma"/>
            <family val="2"/>
            <charset val="186"/>
          </rPr>
          <t xml:space="preserve">P-2.6.1.4.
</t>
        </r>
      </text>
    </comment>
    <comment ref="Q53" authorId="0" shapeId="0">
      <text>
        <r>
          <rPr>
            <sz val="9"/>
            <color indexed="81"/>
            <rFont val="Tahoma"/>
            <family val="2"/>
            <charset val="186"/>
          </rPr>
          <t>8 valdos (naujas admin. UAB "Green Admin), 11 DNSB</t>
        </r>
      </text>
    </comment>
    <comment ref="D55"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6" authorId="0" shapeId="0">
      <text>
        <r>
          <rPr>
            <sz val="9"/>
            <color indexed="81"/>
            <rFont val="Tahoma"/>
            <family val="2"/>
            <charset val="186"/>
          </rPr>
          <t>P-2.6.4.2.</t>
        </r>
      </text>
    </comment>
    <comment ref="D72"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5"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75" authorId="1" shapeId="0">
      <text>
        <r>
          <rPr>
            <sz val="9"/>
            <color indexed="81"/>
            <rFont val="Tahoma"/>
            <family val="2"/>
            <charset val="186"/>
          </rPr>
          <t>Savivaldybių asociacija (0,03 proc. nuo biudžeto apimties), VVG - po 50 Eur per metus</t>
        </r>
      </text>
    </comment>
    <comment ref="E77" authorId="0" shapeId="0">
      <text>
        <r>
          <rPr>
            <sz val="9"/>
            <color indexed="81"/>
            <rFont val="Tahoma"/>
            <family val="2"/>
            <charset val="186"/>
          </rPr>
          <t xml:space="preserve">P-1.1.1.2.
</t>
        </r>
      </text>
    </comment>
    <comment ref="E7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1" authorId="0" shapeId="0">
      <text>
        <r>
          <rPr>
            <sz val="9"/>
            <color indexed="81"/>
            <rFont val="Tahoma"/>
            <family val="2"/>
            <charset val="186"/>
          </rPr>
          <t xml:space="preserve">P-2.6.3.1
</t>
        </r>
      </text>
    </comment>
    <comment ref="E83" authorId="3" shapeId="0">
      <text>
        <r>
          <rPr>
            <sz val="9"/>
            <color indexed="81"/>
            <rFont val="Tahoma"/>
            <family val="2"/>
            <charset val="186"/>
          </rPr>
          <t>KEPS 2030 1.3.7. uždavinys Organizuoti nišinius tarptautinius mega-renginius, susijusius su prioritetinių sričių, verslumo skatinimo temomis</t>
        </r>
      </text>
    </comment>
    <comment ref="P83" authorId="1" shapeId="0">
      <text>
        <r>
          <rPr>
            <sz val="9"/>
            <color indexed="81"/>
            <rFont val="Tahoma"/>
            <family val="2"/>
            <charset val="186"/>
          </rPr>
          <t>(apgyvendinimo, maitinimo paslaugos, kultūrinė programa)</t>
        </r>
      </text>
    </comment>
    <comment ref="Q95"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Q97" authorId="0" shapeId="0">
      <text>
        <r>
          <rPr>
            <sz val="9"/>
            <color indexed="81"/>
            <rFont val="Tahoma"/>
            <family val="2"/>
            <charset val="186"/>
          </rPr>
          <t xml:space="preserve">Eksploatacinės išlaidos 50,0 tūkst. Eur  + 8,0 tūkst. Eur draudimas. 
</t>
        </r>
      </text>
    </comment>
    <comment ref="Q99"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Q103"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Q104" authorId="0" shapeId="0">
      <text>
        <r>
          <rPr>
            <sz val="9"/>
            <color indexed="81"/>
            <rFont val="Tahoma"/>
            <family val="2"/>
            <charset val="186"/>
          </rPr>
          <t xml:space="preserve">Dėl išaugusių paslaugų kainų ir didesnio objektų skaičiaus 
</t>
        </r>
      </text>
    </comment>
    <comment ref="Q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1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Q127"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S127"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3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2" authorId="0" shapeId="0">
      <text>
        <r>
          <rPr>
            <sz val="9"/>
            <color indexed="81"/>
            <rFont val="Tahoma"/>
            <family val="2"/>
            <charset val="186"/>
          </rPr>
          <t>P-2.6.1.1.</t>
        </r>
      </text>
    </comment>
    <comment ref="E13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Q141"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Q146"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Q155" authorId="4" shapeId="0">
      <text>
        <r>
          <rPr>
            <sz val="9"/>
            <color indexed="81"/>
            <rFont val="Tahoma"/>
            <family val="2"/>
            <charset val="186"/>
          </rPr>
          <t>Liepų g. 11 pastatui planuojama pirkti žaliąją energiją (saulės elektrinę) iš saulės parko</t>
        </r>
      </text>
    </comment>
    <comment ref="E156" authorId="4" shapeId="0">
      <text>
        <r>
          <rPr>
            <sz val="9"/>
            <color indexed="81"/>
            <rFont val="Tahoma"/>
            <family val="2"/>
            <charset val="186"/>
          </rPr>
          <t>P-3.3.2.3.</t>
        </r>
      </text>
    </comment>
    <comment ref="E1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<sst xmlns="http://schemas.openxmlformats.org/spreadsheetml/2006/main" count="1005" uniqueCount="321">
  <si>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</si>
  <si>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</si>
  <si>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</si>
  <si>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</si>
  <si>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</si>
  <si>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</si>
  <si>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</si>
  <si>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</si>
  <si>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</si>
  <si>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</si>
  <si>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</si>
  <si>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</si>
  <si>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</si>
  <si>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</si>
  <si>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</si>
  <si>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</si>
  <si>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</si>
  <si>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</si>
  <si>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</si>
  <si>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</si>
  <si>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</si>
  <si>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</si>
  <si>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</si>
  <si>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</si>
  <si>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</si>
  <si>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</si>
  <si>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</si>
  <si>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</si>
  <si>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</si>
  <si>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</si>
  <si>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</si>
  <si>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</si>
  <si>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</si>
  <si>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</si>
  <si>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</si>
  <si>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</si>
  <si>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</si>
  <si>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</si>
  <si>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</si>
  <si>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</si>
  <si>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</si>
  <si>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</si>
  <si>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</si>
  <si>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</si>
  <si>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</si>
  <si>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</si>
  <si>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</si>
  <si>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</si>
  <si>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</si>
  <si>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</si>
  <si>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</si>
  <si>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</si>
  <si>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</si>
  <si>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</si>
  <si>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</si>
  <si>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</si>
  <si>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</si>
  <si>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</si>
  <si>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</si>
  <si>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</si>
  <si>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</si>
  <si>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</si>
  <si>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</si>
  <si>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</si>
  <si>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</si>
  <si>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</si>
  <si>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</si>
  <si>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</si>
  <si>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</si>
  <si>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</si>
  <si>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</si>
  <si>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</si>
  <si>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</si>
  <si>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</si>
  <si>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</si>
  <si>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</si>
  <si>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</si>
  <si>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</si>
  <si>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</si>
  <si>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</si>
  <si>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</si>
  <si>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</si>
  <si>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</si>
  <si>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</si>
  <si>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</si>
  <si>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</si>
  <si>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</si>
  <si>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</si>
  <si>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</si>
  <si>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</si>
  <si>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</si>
  <si>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</si>
  <si>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</si>
  <si>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</si>
  <si>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</si>
  <si>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</si>
  <si>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</si>
  <si>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</si>
  <si>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</si>
  <si>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</si>
  <si>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</si>
  <si>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</si>
  <si>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</si>
  <si>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</si>
  <si>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</si>
  <si>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</si>
  <si>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</si>
  <si>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</si>
  <si>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</si>
  <si>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</si>
  <si>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</si>
  <si>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</si>
  <si>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</si>
  <si>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</si>
  <si>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</si>
  <si>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</si>
  <si>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</si>
  <si>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</si>
  <si>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</si>
  <si>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</si>
  <si>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</si>
  <si>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</si>
  <si>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</si>
  <si>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</si>
  <si>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</si>
  <si>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</si>
  <si>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</si>
  <si>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</si>
  <si>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</si>
  <si>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</si>
  <si>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</si>
  <si>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</si>
  <si>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</si>
  <si>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</si>
  <si>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</si>
  <si>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</si>
  <si>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</si>
  <si>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</si>
  <si>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</si>
  <si>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</si>
  <si>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</si>
  <si>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</si>
  <si>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</si>
  <si>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</si>
  <si>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</si>
  <si>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</si>
  <si>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</si>
  <si>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</si>
  <si>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</si>
  <si>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</si>
  <si>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</si>
  <si>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</si>
  <si>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</si>
  <si>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</si>
  <si>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</si>
  <si>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</si>
  <si>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</si>
  <si>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</si>
  <si>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</si>
  <si>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</si>
  <si>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</si>
  <si>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</si>
  <si>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</si>
  <si>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</si>
  <si>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</si>
  <si>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</si>
  <si>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</si>
  <si>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</si>
  <si>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</si>
  <si>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</si>
  <si>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</si>
  <si>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</si>
  <si>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</si>
  <si>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</si>
  <si>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</si>
  <si>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</si>
  <si>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</si>
  <si>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</si>
  <si>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</si>
  <si>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</si>
  <si>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</si>
  <si>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</si>
  <si>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</si>
  <si>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</si>
  <si>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</si>
  <si>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</si>
  <si>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</si>
  <si>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</si>
  <si>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</si>
  <si>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</si>
  <si>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</si>
  <si>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</si>
  <si>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</si>
  <si>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</si>
  <si>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</si>
  <si>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</si>
  <si>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</si>
  <si>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</si>
  <si>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</si>
  <si>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</si>
  <si>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</si>
  <si>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</si>
  <si>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</si>
  <si>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</si>
  <si>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</si>
  <si>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</si>
  <si>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</si>
  <si>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</si>
  <si>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</si>
  <si>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</si>
  <si>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</si>
  <si>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</si>
  <si>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</si>
  <si>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</si>
  <si>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</si>
  <si>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</si>
  <si>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</si>
  <si>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</si>
  <si>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</si>
  <si>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</si>
  <si>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</si>
  <si>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</si>
  <si>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</si>
  <si>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</si>
  <si>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</si>
  <si>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</si>
  <si>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</si>
  <si>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</si>
  <si>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</si>
  <si>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</si>
  <si>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</si>
  <si>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</si>
  <si>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</si>
  <si>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</si>
  <si>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</si>
  <si>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</si>
  <si>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</si>
  <si>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</si>
  <si>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</si>
  <si>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</si>
  <si>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</si>
  <si>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</si>
  <si>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</si>
  <si>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</si>
  <si>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</si>
  <si>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</si>
  <si>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</si>
  <si>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</si>
  <si>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</si>
  <si>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</si>
  <si>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</si>
  <si>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</si>
  <si>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</si>
  <si>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</si>
  <si>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</si>
  <si>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</si>
  <si>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</si>
  <si>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</si>
  <si>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</si>
  <si>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</si>
  <si>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</si>
  <si>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</si>
  <si>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</si>
  <si>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</si>
  <si>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</si>
  <si>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</si>
  <si>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</si>
  <si>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</si>
  <si>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</si>
  <si>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</si>
  <si>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</si>
  <si>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</si>
  <si>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</si>
  <si>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</si>
  <si>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</si>
  <si>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</si>
  <si>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</si>
  <si>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</si>
  <si>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</si>
  <si>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</si>
  <si>
    <t>Planas</t>
  </si>
  <si>
    <t>Lyginamasis variantas</t>
  </si>
  <si>
    <t>Siūlomas keisti lėšų poreikis biudžetiniams 2022-iesiems metams</t>
  </si>
  <si>
    <t>Skirtumas</t>
  </si>
  <si>
    <t>Siūlomas keisti 2023-iųjų metų lėšų projektas</t>
  </si>
  <si>
    <t>Siūlomas keisti 2024-ųjų metų lėšų projektas</t>
  </si>
  <si>
    <t>Siūlomas keisti</t>
  </si>
  <si>
    <t>Keitimo priežastis</t>
  </si>
  <si>
    <t>Klaipėdos miesto duomenų politikos parengimas</t>
  </si>
  <si>
    <t>Parengta duomenų politika, vnt.</t>
  </si>
  <si>
    <t>Elektroninių paslaugų plėtra</t>
  </si>
  <si>
    <t>Sukurta 4 ir 5 brandos lygio elektroninių paslaugų, vnt.</t>
  </si>
  <si>
    <r>
      <rPr>
        <strike/>
        <sz val="10"/>
        <color rgb="FFFF0000"/>
        <rFont val="Times New Roman"/>
        <family val="1"/>
        <charset val="186"/>
      </rPr>
      <t>Išnuomota autotransporto (elektromobilių) priemonių, vnt.</t>
    </r>
    <r>
      <rPr>
        <sz val="10"/>
        <color rgb="FFFF0000"/>
        <rFont val="Times New Roman"/>
        <family val="1"/>
        <charset val="186"/>
      </rPr>
      <t xml:space="preserve"> Išnuomota elektromobilių, vnt.</t>
    </r>
  </si>
  <si>
    <t>Išnuomota autotransporto priemonių, vnt.</t>
  </si>
  <si>
    <t>Humanitarinės pagalbos ir kitos paramos teikimas Ukrainos gyventojams, nukentėjusiems nuo Rusijos Federacijos karinių veiksmų Ukrainoje</t>
  </si>
  <si>
    <t xml:space="preserve">Suteikta humanitarinė pagalba Odesos miestui, proc. </t>
  </si>
  <si>
    <t>Suteikta sveikatos priežiūros paslaugų, proc.</t>
  </si>
  <si>
    <t>Nupirkta pabėgėlių apgyvendinimo paslauga, vnt.</t>
  </si>
  <si>
    <t xml:space="preserve">1. Keitimas atliktas pagal 2022-03-15 įsakymą Nr. AD1-316 (mažinama 150,0 tūkst. Eur dėl humanitarinės pagalbos ir kitos paramos teikimo Ukrainos gyventojams, nukentėjusiems nuo Rusijos Federacijos karinių veiksmų Ukrainoje (2022-03-10 Tarybos sprendimas Nr. T2-41)). 
2. Keitimas atliktas pagal 2022-03-21 įsakymą Nr. AD1-363 (mažinama 150,0 tūkst. Eur pabėgėlių registracijos centro veiklos užtikrinimui (Paryžiaus Komunos g. 16A, Klaipėda) ir sveikatos priežiūros paslaugų užtikrinimui pabėgėlių registracijos centre). </t>
  </si>
  <si>
    <t>Keitmas pagal 2022-03-02 įsakymą Nr. AD1-254 (vyr. patarėjo M. Martišiaus metinės veiklos užduotis).</t>
  </si>
  <si>
    <t>Keitimas pagal 2022-03-02 įsakymą Nr. AD1-254 (vyr. patarėjo M. Martišiaus metinės veiklos užduotis).</t>
  </si>
  <si>
    <t>Perimtas BUAB „Geoterma“ turtas, proc.</t>
  </si>
  <si>
    <t>Įdiegta ir veikianti skaitmenizuota projektų valdymo sistema, vnt.</t>
  </si>
  <si>
    <t>Keitimas atliktas pagal 2022-03-10 tarybos sprendimą Nr. T2-41</t>
  </si>
  <si>
    <r>
      <t>Keitimas atliktas pagal 2022-03-21 įsakymą Nr. AD1-363</t>
    </r>
    <r>
      <rPr>
        <sz val="10"/>
        <color rgb="FFFF0000"/>
        <rFont val="Times New Roman"/>
        <family val="1"/>
        <charset val="186"/>
      </rPr>
      <t xml:space="preserve"> </t>
    </r>
    <r>
      <rPr>
        <sz val="10"/>
        <rFont val="Times New Roman"/>
        <family val="1"/>
        <charset val="186"/>
      </rPr>
      <t>(bus organizuojama darbo vieta medicinos darbuotojams, kurie suteiks sveikatos priežiūros paslaugas atvykusiems Ukrainos piliečiams, dėl karo veiksmų pasitraukusiems iš savo šalies).</t>
    </r>
  </si>
  <si>
    <t>Keitimas atliktas pagal 2022-04-04 įsakymą Nr. AD1-440 (nutarta pirkti apgyvendinimo paslaugas (preliminariai planuojama apgyvendinti 350 pabėgėlių), nes siekiama išnaudoti visas turimas apgyvendinimo galimybes Klaipėdos miesto savivaldybėje. Biudžetinės įstaigos, kurios teikia tokias paslaugas, yra įpareigojamos apgyvendinimo paslaugas teikti pagal direktoriaus įsakymą, todėl priemonė papildoma nauju rodikliu, numatant 5,0 tūkst. Eur finansavimą, kuris bus skirtas apgyvendinimo paslaugoms pirkti. Lėšos  perkeliamos nuo pabėgelių registracijos centro veiklos užtikrinimo.).</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</si>
  <si>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1,8 tūkst. Eur</t>
    </r>
    <r>
      <rPr>
        <sz val="10"/>
        <rFont val="Times New Roman"/>
        <family val="1"/>
        <charset val="186"/>
      </rPr>
      <t xml:space="preserve">, vadovaujantis 2022-02-17 Klaipėdos miesto savivaldybės tarybos sprendimu Nr. T2-20  „Dėl Klaipėdos miesto savivaldybės kontrolierės Daivos Čeporiūtės tiesioginio vadovo motyvuoto siūlymo kasmetinio tarnybinės veiklos vertinimo metu įgyvendinimo“.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</si>
  <si>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7,0 tūkst. Eur</t>
    </r>
    <r>
      <rPr>
        <sz val="10"/>
        <rFont val="Times New Roman"/>
        <family val="1"/>
        <charset val="186"/>
      </rPr>
      <t>, nes Savivaldybės administracija pagal Koncesijos sutartį apmoka už automobilių stovėjimo aikštelės prie „Švyturio“ arenos apšvietimą. Kadangi nuo metų pradžios  pabrango elektros energija, padidėjo lėšų poreikis kompensavimui už automobilių stovėjimo aikštelės apšvietimą.</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</si>
  <si>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31,3 tūkst. Eur</t>
    </r>
    <r>
      <rPr>
        <sz val="10"/>
        <rFont val="Times New Roman"/>
        <family val="1"/>
        <charset val="186"/>
      </rPr>
      <t xml:space="preserve">: </t>
    </r>
    <r>
      <rPr>
        <b/>
        <sz val="10"/>
        <rFont val="Times New Roman"/>
        <family val="1"/>
        <charset val="186"/>
      </rPr>
      <t>31,1 tūkst. Eur -</t>
    </r>
    <r>
      <rPr>
        <sz val="10"/>
        <rFont val="Times New Roman"/>
        <family val="1"/>
        <charset val="186"/>
      </rPr>
      <t xml:space="preserve"> keitimas atliktas pagal 2022-04-28 Savivaldybės tarybos sprendimą Nr. T2-80; </t>
    </r>
    <r>
      <rPr>
        <b/>
        <sz val="10"/>
        <rFont val="Times New Roman"/>
        <family val="1"/>
        <charset val="186"/>
      </rPr>
      <t>0,2 tūkst. Eur -</t>
    </r>
    <r>
      <rPr>
        <sz val="10"/>
        <rFont val="Times New Roman"/>
        <family val="1"/>
        <charset val="186"/>
      </rPr>
      <t xml:space="preserve"> vadovaujantis LR Socialinės apsaugos ir darbo ministerijos kanclerio 2022-05-11 potvarkiu Nr. A3-49 „Dėl valstybės biudžeto lėšų kompensacijoms už būsto suteikimą užsieniečiams, pasitraukusiems iš Ukrainos dėl Rusijos federacijos karinių veiksmų Ukrainoje, finansuoti 2022 m. gegužės mėnesį paskirstymo savivaldybių administracijoms“.</t>
    </r>
  </si>
  <si>
    <t>Užtikrinta Pabėgėlių registracijos centro veikla, proc.</t>
  </si>
  <si>
    <t>Robotizuota ar automatizuota veiklos procesų, vnt.</t>
  </si>
  <si>
    <t>Dviračių garažo įrengimas Liepų g. 11/13 kieme, siekiant skatinti ekologišką darbuotojų judumą</t>
  </si>
  <si>
    <r>
      <t xml:space="preserve">Papriemonės rodiklių keitimas pagal 2022-03-15 įsakymą Nr. AD1-316 (techninės klaidos ištaisymas). 
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107,6 tūkst. Eur</t>
    </r>
    <r>
      <rPr>
        <sz val="10"/>
        <rFont val="Times New Roman"/>
        <family val="1"/>
        <charset val="186"/>
      </rPr>
      <t xml:space="preserve">: </t>
    </r>
    <r>
      <rPr>
        <b/>
        <sz val="10"/>
        <rFont val="Times New Roman"/>
        <family val="1"/>
        <charset val="186"/>
      </rPr>
      <t xml:space="preserve">93,0 tūkst. Eur - </t>
    </r>
    <r>
      <rPr>
        <sz val="10"/>
        <rFont val="Times New Roman"/>
        <family val="1"/>
        <charset val="186"/>
      </rPr>
      <t xml:space="preserve">dėl centrinių bankų taikomų neigiamų palūkanų normų už komercinių bankų laikomas lėšas nuo 2022-06-01 „Swedbank“ AB pradės taikyti sąskaitos likučio mokestį, jei sąskaitų likučių suma dienos pabaigoje viršys 1 mln. Eur (buvo 5 mln. Eur). Mokestis bus skaičiuojamas tik nuo sumos, viršijančios nurodytą limitą. Mokesčio dydis (absoliuti vertė) bus lygus atitinkamos valiutos šalies centrinio banko taikomoms palūkanų normoms už komercinių bankų saugomas lėšas. Šis mokestis bus taikomas tol, kol minėtų valiutų šalių centriniai bankai taikys neigiamas palūkanų normas; </t>
    </r>
    <r>
      <rPr>
        <b/>
        <sz val="10"/>
        <rFont val="Times New Roman"/>
        <family val="1"/>
        <charset val="186"/>
      </rPr>
      <t>14,6 tūkst. Eur</t>
    </r>
    <r>
      <rPr>
        <sz val="10"/>
        <rFont val="Times New Roman"/>
        <family val="1"/>
        <charset val="186"/>
      </rPr>
      <t xml:space="preserve"> - atlikus apžiūrą nustatyta, jog Danės g. 17 administracinio pastato I ir II aukštuose nėra sumontuotų priešgaisrinių dūmų detektorių ir jų centralės, kad saugos paslaugas teikianti įmonė galėtų reaguoti kilus gaisrui, pastatas yra nesaugus, be priešgaisrinės instaliacijos. Taip pat dūmų detektorių nėra ir Debreceno g. 41 archyve, kuriame 2017 m. jau buvo kilęs gaisras bei 2021 m. lapkričio mėnesį patikrinusi Priešgaisrinė gelbėjimo tarnyba skyrė baudą ir davė terminą susitvarkyti iki šių metų spalio mėnesio. Todėl reikalingos lėšos priešgaisrinės saugos instaliaciniams darbams pirkti.
</t>
    </r>
  </si>
  <si>
    <r>
      <t>Keitimas atliktas pagal 2022-03-21 įsakymą Nr. AD1-363</t>
    </r>
    <r>
      <rPr>
        <sz val="10"/>
        <color rgb="FFFF0000"/>
        <rFont val="Times New Roman"/>
        <family val="1"/>
        <charset val="186"/>
      </rPr>
      <t xml:space="preserve"> </t>
    </r>
    <r>
      <rPr>
        <sz val="10"/>
        <rFont val="Times New Roman"/>
        <family val="1"/>
        <charset val="186"/>
      </rPr>
      <t>(Pabėgėlių registracijos centro veiklos užtikrinimui (Paryžiaus Komunos g. 16A, Klaipėda) – tinkamam patalpų įrengimui (lauko palapinė, elektros išvedžiojimas, langų tamsinimas ir pan.), darbo priemonėms, asmens apsaugos priemonėms, higienos reikmenims, patalpų dezinfekavimo paslaugoms, miegmaišių valymui, apgyvendinimo, maitinimo, pervežimo paslaugoms ir kt.)</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</si>
  <si>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175,2 tūkst. Eur</t>
    </r>
    <r>
      <rPr>
        <sz val="10"/>
        <rFont val="Times New Roman"/>
        <family val="1"/>
        <charset val="186"/>
      </rPr>
      <t>, nes Klaipėdos m. savivaldybės tarybos 2021-02-26 sprendimu Nr. T2-56 buvo išreikštas sutikimas savivaldybės nuosavybėn perimti valstybei priklausantį buvusios geoterminės jėgainės (Geoterma) turtą, esantį Lypkių g. 17, Kraštinė g. 5A ir Rimkų g. 14. Tarybos sprendime buvo nurodytas savivaldybės įsipareigojimas padengti BUAB „Geoterma“ bankroto administratoriaus patirtas šio turto administravimo sąnaudas, kurios negali būti didesnės nei 200,0 tūkst. Eur. Turto perdavimo metu išlaidos sudarė 175163,0 Eur, tai nurodyta pasirašytame perdavimo ir priėmimo akte .</t>
    </r>
  </si>
  <si>
    <r>
      <t xml:space="preserve">Siūloma </t>
    </r>
    <r>
      <rPr>
        <b/>
        <sz val="10"/>
        <rFont val="Times New Roman"/>
        <family val="1"/>
        <charset val="186"/>
      </rPr>
      <t>didinti</t>
    </r>
    <r>
      <rPr>
        <sz val="10"/>
        <rFont val="Times New Roman"/>
        <family val="1"/>
        <charset val="186"/>
      </rPr>
      <t xml:space="preserve"> finanasavimo apimtį </t>
    </r>
    <r>
      <rPr>
        <b/>
        <sz val="10"/>
        <rFont val="Times New Roman"/>
        <family val="1"/>
        <charset val="186"/>
      </rPr>
      <t>60,0 tūkst. Eur,</t>
    </r>
    <r>
      <rPr>
        <sz val="10"/>
        <rFont val="Times New Roman"/>
        <family val="1"/>
        <charset val="186"/>
      </rPr>
      <t xml:space="preserve"> nes 2021-2030 m. Klaipėdos strateginiame plėtros plane yra numatytas rodiklis „Įdiegta ir veikianti skaitmenizuota projektų valdymo sistema“. Projektų valdymo sistemos poreikis akcentuotas ir  Kontrolės ir audito tarnybos ataskaitoje, kurioje nurodyta, jog konkretūs terminai  ir darbai turi būti nurodyti SVP ir KSP. Sistema turi būti sukurta ir įdiegta anksčiau, tačiau 2030 m. ji turi būti dar tinkamai veikianti. Todėl siūloma įtraukti šį rodiklį į 2022-2024 m. SVP, numatant lėšų poreikį 2023 m., kad būtų galima pradėti viešųjų pirkimų procedūras.</t>
    </r>
  </si>
  <si>
    <r>
      <t xml:space="preserve">Siūloma </t>
    </r>
    <r>
      <rPr>
        <b/>
        <sz val="10"/>
        <rFont val="Times New Roman"/>
        <family val="1"/>
        <charset val="186"/>
      </rPr>
      <t>papildyti priemonę nauju rodikliu</t>
    </r>
    <r>
      <rPr>
        <sz val="10"/>
        <rFont val="Times New Roman"/>
        <family val="1"/>
        <charset val="186"/>
      </rPr>
      <t xml:space="preserve">, nes planuojama įsigyti robotų sukūrimo ir priežiūros paslaugas (nuoma), kurie atliktų rutininius techninius veiksmus, nes šiuo metu juos atlieka darbuotojai. Tokiu būdu darbuotojas savo darbo laiką galėtų skirti kitoms veikloms, kurioms reikia kompetencijų.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</si>
  <si>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28,9 tūkst. Eur</t>
    </r>
    <r>
      <rPr>
        <sz val="10"/>
        <rFont val="Times New Roman"/>
        <family val="1"/>
        <charset val="186"/>
      </rPr>
      <t>, nes atlikus viešųjų pirkimų procedūras buvo pasirašytos 2 sutartys, susijusios su klaipėdiečio kortele. Pagal sutartį sistemos ir aplikacijos sukūrimas, diegimas ir priežiūra šiais metais lėšų poreikis yra 24,0 tūkst. Eur, pagal kitą sutartį dėl kortelių gamybos ir pristatymo planuojama, kad šiais metais lėšų nereikės.</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</si>
  <si>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1,7 tūkst. Eur</t>
    </r>
    <r>
      <rPr>
        <sz val="10"/>
        <rFont val="Times New Roman"/>
        <family val="1"/>
        <charset val="186"/>
      </rPr>
      <t xml:space="preserve">, nes Liepų g. 11 saulės elektrinės paraiškos parengimui buvo suplanuoti 1,0 tūkst. Eur, o atlikus žodinę apklausą paraiškos ir konsultacinės paslaugos papildomų dokumentų rengimo klausimais  pirkimui reikės apie 2,7 tūkst. Eur. </t>
    </r>
  </si>
  <si>
    <r>
      <t xml:space="preserve">Siūloma </t>
    </r>
    <r>
      <rPr>
        <b/>
        <sz val="10"/>
        <rFont val="Times New Roman"/>
        <family val="1"/>
        <charset val="186"/>
      </rPr>
      <t>didinti</t>
    </r>
    <r>
      <rPr>
        <sz val="10"/>
        <rFont val="Times New Roman"/>
        <family val="1"/>
        <charset val="186"/>
      </rPr>
      <t xml:space="preserve"> finasavimo apimtį </t>
    </r>
    <r>
      <rPr>
        <b/>
        <sz val="10"/>
        <rFont val="Times New Roman"/>
        <family val="1"/>
        <charset val="186"/>
      </rPr>
      <t>90,0 tūkst. Eur</t>
    </r>
    <r>
      <rPr>
        <sz val="10"/>
        <rFont val="Times New Roman"/>
        <family val="1"/>
        <charset val="186"/>
      </rPr>
      <t xml:space="preserve">, nes poreikis dviračių garažo įrengimui atsirado, reaguojant į pasaulinių įvykių aktualijas ir siekiant taupyti kuro sąnaudas. Darbuotojai, atvykę dviračiais/paspirtukais/ riedžiais ir kt. ekologišku mažuoju transportu galės saugiai juos laikyti šalia įstaigos, naudodamiesi esamomis įėjimo į patalpas kortelėmis. </t>
    </r>
  </si>
  <si>
    <t>Įrengtas dviračių garažas. Užbaigtumas,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</si>
</sst>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9"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b/>
      <sz val="10"/>
      <color rgb="FFFF0000"/>
      <name val="Times New Roman"/>
      <family val="1"/>
      <charset val="186"/>
    </font>
    <font>
      <strike/>
      <sz val="10"/>
      <color rgb="FFFF0000"/>
      <name val="Times New Roman"/>
      <family val="1"/>
      <charset val="186"/>
    </font>
    <font>
      <sz val="9"/>
      <color rgb="FFFF0000"/>
      <name val="Times New Roman"/>
      <family val="1"/>
      <charset val="186"/>
    </font>
    <font>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thin">
        <color indexed="64"/>
      </top>
      <bottom style="medium">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718">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4" fillId="4" borderId="1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3" fontId="2" fillId="6" borderId="3" xfId="0" applyNumberFormat="1" applyFont="1" applyFill="1" applyBorder="1" applyAlignment="1">
      <alignment vertical="top" wrapText="1"/>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0" borderId="32" xfId="0" applyFont="1" applyBorder="1" applyAlignment="1">
      <alignment vertical="top"/>
    </xf>
    <xf numFmtId="0" fontId="21" fillId="6" borderId="43"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right"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9" fillId="0" borderId="8" xfId="0" applyFont="1" applyFill="1" applyBorder="1" applyAlignment="1">
      <alignment horizontal="center" vertical="top"/>
    </xf>
    <xf numFmtId="0" fontId="19" fillId="0" borderId="30" xfId="0" applyFont="1" applyFill="1" applyBorder="1" applyAlignment="1">
      <alignment horizontal="center" vertical="top"/>
    </xf>
    <xf numFmtId="3" fontId="4" fillId="0" borderId="0" xfId="0" applyNumberFormat="1" applyFont="1" applyFill="1" applyBorder="1" applyAlignment="1">
      <alignment horizontal="center" vertical="top" wrapText="1"/>
    </xf>
    <xf numFmtId="0" fontId="2" fillId="6" borderId="48"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4" fillId="5" borderId="2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49" fontId="2" fillId="6" borderId="58" xfId="0" applyNumberFormat="1" applyFont="1" applyFill="1" applyBorder="1" applyAlignment="1">
      <alignment horizontal="center" vertical="top" wrapText="1"/>
    </xf>
    <xf numFmtId="0" fontId="2" fillId="0" borderId="111" xfId="0" applyFont="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16" fillId="0" borderId="0" xfId="0" applyFont="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0" fontId="2" fillId="6" borderId="43" xfId="0" applyFont="1" applyFill="1" applyBorder="1" applyAlignment="1">
      <alignment horizontal="left" vertical="top" wrapText="1"/>
    </xf>
    <xf numFmtId="0" fontId="2" fillId="0" borderId="93" xfId="0" applyFont="1" applyFill="1" applyBorder="1" applyAlignment="1">
      <alignment horizontal="center" vertical="top"/>
    </xf>
    <xf numFmtId="3" fontId="2" fillId="6" borderId="45" xfId="0" applyNumberFormat="1" applyFont="1" applyFill="1" applyBorder="1" applyAlignment="1">
      <alignment horizontal="center" vertical="top" wrapText="1"/>
    </xf>
    <xf numFmtId="166" fontId="2" fillId="0" borderId="83"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59" xfId="0" applyNumberFormat="1" applyFont="1" applyFill="1" applyBorder="1" applyAlignment="1">
      <alignment horizontal="center" vertical="top"/>
    </xf>
    <xf numFmtId="166" fontId="4" fillId="3" borderId="83" xfId="0" applyNumberFormat="1" applyFont="1" applyFill="1" applyBorder="1" applyAlignment="1">
      <alignment horizontal="center" vertical="top" wrapText="1"/>
    </xf>
    <xf numFmtId="166" fontId="4" fillId="9"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center" wrapText="1"/>
    </xf>
    <xf numFmtId="166" fontId="2" fillId="6" borderId="15" xfId="0" applyNumberFormat="1" applyFont="1" applyFill="1" applyBorder="1" applyAlignment="1">
      <alignment horizontal="center" vertical="center" wrapText="1"/>
    </xf>
    <xf numFmtId="166" fontId="2" fillId="9" borderId="15" xfId="0" applyNumberFormat="1" applyFont="1" applyFill="1" applyBorder="1" applyAlignment="1">
      <alignment horizontal="center" vertical="center" wrapText="1"/>
    </xf>
    <xf numFmtId="166" fontId="4" fillId="3"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top" wrapText="1"/>
    </xf>
    <xf numFmtId="166" fontId="4" fillId="9" borderId="82" xfId="0" applyNumberFormat="1" applyFont="1" applyFill="1" applyBorder="1" applyAlignment="1">
      <alignment horizontal="center" vertical="top" wrapText="1"/>
    </xf>
    <xf numFmtId="166" fontId="2" fillId="6" borderId="27" xfId="0" applyNumberFormat="1" applyFont="1" applyFill="1" applyBorder="1" applyAlignment="1">
      <alignment horizontal="center" vertical="top"/>
    </xf>
    <xf numFmtId="166" fontId="3" fillId="6" borderId="78" xfId="0" applyNumberFormat="1" applyFont="1" applyFill="1" applyBorder="1" applyAlignment="1">
      <alignment horizontal="center" vertical="top"/>
    </xf>
    <xf numFmtId="3" fontId="6" fillId="0" borderId="0" xfId="0" applyNumberFormat="1" applyFont="1" applyFill="1" applyBorder="1" applyAlignment="1">
      <alignment vertical="top"/>
    </xf>
    <xf numFmtId="49" fontId="2" fillId="6" borderId="57" xfId="0" applyNumberFormat="1" applyFont="1" applyFill="1" applyBorder="1" applyAlignment="1">
      <alignment horizontal="center" vertical="top" wrapText="1"/>
    </xf>
    <xf numFmtId="3" fontId="2" fillId="6" borderId="81" xfId="0" applyNumberFormat="1" applyFont="1" applyFill="1" applyBorder="1" applyAlignment="1">
      <alignment horizontal="center" vertical="top"/>
    </xf>
    <xf numFmtId="0" fontId="2" fillId="0" borderId="81" xfId="0" applyFont="1" applyBorder="1" applyAlignment="1">
      <alignment horizontal="center" vertical="top"/>
    </xf>
    <xf numFmtId="0" fontId="2" fillId="0" borderId="105" xfId="0" applyFont="1" applyBorder="1" applyAlignment="1">
      <alignment horizontal="center" vertical="top"/>
    </xf>
    <xf numFmtId="49" fontId="2" fillId="6" borderId="12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0" borderId="59" xfId="0" applyNumberFormat="1" applyFont="1" applyBorder="1" applyAlignment="1">
      <alignment horizontal="center" vertical="top"/>
    </xf>
    <xf numFmtId="3" fontId="2" fillId="0" borderId="83" xfId="0" applyNumberFormat="1" applyFont="1" applyBorder="1" applyAlignment="1">
      <alignment horizontal="center" vertical="top"/>
    </xf>
    <xf numFmtId="0" fontId="19" fillId="0" borderId="57" xfId="0" applyFont="1" applyFill="1" applyBorder="1" applyAlignment="1">
      <alignment horizontal="center" vertical="top"/>
    </xf>
    <xf numFmtId="0" fontId="6" fillId="6" borderId="33" xfId="0" applyFont="1" applyFill="1" applyBorder="1" applyAlignment="1">
      <alignment horizontal="center" vertical="top"/>
    </xf>
    <xf numFmtId="3" fontId="7" fillId="6" borderId="122" xfId="0" applyNumberFormat="1" applyFont="1" applyFill="1" applyBorder="1" applyAlignment="1">
      <alignment horizontal="center" vertical="top"/>
    </xf>
    <xf numFmtId="3" fontId="2" fillId="6" borderId="51"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0" fontId="2" fillId="0" borderId="33" xfId="0" applyFont="1" applyBorder="1" applyAlignment="1">
      <alignment vertical="top"/>
    </xf>
    <xf numFmtId="0" fontId="2" fillId="10" borderId="57" xfId="0" applyFont="1" applyFill="1" applyBorder="1" applyAlignment="1">
      <alignment horizontal="center" vertical="center"/>
    </xf>
    <xf numFmtId="0" fontId="2" fillId="10" borderId="81" xfId="0" applyFont="1" applyFill="1" applyBorder="1" applyAlignment="1">
      <alignment horizontal="center" vertical="top"/>
    </xf>
    <xf numFmtId="0" fontId="2" fillId="10" borderId="33" xfId="0" applyFont="1" applyFill="1" applyBorder="1" applyAlignment="1">
      <alignment horizontal="center" vertical="top"/>
    </xf>
    <xf numFmtId="0" fontId="2" fillId="10" borderId="57" xfId="0" applyFont="1" applyFill="1" applyBorder="1" applyAlignment="1">
      <alignment horizontal="center" vertical="top"/>
    </xf>
    <xf numFmtId="0" fontId="2" fillId="10" borderId="80" xfId="0" applyFont="1" applyFill="1" applyBorder="1" applyAlignment="1">
      <alignment horizontal="center" vertical="top"/>
    </xf>
    <xf numFmtId="0" fontId="2" fillId="10" borderId="46" xfId="0" applyFont="1" applyFill="1" applyBorder="1" applyAlignment="1">
      <alignment horizontal="center" vertical="top"/>
    </xf>
    <xf numFmtId="0" fontId="2" fillId="6" borderId="122" xfId="0" applyFont="1" applyFill="1" applyBorder="1" applyAlignment="1">
      <alignment horizontal="center" vertical="top"/>
    </xf>
    <xf numFmtId="0" fontId="6" fillId="6" borderId="50" xfId="0" applyFont="1" applyFill="1" applyBorder="1" applyAlignment="1">
      <alignment horizontal="center" vertical="top"/>
    </xf>
    <xf numFmtId="166" fontId="2" fillId="6" borderId="73" xfId="0" applyNumberFormat="1" applyFont="1" applyFill="1" applyBorder="1" applyAlignment="1">
      <alignment horizontal="center" vertical="top"/>
    </xf>
    <xf numFmtId="166" fontId="4" fillId="5" borderId="65" xfId="0" applyNumberFormat="1" applyFont="1" applyFill="1" applyBorder="1" applyAlignment="1">
      <alignment horizontal="center" vertical="top"/>
    </xf>
    <xf numFmtId="166" fontId="4" fillId="4" borderId="92" xfId="0" applyNumberFormat="1" applyFont="1" applyFill="1" applyBorder="1" applyAlignment="1">
      <alignment horizontal="center" vertical="top"/>
    </xf>
    <xf numFmtId="166" fontId="4" fillId="3" borderId="92" xfId="0" applyNumberFormat="1" applyFont="1" applyFill="1" applyBorder="1" applyAlignment="1">
      <alignment horizontal="center" vertical="top"/>
    </xf>
    <xf numFmtId="49" fontId="4" fillId="5" borderId="4" xfId="0" applyNumberFormat="1" applyFont="1" applyFill="1" applyBorder="1" applyAlignment="1">
      <alignment horizontal="center" vertical="top"/>
    </xf>
    <xf numFmtId="49" fontId="4" fillId="5" borderId="21" xfId="0" applyNumberFormat="1" applyFont="1" applyFill="1" applyBorder="1" applyAlignment="1">
      <alignment horizontal="center" vertical="top"/>
    </xf>
    <xf numFmtId="49" fontId="4" fillId="9" borderId="90" xfId="0" applyNumberFormat="1" applyFont="1" applyFill="1" applyBorder="1" applyAlignment="1">
      <alignment horizontal="center" vertical="top"/>
    </xf>
    <xf numFmtId="49" fontId="4" fillId="9" borderId="2" xfId="0" applyNumberFormat="1" applyFont="1" applyFill="1" applyBorder="1" applyAlignment="1">
      <alignment horizontal="center" vertical="top"/>
    </xf>
    <xf numFmtId="49" fontId="4" fillId="9" borderId="8" xfId="0" applyNumberFormat="1" applyFont="1" applyFill="1" applyBorder="1" applyAlignment="1">
      <alignment horizontal="center" vertical="top"/>
    </xf>
    <xf numFmtId="49" fontId="4" fillId="9" borderId="11" xfId="0" applyNumberFormat="1" applyFont="1" applyFill="1" applyBorder="1" applyAlignment="1">
      <alignment horizontal="center" vertical="top"/>
    </xf>
    <xf numFmtId="49" fontId="2" fillId="9" borderId="2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10" borderId="30" xfId="0" applyFont="1" applyFill="1" applyBorder="1" applyAlignment="1">
      <alignment horizontal="center" vertical="center"/>
    </xf>
    <xf numFmtId="0" fontId="2" fillId="10" borderId="111" xfId="0" applyFont="1" applyFill="1" applyBorder="1" applyAlignment="1">
      <alignment horizontal="center" vertical="top"/>
    </xf>
    <xf numFmtId="0" fontId="2" fillId="10" borderId="30" xfId="0" applyFont="1" applyFill="1" applyBorder="1" applyAlignment="1">
      <alignment horizontal="center" vertical="top"/>
    </xf>
    <xf numFmtId="0" fontId="2" fillId="6" borderId="30" xfId="0" applyFont="1" applyFill="1" applyBorder="1" applyAlignment="1">
      <alignment horizontal="center" vertical="center"/>
    </xf>
    <xf numFmtId="3" fontId="3" fillId="6" borderId="89" xfId="0" applyNumberFormat="1" applyFont="1" applyFill="1" applyBorder="1" applyAlignment="1">
      <alignment horizontal="center" vertical="top" wrapText="1"/>
    </xf>
    <xf numFmtId="0" fontId="2" fillId="10" borderId="34" xfId="0" applyFont="1" applyFill="1" applyBorder="1" applyAlignment="1">
      <alignment horizontal="center" vertical="top"/>
    </xf>
    <xf numFmtId="0" fontId="2" fillId="10" borderId="97" xfId="0" applyFont="1" applyFill="1" applyBorder="1" applyAlignment="1">
      <alignment horizontal="center" vertical="top"/>
    </xf>
    <xf numFmtId="0" fontId="2" fillId="6" borderId="84" xfId="0" applyFont="1" applyFill="1" applyBorder="1" applyAlignment="1">
      <alignment horizontal="center" vertical="top"/>
    </xf>
    <xf numFmtId="0" fontId="6" fillId="0" borderId="71" xfId="0" applyFont="1" applyBorder="1" applyAlignment="1">
      <alignment vertical="top"/>
    </xf>
    <xf numFmtId="3" fontId="22" fillId="6" borderId="89" xfId="0" applyNumberFormat="1" applyFont="1" applyFill="1" applyBorder="1" applyAlignment="1">
      <alignment horizontal="center" vertical="top"/>
    </xf>
    <xf numFmtId="0" fontId="2" fillId="6" borderId="47" xfId="0" applyFont="1" applyFill="1" applyBorder="1" applyAlignment="1">
      <alignment horizontal="center" vertical="top"/>
    </xf>
    <xf numFmtId="0" fontId="2" fillId="0" borderId="57" xfId="0" applyFont="1" applyFill="1" applyBorder="1" applyAlignment="1">
      <alignment vertical="top"/>
    </xf>
    <xf numFmtId="0" fontId="2" fillId="0" borderId="124" xfId="0" applyFont="1" applyFill="1" applyBorder="1" applyAlignment="1">
      <alignment horizontal="center" vertical="top"/>
    </xf>
    <xf numFmtId="0" fontId="2" fillId="0" borderId="115" xfId="0" applyFont="1" applyFill="1" applyBorder="1" applyAlignment="1">
      <alignment horizontal="center" vertical="top"/>
    </xf>
    <xf numFmtId="0" fontId="2" fillId="0" borderId="111" xfId="0" applyFont="1" applyFill="1" applyBorder="1" applyAlignment="1">
      <alignment horizontal="center" vertical="top"/>
    </xf>
    <xf numFmtId="0" fontId="2" fillId="0" borderId="113" xfId="0" applyFont="1" applyFill="1" applyBorder="1" applyAlignment="1">
      <alignment horizontal="center" vertical="top"/>
    </xf>
    <xf numFmtId="0" fontId="2" fillId="0" borderId="114" xfId="0" applyFont="1" applyFill="1" applyBorder="1" applyAlignment="1">
      <alignment horizontal="center" vertical="top"/>
    </xf>
    <xf numFmtId="0" fontId="2" fillId="6" borderId="46"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3" fillId="6" borderId="30" xfId="0" applyNumberFormat="1" applyFont="1" applyFill="1" applyBorder="1" applyAlignment="1">
      <alignment horizontal="center" vertical="top" wrapText="1"/>
    </xf>
    <xf numFmtId="0" fontId="2" fillId="0" borderId="71" xfId="0" applyFont="1" applyBorder="1" applyAlignment="1">
      <alignment vertical="top"/>
    </xf>
    <xf numFmtId="0" fontId="2" fillId="6" borderId="18" xfId="0" applyNumberFormat="1" applyFont="1" applyFill="1" applyBorder="1" applyAlignment="1">
      <alignment horizontal="center" vertical="top"/>
    </xf>
    <xf numFmtId="0" fontId="2" fillId="0" borderId="50" xfId="0" applyFont="1" applyBorder="1" applyAlignment="1">
      <alignment vertical="top"/>
    </xf>
    <xf numFmtId="3" fontId="2" fillId="6" borderId="124" xfId="0" applyNumberFormat="1" applyFont="1" applyFill="1" applyBorder="1" applyAlignment="1">
      <alignment horizontal="center" vertical="top"/>
    </xf>
    <xf numFmtId="0" fontId="2" fillId="6" borderId="16" xfId="0" applyNumberFormat="1" applyFont="1" applyFill="1" applyBorder="1" applyAlignment="1">
      <alignment horizontal="center" vertical="top"/>
    </xf>
    <xf numFmtId="3" fontId="3" fillId="6" borderId="26" xfId="0" applyNumberFormat="1" applyFont="1" applyFill="1" applyBorder="1" applyAlignment="1">
      <alignment horizontal="center" vertical="top" wrapText="1"/>
    </xf>
    <xf numFmtId="0" fontId="6" fillId="6" borderId="71" xfId="0" applyFont="1" applyFill="1" applyBorder="1" applyAlignment="1">
      <alignment horizontal="center" vertical="top"/>
    </xf>
    <xf numFmtId="3" fontId="2" fillId="6" borderId="84" xfId="0" applyNumberFormat="1" applyFont="1" applyFill="1" applyBorder="1" applyAlignment="1">
      <alignment horizontal="center" vertical="top"/>
    </xf>
    <xf numFmtId="3" fontId="2" fillId="6" borderId="113" xfId="0" applyNumberFormat="1" applyFont="1" applyFill="1" applyBorder="1" applyAlignment="1">
      <alignment horizontal="center" vertical="top"/>
    </xf>
    <xf numFmtId="3" fontId="7" fillId="6" borderId="84"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0" fontId="19" fillId="0" borderId="69" xfId="0" applyFont="1" applyFill="1" applyBorder="1" applyAlignment="1">
      <alignment horizontal="center" vertical="top"/>
    </xf>
    <xf numFmtId="3" fontId="2" fillId="0" borderId="53" xfId="0" applyNumberFormat="1" applyFont="1" applyBorder="1" applyAlignment="1">
      <alignment horizontal="center" vertical="top"/>
    </xf>
    <xf numFmtId="0" fontId="2" fillId="6" borderId="113"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49" fontId="2" fillId="6" borderId="113" xfId="0" applyNumberFormat="1" applyFont="1" applyFill="1" applyBorder="1" applyAlignment="1">
      <alignment horizontal="center" vertical="top"/>
    </xf>
    <xf numFmtId="49" fontId="2" fillId="6" borderId="105" xfId="0" applyNumberFormat="1" applyFont="1" applyFill="1" applyBorder="1" applyAlignment="1">
      <alignment horizontal="center" vertical="top"/>
    </xf>
    <xf numFmtId="0" fontId="3" fillId="6" borderId="47" xfId="0" applyNumberFormat="1" applyFont="1" applyFill="1" applyBorder="1" applyAlignment="1">
      <alignment horizontal="center" vertical="top" wrapText="1"/>
    </xf>
    <xf numFmtId="0" fontId="2" fillId="6" borderId="111"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49" fontId="2" fillId="6" borderId="94" xfId="0" applyNumberFormat="1" applyFont="1" applyFill="1" applyBorder="1" applyAlignment="1">
      <alignment horizontal="center" vertical="top"/>
    </xf>
    <xf numFmtId="49" fontId="2" fillId="6" borderId="102"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49" fontId="3" fillId="6" borderId="94" xfId="0" applyNumberFormat="1" applyFont="1" applyFill="1" applyBorder="1" applyAlignment="1">
      <alignment horizontal="center" vertical="top" wrapText="1"/>
    </xf>
    <xf numFmtId="165" fontId="2" fillId="6" borderId="4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4"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166" fontId="4" fillId="9" borderId="88" xfId="0" applyNumberFormat="1" applyFont="1" applyFill="1" applyBorder="1" applyAlignment="1">
      <alignment horizontal="center" vertical="center"/>
    </xf>
    <xf numFmtId="166" fontId="4" fillId="3" borderId="73" xfId="0" applyNumberFormat="1" applyFont="1" applyFill="1" applyBorder="1" applyAlignment="1">
      <alignment horizontal="center" vertical="top" wrapText="1"/>
    </xf>
    <xf numFmtId="166" fontId="4" fillId="9"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center" wrapText="1"/>
    </xf>
    <xf numFmtId="166" fontId="2" fillId="6" borderId="72"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3"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top" wrapText="1"/>
    </xf>
    <xf numFmtId="166" fontId="4" fillId="9" borderId="89" xfId="0" applyNumberFormat="1" applyFont="1" applyFill="1" applyBorder="1" applyAlignment="1">
      <alignment horizontal="center" vertical="top" wrapText="1"/>
    </xf>
    <xf numFmtId="0" fontId="2" fillId="6" borderId="59" xfId="0" applyFont="1" applyFill="1" applyBorder="1" applyAlignment="1">
      <alignment horizontal="center" vertical="top"/>
    </xf>
    <xf numFmtId="0" fontId="2" fillId="6" borderId="3" xfId="0" applyFont="1" applyFill="1" applyBorder="1" applyAlignment="1">
      <alignment horizontal="center" vertical="top"/>
    </xf>
    <xf numFmtId="166" fontId="4" fillId="9" borderId="13" xfId="0" applyNumberFormat="1" applyFont="1" applyFill="1" applyBorder="1" applyAlignment="1">
      <alignment horizontal="center" vertical="center"/>
    </xf>
    <xf numFmtId="166" fontId="4" fillId="9" borderId="37" xfId="0" applyNumberFormat="1" applyFont="1" applyFill="1" applyBorder="1" applyAlignment="1">
      <alignment horizontal="center" vertical="center"/>
    </xf>
    <xf numFmtId="0" fontId="2" fillId="10" borderId="40" xfId="0" applyFont="1" applyFill="1" applyBorder="1" applyAlignment="1">
      <alignment horizontal="center" vertical="center"/>
    </xf>
    <xf numFmtId="0" fontId="2" fillId="0" borderId="23" xfId="0" applyFont="1" applyFill="1" applyBorder="1" applyAlignment="1">
      <alignment vertical="top"/>
    </xf>
    <xf numFmtId="0" fontId="2" fillId="0" borderId="68" xfId="0" applyFont="1" applyFill="1" applyBorder="1" applyAlignment="1">
      <alignment horizontal="center" vertical="top"/>
    </xf>
    <xf numFmtId="0" fontId="2" fillId="0" borderId="67" xfId="0" applyFont="1" applyFill="1" applyBorder="1" applyAlignment="1">
      <alignment horizontal="center" vertical="top"/>
    </xf>
    <xf numFmtId="0" fontId="2" fillId="0" borderId="40" xfId="0" applyFont="1" applyFill="1" applyBorder="1" applyAlignment="1">
      <alignment horizontal="center" vertical="top"/>
    </xf>
    <xf numFmtId="0" fontId="2" fillId="0" borderId="19" xfId="0" applyFont="1" applyFill="1" applyBorder="1" applyAlignment="1">
      <alignment vertical="top"/>
    </xf>
    <xf numFmtId="0" fontId="2" fillId="0" borderId="34" xfId="0" applyFont="1" applyBorder="1" applyAlignment="1">
      <alignment vertical="top"/>
    </xf>
    <xf numFmtId="0" fontId="2" fillId="6" borderId="29" xfId="0" applyNumberFormat="1" applyFont="1" applyFill="1" applyBorder="1" applyAlignment="1">
      <alignment horizontal="center" vertical="top"/>
    </xf>
    <xf numFmtId="49" fontId="2" fillId="6" borderId="85" xfId="0" applyNumberFormat="1" applyFont="1" applyFill="1" applyBorder="1" applyAlignment="1">
      <alignment horizontal="center" vertical="top"/>
    </xf>
    <xf numFmtId="49" fontId="3" fillId="6" borderId="85"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0" fontId="3" fillId="6" borderId="113"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0" fontId="2" fillId="0" borderId="67" xfId="0" applyFont="1" applyBorder="1" applyAlignment="1">
      <alignment horizontal="center" vertical="top"/>
    </xf>
    <xf numFmtId="165" fontId="2" fillId="6" borderId="58" xfId="0" applyNumberFormat="1" applyFont="1" applyFill="1" applyBorder="1" applyAlignment="1">
      <alignment horizontal="center" vertical="center" textRotation="90"/>
    </xf>
    <xf numFmtId="165" fontId="2" fillId="6" borderId="13" xfId="0" applyNumberFormat="1" applyFont="1" applyFill="1" applyBorder="1" applyAlignment="1">
      <alignment horizontal="center" vertical="center" textRotation="90"/>
    </xf>
    <xf numFmtId="0" fontId="4" fillId="0" borderId="0" xfId="0" applyFont="1" applyAlignment="1">
      <alignment vertical="center"/>
    </xf>
    <xf numFmtId="0" fontId="16" fillId="0" borderId="0" xfId="0" applyFont="1" applyFill="1" applyAlignment="1">
      <alignment vertical="top" wrapText="1"/>
    </xf>
    <xf numFmtId="0" fontId="2" fillId="0" borderId="19" xfId="0" applyFont="1" applyBorder="1" applyAlignment="1">
      <alignment horizontal="center" vertical="center" textRotation="90"/>
    </xf>
    <xf numFmtId="0" fontId="4" fillId="0" borderId="26" xfId="0" applyFont="1" applyBorder="1" applyAlignment="1">
      <alignment horizontal="center" vertical="center" textRotation="90"/>
    </xf>
    <xf numFmtId="0" fontId="4" fillId="0" borderId="23" xfId="0" applyFont="1" applyBorder="1" applyAlignment="1">
      <alignment horizontal="center" vertical="center" textRotation="90"/>
    </xf>
    <xf numFmtId="165" fontId="2" fillId="6" borderId="53"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6" fontId="4" fillId="9" borderId="125" xfId="0" applyNumberFormat="1" applyFont="1" applyFill="1" applyBorder="1" applyAlignment="1">
      <alignment horizontal="center" vertical="top"/>
    </xf>
    <xf numFmtId="0" fontId="4" fillId="0" borderId="7" xfId="0" applyFont="1" applyBorder="1" applyAlignment="1">
      <alignment horizontal="center" vertical="center" textRotation="90" wrapText="1"/>
    </xf>
    <xf numFmtId="166" fontId="2" fillId="0" borderId="13" xfId="0" applyNumberFormat="1" applyFont="1" applyFill="1" applyBorder="1" applyAlignment="1">
      <alignment horizontal="center" vertical="center"/>
    </xf>
    <xf numFmtId="166" fontId="2" fillId="0" borderId="46" xfId="0" applyNumberFormat="1" applyFont="1" applyFill="1" applyBorder="1" applyAlignment="1">
      <alignment horizontal="center" vertical="center"/>
    </xf>
    <xf numFmtId="166" fontId="2" fillId="0" borderId="57" xfId="0" applyNumberFormat="1" applyFont="1" applyFill="1" applyBorder="1" applyAlignment="1">
      <alignment horizontal="center" vertical="center"/>
    </xf>
    <xf numFmtId="166" fontId="2" fillId="0" borderId="9" xfId="0" applyNumberFormat="1" applyFont="1" applyFill="1" applyBorder="1" applyAlignment="1">
      <alignment horizontal="center" vertical="center"/>
    </xf>
    <xf numFmtId="166" fontId="2" fillId="0" borderId="8" xfId="0" applyNumberFormat="1" applyFont="1" applyFill="1" applyBorder="1" applyAlignment="1">
      <alignment horizontal="center" vertical="center"/>
    </xf>
    <xf numFmtId="165" fontId="2" fillId="10" borderId="8" xfId="0" applyNumberFormat="1" applyFont="1" applyFill="1" applyBorder="1" applyAlignment="1">
      <alignment horizontal="center" vertical="center"/>
    </xf>
    <xf numFmtId="165" fontId="2" fillId="10" borderId="57" xfId="0" applyNumberFormat="1" applyFont="1" applyFill="1" applyBorder="1" applyAlignment="1">
      <alignment horizontal="center" vertical="center"/>
    </xf>
    <xf numFmtId="165" fontId="2" fillId="10" borderId="9" xfId="0" applyNumberFormat="1" applyFont="1" applyFill="1" applyBorder="1" applyAlignment="1">
      <alignment horizontal="center" vertical="center"/>
    </xf>
    <xf numFmtId="166" fontId="2" fillId="6" borderId="81" xfId="0" applyNumberFormat="1" applyFont="1" applyFill="1" applyBorder="1" applyAlignment="1">
      <alignment horizontal="center" vertical="top"/>
    </xf>
    <xf numFmtId="166" fontId="2" fillId="6" borderId="29"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2" fillId="6" borderId="72"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166" fontId="3" fillId="6" borderId="48" xfId="0" applyNumberFormat="1" applyFont="1" applyFill="1" applyBorder="1" applyAlignment="1">
      <alignment horizontal="center" vertical="top"/>
    </xf>
    <xf numFmtId="166" fontId="3" fillId="6" borderId="38" xfId="0" applyNumberFormat="1" applyFont="1" applyFill="1" applyBorder="1" applyAlignment="1">
      <alignment horizontal="center" vertical="top"/>
    </xf>
    <xf numFmtId="166" fontId="3" fillId="6" borderId="34" xfId="0" applyNumberFormat="1" applyFont="1" applyFill="1" applyBorder="1" applyAlignment="1">
      <alignment horizontal="center" vertical="top"/>
    </xf>
    <xf numFmtId="165" fontId="2" fillId="6" borderId="13"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71" xfId="0" applyNumberFormat="1" applyFont="1" applyFill="1" applyBorder="1" applyAlignment="1">
      <alignment horizontal="center" vertical="center"/>
    </xf>
    <xf numFmtId="165" fontId="2" fillId="6" borderId="48" xfId="0" applyNumberFormat="1" applyFont="1" applyFill="1" applyBorder="1" applyAlignment="1">
      <alignment horizontal="center" vertical="center"/>
    </xf>
    <xf numFmtId="166" fontId="2" fillId="6" borderId="16" xfId="0" applyNumberFormat="1" applyFont="1" applyFill="1" applyBorder="1" applyAlignment="1">
      <alignment horizontal="center" vertical="center"/>
    </xf>
    <xf numFmtId="166" fontId="2" fillId="6" borderId="30" xfId="0" applyNumberFormat="1" applyFont="1" applyFill="1" applyBorder="1" applyAlignment="1">
      <alignment horizontal="center" vertical="center"/>
    </xf>
    <xf numFmtId="166" fontId="2" fillId="6" borderId="71" xfId="0" applyNumberFormat="1" applyFont="1" applyFill="1" applyBorder="1" applyAlignment="1">
      <alignment horizontal="center" vertical="center"/>
    </xf>
    <xf numFmtId="166" fontId="2" fillId="6" borderId="69" xfId="0" applyNumberFormat="1" applyFont="1" applyFill="1" applyBorder="1" applyAlignment="1">
      <alignment horizontal="center" vertical="center"/>
    </xf>
    <xf numFmtId="166" fontId="4" fillId="9" borderId="79" xfId="0" applyNumberFormat="1" applyFont="1" applyFill="1" applyBorder="1" applyAlignment="1">
      <alignment horizontal="center" vertical="top" wrapText="1"/>
    </xf>
    <xf numFmtId="0" fontId="19" fillId="6" borderId="43" xfId="0" applyFont="1" applyFill="1" applyBorder="1" applyAlignment="1">
      <alignment vertical="top" wrapText="1"/>
    </xf>
    <xf numFmtId="3" fontId="19" fillId="6" borderId="13" xfId="0" applyNumberFormat="1" applyFont="1" applyFill="1" applyBorder="1" applyAlignment="1">
      <alignment horizontal="center" vertical="top"/>
    </xf>
    <xf numFmtId="3" fontId="19" fillId="6" borderId="16" xfId="0" applyNumberFormat="1" applyFont="1" applyFill="1" applyBorder="1" applyAlignment="1">
      <alignment horizontal="center" vertical="top"/>
    </xf>
    <xf numFmtId="3" fontId="19" fillId="6" borderId="43" xfId="0" applyNumberFormat="1" applyFont="1" applyFill="1" applyBorder="1" applyAlignment="1">
      <alignment vertical="top" wrapText="1"/>
    </xf>
    <xf numFmtId="3" fontId="19" fillId="6" borderId="43" xfId="0" applyNumberFormat="1" applyFont="1" applyFill="1" applyBorder="1" applyAlignment="1">
      <alignment horizontal="center" vertical="top" wrapText="1"/>
    </xf>
    <xf numFmtId="0" fontId="2" fillId="6" borderId="71" xfId="0" applyFont="1" applyFill="1" applyBorder="1" applyAlignment="1">
      <alignment horizontal="center" vertical="top"/>
    </xf>
    <xf numFmtId="0" fontId="2" fillId="0" borderId="89" xfId="0" applyFont="1" applyBorder="1" applyAlignment="1">
      <alignment vertical="top"/>
    </xf>
    <xf numFmtId="0" fontId="19" fillId="6" borderId="44" xfId="0" applyFont="1" applyFill="1" applyBorder="1" applyAlignment="1">
      <alignment horizontal="left" vertical="top" wrapText="1"/>
    </xf>
    <xf numFmtId="0" fontId="25" fillId="6" borderId="72" xfId="0" applyFont="1" applyFill="1" applyBorder="1" applyAlignment="1">
      <alignment horizontal="center" vertical="top" wrapText="1"/>
    </xf>
    <xf numFmtId="0" fontId="19" fillId="6" borderId="12" xfId="0" applyFont="1" applyFill="1" applyBorder="1" applyAlignment="1">
      <alignment horizontal="left" vertical="top" wrapText="1"/>
    </xf>
    <xf numFmtId="0" fontId="19" fillId="6" borderId="69" xfId="0" applyFont="1" applyFill="1" applyBorder="1" applyAlignment="1">
      <alignment horizontal="center" vertical="top"/>
    </xf>
    <xf numFmtId="0" fontId="19" fillId="6" borderId="29" xfId="0" applyFont="1" applyFill="1" applyBorder="1" applyAlignment="1">
      <alignment horizontal="center" vertical="top"/>
    </xf>
    <xf numFmtId="0" fontId="2" fillId="6" borderId="89" xfId="0" applyFont="1" applyFill="1" applyBorder="1" applyAlignment="1">
      <alignment vertical="top"/>
    </xf>
    <xf numFmtId="0" fontId="2" fillId="6" borderId="29" xfId="0" applyFont="1" applyFill="1" applyBorder="1" applyAlignment="1">
      <alignment horizontal="center" vertical="top"/>
    </xf>
    <xf numFmtId="0" fontId="2" fillId="0" borderId="89" xfId="0" applyFont="1" applyFill="1" applyBorder="1" applyAlignment="1">
      <alignment vertical="top"/>
    </xf>
    <xf numFmtId="3" fontId="19" fillId="6" borderId="114" xfId="0" applyNumberFormat="1" applyFont="1" applyFill="1" applyBorder="1" applyAlignment="1">
      <alignment horizontal="center" vertical="top"/>
    </xf>
    <xf numFmtId="3" fontId="19" fillId="6" borderId="97" xfId="0" applyNumberFormat="1" applyFont="1" applyFill="1" applyBorder="1" applyAlignment="1">
      <alignment horizontal="center" vertical="top"/>
    </xf>
    <xf numFmtId="3" fontId="19" fillId="6" borderId="46" xfId="0" applyNumberFormat="1" applyFont="1" applyFill="1" applyBorder="1" applyAlignment="1">
      <alignment horizontal="center" vertical="top"/>
    </xf>
    <xf numFmtId="3" fontId="19" fillId="6" borderId="67" xfId="0" applyNumberFormat="1" applyFont="1" applyFill="1" applyBorder="1" applyAlignment="1">
      <alignment horizontal="center" vertical="top"/>
    </xf>
    <xf numFmtId="3" fontId="19" fillId="6" borderId="84" xfId="0" applyNumberFormat="1" applyFont="1" applyFill="1" applyBorder="1" applyAlignment="1">
      <alignment horizontal="center" vertical="top"/>
    </xf>
    <xf numFmtId="3" fontId="19" fillId="6" borderId="113" xfId="0" applyNumberFormat="1" applyFont="1" applyFill="1" applyBorder="1" applyAlignment="1">
      <alignment horizontal="center" vertical="top"/>
    </xf>
    <xf numFmtId="3" fontId="19" fillId="6" borderId="67" xfId="0" applyNumberFormat="1" applyFont="1" applyFill="1" applyBorder="1" applyAlignment="1">
      <alignment vertical="top" wrapText="1"/>
    </xf>
    <xf numFmtId="3" fontId="19" fillId="6" borderId="12" xfId="0" applyNumberFormat="1" applyFont="1" applyFill="1" applyBorder="1" applyAlignment="1">
      <alignment horizontal="center" vertical="top"/>
    </xf>
    <xf numFmtId="166" fontId="19" fillId="6" borderId="8" xfId="0" applyNumberFormat="1" applyFont="1" applyFill="1" applyBorder="1" applyAlignment="1">
      <alignment horizontal="center" vertical="top"/>
    </xf>
    <xf numFmtId="166" fontId="19" fillId="6" borderId="57" xfId="0" applyNumberFormat="1" applyFont="1" applyFill="1" applyBorder="1" applyAlignment="1">
      <alignment horizontal="center" vertical="top"/>
    </xf>
    <xf numFmtId="166" fontId="19" fillId="6" borderId="30" xfId="0" applyNumberFormat="1" applyFont="1" applyFill="1" applyBorder="1" applyAlignment="1">
      <alignment horizontal="center" vertical="top"/>
    </xf>
    <xf numFmtId="3" fontId="19" fillId="6" borderId="35" xfId="0" applyNumberFormat="1" applyFont="1" applyFill="1" applyBorder="1" applyAlignment="1">
      <alignment horizontal="center" vertical="top"/>
    </xf>
    <xf numFmtId="166" fontId="19" fillId="6" borderId="33" xfId="0" applyNumberFormat="1" applyFont="1" applyFill="1" applyBorder="1" applyAlignment="1">
      <alignment horizontal="center" vertical="top"/>
    </xf>
    <xf numFmtId="166" fontId="19" fillId="6" borderId="7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19" fillId="6" borderId="35" xfId="0" applyNumberFormat="1" applyFont="1" applyFill="1" applyBorder="1" applyAlignment="1">
      <alignment horizontal="center" vertical="top" wrapText="1"/>
    </xf>
    <xf numFmtId="3" fontId="2" fillId="6" borderId="58" xfId="0" applyNumberFormat="1" applyFont="1" applyFill="1" applyBorder="1" applyAlignment="1">
      <alignment horizontal="left" vertical="top" wrapText="1"/>
    </xf>
    <xf numFmtId="166" fontId="19" fillId="6" borderId="106" xfId="0" applyNumberFormat="1" applyFont="1" applyFill="1" applyBorder="1" applyAlignment="1">
      <alignment horizontal="center" vertical="top"/>
    </xf>
    <xf numFmtId="166" fontId="19" fillId="6" borderId="84" xfId="0" applyNumberFormat="1" applyFont="1" applyFill="1" applyBorder="1" applyAlignment="1">
      <alignment horizontal="center" vertical="top"/>
    </xf>
    <xf numFmtId="0" fontId="19" fillId="6" borderId="76" xfId="0" applyFont="1" applyFill="1" applyBorder="1" applyAlignment="1">
      <alignment vertical="top" wrapText="1"/>
    </xf>
    <xf numFmtId="0" fontId="19" fillId="6" borderId="77" xfId="0" applyFont="1" applyFill="1" applyBorder="1" applyAlignment="1">
      <alignment vertical="top" wrapText="1"/>
    </xf>
    <xf numFmtId="3" fontId="19" fillId="6" borderId="30" xfId="0" applyNumberFormat="1" applyFont="1" applyFill="1" applyBorder="1" applyAlignment="1">
      <alignment horizontal="center" vertical="top"/>
    </xf>
    <xf numFmtId="3" fontId="19" fillId="6" borderId="76" xfId="0" applyNumberFormat="1" applyFont="1" applyFill="1" applyBorder="1" applyAlignment="1">
      <alignment horizontal="center" vertical="top"/>
    </xf>
    <xf numFmtId="3" fontId="19" fillId="6" borderId="77" xfId="0" applyNumberFormat="1" applyFont="1" applyFill="1" applyBorder="1" applyAlignment="1">
      <alignment horizontal="center" vertical="top"/>
    </xf>
    <xf numFmtId="166" fontId="19" fillId="6" borderId="85" xfId="0" applyNumberFormat="1" applyFont="1" applyFill="1" applyBorder="1" applyAlignment="1">
      <alignment horizontal="center" vertical="top"/>
    </xf>
    <xf numFmtId="166" fontId="19" fillId="6" borderId="95" xfId="0" applyNumberFormat="1" applyFont="1" applyFill="1" applyBorder="1" applyAlignment="1">
      <alignment horizontal="center" vertical="top"/>
    </xf>
    <xf numFmtId="166" fontId="19" fillId="6" borderId="75" xfId="0" applyNumberFormat="1" applyFont="1" applyFill="1" applyBorder="1" applyAlignment="1">
      <alignment horizontal="center" vertical="top"/>
    </xf>
    <xf numFmtId="3" fontId="2" fillId="6" borderId="69"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19" fillId="6" borderId="8" xfId="0" applyNumberFormat="1" applyFont="1" applyFill="1" applyBorder="1" applyAlignment="1">
      <alignment horizontal="center" vertical="top"/>
    </xf>
    <xf numFmtId="3" fontId="25" fillId="6" borderId="0" xfId="0" applyNumberFormat="1" applyFont="1" applyFill="1" applyBorder="1" applyAlignment="1">
      <alignment horizontal="center" vertical="top" wrapText="1"/>
    </xf>
    <xf numFmtId="166" fontId="19" fillId="6" borderId="67" xfId="0" applyNumberFormat="1" applyFont="1" applyFill="1" applyBorder="1" applyAlignment="1">
      <alignment horizontal="center" vertical="top"/>
    </xf>
    <xf numFmtId="166" fontId="19" fillId="6" borderId="107" xfId="0" applyNumberFormat="1" applyFont="1" applyFill="1" applyBorder="1" applyAlignment="1">
      <alignment horizontal="center" vertical="top"/>
    </xf>
    <xf numFmtId="166" fontId="19" fillId="6" borderId="113"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9" xfId="0" applyFont="1" applyFill="1" applyBorder="1" applyAlignment="1">
      <alignment vertical="top" wrapText="1"/>
    </xf>
    <xf numFmtId="3" fontId="4" fillId="5" borderId="9" xfId="0" applyNumberFormat="1" applyFont="1" applyFill="1" applyBorder="1" applyAlignment="1">
      <alignment horizontal="center" vertical="top"/>
    </xf>
    <xf numFmtId="49" fontId="4" fillId="9" borderId="11" xfId="0" applyNumberFormat="1" applyFont="1" applyFill="1" applyBorder="1" applyAlignment="1">
      <alignment horizontal="center" vertical="top"/>
    </xf>
    <xf numFmtId="0" fontId="2" fillId="6" borderId="35" xfId="0" applyFont="1" applyFill="1" applyBorder="1" applyAlignment="1">
      <alignment horizontal="center" vertical="center"/>
    </xf>
    <xf numFmtId="3" fontId="2" fillId="6" borderId="12" xfId="0" applyNumberFormat="1" applyFont="1" applyFill="1" applyBorder="1" applyAlignment="1">
      <alignment horizontal="center" vertical="top" wrapText="1"/>
    </xf>
    <xf numFmtId="0" fontId="2" fillId="0" borderId="93" xfId="0" applyFont="1" applyFill="1" applyBorder="1" applyAlignment="1">
      <alignment horizontal="center" vertical="top"/>
    </xf>
    <xf numFmtId="3" fontId="19" fillId="6" borderId="43"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46" xfId="0" applyNumberFormat="1" applyFont="1" applyFill="1" applyBorder="1" applyAlignment="1">
      <alignment horizontal="center" vertical="top"/>
    </xf>
    <xf numFmtId="166" fontId="19" fillId="6" borderId="16" xfId="0" applyNumberFormat="1" applyFont="1" applyFill="1" applyBorder="1" applyAlignment="1">
      <alignment horizontal="center" vertical="top"/>
    </xf>
    <xf numFmtId="3" fontId="19" fillId="0" borderId="52" xfId="0" applyNumberFormat="1" applyFont="1" applyBorder="1" applyAlignment="1">
      <alignment horizontal="center" vertical="top"/>
    </xf>
    <xf numFmtId="166" fontId="19" fillId="0" borderId="54" xfId="0" applyNumberFormat="1" applyFont="1" applyFill="1" applyBorder="1" applyAlignment="1">
      <alignment horizontal="center" vertical="top"/>
    </xf>
    <xf numFmtId="166" fontId="19" fillId="0" borderId="83" xfId="0" applyNumberFormat="1" applyFont="1" applyFill="1" applyBorder="1" applyAlignment="1">
      <alignment horizontal="center" vertical="top"/>
    </xf>
    <xf numFmtId="166" fontId="19" fillId="0" borderId="73" xfId="0" applyNumberFormat="1" applyFont="1" applyFill="1" applyBorder="1" applyAlignment="1">
      <alignment horizontal="center" vertical="top"/>
    </xf>
    <xf numFmtId="3" fontId="19" fillId="6" borderId="104" xfId="0" applyNumberFormat="1" applyFont="1" applyFill="1" applyBorder="1" applyAlignment="1">
      <alignment horizontal="center" vertical="top"/>
    </xf>
    <xf numFmtId="166" fontId="19" fillId="6" borderId="122" xfId="0" applyNumberFormat="1" applyFont="1" applyFill="1" applyBorder="1" applyAlignment="1">
      <alignment horizontal="center" vertical="top"/>
    </xf>
    <xf numFmtId="166" fontId="19" fillId="6" borderId="2" xfId="0" applyNumberFormat="1" applyFont="1" applyFill="1" applyBorder="1" applyAlignment="1">
      <alignment horizontal="center" vertical="top"/>
    </xf>
    <xf numFmtId="166" fontId="19" fillId="6" borderId="59" xfId="0" applyNumberFormat="1" applyFont="1" applyFill="1" applyBorder="1" applyAlignment="1">
      <alignment horizontal="center" vertical="top"/>
    </xf>
    <xf numFmtId="166" fontId="19" fillId="6" borderId="53"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165" fontId="19" fillId="6" borderId="53" xfId="0" applyNumberFormat="1" applyFont="1" applyFill="1" applyBorder="1" applyAlignment="1">
      <alignment horizontal="center" vertical="top"/>
    </xf>
    <xf numFmtId="0" fontId="19" fillId="6" borderId="76" xfId="0" applyFont="1" applyFill="1" applyBorder="1" applyAlignment="1">
      <alignment horizontal="left" vertical="top" wrapText="1"/>
    </xf>
    <xf numFmtId="0" fontId="19" fillId="6" borderId="85" xfId="0" applyFont="1" applyFill="1" applyBorder="1" applyAlignment="1">
      <alignment horizontal="center" vertical="top"/>
    </xf>
    <xf numFmtId="0" fontId="19" fillId="6" borderId="93" xfId="0" applyFont="1" applyFill="1" applyBorder="1" applyAlignment="1">
      <alignment horizontal="center" vertical="top"/>
    </xf>
    <xf numFmtId="0" fontId="19" fillId="6" borderId="47" xfId="0" applyFont="1" applyFill="1" applyBorder="1" applyAlignment="1">
      <alignment horizontal="center" vertical="top"/>
    </xf>
    <xf numFmtId="0" fontId="19" fillId="6" borderId="111" xfId="0" applyFont="1" applyFill="1" applyBorder="1" applyAlignment="1">
      <alignment horizontal="center" vertical="top"/>
    </xf>
    <xf numFmtId="0" fontId="19" fillId="6" borderId="68" xfId="0" applyFont="1" applyFill="1" applyBorder="1" applyAlignment="1">
      <alignment horizontal="center" vertical="top"/>
    </xf>
    <xf numFmtId="0" fontId="2" fillId="6" borderId="93" xfId="0" applyFont="1" applyFill="1" applyBorder="1" applyAlignment="1">
      <alignment horizontal="left" vertical="top" wrapText="1"/>
    </xf>
    <xf numFmtId="0" fontId="2" fillId="6" borderId="58" xfId="0" applyFont="1" applyFill="1" applyBorder="1" applyAlignment="1">
      <alignment horizontal="left" vertical="top" wrapText="1"/>
    </xf>
    <xf numFmtId="166" fontId="27" fillId="6" borderId="83" xfId="0" applyNumberFormat="1" applyFont="1" applyFill="1" applyBorder="1" applyAlignment="1">
      <alignment horizontal="center" vertical="top"/>
    </xf>
    <xf numFmtId="166" fontId="27" fillId="6" borderId="78" xfId="0" applyNumberFormat="1" applyFont="1" applyFill="1" applyBorder="1" applyAlignment="1">
      <alignment horizontal="center" vertical="top"/>
    </xf>
    <xf numFmtId="0" fontId="19" fillId="6" borderId="43" xfId="0" applyFont="1" applyFill="1" applyBorder="1" applyAlignment="1">
      <alignment horizontal="center" vertical="center"/>
    </xf>
    <xf numFmtId="165" fontId="19" fillId="6" borderId="13" xfId="0" applyNumberFormat="1" applyFont="1" applyFill="1" applyBorder="1" applyAlignment="1">
      <alignment horizontal="center" vertical="center"/>
    </xf>
    <xf numFmtId="165" fontId="19" fillId="6" borderId="46" xfId="0" applyNumberFormat="1" applyFont="1" applyFill="1" applyBorder="1" applyAlignment="1">
      <alignment horizontal="center" vertical="center"/>
    </xf>
    <xf numFmtId="165" fontId="19" fillId="6" borderId="38" xfId="0" applyNumberFormat="1" applyFont="1" applyFill="1" applyBorder="1" applyAlignment="1">
      <alignment horizontal="center" vertical="center"/>
    </xf>
    <xf numFmtId="3" fontId="2" fillId="6" borderId="77" xfId="0" applyNumberFormat="1" applyFont="1" applyFill="1" applyBorder="1" applyAlignment="1">
      <alignment horizontal="left" vertical="top" wrapText="1"/>
    </xf>
    <xf numFmtId="3" fontId="19" fillId="6" borderId="12" xfId="0" applyNumberFormat="1" applyFont="1" applyFill="1" applyBorder="1" applyAlignment="1">
      <alignment vertical="top" wrapText="1"/>
    </xf>
    <xf numFmtId="3" fontId="19" fillId="6" borderId="75" xfId="0" applyNumberFormat="1" applyFont="1" applyFill="1" applyBorder="1" applyAlignment="1">
      <alignment horizontal="center" vertical="top"/>
    </xf>
    <xf numFmtId="0" fontId="19" fillId="6" borderId="57" xfId="0" applyFont="1" applyFill="1" applyBorder="1" applyAlignment="1">
      <alignment horizontal="center" vertical="top"/>
    </xf>
    <xf numFmtId="0" fontId="19" fillId="6" borderId="9" xfId="0" applyFont="1" applyFill="1" applyBorder="1" applyAlignment="1">
      <alignment horizontal="center" vertical="top"/>
    </xf>
    <xf numFmtId="0" fontId="19" fillId="0" borderId="111" xfId="0" applyFont="1" applyFill="1" applyBorder="1" applyAlignment="1">
      <alignment horizontal="center" vertical="top"/>
    </xf>
    <xf numFmtId="0" fontId="2" fillId="0" borderId="93" xfId="0" applyFont="1" applyFill="1" applyBorder="1" applyAlignment="1">
      <alignment horizontal="left" vertical="top" wrapText="1"/>
    </xf>
    <xf numFmtId="0" fontId="24" fillId="0" borderId="43" xfId="0" applyFont="1" applyBorder="1" applyAlignment="1">
      <alignment horizontal="center" vertical="top"/>
    </xf>
    <xf numFmtId="166" fontId="24" fillId="6" borderId="39" xfId="0" applyNumberFormat="1" applyFont="1" applyFill="1" applyBorder="1" applyAlignment="1">
      <alignment horizontal="center" vertical="top"/>
    </xf>
    <xf numFmtId="166" fontId="24" fillId="6" borderId="122" xfId="0" applyNumberFormat="1" applyFont="1" applyFill="1" applyBorder="1" applyAlignment="1">
      <alignment horizontal="center" vertical="top"/>
    </xf>
    <xf numFmtId="166" fontId="24" fillId="6" borderId="123"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38"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33" xfId="0" applyNumberFormat="1" applyFont="1" applyFill="1" applyBorder="1" applyAlignment="1">
      <alignment horizontal="center" vertical="center"/>
    </xf>
    <xf numFmtId="165" fontId="24" fillId="6" borderId="50"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69" xfId="0" applyNumberFormat="1" applyFont="1" applyFill="1" applyBorder="1" applyAlignment="1">
      <alignment horizontal="center" vertical="center"/>
    </xf>
    <xf numFmtId="0" fontId="24" fillId="6" borderId="43" xfId="0" applyFont="1" applyFill="1" applyBorder="1" applyAlignment="1">
      <alignment horizontal="center" vertical="top"/>
    </xf>
    <xf numFmtId="166" fontId="24" fillId="0" borderId="1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58"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34"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50" xfId="0" applyNumberFormat="1" applyFont="1" applyFill="1" applyBorder="1" applyAlignment="1">
      <alignment horizontal="center" vertical="top"/>
    </xf>
    <xf numFmtId="0" fontId="2" fillId="6" borderId="69" xfId="0" applyFont="1" applyFill="1" applyBorder="1" applyAlignment="1">
      <alignment horizontal="left" vertical="top" wrapText="1"/>
    </xf>
    <xf numFmtId="0" fontId="19" fillId="6" borderId="9" xfId="0" applyFont="1" applyFill="1" applyBorder="1" applyAlignment="1">
      <alignment horizontal="left" vertical="top" wrapText="1"/>
    </xf>
    <xf numFmtId="166" fontId="27" fillId="6" borderId="54" xfId="0" applyNumberFormat="1" applyFont="1" applyFill="1" applyBorder="1" applyAlignment="1">
      <alignment horizontal="center" vertical="top"/>
    </xf>
    <xf numFmtId="166" fontId="27" fillId="6" borderId="7" xfId="0" applyNumberFormat="1" applyFont="1" applyFill="1" applyBorder="1" applyAlignment="1">
      <alignment horizontal="center" vertical="top"/>
    </xf>
    <xf numFmtId="0" fontId="19" fillId="6" borderId="43" xfId="0"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19" fillId="6" borderId="57" xfId="0" applyNumberFormat="1" applyFont="1" applyFill="1" applyBorder="1" applyAlignment="1">
      <alignment horizontal="center" vertical="top"/>
    </xf>
    <xf numFmtId="165" fontId="19" fillId="6" borderId="0"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0" fontId="19" fillId="6" borderId="8" xfId="0" applyFont="1" applyFill="1" applyBorder="1" applyAlignment="1">
      <alignment horizontal="center" vertical="top"/>
    </xf>
    <xf numFmtId="0" fontId="19" fillId="6" borderId="72" xfId="0" applyFont="1" applyFill="1" applyBorder="1" applyAlignment="1">
      <alignment horizontal="center" vertical="top"/>
    </xf>
    <xf numFmtId="166" fontId="24" fillId="6" borderId="30" xfId="0" applyNumberFormat="1" applyFont="1" applyFill="1" applyBorder="1" applyAlignment="1">
      <alignment horizontal="center" vertical="center"/>
    </xf>
    <xf numFmtId="166" fontId="24" fillId="6"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3" fontId="24" fillId="6" borderId="43"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166" fontId="24" fillId="0" borderId="57" xfId="0" applyNumberFormat="1" applyFont="1" applyFill="1" applyBorder="1" applyAlignment="1">
      <alignment horizontal="center" vertical="top"/>
    </xf>
    <xf numFmtId="166" fontId="24" fillId="0"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8" xfId="0" applyFont="1" applyFill="1" applyBorder="1" applyAlignment="1">
      <alignment horizontal="center" vertical="top"/>
    </xf>
    <xf numFmtId="0" fontId="24" fillId="6" borderId="57" xfId="0" applyFont="1" applyFill="1" applyBorder="1" applyAlignment="1">
      <alignment horizontal="center" vertical="top"/>
    </xf>
    <xf numFmtId="165" fontId="24" fillId="6" borderId="30" xfId="0" applyNumberFormat="1" applyFont="1" applyFill="1" applyBorder="1" applyAlignment="1">
      <alignment horizontal="center" vertical="top"/>
    </xf>
    <xf numFmtId="0" fontId="24" fillId="6" borderId="13" xfId="0" applyFont="1" applyFill="1" applyBorder="1" applyAlignment="1">
      <alignment horizontal="center" vertical="top"/>
    </xf>
    <xf numFmtId="0" fontId="24" fillId="6" borderId="37" xfId="0" applyFont="1" applyFill="1" applyBorder="1" applyAlignment="1">
      <alignment horizontal="center" vertical="top"/>
    </xf>
    <xf numFmtId="165" fontId="24" fillId="6" borderId="69" xfId="0" applyNumberFormat="1" applyFont="1" applyFill="1" applyBorder="1" applyAlignment="1">
      <alignment horizontal="center" vertical="top"/>
    </xf>
    <xf numFmtId="0" fontId="24" fillId="6" borderId="9" xfId="0" applyFont="1" applyFill="1" applyBorder="1" applyAlignment="1">
      <alignment horizontal="center" vertical="top"/>
    </xf>
    <xf numFmtId="0" fontId="24" fillId="6" borderId="30" xfId="0" applyFont="1" applyFill="1" applyBorder="1" applyAlignment="1">
      <alignment horizontal="center" vertical="top"/>
    </xf>
    <xf numFmtId="0" fontId="24" fillId="6" borderId="69" xfId="0" applyFont="1" applyFill="1" applyBorder="1" applyAlignment="1">
      <alignment horizontal="center" vertical="top"/>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166" fontId="24" fillId="6" borderId="38" xfId="0" applyNumberFormat="1" applyFont="1" applyFill="1" applyBorder="1" applyAlignment="1">
      <alignment horizontal="center" vertical="top"/>
    </xf>
    <xf numFmtId="166" fontId="24" fillId="0" borderId="1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166" fontId="24" fillId="0" borderId="14" xfId="0" applyNumberFormat="1" applyFont="1" applyFill="1" applyBorder="1" applyAlignment="1">
      <alignment horizontal="center" vertical="top"/>
    </xf>
    <xf numFmtId="166" fontId="24" fillId="0" borderId="72" xfId="0" applyNumberFormat="1" applyFont="1" applyFill="1" applyBorder="1" applyAlignment="1">
      <alignment horizontal="center" vertical="top"/>
    </xf>
    <xf numFmtId="166" fontId="24" fillId="6" borderId="31"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8" fillId="6" borderId="12" xfId="0" applyNumberFormat="1" applyFont="1" applyFill="1" applyBorder="1" applyAlignment="1">
      <alignment horizontal="center" vertical="top" wrapText="1"/>
    </xf>
    <xf numFmtId="166" fontId="28" fillId="6" borderId="57" xfId="0" applyNumberFormat="1" applyFont="1" applyFill="1" applyBorder="1" applyAlignment="1">
      <alignment horizontal="center" vertical="top"/>
    </xf>
    <xf numFmtId="166" fontId="28" fillId="6" borderId="69" xfId="0" applyNumberFormat="1" applyFont="1" applyFill="1" applyBorder="1" applyAlignment="1">
      <alignment horizontal="center" vertical="top"/>
    </xf>
    <xf numFmtId="166" fontId="28" fillId="6" borderId="30"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3" fontId="28"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165" fontId="24" fillId="6" borderId="16" xfId="0" applyNumberFormat="1" applyFont="1" applyFill="1" applyBorder="1" applyAlignment="1">
      <alignment horizontal="center" vertical="top"/>
    </xf>
    <xf numFmtId="0" fontId="24" fillId="6" borderId="36" xfId="0" applyFont="1" applyFill="1" applyBorder="1" applyAlignment="1">
      <alignment horizontal="center" vertical="top"/>
    </xf>
    <xf numFmtId="165" fontId="24" fillId="6" borderId="38" xfId="0" applyNumberFormat="1" applyFont="1" applyFill="1" applyBorder="1" applyAlignment="1">
      <alignment horizontal="center" vertical="top"/>
    </xf>
    <xf numFmtId="166" fontId="24" fillId="6" borderId="32"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wrapText="1"/>
    </xf>
    <xf numFmtId="166" fontId="24" fillId="6" borderId="34"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4" fillId="6" borderId="71" xfId="0" applyNumberFormat="1" applyFont="1" applyFill="1" applyBorder="1" applyAlignment="1">
      <alignment horizontal="center" vertical="top" wrapText="1"/>
    </xf>
    <xf numFmtId="166" fontId="24" fillId="6" borderId="50" xfId="0" applyNumberFormat="1"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81"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0" borderId="77" xfId="0" applyFont="1" applyBorder="1" applyAlignment="1">
      <alignment horizontal="center" vertical="top"/>
    </xf>
    <xf numFmtId="166" fontId="24" fillId="6" borderId="29"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85"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8" fillId="6" borderId="13" xfId="0" applyNumberFormat="1" applyFont="1" applyFill="1" applyBorder="1" applyAlignment="1">
      <alignment horizontal="center" vertical="top"/>
    </xf>
    <xf numFmtId="166" fontId="28" fillId="6" borderId="46" xfId="0" applyNumberFormat="1" applyFont="1" applyFill="1" applyBorder="1" applyAlignment="1">
      <alignment horizontal="center" vertical="top"/>
    </xf>
    <xf numFmtId="166" fontId="28" fillId="6" borderId="16" xfId="0" applyNumberFormat="1" applyFont="1" applyFill="1" applyBorder="1" applyAlignment="1">
      <alignment horizontal="center" vertical="top"/>
    </xf>
    <xf numFmtId="166" fontId="28" fillId="6" borderId="37" xfId="0" applyNumberFormat="1" applyFont="1" applyFill="1" applyBorder="1" applyAlignment="1">
      <alignment horizontal="center" vertical="top"/>
    </xf>
    <xf numFmtId="166" fontId="28" fillId="6" borderId="58" xfId="0" applyNumberFormat="1" applyFont="1" applyFill="1" applyBorder="1" applyAlignment="1">
      <alignment horizontal="center" vertical="top"/>
    </xf>
    <xf numFmtId="166" fontId="28" fillId="6" borderId="32" xfId="0" applyNumberFormat="1" applyFont="1" applyFill="1" applyBorder="1" applyAlignment="1">
      <alignment horizontal="center" vertical="top"/>
    </xf>
    <xf numFmtId="166" fontId="28" fillId="6" borderId="33" xfId="0" applyNumberFormat="1" applyFont="1" applyFill="1" applyBorder="1" applyAlignment="1">
      <alignment horizontal="center" vertical="top"/>
    </xf>
    <xf numFmtId="166" fontId="28" fillId="6" borderId="71" xfId="0" applyNumberFormat="1" applyFont="1" applyFill="1" applyBorder="1" applyAlignment="1">
      <alignment horizontal="center" vertical="top"/>
    </xf>
    <xf numFmtId="166" fontId="28" fillId="6" borderId="48" xfId="0" applyNumberFormat="1" applyFont="1" applyFill="1" applyBorder="1" applyAlignment="1">
      <alignment horizontal="center" vertical="top"/>
    </xf>
    <xf numFmtId="166" fontId="28" fillId="6" borderId="50"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47" xfId="0" applyNumberFormat="1" applyFont="1" applyBorder="1" applyAlignment="1">
      <alignment horizontal="center" vertical="top"/>
    </xf>
    <xf numFmtId="165" fontId="24" fillId="0" borderId="30" xfId="0" applyNumberFormat="1" applyFont="1" applyBorder="1" applyAlignment="1">
      <alignment horizontal="center" vertical="top"/>
    </xf>
    <xf numFmtId="165" fontId="24" fillId="0" borderId="5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40" xfId="0" applyNumberFormat="1" applyFont="1" applyBorder="1" applyAlignment="1">
      <alignment horizontal="center" vertical="top"/>
    </xf>
    <xf numFmtId="165" fontId="24" fillId="0" borderId="98" xfId="0" applyNumberFormat="1" applyFont="1" applyBorder="1" applyAlignment="1">
      <alignment horizontal="center" vertical="top"/>
    </xf>
    <xf numFmtId="165" fontId="24" fillId="0" borderId="0" xfId="0" applyNumberFormat="1" applyFont="1" applyBorder="1" applyAlignment="1">
      <alignment horizontal="center" vertical="top"/>
    </xf>
    <xf numFmtId="0" fontId="24" fillId="6" borderId="103" xfId="0" applyFont="1" applyFill="1" applyBorder="1" applyAlignment="1">
      <alignment horizontal="center" vertical="top"/>
    </xf>
    <xf numFmtId="166" fontId="24" fillId="6" borderId="80"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3" fontId="25" fillId="6" borderId="72"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6" xfId="0" applyNumberFormat="1" applyFont="1" applyBorder="1" applyAlignment="1">
      <alignment horizontal="center" vertical="center"/>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4" fillId="0" borderId="24" xfId="0" applyFont="1" applyBorder="1" applyAlignment="1">
      <alignment horizontal="center" vertical="center"/>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3" fontId="2" fillId="6" borderId="37"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0" fontId="11" fillId="6" borderId="48"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4" fillId="4" borderId="2"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55"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3" fontId="2" fillId="6" borderId="12" xfId="0" applyNumberFormat="1" applyFont="1" applyFill="1" applyBorder="1" applyAlignment="1">
      <alignment horizontal="left" vertical="top" wrapText="1"/>
    </xf>
    <xf numFmtId="0" fontId="11" fillId="0" borderId="12" xfId="0" applyFont="1" applyBorder="1" applyAlignment="1">
      <alignment horizontal="left" vertical="top" wrapText="1"/>
    </xf>
    <xf numFmtId="3" fontId="2" fillId="6" borderId="44" xfId="0" applyNumberFormat="1" applyFont="1" applyFill="1" applyBorder="1" applyAlignment="1">
      <alignment horizontal="left" vertical="top" wrapText="1"/>
    </xf>
    <xf numFmtId="0" fontId="16" fillId="0" borderId="0" xfId="0" applyFont="1" applyFill="1" applyAlignment="1">
      <alignment horizontal="right" vertical="top" wrapText="1"/>
    </xf>
    <xf numFmtId="0" fontId="4" fillId="0" borderId="91" xfId="0" applyFont="1" applyBorder="1" applyAlignment="1">
      <alignment horizontal="center" vertical="center" textRotation="90" shrinkToFit="1"/>
    </xf>
    <xf numFmtId="0" fontId="4" fillId="0" borderId="69" xfId="0" applyFont="1" applyBorder="1" applyAlignment="1">
      <alignment horizontal="center" vertical="center" textRotation="90" shrinkToFit="1"/>
    </xf>
    <xf numFmtId="0" fontId="4" fillId="0" borderId="53" xfId="0" applyFont="1" applyBorder="1" applyAlignment="1">
      <alignment horizontal="center" vertical="center" textRotation="90" shrinkToFit="1"/>
    </xf>
    <xf numFmtId="0" fontId="4" fillId="0" borderId="30"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90" xfId="0" applyNumberFormat="1" applyFont="1" applyFill="1" applyBorder="1" applyAlignment="1">
      <alignment horizontal="left" vertical="top"/>
    </xf>
    <xf numFmtId="0" fontId="0" fillId="0" borderId="27" xfId="0" applyBorder="1" applyAlignment="1">
      <alignment horizontal="left" vertical="top"/>
    </xf>
    <xf numFmtId="0" fontId="0" fillId="0" borderId="91"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0" fontId="2" fillId="6" borderId="48" xfId="0" applyFont="1" applyFill="1" applyBorder="1" applyAlignment="1">
      <alignment horizontal="left" vertical="top" wrapText="1"/>
    </xf>
    <xf numFmtId="3" fontId="4" fillId="5" borderId="4"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29" xfId="0" applyNumberFormat="1" applyFont="1" applyFill="1" applyBorder="1" applyAlignment="1">
      <alignment horizontal="center" vertical="top"/>
    </xf>
    <xf numFmtId="49" fontId="4" fillId="9" borderId="8" xfId="0" applyNumberFormat="1" applyFont="1" applyFill="1" applyBorder="1" applyAlignment="1">
      <alignment horizontal="center" vertical="top"/>
    </xf>
    <xf numFmtId="49" fontId="4" fillId="9" borderId="88" xfId="0" applyNumberFormat="1" applyFont="1" applyFill="1" applyBorder="1" applyAlignment="1">
      <alignment horizontal="center" vertical="top"/>
    </xf>
    <xf numFmtId="0" fontId="11" fillId="6" borderId="48" xfId="0" applyFont="1" applyFill="1" applyBorder="1" applyAlignment="1">
      <alignment vertical="top" wrapText="1"/>
    </xf>
    <xf numFmtId="3" fontId="4" fillId="5" borderId="65"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3" fontId="4" fillId="5" borderId="22"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 fillId="6" borderId="37" xfId="0" applyFont="1" applyFill="1" applyBorder="1" applyAlignment="1">
      <alignment vertical="top" wrapText="1"/>
    </xf>
    <xf numFmtId="0" fontId="11" fillId="6" borderId="9" xfId="0" applyFont="1" applyFill="1" applyBorder="1" applyAlignment="1">
      <alignment vertical="top" wrapText="1"/>
    </xf>
    <xf numFmtId="0" fontId="2" fillId="6" borderId="45" xfId="0"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10" xfId="0" applyNumberFormat="1" applyFont="1" applyFill="1" applyBorder="1" applyAlignment="1">
      <alignment horizontal="center" vertical="top"/>
    </xf>
    <xf numFmtId="49" fontId="4" fillId="5" borderId="21" xfId="0" applyNumberFormat="1" applyFont="1" applyFill="1" applyBorder="1" applyAlignment="1">
      <alignment horizontal="center" vertical="top"/>
    </xf>
    <xf numFmtId="49" fontId="4" fillId="9" borderId="11" xfId="0" applyNumberFormat="1" applyFont="1" applyFill="1" applyBorder="1" applyAlignment="1">
      <alignment horizontal="center" vertical="top"/>
    </xf>
    <xf numFmtId="3" fontId="4" fillId="5" borderId="23" xfId="0" applyNumberFormat="1" applyFont="1" applyFill="1" applyBorder="1" applyAlignment="1">
      <alignment horizontal="right" vertical="top"/>
    </xf>
    <xf numFmtId="3" fontId="2" fillId="6" borderId="9"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24" xfId="0" applyFont="1" applyFill="1" applyBorder="1" applyAlignment="1">
      <alignment horizontal="left" vertical="top" wrapText="1"/>
    </xf>
    <xf numFmtId="49" fontId="4" fillId="9" borderId="3"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2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0" fontId="11" fillId="6" borderId="9" xfId="0" applyFont="1" applyFill="1" applyBorder="1" applyAlignment="1">
      <alignment horizontal="left" vertical="top" wrapText="1"/>
    </xf>
    <xf numFmtId="3" fontId="7" fillId="6" borderId="37" xfId="0" applyNumberFormat="1" applyFont="1" applyFill="1" applyBorder="1" applyAlignment="1">
      <alignment horizontal="left" vertical="top" wrapText="1"/>
    </xf>
    <xf numFmtId="0" fontId="11" fillId="0" borderId="41" xfId="0" applyFont="1" applyBorder="1" applyAlignment="1">
      <alignmen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3" fontId="19" fillId="6" borderId="37" xfId="0" applyNumberFormat="1" applyFont="1" applyFill="1" applyBorder="1" applyAlignment="1">
      <alignment horizontal="left" vertical="top" wrapText="1"/>
    </xf>
    <xf numFmtId="3" fontId="19" fillId="6" borderId="48" xfId="0" applyNumberFormat="1" applyFont="1" applyFill="1" applyBorder="1" applyAlignment="1">
      <alignment horizontal="left" vertical="top" wrapText="1"/>
    </xf>
    <xf numFmtId="3" fontId="25" fillId="6" borderId="16" xfId="0" applyNumberFormat="1" applyFont="1" applyFill="1" applyBorder="1" applyAlignment="1">
      <alignment horizontal="center" vertical="top" wrapText="1"/>
    </xf>
    <xf numFmtId="3" fontId="25" fillId="6" borderId="71" xfId="0" applyNumberFormat="1" applyFont="1" applyFill="1" applyBorder="1" applyAlignment="1">
      <alignment horizontal="center" vertical="top" wrapText="1"/>
    </xf>
    <xf numFmtId="3" fontId="19" fillId="6" borderId="9" xfId="0" applyNumberFormat="1" applyFont="1" applyFill="1" applyBorder="1" applyAlignment="1">
      <alignment horizontal="left" vertical="top" wrapText="1"/>
    </xf>
    <xf numFmtId="3" fontId="19" fillId="6" borderId="20" xfId="0" applyNumberFormat="1" applyFont="1" applyFill="1" applyBorder="1" applyAlignment="1">
      <alignment horizontal="left" vertical="top" wrapText="1"/>
    </xf>
    <xf numFmtId="3" fontId="25" fillId="6" borderId="30" xfId="0" applyNumberFormat="1" applyFont="1" applyFill="1" applyBorder="1" applyAlignment="1">
      <alignment horizontal="center" vertical="top" wrapText="1"/>
    </xf>
    <xf numFmtId="0" fontId="2"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4" fillId="6" borderId="43" xfId="0" applyNumberFormat="1" applyFont="1" applyFill="1" applyBorder="1" applyAlignment="1">
      <alignment horizontal="left" vertical="top" wrapText="1"/>
    </xf>
    <xf numFmtId="3" fontId="24" fillId="6" borderId="12" xfId="0" applyNumberFormat="1" applyFont="1" applyFill="1" applyBorder="1" applyAlignment="1">
      <alignment horizontal="left" vertical="top" wrapText="1"/>
    </xf>
    <xf numFmtId="3" fontId="24" fillId="6" borderId="35" xfId="0" applyNumberFormat="1" applyFont="1" applyFill="1" applyBorder="1" applyAlignment="1">
      <alignment horizontal="left" vertical="top" wrapText="1"/>
    </xf>
    <xf numFmtId="0" fontId="11" fillId="6" borderId="40" xfId="0" applyFont="1" applyFill="1" applyBorder="1" applyAlignment="1">
      <alignmen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165" fontId="2" fillId="6" borderId="43" xfId="0" applyNumberFormat="1" applyFont="1" applyFill="1" applyBorder="1" applyAlignment="1">
      <alignment horizontal="left" vertical="top" wrapText="1"/>
    </xf>
    <xf numFmtId="165" fontId="2" fillId="6" borderId="12" xfId="0" applyNumberFormat="1" applyFont="1" applyFill="1" applyBorder="1" applyAlignment="1">
      <alignment horizontal="left" vertical="top" wrapText="1"/>
    </xf>
    <xf numFmtId="165" fontId="2" fillId="6" borderId="35" xfId="0" applyNumberFormat="1" applyFont="1" applyFill="1" applyBorder="1" applyAlignment="1">
      <alignment horizontal="left" vertical="top" wrapText="1"/>
    </xf>
    <xf numFmtId="0" fontId="4" fillId="6" borderId="37" xfId="0" applyFont="1" applyFill="1" applyBorder="1" applyAlignment="1">
      <alignment horizontal="left" vertical="top" wrapText="1"/>
    </xf>
    <xf numFmtId="0" fontId="4" fillId="6" borderId="9" xfId="0" applyFont="1" applyFill="1" applyBorder="1" applyAlignment="1">
      <alignment horizontal="left" vertical="top" wrapText="1"/>
    </xf>
    <xf numFmtId="0" fontId="2" fillId="0" borderId="68" xfId="0" applyFont="1" applyBorder="1" applyAlignment="1">
      <alignment horizontal="center" vertical="top"/>
    </xf>
    <xf numFmtId="0" fontId="2" fillId="0" borderId="32" xfId="0" applyFont="1" applyBorder="1" applyAlignment="1">
      <alignment horizontal="center" vertical="top"/>
    </xf>
    <xf numFmtId="3" fontId="2" fillId="6" borderId="5"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0" fontId="2" fillId="6" borderId="35" xfId="0" applyFont="1" applyFill="1" applyBorder="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4"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11" fillId="0" borderId="9" xfId="0" applyFont="1" applyBorder="1" applyAlignment="1">
      <alignment horizontal="left"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3" fontId="8" fillId="6" borderId="44" xfId="0" applyNumberFormat="1" applyFont="1" applyFill="1" applyBorder="1" applyAlignment="1">
      <alignment vertical="top" wrapText="1"/>
    </xf>
    <xf numFmtId="3" fontId="2" fillId="0" borderId="53" xfId="0" applyNumberFormat="1"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11" fillId="0" borderId="9" xfId="0" applyFont="1" applyBorder="1" applyAlignment="1">
      <alignment vertical="top"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49" fontId="4" fillId="9" borderId="48" xfId="0" applyNumberFormat="1" applyFont="1" applyFill="1" applyBorder="1" applyAlignment="1">
      <alignment horizontal="center" vertical="top"/>
    </xf>
    <xf numFmtId="0" fontId="11" fillId="0" borderId="12" xfId="0" applyFont="1" applyBorder="1" applyAlignment="1">
      <alignment horizontal="center" vertical="top" wrapText="1"/>
    </xf>
    <xf numFmtId="49" fontId="4" fillId="9" borderId="44" xfId="0" applyNumberFormat="1" applyFont="1" applyFill="1" applyBorder="1" applyAlignment="1">
      <alignment horizontal="center" vertical="top"/>
    </xf>
    <xf numFmtId="3" fontId="2" fillId="0" borderId="37" xfId="0" applyNumberFormat="1" applyFont="1" applyBorder="1" applyAlignment="1">
      <alignment horizontal="center" vertical="top"/>
    </xf>
    <xf numFmtId="3" fontId="2" fillId="0" borderId="48"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4" fillId="5" borderId="21" xfId="0" applyNumberFormat="1" applyFont="1" applyFill="1" applyBorder="1" applyAlignment="1">
      <alignment horizontal="left" vertical="top"/>
    </xf>
    <xf numFmtId="3" fontId="2" fillId="7" borderId="62" xfId="0" applyNumberFormat="1" applyFont="1" applyFill="1" applyBorder="1" applyAlignment="1">
      <alignment horizontal="left" vertical="top"/>
    </xf>
    <xf numFmtId="3" fontId="2" fillId="0" borderId="3"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6" xfId="0" applyNumberFormat="1" applyFont="1" applyFill="1" applyBorder="1" applyAlignment="1">
      <alignment horizontal="left" vertical="top"/>
    </xf>
    <xf numFmtId="3" fontId="4" fillId="5" borderId="78"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22"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49" fontId="2" fillId="0" borderId="0"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1" xfId="0" applyFont="1" applyBorder="1" applyAlignment="1">
      <alignment horizontal="center" vertical="top"/>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0" fontId="11" fillId="6" borderId="43" xfId="0"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0" fontId="2" fillId="6" borderId="76" xfId="0" applyFont="1" applyFill="1" applyBorder="1" applyAlignment="1">
      <alignment horizontal="left" vertical="top"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88"/>
  <sheetViews>
    <sheetView tabSelected="1" zoomScaleNormal="100" zoomScaleSheetLayoutView="90" workbookViewId="0">
      <selection activeCell="K156" sqref="K156"/>
    </sheetView>
  </sheetViews>
  <sheetFormatPr defaultColWidth="9.140625" defaultRowHeight="15" x14ac:dyDescent="0.25"/>
  <cols>
    <col min="1" max="1" width="3" style="44" customWidth="1"/>
    <col min="2" max="2" width="2.85546875" style="44" customWidth="1"/>
    <col min="3" max="3" width="3" style="112" customWidth="1"/>
    <col min="4" max="4" width="32.5703125" style="44" customWidth="1"/>
    <col min="5" max="5" width="4.42578125" style="44" customWidth="1"/>
    <col min="6" max="6" width="8.5703125" style="44" customWidth="1"/>
    <col min="7" max="8" width="8" style="44" customWidth="1"/>
    <col min="9" max="9" width="6.42578125" style="44" customWidth="1"/>
    <col min="10" max="11" width="7.85546875" style="44" customWidth="1"/>
    <col min="12" max="12" width="5.5703125" style="44" customWidth="1"/>
    <col min="13" max="14" width="8.140625" style="44" customWidth="1"/>
    <col min="15" max="15" width="5.5703125" style="44" customWidth="1"/>
    <col min="16" max="16" width="32.7109375" style="44" customWidth="1"/>
    <col min="17" max="17" width="5.85546875" style="44" customWidth="1"/>
    <col min="18" max="18" width="4.28515625" style="44" customWidth="1"/>
    <col min="19" max="19" width="5.7109375" style="44" customWidth="1"/>
    <col min="20" max="20" width="4" style="44" customWidth="1"/>
    <col min="21" max="21" width="5.85546875" style="44" customWidth="1"/>
    <col min="22" max="22" width="4.140625" style="44" customWidth="1"/>
    <col min="23" max="23" width="34.42578125" style="44" customWidth="1"/>
    <col min="24" max="24" width="9.140625" style="44"/>
    <col min="25" max="28" width="0" style="44" hidden="1" customWidth="1"/>
    <col min="29" max="16384" width="9.140625" style="44"/>
  </cols>
  <sheetData>
    <row r="1" spans="1:32" s="3" customFormat="1" ht="15.6" customHeight="1" x14ac:dyDescent="0.25">
      <c r="A1" s="1"/>
      <c r="B1" s="1"/>
      <c r="C1" s="1"/>
      <c r="D1" s="1"/>
      <c r="E1" s="1099"/>
      <c r="F1" s="2"/>
      <c r="G1" s="2"/>
      <c r="H1" s="2"/>
      <c r="I1" s="2"/>
      <c r="J1" s="2"/>
      <c r="K1" s="2"/>
      <c r="L1" s="2"/>
      <c r="M1" s="2"/>
      <c r="N1" s="2"/>
      <c r="O1" s="2"/>
      <c r="P1" s="1"/>
      <c r="Q1" s="1100"/>
      <c r="R1" s="1100"/>
      <c r="S1" s="1100"/>
      <c r="T1" s="1408" t="s">
        <v>281</v>
      </c>
      <c r="U1" s="1408"/>
      <c r="V1" s="1408"/>
      <c r="W1" s="1408"/>
      <c r="X1" s="1408"/>
      <c r="Y1" s="1408"/>
      <c r="Z1" s="1408"/>
      <c r="AA1" s="1408"/>
      <c r="AC1" s="926"/>
      <c r="AD1" s="926"/>
      <c r="AE1" s="926"/>
      <c r="AF1" s="926"/>
    </row>
    <row r="2" spans="1:32" ht="14.45" customHeight="1" x14ac:dyDescent="0.25">
      <c r="G2" s="917"/>
      <c r="H2" s="917"/>
      <c r="I2" s="917"/>
      <c r="J2" s="917"/>
      <c r="K2" s="917"/>
      <c r="L2" s="917"/>
      <c r="M2" s="917"/>
      <c r="N2" s="917"/>
      <c r="O2" s="917"/>
      <c r="P2" s="918"/>
    </row>
    <row r="3" spans="1:32" s="1" customFormat="1" ht="15" customHeight="1" x14ac:dyDescent="0.25">
      <c r="A3" s="1565" t="s">
        <v>268</v>
      </c>
      <c r="B3" s="1565"/>
      <c r="C3" s="1565"/>
      <c r="D3" s="1565"/>
      <c r="E3" s="1565"/>
      <c r="F3" s="1565"/>
      <c r="G3" s="1565"/>
      <c r="H3" s="1565"/>
      <c r="I3" s="1565"/>
      <c r="J3" s="1565"/>
      <c r="K3" s="1565"/>
      <c r="L3" s="1565"/>
      <c r="M3" s="1565"/>
      <c r="N3" s="1565"/>
      <c r="O3" s="1565"/>
      <c r="P3" s="1565"/>
      <c r="Q3" s="1565"/>
      <c r="R3" s="1565"/>
      <c r="S3" s="1565"/>
      <c r="T3" s="1565"/>
      <c r="U3" s="1565"/>
      <c r="V3" s="1565"/>
      <c r="W3" s="1565"/>
    </row>
    <row r="4" spans="1:32" s="1" customFormat="1" ht="15" customHeight="1" x14ac:dyDescent="0.25">
      <c r="A4" s="1566" t="s">
        <v>171</v>
      </c>
      <c r="B4" s="1566"/>
      <c r="C4" s="1566"/>
      <c r="D4" s="1566"/>
      <c r="E4" s="1566"/>
      <c r="F4" s="1566"/>
      <c r="G4" s="1566"/>
      <c r="H4" s="1566"/>
      <c r="I4" s="1566"/>
      <c r="J4" s="1566"/>
      <c r="K4" s="1566"/>
      <c r="L4" s="1566"/>
      <c r="M4" s="1566"/>
      <c r="N4" s="1566"/>
      <c r="O4" s="1566"/>
      <c r="P4" s="1566"/>
      <c r="Q4" s="1566"/>
      <c r="R4" s="1566"/>
      <c r="S4" s="1566"/>
      <c r="T4" s="1566"/>
      <c r="U4" s="1566"/>
      <c r="V4" s="1566"/>
      <c r="W4" s="1566"/>
    </row>
    <row r="5" spans="1:32" s="1" customFormat="1" ht="15" customHeight="1" x14ac:dyDescent="0.25">
      <c r="A5" s="1567" t="s">
        <v>80</v>
      </c>
      <c r="B5" s="1567"/>
      <c r="C5" s="1567"/>
      <c r="D5" s="1567"/>
      <c r="E5" s="1567"/>
      <c r="F5" s="1567"/>
      <c r="G5" s="1567"/>
      <c r="H5" s="1567"/>
      <c r="I5" s="1567"/>
      <c r="J5" s="1567"/>
      <c r="K5" s="1567"/>
      <c r="L5" s="1567"/>
      <c r="M5" s="1567"/>
      <c r="N5" s="1567"/>
      <c r="O5" s="1567"/>
      <c r="P5" s="1567"/>
      <c r="Q5" s="1567"/>
      <c r="R5" s="1567"/>
      <c r="S5" s="1567"/>
      <c r="T5" s="1567"/>
      <c r="U5" s="1567"/>
      <c r="V5" s="1567"/>
      <c r="W5" s="1567"/>
    </row>
    <row r="6" spans="1:32" s="1" customFormat="1" ht="15" customHeight="1" x14ac:dyDescent="0.25">
      <c r="A6" s="869"/>
      <c r="B6" s="869"/>
      <c r="C6" s="869"/>
      <c r="D6" s="869"/>
      <c r="E6" s="869"/>
      <c r="F6" s="869"/>
      <c r="G6" s="869"/>
      <c r="H6" s="954"/>
      <c r="I6" s="954"/>
      <c r="J6" s="954"/>
      <c r="K6" s="954"/>
      <c r="L6" s="954"/>
      <c r="M6" s="869"/>
      <c r="N6" s="954"/>
      <c r="O6" s="954"/>
      <c r="P6" s="869"/>
      <c r="Q6" s="869"/>
      <c r="R6" s="954"/>
      <c r="S6" s="869"/>
      <c r="T6" s="954"/>
      <c r="U6" s="954"/>
      <c r="V6" s="954"/>
      <c r="W6" s="869"/>
    </row>
    <row r="7" spans="1:32" s="1" customFormat="1" ht="15.95" customHeight="1" thickBot="1" x14ac:dyDescent="0.25">
      <c r="C7" s="111"/>
      <c r="E7" s="257"/>
      <c r="G7" s="3"/>
      <c r="H7" s="3"/>
      <c r="I7" s="3"/>
      <c r="J7" s="3"/>
      <c r="K7" s="3"/>
      <c r="L7" s="3"/>
      <c r="M7" s="258"/>
      <c r="N7" s="258"/>
      <c r="O7" s="3"/>
      <c r="S7" s="1568" t="s">
        <v>81</v>
      </c>
      <c r="T7" s="1568"/>
      <c r="U7" s="1568"/>
      <c r="V7" s="1568"/>
      <c r="W7" s="1568"/>
    </row>
    <row r="8" spans="1:32" s="26" customFormat="1" ht="17.100000000000001" customHeight="1" thickBot="1" x14ac:dyDescent="0.3">
      <c r="A8" s="1569" t="s">
        <v>0</v>
      </c>
      <c r="B8" s="1572" t="s">
        <v>1</v>
      </c>
      <c r="C8" s="1575" t="s">
        <v>2</v>
      </c>
      <c r="D8" s="1578" t="s">
        <v>4</v>
      </c>
      <c r="E8" s="1391" t="s">
        <v>194</v>
      </c>
      <c r="F8" s="1586" t="s">
        <v>5</v>
      </c>
      <c r="G8" s="1589" t="s">
        <v>197</v>
      </c>
      <c r="H8" s="1595" t="s">
        <v>282</v>
      </c>
      <c r="I8" s="1409" t="s">
        <v>283</v>
      </c>
      <c r="J8" s="1592" t="s">
        <v>244</v>
      </c>
      <c r="K8" s="1592" t="s">
        <v>284</v>
      </c>
      <c r="L8" s="1409" t="s">
        <v>283</v>
      </c>
      <c r="M8" s="1581" t="s">
        <v>198</v>
      </c>
      <c r="N8" s="1581" t="s">
        <v>285</v>
      </c>
      <c r="O8" s="1411" t="s">
        <v>283</v>
      </c>
      <c r="P8" s="1361" t="s">
        <v>181</v>
      </c>
      <c r="Q8" s="1362"/>
      <c r="R8" s="1362"/>
      <c r="S8" s="1362"/>
      <c r="T8" s="1362"/>
      <c r="U8" s="1362"/>
      <c r="V8" s="1363"/>
      <c r="W8" s="1367" t="s">
        <v>287</v>
      </c>
      <c r="X8" s="352"/>
    </row>
    <row r="9" spans="1:32" s="26" customFormat="1" ht="18.75" customHeight="1" x14ac:dyDescent="0.25">
      <c r="A9" s="1570"/>
      <c r="B9" s="1573"/>
      <c r="C9" s="1576"/>
      <c r="D9" s="1579"/>
      <c r="E9" s="1392"/>
      <c r="F9" s="1587"/>
      <c r="G9" s="1590"/>
      <c r="H9" s="1596"/>
      <c r="I9" s="1410"/>
      <c r="J9" s="1593"/>
      <c r="K9" s="1593"/>
      <c r="L9" s="1410"/>
      <c r="M9" s="1582"/>
      <c r="N9" s="1582"/>
      <c r="O9" s="1412"/>
      <c r="P9" s="1584" t="s">
        <v>4</v>
      </c>
      <c r="Q9" s="1364" t="s">
        <v>280</v>
      </c>
      <c r="R9" s="1365"/>
      <c r="S9" s="1365"/>
      <c r="T9" s="1365"/>
      <c r="U9" s="1365"/>
      <c r="V9" s="1366"/>
      <c r="W9" s="1368"/>
      <c r="X9" s="352"/>
    </row>
    <row r="10" spans="1:32" s="26" customFormat="1" ht="131.44999999999999" customHeight="1" thickBot="1" x14ac:dyDescent="0.3">
      <c r="A10" s="1571"/>
      <c r="B10" s="1574"/>
      <c r="C10" s="1577"/>
      <c r="D10" s="1580"/>
      <c r="E10" s="1393"/>
      <c r="F10" s="1588"/>
      <c r="G10" s="1591"/>
      <c r="H10" s="1597"/>
      <c r="I10" s="1410"/>
      <c r="J10" s="1594"/>
      <c r="K10" s="1594"/>
      <c r="L10" s="1410"/>
      <c r="M10" s="1583"/>
      <c r="N10" s="1583"/>
      <c r="O10" s="1413"/>
      <c r="P10" s="1585"/>
      <c r="Q10" s="1101" t="s">
        <v>202</v>
      </c>
      <c r="R10" s="1102" t="s">
        <v>286</v>
      </c>
      <c r="S10" s="1101" t="s">
        <v>203</v>
      </c>
      <c r="T10" s="1102" t="s">
        <v>286</v>
      </c>
      <c r="U10" s="1101" t="s">
        <v>204</v>
      </c>
      <c r="V10" s="1103" t="s">
        <v>286</v>
      </c>
      <c r="W10" s="1369"/>
    </row>
    <row r="11" spans="1:32" s="1" customFormat="1" ht="15" customHeight="1" x14ac:dyDescent="0.25">
      <c r="A11" s="1388" t="s">
        <v>172</v>
      </c>
      <c r="B11" s="1389"/>
      <c r="C11" s="1389"/>
      <c r="D11" s="1389"/>
      <c r="E11" s="1389"/>
      <c r="F11" s="1389"/>
      <c r="G11" s="1389"/>
      <c r="H11" s="1389"/>
      <c r="I11" s="1389"/>
      <c r="J11" s="1389"/>
      <c r="K11" s="1389"/>
      <c r="L11" s="1389"/>
      <c r="M11" s="1389"/>
      <c r="N11" s="1389"/>
      <c r="O11" s="1389"/>
      <c r="P11" s="1389"/>
      <c r="Q11" s="1389"/>
      <c r="R11" s="1389"/>
      <c r="S11" s="1389"/>
      <c r="T11" s="1389"/>
      <c r="U11" s="1389"/>
      <c r="V11" s="1389"/>
      <c r="W11" s="1390"/>
    </row>
    <row r="12" spans="1:32" s="1" customFormat="1" ht="15" customHeight="1" x14ac:dyDescent="0.25">
      <c r="A12" s="1540" t="s">
        <v>6</v>
      </c>
      <c r="B12" s="1541"/>
      <c r="C12" s="1541"/>
      <c r="D12" s="1541"/>
      <c r="E12" s="1541"/>
      <c r="F12" s="1541"/>
      <c r="G12" s="1541"/>
      <c r="H12" s="1541"/>
      <c r="I12" s="1541"/>
      <c r="J12" s="1541"/>
      <c r="K12" s="1541"/>
      <c r="L12" s="1541"/>
      <c r="M12" s="1541"/>
      <c r="N12" s="1541"/>
      <c r="O12" s="1541"/>
      <c r="P12" s="1541"/>
      <c r="Q12" s="1542"/>
      <c r="R12" s="1542"/>
      <c r="S12" s="1542"/>
      <c r="T12" s="1542"/>
      <c r="U12" s="1542"/>
      <c r="V12" s="1542"/>
      <c r="W12" s="1543"/>
    </row>
    <row r="13" spans="1:32" s="1" customFormat="1" ht="15" customHeight="1" x14ac:dyDescent="0.25">
      <c r="A13" s="503" t="s">
        <v>7</v>
      </c>
      <c r="B13" s="1544" t="s">
        <v>260</v>
      </c>
      <c r="C13" s="1544"/>
      <c r="D13" s="1544"/>
      <c r="E13" s="1544"/>
      <c r="F13" s="1544"/>
      <c r="G13" s="1544"/>
      <c r="H13" s="1544"/>
      <c r="I13" s="1544"/>
      <c r="J13" s="1544"/>
      <c r="K13" s="1544"/>
      <c r="L13" s="1544"/>
      <c r="M13" s="1544"/>
      <c r="N13" s="1544"/>
      <c r="O13" s="1544"/>
      <c r="P13" s="1544"/>
      <c r="Q13" s="1542"/>
      <c r="R13" s="1542"/>
      <c r="S13" s="1542"/>
      <c r="T13" s="1542"/>
      <c r="U13" s="1542"/>
      <c r="V13" s="1542"/>
      <c r="W13" s="1543"/>
    </row>
    <row r="14" spans="1:32" s="1" customFormat="1" ht="15" customHeight="1" x14ac:dyDescent="0.25">
      <c r="A14" s="4" t="s">
        <v>7</v>
      </c>
      <c r="B14" s="5" t="s">
        <v>7</v>
      </c>
      <c r="C14" s="1545" t="s">
        <v>259</v>
      </c>
      <c r="D14" s="1546"/>
      <c r="E14" s="1546"/>
      <c r="F14" s="1546"/>
      <c r="G14" s="1546"/>
      <c r="H14" s="1546"/>
      <c r="I14" s="1546"/>
      <c r="J14" s="1546"/>
      <c r="K14" s="1546"/>
      <c r="L14" s="1546"/>
      <c r="M14" s="1546"/>
      <c r="N14" s="1546"/>
      <c r="O14" s="1546"/>
      <c r="P14" s="1546"/>
      <c r="Q14" s="1547"/>
      <c r="R14" s="1547"/>
      <c r="S14" s="1547"/>
      <c r="T14" s="1547"/>
      <c r="U14" s="1547"/>
      <c r="V14" s="1547"/>
      <c r="W14" s="1548"/>
    </row>
    <row r="15" spans="1:32" s="3" customFormat="1" ht="15" customHeight="1" x14ac:dyDescent="0.25">
      <c r="A15" s="6" t="s">
        <v>7</v>
      </c>
      <c r="B15" s="7" t="s">
        <v>7</v>
      </c>
      <c r="C15" s="72" t="s">
        <v>7</v>
      </c>
      <c r="D15" s="1558" t="s">
        <v>8</v>
      </c>
      <c r="E15" s="895"/>
      <c r="F15" s="1193" t="s">
        <v>10</v>
      </c>
      <c r="G15" s="1194">
        <v>10942.2</v>
      </c>
      <c r="H15" s="1157">
        <f>10942.2+3+14.6+90</f>
        <v>11049.800000000001</v>
      </c>
      <c r="I15" s="1196">
        <f>+H15-G15</f>
        <v>107.60000000000036</v>
      </c>
      <c r="J15" s="130">
        <v>11232.1</v>
      </c>
      <c r="K15" s="128">
        <v>11232.1</v>
      </c>
      <c r="L15" s="602">
        <f>+K15-J15</f>
        <v>0</v>
      </c>
      <c r="M15" s="262">
        <v>11145.6</v>
      </c>
      <c r="N15" s="128">
        <v>11145.6</v>
      </c>
      <c r="O15" s="260">
        <f>+N15-M15</f>
        <v>0</v>
      </c>
      <c r="P15" s="367"/>
      <c r="Q15" s="896"/>
      <c r="R15" s="1066"/>
      <c r="S15" s="894"/>
      <c r="T15" s="1066"/>
      <c r="U15" s="1098"/>
      <c r="V15" s="1097"/>
      <c r="W15" s="893"/>
      <c r="Y15" s="926" t="s">
        <v>10</v>
      </c>
      <c r="Z15" s="927">
        <f>+G22+G27+G32+G35+G38+G41+G44+G51+G53+G55+G57+G59+G60+G62</f>
        <v>10942.199999999999</v>
      </c>
      <c r="AA15" s="927">
        <f>+J22+J27+J32+J35+J38+J41+J44+J51+J53+J55+J57+J59+J60+J62</f>
        <v>11232.100000000002</v>
      </c>
      <c r="AB15" s="927">
        <f>+M22+M27+M32+M35+M38+M41+M44+M51+M53+M55+M57+M59+M60+M62</f>
        <v>11145.600000000002</v>
      </c>
    </row>
    <row r="16" spans="1:32" s="3" customFormat="1" ht="15" customHeight="1" x14ac:dyDescent="0.25">
      <c r="A16" s="890"/>
      <c r="B16" s="7"/>
      <c r="C16" s="122"/>
      <c r="D16" s="1559"/>
      <c r="E16" s="895"/>
      <c r="F16" s="39" t="s">
        <v>174</v>
      </c>
      <c r="G16" s="263">
        <v>657.8</v>
      </c>
      <c r="H16" s="131">
        <v>657.8</v>
      </c>
      <c r="I16" s="691">
        <f>+H16-G16</f>
        <v>0</v>
      </c>
      <c r="J16" s="131">
        <v>657.8</v>
      </c>
      <c r="K16" s="127">
        <v>657.8</v>
      </c>
      <c r="L16" s="691">
        <f>+K16-J16</f>
        <v>0</v>
      </c>
      <c r="M16" s="263">
        <v>657.8</v>
      </c>
      <c r="N16" s="127">
        <v>657.8</v>
      </c>
      <c r="O16" s="260">
        <f t="shared" ref="O16:O19" si="0">+N16-M16</f>
        <v>0</v>
      </c>
      <c r="P16" s="367"/>
      <c r="Q16" s="896"/>
      <c r="R16" s="897"/>
      <c r="S16" s="894"/>
      <c r="T16" s="897"/>
      <c r="U16" s="896"/>
      <c r="V16" s="893"/>
      <c r="W16" s="893"/>
      <c r="Y16" s="926" t="s">
        <v>174</v>
      </c>
      <c r="Z16" s="927">
        <f>+G23+G30</f>
        <v>657.80000000000007</v>
      </c>
      <c r="AA16" s="927">
        <f>+J23+J30</f>
        <v>657.80000000000007</v>
      </c>
      <c r="AB16" s="927">
        <f t="shared" ref="AB16" si="1">+M23+M30</f>
        <v>657.80000000000007</v>
      </c>
    </row>
    <row r="17" spans="1:28" s="3" customFormat="1" ht="15" customHeight="1" x14ac:dyDescent="0.25">
      <c r="A17" s="890"/>
      <c r="B17" s="7"/>
      <c r="C17" s="122"/>
      <c r="D17" s="891"/>
      <c r="E17" s="892"/>
      <c r="F17" s="39" t="s">
        <v>27</v>
      </c>
      <c r="G17" s="263">
        <v>20</v>
      </c>
      <c r="H17" s="131">
        <v>20</v>
      </c>
      <c r="I17" s="691">
        <f t="shared" ref="I17:I21" si="2">+H17-G17</f>
        <v>0</v>
      </c>
      <c r="J17" s="131">
        <v>20</v>
      </c>
      <c r="K17" s="127">
        <v>20</v>
      </c>
      <c r="L17" s="691">
        <f t="shared" ref="L17:L19" si="3">+K17-J17</f>
        <v>0</v>
      </c>
      <c r="M17" s="263">
        <v>20</v>
      </c>
      <c r="N17" s="127">
        <v>20</v>
      </c>
      <c r="O17" s="260">
        <f t="shared" si="0"/>
        <v>0</v>
      </c>
      <c r="P17" s="367"/>
      <c r="Q17" s="894"/>
      <c r="R17" s="897"/>
      <c r="S17" s="894"/>
      <c r="T17" s="897"/>
      <c r="U17" s="896"/>
      <c r="V17" s="893"/>
      <c r="W17" s="893"/>
      <c r="Y17" s="926" t="s">
        <v>27</v>
      </c>
      <c r="Z17" s="927">
        <f>+G24</f>
        <v>20</v>
      </c>
      <c r="AA17" s="927">
        <f>+J24</f>
        <v>20</v>
      </c>
      <c r="AB17" s="927">
        <f t="shared" ref="AB17" si="4">+M24</f>
        <v>20</v>
      </c>
    </row>
    <row r="18" spans="1:28" s="3" customFormat="1" ht="15" customHeight="1" x14ac:dyDescent="0.25">
      <c r="A18" s="890"/>
      <c r="B18" s="7"/>
      <c r="C18" s="122"/>
      <c r="D18" s="891"/>
      <c r="E18" s="892"/>
      <c r="F18" s="39" t="s">
        <v>13</v>
      </c>
      <c r="G18" s="263">
        <v>150</v>
      </c>
      <c r="H18" s="131">
        <v>150</v>
      </c>
      <c r="I18" s="691">
        <f t="shared" si="2"/>
        <v>0</v>
      </c>
      <c r="J18" s="131">
        <v>150</v>
      </c>
      <c r="K18" s="127">
        <v>150</v>
      </c>
      <c r="L18" s="691">
        <f t="shared" si="3"/>
        <v>0</v>
      </c>
      <c r="M18" s="263">
        <v>150</v>
      </c>
      <c r="N18" s="127">
        <v>150</v>
      </c>
      <c r="O18" s="260">
        <f t="shared" si="0"/>
        <v>0</v>
      </c>
      <c r="P18" s="367"/>
      <c r="Q18" s="894"/>
      <c r="R18" s="897"/>
      <c r="S18" s="894"/>
      <c r="T18" s="897"/>
      <c r="U18" s="896"/>
      <c r="V18" s="893"/>
      <c r="W18" s="893"/>
      <c r="Y18" s="926" t="s">
        <v>13</v>
      </c>
      <c r="Z18" s="927">
        <f>+G29</f>
        <v>150</v>
      </c>
      <c r="AA18" s="927">
        <f>+J29</f>
        <v>150</v>
      </c>
      <c r="AB18" s="927">
        <f t="shared" ref="AB18" si="5">+M29</f>
        <v>150</v>
      </c>
    </row>
    <row r="19" spans="1:28" s="3" customFormat="1" ht="15" customHeight="1" x14ac:dyDescent="0.25">
      <c r="A19" s="890"/>
      <c r="B19" s="7"/>
      <c r="C19" s="122"/>
      <c r="D19" s="891"/>
      <c r="E19" s="892"/>
      <c r="F19" s="1155" t="s">
        <v>11</v>
      </c>
      <c r="G19" s="1156">
        <v>792.1</v>
      </c>
      <c r="H19" s="1157">
        <f>792.1+31.1+0.2</f>
        <v>823.40000000000009</v>
      </c>
      <c r="I19" s="1158">
        <f t="shared" si="2"/>
        <v>31.300000000000068</v>
      </c>
      <c r="J19" s="131">
        <v>792.1</v>
      </c>
      <c r="K19" s="127">
        <v>792.1</v>
      </c>
      <c r="L19" s="691">
        <f t="shared" si="3"/>
        <v>0</v>
      </c>
      <c r="M19" s="263">
        <v>792.1</v>
      </c>
      <c r="N19" s="127">
        <v>792.1</v>
      </c>
      <c r="O19" s="260">
        <f t="shared" si="0"/>
        <v>0</v>
      </c>
      <c r="P19" s="367"/>
      <c r="Q19" s="894"/>
      <c r="R19" s="897"/>
      <c r="S19" s="894"/>
      <c r="T19" s="897"/>
      <c r="U19" s="896"/>
      <c r="V19" s="893"/>
      <c r="W19" s="893"/>
      <c r="Y19" s="926" t="s">
        <v>11</v>
      </c>
      <c r="Z19" s="927">
        <f>+G26</f>
        <v>792.1</v>
      </c>
      <c r="AA19" s="927">
        <f>+J26</f>
        <v>792.1</v>
      </c>
      <c r="AB19" s="927">
        <f t="shared" ref="AB19" si="6">+M26</f>
        <v>792.1</v>
      </c>
    </row>
    <row r="20" spans="1:28" s="3" customFormat="1" ht="15" customHeight="1" x14ac:dyDescent="0.25">
      <c r="A20" s="890"/>
      <c r="B20" s="7"/>
      <c r="C20" s="122"/>
      <c r="D20" s="891"/>
      <c r="E20" s="892"/>
      <c r="F20" s="39" t="s">
        <v>28</v>
      </c>
      <c r="G20" s="263">
        <v>10</v>
      </c>
      <c r="H20" s="131">
        <v>10</v>
      </c>
      <c r="I20" s="691">
        <f t="shared" si="2"/>
        <v>0</v>
      </c>
      <c r="J20" s="131"/>
      <c r="K20" s="127"/>
      <c r="L20" s="691"/>
      <c r="M20" s="263"/>
      <c r="N20" s="127"/>
      <c r="O20" s="260"/>
      <c r="P20" s="367"/>
      <c r="Q20" s="894"/>
      <c r="R20" s="897"/>
      <c r="S20" s="894"/>
      <c r="T20" s="897"/>
      <c r="U20" s="896"/>
      <c r="V20" s="893"/>
      <c r="W20" s="893"/>
      <c r="Y20" s="926" t="s">
        <v>28</v>
      </c>
      <c r="Z20" s="927">
        <f>+G25</f>
        <v>10</v>
      </c>
      <c r="AA20" s="927">
        <f>+J25</f>
        <v>0</v>
      </c>
      <c r="AB20" s="927">
        <f t="shared" ref="AB20" si="7">+M25</f>
        <v>0</v>
      </c>
    </row>
    <row r="21" spans="1:28" s="3" customFormat="1" ht="15" customHeight="1" x14ac:dyDescent="0.25">
      <c r="A21" s="890"/>
      <c r="B21" s="7"/>
      <c r="C21" s="122"/>
      <c r="D21" s="891"/>
      <c r="E21" s="892"/>
      <c r="F21" s="796" t="s">
        <v>83</v>
      </c>
      <c r="G21" s="263">
        <v>977.4</v>
      </c>
      <c r="H21" s="131">
        <v>977.4</v>
      </c>
      <c r="I21" s="691">
        <f t="shared" si="2"/>
        <v>0</v>
      </c>
      <c r="J21" s="132"/>
      <c r="K21" s="129"/>
      <c r="L21" s="329"/>
      <c r="M21" s="265"/>
      <c r="N21" s="129"/>
      <c r="O21" s="329"/>
      <c r="P21" s="367"/>
      <c r="Q21" s="894"/>
      <c r="R21" s="1067"/>
      <c r="S21" s="894"/>
      <c r="T21" s="897"/>
      <c r="U21" s="896"/>
      <c r="V21" s="893"/>
      <c r="W21" s="893"/>
      <c r="Y21" s="926" t="s">
        <v>83</v>
      </c>
      <c r="Z21" s="927">
        <f>+G28+G39+G40+G42+G52+G61</f>
        <v>977.4</v>
      </c>
      <c r="AA21" s="927">
        <f>+J28+J39+J40+J42+J52+J61</f>
        <v>0</v>
      </c>
      <c r="AB21" s="927">
        <f>+M28+M39+M40+M42+M52+M61</f>
        <v>0</v>
      </c>
    </row>
    <row r="22" spans="1:28" s="3" customFormat="1" ht="15" customHeight="1" x14ac:dyDescent="0.25">
      <c r="A22" s="8"/>
      <c r="B22" s="9"/>
      <c r="C22" s="113"/>
      <c r="D22" s="1372" t="s">
        <v>9</v>
      </c>
      <c r="E22" s="1550" t="s">
        <v>216</v>
      </c>
      <c r="F22" s="956" t="s">
        <v>226</v>
      </c>
      <c r="G22" s="1108">
        <v>9391.2000000000007</v>
      </c>
      <c r="H22" s="1109">
        <v>9391.2000000000007</v>
      </c>
      <c r="I22" s="1128">
        <f>+H22-G22</f>
        <v>0</v>
      </c>
      <c r="J22" s="1110">
        <v>9401.2000000000007</v>
      </c>
      <c r="K22" s="1111">
        <v>9401.2000000000007</v>
      </c>
      <c r="L22" s="1129">
        <f>+K22-J22</f>
        <v>0</v>
      </c>
      <c r="M22" s="1112">
        <v>9401.2000000000007</v>
      </c>
      <c r="N22" s="1111">
        <v>9401.2000000000007</v>
      </c>
      <c r="O22" s="1131">
        <f>+N22-M22</f>
        <v>0</v>
      </c>
      <c r="P22" s="1359" t="s">
        <v>82</v>
      </c>
      <c r="Q22" s="446">
        <v>432.5</v>
      </c>
      <c r="R22" s="1061"/>
      <c r="S22" s="1060">
        <v>432.5</v>
      </c>
      <c r="T22" s="1061"/>
      <c r="U22" s="1095">
        <v>432.5</v>
      </c>
      <c r="V22" s="359"/>
      <c r="W22" s="1555" t="s">
        <v>308</v>
      </c>
      <c r="Y22" s="926"/>
      <c r="Z22" s="927">
        <f>+Z15+Z16+Z17+Z18+Z19+Z20+Z21</f>
        <v>13549.499999999998</v>
      </c>
      <c r="AA22" s="927">
        <f>+AA15+AA16+AA17+AA18+AA19+AA20+AA21</f>
        <v>12852.000000000002</v>
      </c>
      <c r="AB22" s="927">
        <f>+AB15+AB16+AB17+AB18+AB19+AB20+AB21</f>
        <v>12765.500000000002</v>
      </c>
    </row>
    <row r="23" spans="1:28" s="3" customFormat="1" ht="15" customHeight="1" x14ac:dyDescent="0.25">
      <c r="A23" s="8"/>
      <c r="B23" s="9"/>
      <c r="C23" s="113"/>
      <c r="D23" s="1504"/>
      <c r="E23" s="1551"/>
      <c r="F23" s="39" t="s">
        <v>269</v>
      </c>
      <c r="G23" s="1113">
        <v>581.6</v>
      </c>
      <c r="H23" s="1114">
        <v>581.6</v>
      </c>
      <c r="I23" s="1129">
        <f t="shared" ref="I23:I35" si="8">+H23-G23</f>
        <v>0</v>
      </c>
      <c r="J23" s="1114">
        <v>581.6</v>
      </c>
      <c r="K23" s="1115">
        <v>581.6</v>
      </c>
      <c r="L23" s="1129">
        <f t="shared" ref="L23:L35" si="9">+K23-J23</f>
        <v>0</v>
      </c>
      <c r="M23" s="1113">
        <v>581.6</v>
      </c>
      <c r="N23" s="1115">
        <v>581.6</v>
      </c>
      <c r="O23" s="1131">
        <f t="shared" ref="O23:O35" si="10">+N23-M23</f>
        <v>0</v>
      </c>
      <c r="P23" s="1405"/>
      <c r="Q23" s="442"/>
      <c r="R23" s="1062"/>
      <c r="S23" s="976"/>
      <c r="T23" s="1062"/>
      <c r="U23" s="442"/>
      <c r="V23" s="155"/>
      <c r="W23" s="1556"/>
      <c r="Y23" s="926"/>
      <c r="Z23" s="927">
        <f>+Z22-G69</f>
        <v>0</v>
      </c>
      <c r="AA23" s="927">
        <f>+AA22-J69</f>
        <v>0</v>
      </c>
      <c r="AB23" s="927">
        <f>+AB22-M69</f>
        <v>0</v>
      </c>
    </row>
    <row r="24" spans="1:28" s="3" customFormat="1" ht="15" customHeight="1" x14ac:dyDescent="0.25">
      <c r="A24" s="10"/>
      <c r="B24" s="11"/>
      <c r="C24" s="72"/>
      <c r="D24" s="1549"/>
      <c r="E24" s="1551"/>
      <c r="F24" s="39" t="s">
        <v>270</v>
      </c>
      <c r="G24" s="263">
        <v>20</v>
      </c>
      <c r="H24" s="131">
        <v>20</v>
      </c>
      <c r="I24" s="1129">
        <f t="shared" si="8"/>
        <v>0</v>
      </c>
      <c r="J24" s="131">
        <v>20</v>
      </c>
      <c r="K24" s="127">
        <v>20</v>
      </c>
      <c r="L24" s="1129">
        <f t="shared" si="9"/>
        <v>0</v>
      </c>
      <c r="M24" s="263">
        <v>20</v>
      </c>
      <c r="N24" s="127">
        <v>20</v>
      </c>
      <c r="O24" s="1131">
        <f t="shared" si="10"/>
        <v>0</v>
      </c>
      <c r="P24" s="361" t="s">
        <v>33</v>
      </c>
      <c r="Q24" s="867">
        <v>31</v>
      </c>
      <c r="R24" s="1044"/>
      <c r="S24" s="977">
        <v>31</v>
      </c>
      <c r="T24" s="1044"/>
      <c r="U24" s="1096">
        <v>31</v>
      </c>
      <c r="V24" s="407"/>
      <c r="W24" s="1556"/>
      <c r="X24" s="256"/>
    </row>
    <row r="25" spans="1:28" s="3" customFormat="1" ht="15" customHeight="1" x14ac:dyDescent="0.25">
      <c r="A25" s="10"/>
      <c r="B25" s="12"/>
      <c r="C25" s="114"/>
      <c r="D25" s="874"/>
      <c r="E25" s="876"/>
      <c r="F25" s="39" t="s">
        <v>271</v>
      </c>
      <c r="G25" s="263">
        <v>10</v>
      </c>
      <c r="H25" s="131">
        <v>10</v>
      </c>
      <c r="I25" s="1129">
        <f t="shared" si="8"/>
        <v>0</v>
      </c>
      <c r="J25" s="131"/>
      <c r="K25" s="127"/>
      <c r="L25" s="1129"/>
      <c r="M25" s="263"/>
      <c r="N25" s="127"/>
      <c r="O25" s="1131"/>
      <c r="P25" s="1552" t="s">
        <v>76</v>
      </c>
      <c r="Q25" s="1553">
        <v>17</v>
      </c>
      <c r="R25" s="1044"/>
      <c r="S25" s="1598">
        <v>17</v>
      </c>
      <c r="T25" s="1044"/>
      <c r="U25" s="1560">
        <v>17</v>
      </c>
      <c r="V25" s="407"/>
      <c r="W25" s="1556"/>
    </row>
    <row r="26" spans="1:28" s="3" customFormat="1" ht="110.25" customHeight="1" x14ac:dyDescent="0.25">
      <c r="A26" s="10"/>
      <c r="B26" s="12"/>
      <c r="C26" s="114"/>
      <c r="D26" s="874"/>
      <c r="E26" s="876"/>
      <c r="F26" s="1159" t="s">
        <v>272</v>
      </c>
      <c r="G26" s="814">
        <v>792.1</v>
      </c>
      <c r="H26" s="1160">
        <f>792.1+31.1+0.2</f>
        <v>823.40000000000009</v>
      </c>
      <c r="I26" s="1161">
        <f t="shared" si="8"/>
        <v>31.300000000000068</v>
      </c>
      <c r="J26" s="132">
        <v>792.1</v>
      </c>
      <c r="K26" s="129">
        <v>792.1</v>
      </c>
      <c r="L26" s="691">
        <f t="shared" si="9"/>
        <v>0</v>
      </c>
      <c r="M26" s="265">
        <v>792.1</v>
      </c>
      <c r="N26" s="129">
        <v>792.1</v>
      </c>
      <c r="O26" s="260">
        <f t="shared" si="10"/>
        <v>0</v>
      </c>
      <c r="P26" s="1360"/>
      <c r="Q26" s="1554"/>
      <c r="R26" s="632"/>
      <c r="S26" s="1599"/>
      <c r="T26" s="632"/>
      <c r="U26" s="1561"/>
      <c r="V26" s="377"/>
      <c r="W26" s="1557"/>
    </row>
    <row r="27" spans="1:28" s="1" customFormat="1" ht="42" customHeight="1" x14ac:dyDescent="0.25">
      <c r="A27" s="1395"/>
      <c r="B27" s="1472"/>
      <c r="C27" s="1600"/>
      <c r="D27" s="1372" t="s">
        <v>111</v>
      </c>
      <c r="E27" s="574" t="s">
        <v>216</v>
      </c>
      <c r="F27" s="1193" t="s">
        <v>226</v>
      </c>
      <c r="G27" s="1194">
        <f>1072.4-50</f>
        <v>1022.4000000000001</v>
      </c>
      <c r="H27" s="1195">
        <f>1072.4-50+3+14.6+90</f>
        <v>1130</v>
      </c>
      <c r="I27" s="1196">
        <f t="shared" si="8"/>
        <v>107.59999999999991</v>
      </c>
      <c r="J27" s="130">
        <f>1018.6-50</f>
        <v>968.6</v>
      </c>
      <c r="K27" s="128">
        <f>1018.6-50</f>
        <v>968.6</v>
      </c>
      <c r="L27" s="602">
        <f t="shared" si="9"/>
        <v>0</v>
      </c>
      <c r="M27" s="262">
        <f>932.1-50</f>
        <v>882.1</v>
      </c>
      <c r="N27" s="128">
        <f>932.1-50</f>
        <v>882.1</v>
      </c>
      <c r="O27" s="602">
        <f t="shared" si="10"/>
        <v>0</v>
      </c>
      <c r="P27" s="1136" t="s">
        <v>292</v>
      </c>
      <c r="Q27" s="1134">
        <v>5</v>
      </c>
      <c r="R27" s="1152">
        <v>3</v>
      </c>
      <c r="S27" s="1150">
        <v>5</v>
      </c>
      <c r="T27" s="1135">
        <v>3</v>
      </c>
      <c r="U27" s="1134">
        <v>5</v>
      </c>
      <c r="V27" s="1152">
        <v>3</v>
      </c>
      <c r="W27" s="1359" t="s">
        <v>312</v>
      </c>
    </row>
    <row r="28" spans="1:28" s="1" customFormat="1" ht="16.5" customHeight="1" x14ac:dyDescent="0.25">
      <c r="A28" s="1395"/>
      <c r="B28" s="1472"/>
      <c r="C28" s="1600"/>
      <c r="D28" s="1504"/>
      <c r="E28" s="244"/>
      <c r="F28" s="39" t="s">
        <v>273</v>
      </c>
      <c r="G28" s="263">
        <v>16.899999999999999</v>
      </c>
      <c r="H28" s="131">
        <v>16.899999999999999</v>
      </c>
      <c r="I28" s="1129">
        <f t="shared" si="8"/>
        <v>0</v>
      </c>
      <c r="J28" s="131"/>
      <c r="K28" s="127"/>
      <c r="L28" s="1129"/>
      <c r="M28" s="263"/>
      <c r="N28" s="127"/>
      <c r="O28" s="1131"/>
      <c r="P28" s="1154" t="s">
        <v>293</v>
      </c>
      <c r="Q28" s="1151"/>
      <c r="R28" s="1148">
        <v>2</v>
      </c>
      <c r="S28" s="1151"/>
      <c r="T28" s="1153">
        <v>2</v>
      </c>
      <c r="U28" s="1151"/>
      <c r="V28" s="1149">
        <v>2</v>
      </c>
      <c r="W28" s="1405"/>
    </row>
    <row r="29" spans="1:28" s="1" customFormat="1" ht="15" customHeight="1" x14ac:dyDescent="0.25">
      <c r="A29" s="1395"/>
      <c r="B29" s="1472"/>
      <c r="C29" s="1600"/>
      <c r="D29" s="1601"/>
      <c r="E29" s="84"/>
      <c r="F29" s="39" t="s">
        <v>274</v>
      </c>
      <c r="G29" s="263">
        <v>150</v>
      </c>
      <c r="H29" s="131">
        <v>150</v>
      </c>
      <c r="I29" s="1129">
        <f t="shared" si="8"/>
        <v>0</v>
      </c>
      <c r="J29" s="131">
        <v>150</v>
      </c>
      <c r="K29" s="127">
        <v>150</v>
      </c>
      <c r="L29" s="1129">
        <f t="shared" si="9"/>
        <v>0</v>
      </c>
      <c r="M29" s="263">
        <v>150</v>
      </c>
      <c r="N29" s="127">
        <v>150</v>
      </c>
      <c r="O29" s="1131">
        <f t="shared" si="10"/>
        <v>0</v>
      </c>
      <c r="P29" s="366" t="s">
        <v>74</v>
      </c>
      <c r="Q29" s="410">
        <v>21</v>
      </c>
      <c r="R29" s="1042"/>
      <c r="S29" s="457">
        <v>21</v>
      </c>
      <c r="T29" s="1042"/>
      <c r="U29" s="410">
        <v>21</v>
      </c>
      <c r="V29" s="356"/>
      <c r="W29" s="1405"/>
    </row>
    <row r="30" spans="1:28" s="1" customFormat="1" ht="15" customHeight="1" x14ac:dyDescent="0.25">
      <c r="A30" s="1395"/>
      <c r="B30" s="1472"/>
      <c r="C30" s="1600"/>
      <c r="D30" s="1601"/>
      <c r="E30" s="84"/>
      <c r="F30" s="39" t="s">
        <v>269</v>
      </c>
      <c r="G30" s="263">
        <v>76.2</v>
      </c>
      <c r="H30" s="131">
        <v>76.2</v>
      </c>
      <c r="I30" s="1129">
        <f t="shared" si="8"/>
        <v>0</v>
      </c>
      <c r="J30" s="131">
        <v>76.2</v>
      </c>
      <c r="K30" s="127">
        <v>76.2</v>
      </c>
      <c r="L30" s="1129">
        <f t="shared" si="9"/>
        <v>0</v>
      </c>
      <c r="M30" s="263">
        <v>76.2</v>
      </c>
      <c r="N30" s="127">
        <v>76.2</v>
      </c>
      <c r="O30" s="1131">
        <f t="shared" si="10"/>
        <v>0</v>
      </c>
      <c r="P30" s="859" t="s">
        <v>152</v>
      </c>
      <c r="Q30" s="443">
        <v>50</v>
      </c>
      <c r="R30" s="949"/>
      <c r="S30" s="978">
        <v>50</v>
      </c>
      <c r="T30" s="949"/>
      <c r="U30" s="443">
        <v>50</v>
      </c>
      <c r="V30" s="357"/>
      <c r="W30" s="1405"/>
    </row>
    <row r="31" spans="1:28" s="1" customFormat="1" ht="332.45" customHeight="1" x14ac:dyDescent="0.25">
      <c r="A31" s="1395"/>
      <c r="B31" s="1472"/>
      <c r="C31" s="1600"/>
      <c r="D31" s="1601"/>
      <c r="E31" s="84"/>
      <c r="F31" s="39"/>
      <c r="G31" s="265"/>
      <c r="H31" s="132"/>
      <c r="I31" s="1130"/>
      <c r="J31" s="132"/>
      <c r="K31" s="129"/>
      <c r="L31" s="1130"/>
      <c r="M31" s="265"/>
      <c r="N31" s="129"/>
      <c r="O31" s="1131"/>
      <c r="P31" s="362" t="s">
        <v>248</v>
      </c>
      <c r="Q31" s="444">
        <v>1062</v>
      </c>
      <c r="R31" s="1063"/>
      <c r="S31" s="979">
        <v>1062</v>
      </c>
      <c r="T31" s="1063"/>
      <c r="U31" s="444">
        <v>1062</v>
      </c>
      <c r="V31" s="358"/>
      <c r="W31" s="1360"/>
    </row>
    <row r="32" spans="1:28" s="1" customFormat="1" ht="24" customHeight="1" x14ac:dyDescent="0.25">
      <c r="A32" s="13"/>
      <c r="B32" s="865"/>
      <c r="C32" s="854"/>
      <c r="D32" s="1487" t="s">
        <v>112</v>
      </c>
      <c r="E32" s="631" t="s">
        <v>216</v>
      </c>
      <c r="F32" s="1250" t="s">
        <v>226</v>
      </c>
      <c r="G32" s="1257">
        <v>81.3</v>
      </c>
      <c r="H32" s="1254">
        <v>81.3</v>
      </c>
      <c r="I32" s="1256">
        <f t="shared" si="8"/>
        <v>0</v>
      </c>
      <c r="J32" s="1254">
        <v>82.7</v>
      </c>
      <c r="K32" s="1255">
        <v>82.7</v>
      </c>
      <c r="L32" s="1261">
        <f t="shared" si="9"/>
        <v>0</v>
      </c>
      <c r="M32" s="1257">
        <v>102.7</v>
      </c>
      <c r="N32" s="1255">
        <v>102.7</v>
      </c>
      <c r="O32" s="1256">
        <f t="shared" si="10"/>
        <v>0</v>
      </c>
      <c r="P32" s="1359" t="s">
        <v>117</v>
      </c>
      <c r="Q32" s="1530" t="s">
        <v>105</v>
      </c>
      <c r="R32" s="1064"/>
      <c r="S32" s="1532" t="s">
        <v>105</v>
      </c>
      <c r="T32" s="1064"/>
      <c r="U32" s="1530" t="s">
        <v>105</v>
      </c>
      <c r="V32" s="948"/>
      <c r="W32" s="1534"/>
    </row>
    <row r="33" spans="1:25" s="1" customFormat="1" ht="17.100000000000001" customHeight="1" x14ac:dyDescent="0.25">
      <c r="A33" s="13"/>
      <c r="B33" s="865"/>
      <c r="C33" s="854"/>
      <c r="D33" s="1528"/>
      <c r="E33" s="79"/>
      <c r="F33" s="1258"/>
      <c r="G33" s="1259"/>
      <c r="H33" s="1234"/>
      <c r="I33" s="1281"/>
      <c r="J33" s="1234"/>
      <c r="K33" s="1260"/>
      <c r="L33" s="1281"/>
      <c r="M33" s="1259"/>
      <c r="N33" s="1260"/>
      <c r="O33" s="1282"/>
      <c r="P33" s="1529"/>
      <c r="Q33" s="1531"/>
      <c r="R33" s="1065"/>
      <c r="S33" s="1533"/>
      <c r="T33" s="1065"/>
      <c r="U33" s="1539"/>
      <c r="V33" s="1094"/>
      <c r="W33" s="1535"/>
    </row>
    <row r="34" spans="1:25" s="1" customFormat="1" ht="41.25" customHeight="1" x14ac:dyDescent="0.25">
      <c r="A34" s="13"/>
      <c r="B34" s="865"/>
      <c r="C34" s="854"/>
      <c r="D34" s="1488"/>
      <c r="E34" s="876"/>
      <c r="F34" s="1283"/>
      <c r="G34" s="1259"/>
      <c r="H34" s="1234"/>
      <c r="I34" s="1281"/>
      <c r="J34" s="1234"/>
      <c r="K34" s="1260"/>
      <c r="L34" s="1281"/>
      <c r="M34" s="1259"/>
      <c r="N34" s="1260"/>
      <c r="O34" s="1282"/>
      <c r="P34" s="879" t="s">
        <v>95</v>
      </c>
      <c r="Q34" s="450" t="s">
        <v>122</v>
      </c>
      <c r="R34" s="1050"/>
      <c r="S34" s="453" t="s">
        <v>122</v>
      </c>
      <c r="T34" s="353"/>
      <c r="U34" s="450" t="s">
        <v>122</v>
      </c>
      <c r="V34" s="353"/>
      <c r="W34" s="353"/>
    </row>
    <row r="35" spans="1:25" s="1" customFormat="1" ht="28.5" customHeight="1" x14ac:dyDescent="0.25">
      <c r="A35" s="13"/>
      <c r="B35" s="865"/>
      <c r="C35" s="854"/>
      <c r="D35" s="93" t="s">
        <v>124</v>
      </c>
      <c r="E35" s="80"/>
      <c r="F35" s="1258" t="s">
        <v>226</v>
      </c>
      <c r="G35" s="1259">
        <v>46.8</v>
      </c>
      <c r="H35" s="1234">
        <v>46.8</v>
      </c>
      <c r="I35" s="1261">
        <f t="shared" si="8"/>
        <v>0</v>
      </c>
      <c r="J35" s="1234">
        <v>7.5</v>
      </c>
      <c r="K35" s="1260">
        <v>7.5</v>
      </c>
      <c r="L35" s="1261">
        <f t="shared" si="9"/>
        <v>0</v>
      </c>
      <c r="M35" s="1259">
        <v>7.5</v>
      </c>
      <c r="N35" s="1260">
        <v>7.5</v>
      </c>
      <c r="O35" s="1233">
        <f t="shared" si="10"/>
        <v>0</v>
      </c>
      <c r="P35" s="361" t="s">
        <v>125</v>
      </c>
      <c r="Q35" s="568">
        <v>600</v>
      </c>
      <c r="R35" s="1053"/>
      <c r="S35" s="453"/>
      <c r="T35" s="353"/>
      <c r="U35" s="450"/>
      <c r="V35" s="353"/>
      <c r="W35" s="353"/>
    </row>
    <row r="36" spans="1:25" s="1" customFormat="1" ht="38.25" customHeight="1" x14ac:dyDescent="0.25">
      <c r="A36" s="13"/>
      <c r="B36" s="865"/>
      <c r="C36" s="854"/>
      <c r="D36" s="873"/>
      <c r="E36" s="80"/>
      <c r="F36" s="27"/>
      <c r="G36" s="263"/>
      <c r="H36" s="131"/>
      <c r="I36" s="691"/>
      <c r="J36" s="131"/>
      <c r="K36" s="127"/>
      <c r="L36" s="691"/>
      <c r="M36" s="263"/>
      <c r="N36" s="127"/>
      <c r="O36" s="260"/>
      <c r="P36" s="362" t="s">
        <v>127</v>
      </c>
      <c r="Q36" s="570">
        <v>1</v>
      </c>
      <c r="R36" s="1048"/>
      <c r="S36" s="571">
        <v>1</v>
      </c>
      <c r="T36" s="569"/>
      <c r="U36" s="570">
        <v>1</v>
      </c>
      <c r="V36" s="569"/>
      <c r="W36" s="569"/>
    </row>
    <row r="37" spans="1:25" s="1" customFormat="1" ht="15.95" customHeight="1" x14ac:dyDescent="0.25">
      <c r="A37" s="13"/>
      <c r="B37" s="865"/>
      <c r="C37" s="854"/>
      <c r="D37" s="873"/>
      <c r="E37" s="80"/>
      <c r="F37" s="39"/>
      <c r="G37" s="263"/>
      <c r="H37" s="131"/>
      <c r="I37" s="329"/>
      <c r="J37" s="131"/>
      <c r="K37" s="127"/>
      <c r="L37" s="329"/>
      <c r="M37" s="263"/>
      <c r="N37" s="127"/>
      <c r="O37" s="260"/>
      <c r="P37" s="363" t="s">
        <v>149</v>
      </c>
      <c r="Q37" s="570">
        <v>17</v>
      </c>
      <c r="R37" s="1048"/>
      <c r="S37" s="571">
        <v>17</v>
      </c>
      <c r="T37" s="569"/>
      <c r="U37" s="570">
        <v>17</v>
      </c>
      <c r="V37" s="569"/>
      <c r="W37" s="569"/>
    </row>
    <row r="38" spans="1:25" s="1" customFormat="1" ht="17.100000000000001" customHeight="1" x14ac:dyDescent="0.25">
      <c r="A38" s="13"/>
      <c r="B38" s="865"/>
      <c r="C38" s="854"/>
      <c r="D38" s="1372" t="s">
        <v>146</v>
      </c>
      <c r="E38" s="169" t="s">
        <v>216</v>
      </c>
      <c r="F38" s="1284" t="s">
        <v>226</v>
      </c>
      <c r="G38" s="1257"/>
      <c r="H38" s="1254"/>
      <c r="I38" s="1256"/>
      <c r="J38" s="1254">
        <v>300</v>
      </c>
      <c r="K38" s="1255">
        <v>300</v>
      </c>
      <c r="L38" s="1256">
        <f>+K38-J38</f>
        <v>0</v>
      </c>
      <c r="M38" s="1257">
        <v>300</v>
      </c>
      <c r="N38" s="1255">
        <v>300</v>
      </c>
      <c r="O38" s="1285">
        <f>+N38-M38</f>
        <v>0</v>
      </c>
      <c r="P38" s="871" t="s">
        <v>147</v>
      </c>
      <c r="Q38" s="850">
        <v>7</v>
      </c>
      <c r="R38" s="946"/>
      <c r="S38" s="687">
        <v>7</v>
      </c>
      <c r="T38" s="109"/>
      <c r="U38" s="950">
        <v>7</v>
      </c>
      <c r="V38" s="109"/>
      <c r="W38" s="1536" t="s">
        <v>298</v>
      </c>
    </row>
    <row r="39" spans="1:25" s="1" customFormat="1" ht="0.6" customHeight="1" x14ac:dyDescent="0.25">
      <c r="A39" s="13"/>
      <c r="B39" s="865"/>
      <c r="C39" s="854"/>
      <c r="D39" s="1504"/>
      <c r="E39" s="665"/>
      <c r="F39" s="1283" t="s">
        <v>273</v>
      </c>
      <c r="G39" s="1259">
        <v>300</v>
      </c>
      <c r="H39" s="1234">
        <f>300-75-50</f>
        <v>175</v>
      </c>
      <c r="I39" s="1261">
        <f>+H39-G39</f>
        <v>-125</v>
      </c>
      <c r="J39" s="1234"/>
      <c r="K39" s="1260"/>
      <c r="L39" s="1261"/>
      <c r="M39" s="1259"/>
      <c r="N39" s="1260"/>
      <c r="O39" s="1233"/>
      <c r="P39" s="364"/>
      <c r="Q39" s="451"/>
      <c r="R39" s="1054"/>
      <c r="S39" s="454"/>
      <c r="T39" s="247"/>
      <c r="U39" s="1091"/>
      <c r="V39" s="247"/>
      <c r="W39" s="1537"/>
    </row>
    <row r="40" spans="1:25" s="1" customFormat="1" ht="89.1" customHeight="1" x14ac:dyDescent="0.25">
      <c r="A40" s="13"/>
      <c r="B40" s="865"/>
      <c r="C40" s="854"/>
      <c r="D40" s="1373"/>
      <c r="E40" s="666"/>
      <c r="F40" s="1289" t="s">
        <v>273</v>
      </c>
      <c r="G40" s="1263">
        <v>530.70000000000005</v>
      </c>
      <c r="H40" s="1264">
        <f>530.7-75-100</f>
        <v>355.70000000000005</v>
      </c>
      <c r="I40" s="1267">
        <f>+H40-G40</f>
        <v>-175</v>
      </c>
      <c r="J40" s="1264"/>
      <c r="K40" s="1266"/>
      <c r="L40" s="1267"/>
      <c r="M40" s="1263"/>
      <c r="N40" s="1266"/>
      <c r="O40" s="1265"/>
      <c r="P40" s="486" t="s">
        <v>147</v>
      </c>
      <c r="Q40" s="898">
        <v>5</v>
      </c>
      <c r="R40" s="1055"/>
      <c r="S40" s="1051"/>
      <c r="T40" s="577"/>
      <c r="U40" s="1089"/>
      <c r="V40" s="1056"/>
      <c r="W40" s="1538"/>
    </row>
    <row r="41" spans="1:25" s="1" customFormat="1" ht="26.45" customHeight="1" x14ac:dyDescent="0.25">
      <c r="A41" s="852"/>
      <c r="B41" s="865"/>
      <c r="C41" s="861"/>
      <c r="D41" s="1372" t="s">
        <v>158</v>
      </c>
      <c r="E41" s="574" t="s">
        <v>133</v>
      </c>
      <c r="F41" s="1284" t="s">
        <v>226</v>
      </c>
      <c r="G41" s="1257">
        <f>270-226+12-10</f>
        <v>46</v>
      </c>
      <c r="H41" s="1254">
        <f>270-226+12-10</f>
        <v>46</v>
      </c>
      <c r="I41" s="1256">
        <f>+H41-G41</f>
        <v>0</v>
      </c>
      <c r="J41" s="1254">
        <f>355-311</f>
        <v>44</v>
      </c>
      <c r="K41" s="1254">
        <f>355-311</f>
        <v>44</v>
      </c>
      <c r="L41" s="1285">
        <f>+K41-J41</f>
        <v>0</v>
      </c>
      <c r="M41" s="1257">
        <f>265-221</f>
        <v>44</v>
      </c>
      <c r="N41" s="1255">
        <f>265-221</f>
        <v>44</v>
      </c>
      <c r="O41" s="1285">
        <f>+N41-M41</f>
        <v>0</v>
      </c>
      <c r="P41" s="461" t="s">
        <v>123</v>
      </c>
      <c r="Q41" s="705" t="s">
        <v>243</v>
      </c>
      <c r="R41" s="707"/>
      <c r="S41" s="980" t="s">
        <v>206</v>
      </c>
      <c r="T41" s="707"/>
      <c r="U41" s="705" t="s">
        <v>206</v>
      </c>
      <c r="V41" s="1057"/>
      <c r="W41" s="1057"/>
      <c r="Y41" s="3"/>
    </row>
    <row r="42" spans="1:25" s="1" customFormat="1" ht="26.45" customHeight="1" x14ac:dyDescent="0.25">
      <c r="A42" s="852"/>
      <c r="B42" s="853"/>
      <c r="C42" s="861"/>
      <c r="D42" s="1515"/>
      <c r="E42" s="883" t="s">
        <v>216</v>
      </c>
      <c r="F42" s="1283" t="s">
        <v>273</v>
      </c>
      <c r="G42" s="1286">
        <v>3.5</v>
      </c>
      <c r="H42" s="1287">
        <v>3.5</v>
      </c>
      <c r="I42" s="1288">
        <f>+H42-G42</f>
        <v>0</v>
      </c>
      <c r="J42" s="1234"/>
      <c r="K42" s="1260"/>
      <c r="L42" s="1261"/>
      <c r="M42" s="1259"/>
      <c r="N42" s="1260"/>
      <c r="O42" s="1233"/>
      <c r="P42" s="362" t="s">
        <v>212</v>
      </c>
      <c r="Q42" s="815">
        <v>1</v>
      </c>
      <c r="R42" s="817"/>
      <c r="S42" s="1052">
        <v>1</v>
      </c>
      <c r="T42" s="1093"/>
      <c r="U42" s="815">
        <v>1</v>
      </c>
      <c r="V42" s="1058"/>
      <c r="W42" s="1058"/>
    </row>
    <row r="43" spans="1:25" s="1" customFormat="1" ht="39.950000000000003" customHeight="1" x14ac:dyDescent="0.25">
      <c r="A43" s="852"/>
      <c r="B43" s="853"/>
      <c r="C43" s="861"/>
      <c r="D43" s="856"/>
      <c r="E43" s="664" t="s">
        <v>218</v>
      </c>
      <c r="F43" s="1289"/>
      <c r="G43" s="1263"/>
      <c r="H43" s="1264"/>
      <c r="I43" s="1267"/>
      <c r="J43" s="1264"/>
      <c r="K43" s="1266"/>
      <c r="L43" s="1267"/>
      <c r="M43" s="1263"/>
      <c r="N43" s="1266"/>
      <c r="O43" s="1265"/>
      <c r="P43" s="888" t="s">
        <v>236</v>
      </c>
      <c r="Q43" s="782">
        <v>130</v>
      </c>
      <c r="R43" s="1092"/>
      <c r="S43" s="780"/>
      <c r="T43" s="781"/>
      <c r="U43" s="1090"/>
      <c r="V43" s="781"/>
      <c r="W43" s="1059"/>
    </row>
    <row r="44" spans="1:25" s="1" customFormat="1" ht="41.45" customHeight="1" x14ac:dyDescent="0.25">
      <c r="A44" s="1395"/>
      <c r="B44" s="1472"/>
      <c r="C44" s="1401"/>
      <c r="D44" s="1372" t="s">
        <v>262</v>
      </c>
      <c r="E44" s="875" t="s">
        <v>216</v>
      </c>
      <c r="F44" s="1283" t="s">
        <v>226</v>
      </c>
      <c r="G44" s="1290">
        <v>166.4</v>
      </c>
      <c r="H44" s="1291">
        <v>166.4</v>
      </c>
      <c r="I44" s="1292">
        <f>+H44-G44</f>
        <v>0</v>
      </c>
      <c r="J44" s="1293">
        <v>166.4</v>
      </c>
      <c r="K44" s="1294">
        <v>166.4</v>
      </c>
      <c r="L44" s="1295">
        <f>+K44-J44</f>
        <v>0</v>
      </c>
      <c r="M44" s="1290">
        <v>166.4</v>
      </c>
      <c r="N44" s="1296">
        <v>166.4</v>
      </c>
      <c r="O44" s="1295">
        <f>+N44-M44</f>
        <v>0</v>
      </c>
      <c r="P44" s="859" t="s">
        <v>207</v>
      </c>
      <c r="Q44" s="851">
        <v>3</v>
      </c>
      <c r="R44" s="355"/>
      <c r="S44" s="459">
        <v>3</v>
      </c>
      <c r="T44" s="1041"/>
      <c r="U44" s="951">
        <v>3</v>
      </c>
      <c r="V44" s="355"/>
      <c r="W44" s="403"/>
    </row>
    <row r="45" spans="1:25" s="1" customFormat="1" ht="25.7" customHeight="1" x14ac:dyDescent="0.25">
      <c r="A45" s="1395"/>
      <c r="B45" s="1472"/>
      <c r="C45" s="1401"/>
      <c r="D45" s="1504"/>
      <c r="E45" s="667"/>
      <c r="F45" s="1283"/>
      <c r="G45" s="1291"/>
      <c r="H45" s="1291"/>
      <c r="I45" s="1297"/>
      <c r="J45" s="1290"/>
      <c r="K45" s="1296"/>
      <c r="L45" s="1298"/>
      <c r="M45" s="1290"/>
      <c r="N45" s="1296"/>
      <c r="O45" s="1298"/>
      <c r="P45" s="859" t="s">
        <v>157</v>
      </c>
      <c r="Q45" s="456">
        <v>1</v>
      </c>
      <c r="R45" s="403"/>
      <c r="S45" s="456">
        <v>1</v>
      </c>
      <c r="T45" s="947"/>
      <c r="U45" s="951">
        <v>1</v>
      </c>
      <c r="V45" s="403"/>
      <c r="W45" s="403"/>
    </row>
    <row r="46" spans="1:25" s="1" customFormat="1" ht="17.25" customHeight="1" x14ac:dyDescent="0.25">
      <c r="A46" s="1395"/>
      <c r="B46" s="1472"/>
      <c r="C46" s="1401"/>
      <c r="D46" s="1504"/>
      <c r="E46" s="667"/>
      <c r="F46" s="1283"/>
      <c r="G46" s="1234"/>
      <c r="H46" s="1234"/>
      <c r="I46" s="1261"/>
      <c r="J46" s="1259"/>
      <c r="K46" s="1260"/>
      <c r="L46" s="1233"/>
      <c r="M46" s="1234"/>
      <c r="N46" s="1234"/>
      <c r="O46" s="1235"/>
      <c r="P46" s="859" t="s">
        <v>168</v>
      </c>
      <c r="Q46" s="456">
        <v>45</v>
      </c>
      <c r="R46" s="403"/>
      <c r="S46" s="456">
        <v>45</v>
      </c>
      <c r="T46" s="947"/>
      <c r="U46" s="951">
        <v>45</v>
      </c>
      <c r="V46" s="403"/>
      <c r="W46" s="403"/>
    </row>
    <row r="47" spans="1:25" s="1" customFormat="1" ht="17.25" customHeight="1" x14ac:dyDescent="0.25">
      <c r="A47" s="1395"/>
      <c r="B47" s="1472"/>
      <c r="C47" s="1401"/>
      <c r="D47" s="1504"/>
      <c r="E47" s="667"/>
      <c r="F47" s="1283"/>
      <c r="G47" s="1234"/>
      <c r="H47" s="1234"/>
      <c r="I47" s="1261"/>
      <c r="J47" s="1234"/>
      <c r="K47" s="1234"/>
      <c r="L47" s="1233"/>
      <c r="M47" s="1234"/>
      <c r="N47" s="1234"/>
      <c r="O47" s="1235"/>
      <c r="P47" s="859" t="s">
        <v>249</v>
      </c>
      <c r="Q47" s="456">
        <v>50</v>
      </c>
      <c r="R47" s="403"/>
      <c r="S47" s="456">
        <v>50</v>
      </c>
      <c r="T47" s="947"/>
      <c r="U47" s="951">
        <v>50</v>
      </c>
      <c r="V47" s="403"/>
      <c r="W47" s="403"/>
    </row>
    <row r="48" spans="1:25" s="1" customFormat="1" ht="27.6" customHeight="1" x14ac:dyDescent="0.25">
      <c r="A48" s="1395"/>
      <c r="B48" s="1472"/>
      <c r="C48" s="1401"/>
      <c r="D48" s="1504"/>
      <c r="E48" s="667"/>
      <c r="F48" s="1283"/>
      <c r="G48" s="1234"/>
      <c r="H48" s="1234"/>
      <c r="I48" s="1261"/>
      <c r="J48" s="1234"/>
      <c r="K48" s="1234"/>
      <c r="L48" s="1233"/>
      <c r="M48" s="1234"/>
      <c r="N48" s="1234"/>
      <c r="O48" s="1235"/>
      <c r="P48" s="859" t="s">
        <v>241</v>
      </c>
      <c r="Q48" s="187">
        <v>44</v>
      </c>
      <c r="R48" s="708"/>
      <c r="S48" s="187">
        <v>44</v>
      </c>
      <c r="T48" s="619"/>
      <c r="U48" s="291">
        <v>44</v>
      </c>
      <c r="V48" s="708"/>
      <c r="W48" s="708"/>
    </row>
    <row r="49" spans="1:23" s="1" customFormat="1" ht="27" customHeight="1" x14ac:dyDescent="0.25">
      <c r="A49" s="1395"/>
      <c r="B49" s="1472"/>
      <c r="C49" s="1401"/>
      <c r="D49" s="1504"/>
      <c r="E49" s="667"/>
      <c r="F49" s="1283"/>
      <c r="G49" s="1234"/>
      <c r="H49" s="1234"/>
      <c r="I49" s="1261"/>
      <c r="J49" s="1234"/>
      <c r="K49" s="1234"/>
      <c r="L49" s="1233"/>
      <c r="M49" s="1234"/>
      <c r="N49" s="1234"/>
      <c r="O49" s="1235"/>
      <c r="P49" s="362" t="s">
        <v>91</v>
      </c>
      <c r="Q49" s="571">
        <v>95.4</v>
      </c>
      <c r="R49" s="569"/>
      <c r="S49" s="571">
        <v>95.4</v>
      </c>
      <c r="T49" s="1048"/>
      <c r="U49" s="570">
        <v>95.4</v>
      </c>
      <c r="V49" s="569"/>
      <c r="W49" s="569"/>
    </row>
    <row r="50" spans="1:23" s="1" customFormat="1" ht="14.45" customHeight="1" x14ac:dyDescent="0.25">
      <c r="A50" s="1395"/>
      <c r="B50" s="1472"/>
      <c r="C50" s="1401"/>
      <c r="D50" s="1515"/>
      <c r="E50" s="667"/>
      <c r="F50" s="1283"/>
      <c r="G50" s="1234"/>
      <c r="H50" s="1234"/>
      <c r="I50" s="1267"/>
      <c r="J50" s="1234"/>
      <c r="K50" s="1234"/>
      <c r="L50" s="1265"/>
      <c r="M50" s="1234"/>
      <c r="N50" s="1234"/>
      <c r="O50" s="1235"/>
      <c r="P50" s="366" t="s">
        <v>106</v>
      </c>
      <c r="Q50" s="457">
        <v>3</v>
      </c>
      <c r="R50" s="356"/>
      <c r="S50" s="457">
        <v>3</v>
      </c>
      <c r="T50" s="1042"/>
      <c r="U50" s="411">
        <v>3</v>
      </c>
      <c r="V50" s="356"/>
      <c r="W50" s="356"/>
    </row>
    <row r="51" spans="1:23" s="1" customFormat="1" ht="21" customHeight="1" x14ac:dyDescent="0.25">
      <c r="A51" s="852"/>
      <c r="B51" s="853"/>
      <c r="C51" s="854"/>
      <c r="D51" s="1372" t="s">
        <v>100</v>
      </c>
      <c r="E51" s="169" t="s">
        <v>216</v>
      </c>
      <c r="F51" s="1284" t="s">
        <v>226</v>
      </c>
      <c r="G51" s="1254"/>
      <c r="H51" s="1254"/>
      <c r="I51" s="1256"/>
      <c r="J51" s="1254">
        <v>100</v>
      </c>
      <c r="K51" s="1255">
        <v>100</v>
      </c>
      <c r="L51" s="1256">
        <f>+K51-J51</f>
        <v>0</v>
      </c>
      <c r="M51" s="1257">
        <v>100</v>
      </c>
      <c r="N51" s="1255">
        <v>100</v>
      </c>
      <c r="O51" s="1285">
        <f>+N51-M51</f>
        <v>0</v>
      </c>
      <c r="P51" s="1359" t="s">
        <v>21</v>
      </c>
      <c r="Q51" s="933">
        <v>130</v>
      </c>
      <c r="R51" s="934"/>
      <c r="S51" s="458">
        <v>130</v>
      </c>
      <c r="T51" s="1049"/>
      <c r="U51" s="933">
        <v>130</v>
      </c>
      <c r="V51" s="934"/>
      <c r="W51" s="934"/>
    </row>
    <row r="52" spans="1:23" s="1" customFormat="1" ht="21.6" customHeight="1" x14ac:dyDescent="0.25">
      <c r="A52" s="852"/>
      <c r="B52" s="853"/>
      <c r="C52" s="854"/>
      <c r="D52" s="1477"/>
      <c r="E52" s="80"/>
      <c r="F52" s="1289" t="s">
        <v>273</v>
      </c>
      <c r="G52" s="1263">
        <v>100</v>
      </c>
      <c r="H52" s="1264">
        <v>100</v>
      </c>
      <c r="I52" s="1267">
        <f>+H52-G52</f>
        <v>0</v>
      </c>
      <c r="J52" s="1264"/>
      <c r="K52" s="1266"/>
      <c r="L52" s="1267"/>
      <c r="M52" s="1263"/>
      <c r="N52" s="1266"/>
      <c r="O52" s="1265"/>
      <c r="P52" s="1360"/>
      <c r="Q52" s="932"/>
      <c r="R52" s="377"/>
      <c r="S52" s="932"/>
      <c r="T52" s="632"/>
      <c r="U52" s="953"/>
      <c r="V52" s="377"/>
      <c r="W52" s="377"/>
    </row>
    <row r="53" spans="1:23" s="1" customFormat="1" ht="21.6" customHeight="1" x14ac:dyDescent="0.25">
      <c r="A53" s="852"/>
      <c r="B53" s="865"/>
      <c r="C53" s="861"/>
      <c r="D53" s="1372" t="s">
        <v>24</v>
      </c>
      <c r="E53" s="668" t="s">
        <v>216</v>
      </c>
      <c r="F53" s="1284" t="s">
        <v>226</v>
      </c>
      <c r="G53" s="1257">
        <v>28.4</v>
      </c>
      <c r="H53" s="1254">
        <v>28.4</v>
      </c>
      <c r="I53" s="1256">
        <f>+H53-G53</f>
        <v>0</v>
      </c>
      <c r="J53" s="1254">
        <v>28.4</v>
      </c>
      <c r="K53" s="1255">
        <v>28.4</v>
      </c>
      <c r="L53" s="1256">
        <f>+K53-J53</f>
        <v>0</v>
      </c>
      <c r="M53" s="1257">
        <v>28.4</v>
      </c>
      <c r="N53" s="1255">
        <v>28.4</v>
      </c>
      <c r="O53" s="1285">
        <f>+N53-M53</f>
        <v>0</v>
      </c>
      <c r="P53" s="1384" t="s">
        <v>25</v>
      </c>
      <c r="Q53" s="573">
        <v>19</v>
      </c>
      <c r="R53" s="946"/>
      <c r="S53" s="687">
        <v>19</v>
      </c>
      <c r="T53" s="946"/>
      <c r="U53" s="950">
        <v>19</v>
      </c>
      <c r="V53" s="109"/>
      <c r="W53" s="109"/>
    </row>
    <row r="54" spans="1:23" s="1" customFormat="1" ht="21.6" customHeight="1" x14ac:dyDescent="0.25">
      <c r="A54" s="13"/>
      <c r="B54" s="865"/>
      <c r="C54" s="861"/>
      <c r="D54" s="1383"/>
      <c r="E54" s="669"/>
      <c r="F54" s="1289"/>
      <c r="G54" s="1263"/>
      <c r="H54" s="1264"/>
      <c r="I54" s="1267"/>
      <c r="J54" s="1264"/>
      <c r="K54" s="1266"/>
      <c r="L54" s="1267"/>
      <c r="M54" s="1263"/>
      <c r="N54" s="1266"/>
      <c r="O54" s="1265"/>
      <c r="P54" s="1385"/>
      <c r="Q54" s="868"/>
      <c r="R54" s="377"/>
      <c r="S54" s="932"/>
      <c r="T54" s="632"/>
      <c r="U54" s="953"/>
      <c r="V54" s="377"/>
      <c r="W54" s="377"/>
    </row>
    <row r="55" spans="1:23" s="1" customFormat="1" ht="22.5" customHeight="1" x14ac:dyDescent="0.25">
      <c r="A55" s="13"/>
      <c r="B55" s="853"/>
      <c r="C55" s="854"/>
      <c r="D55" s="1386" t="s">
        <v>134</v>
      </c>
      <c r="E55" s="668" t="s">
        <v>216</v>
      </c>
      <c r="F55" s="1299" t="s">
        <v>226</v>
      </c>
      <c r="G55" s="1257">
        <v>43.7</v>
      </c>
      <c r="H55" s="1254">
        <v>43.7</v>
      </c>
      <c r="I55" s="1256">
        <f>+H55-G55</f>
        <v>0</v>
      </c>
      <c r="J55" s="1254">
        <v>43.7</v>
      </c>
      <c r="K55" s="1255">
        <v>43.7</v>
      </c>
      <c r="L55" s="1285">
        <f>+K55-J55</f>
        <v>0</v>
      </c>
      <c r="M55" s="1257">
        <v>43.7</v>
      </c>
      <c r="N55" s="1255">
        <v>43.7</v>
      </c>
      <c r="O55" s="1285">
        <f>+N55-M55</f>
        <v>0</v>
      </c>
      <c r="P55" s="1359" t="s">
        <v>135</v>
      </c>
      <c r="Q55" s="850">
        <v>55</v>
      </c>
      <c r="R55" s="946"/>
      <c r="S55" s="687">
        <v>55</v>
      </c>
      <c r="T55" s="946"/>
      <c r="U55" s="950">
        <v>55</v>
      </c>
      <c r="V55" s="109"/>
      <c r="W55" s="109"/>
    </row>
    <row r="56" spans="1:23" s="1" customFormat="1" ht="22.5" customHeight="1" x14ac:dyDescent="0.25">
      <c r="A56" s="13"/>
      <c r="B56" s="853"/>
      <c r="C56" s="854"/>
      <c r="D56" s="1387"/>
      <c r="E56" s="664" t="s">
        <v>133</v>
      </c>
      <c r="F56" s="1300"/>
      <c r="G56" s="1263"/>
      <c r="H56" s="1264"/>
      <c r="I56" s="1261"/>
      <c r="J56" s="1234"/>
      <c r="K56" s="1234"/>
      <c r="L56" s="1233"/>
      <c r="M56" s="1263"/>
      <c r="N56" s="1266"/>
      <c r="O56" s="1265"/>
      <c r="P56" s="1360"/>
      <c r="Q56" s="387"/>
      <c r="R56" s="920"/>
      <c r="S56" s="932"/>
      <c r="T56" s="632"/>
      <c r="U56" s="953"/>
      <c r="V56" s="377"/>
      <c r="W56" s="377"/>
    </row>
    <row r="57" spans="1:23" s="1" customFormat="1" ht="41.25" customHeight="1" x14ac:dyDescent="0.25">
      <c r="A57" s="13"/>
      <c r="B57" s="853"/>
      <c r="C57" s="854"/>
      <c r="D57" s="855" t="s">
        <v>153</v>
      </c>
      <c r="E57" s="169" t="s">
        <v>216</v>
      </c>
      <c r="F57" s="1284" t="s">
        <v>226</v>
      </c>
      <c r="G57" s="1254">
        <v>5</v>
      </c>
      <c r="H57" s="1254">
        <v>5</v>
      </c>
      <c r="I57" s="1256">
        <f>+H57-G57</f>
        <v>0</v>
      </c>
      <c r="J57" s="1254">
        <v>25</v>
      </c>
      <c r="K57" s="1254">
        <v>25</v>
      </c>
      <c r="L57" s="1285">
        <f>+K57-J57</f>
        <v>0</v>
      </c>
      <c r="M57" s="1254">
        <v>5</v>
      </c>
      <c r="N57" s="1255">
        <v>5</v>
      </c>
      <c r="O57" s="1301">
        <f>+N57-M57</f>
        <v>0</v>
      </c>
      <c r="P57" s="465" t="s">
        <v>154</v>
      </c>
      <c r="Q57" s="386"/>
      <c r="R57" s="1041"/>
      <c r="S57" s="982">
        <v>1</v>
      </c>
      <c r="T57" s="1041"/>
      <c r="U57" s="386"/>
      <c r="V57" s="355"/>
      <c r="W57" s="355"/>
    </row>
    <row r="58" spans="1:23" s="1" customFormat="1" ht="27" customHeight="1" x14ac:dyDescent="0.25">
      <c r="A58" s="13"/>
      <c r="B58" s="853"/>
      <c r="C58" s="854"/>
      <c r="D58" s="864"/>
      <c r="E58" s="876"/>
      <c r="F58" s="1289"/>
      <c r="G58" s="1264"/>
      <c r="H58" s="1264"/>
      <c r="I58" s="1267"/>
      <c r="J58" s="1264"/>
      <c r="K58" s="1264"/>
      <c r="L58" s="1265"/>
      <c r="M58" s="1264"/>
      <c r="N58" s="1264"/>
      <c r="O58" s="1268"/>
      <c r="P58" s="466" t="s">
        <v>159</v>
      </c>
      <c r="Q58" s="387">
        <v>1</v>
      </c>
      <c r="R58" s="920"/>
      <c r="S58" s="981">
        <v>1</v>
      </c>
      <c r="T58" s="920"/>
      <c r="U58" s="387">
        <v>1</v>
      </c>
      <c r="V58" s="376"/>
      <c r="W58" s="376"/>
    </row>
    <row r="59" spans="1:23" s="1" customFormat="1" ht="43.5" customHeight="1" x14ac:dyDescent="0.25">
      <c r="A59" s="13"/>
      <c r="B59" s="853"/>
      <c r="C59" s="854"/>
      <c r="D59" s="855" t="s">
        <v>156</v>
      </c>
      <c r="E59" s="670" t="s">
        <v>216</v>
      </c>
      <c r="F59" s="1299" t="s">
        <v>226</v>
      </c>
      <c r="G59" s="1252">
        <v>56</v>
      </c>
      <c r="H59" s="1252">
        <v>56</v>
      </c>
      <c r="I59" s="1302">
        <f>+H59-G59</f>
        <v>0</v>
      </c>
      <c r="J59" s="1252">
        <v>64.599999999999994</v>
      </c>
      <c r="K59" s="1252">
        <v>64.599999999999994</v>
      </c>
      <c r="L59" s="1253">
        <f>+K59-J59</f>
        <v>0</v>
      </c>
      <c r="M59" s="1303">
        <v>64.599999999999994</v>
      </c>
      <c r="N59" s="1304">
        <v>64.599999999999994</v>
      </c>
      <c r="O59" s="1305">
        <f>+N59-M59</f>
        <v>0</v>
      </c>
      <c r="P59" s="460" t="s">
        <v>160</v>
      </c>
      <c r="Q59" s="850">
        <v>116</v>
      </c>
      <c r="R59" s="946"/>
      <c r="S59" s="687">
        <v>116</v>
      </c>
      <c r="T59" s="946"/>
      <c r="U59" s="950">
        <v>116</v>
      </c>
      <c r="V59" s="109"/>
      <c r="W59" s="109"/>
    </row>
    <row r="60" spans="1:23" s="1" customFormat="1" ht="15.6" customHeight="1" x14ac:dyDescent="0.25">
      <c r="A60" s="13"/>
      <c r="B60" s="853"/>
      <c r="C60" s="854"/>
      <c r="D60" s="1372" t="s">
        <v>192</v>
      </c>
      <c r="E60" s="875" t="s">
        <v>216</v>
      </c>
      <c r="F60" s="1299" t="s">
        <v>226</v>
      </c>
      <c r="G60" s="1257">
        <v>42.9</v>
      </c>
      <c r="H60" s="1254">
        <v>42.9</v>
      </c>
      <c r="I60" s="1256">
        <f>+H60-G60</f>
        <v>0</v>
      </c>
      <c r="J60" s="1254"/>
      <c r="K60" s="1255"/>
      <c r="L60" s="1285"/>
      <c r="M60" s="1254"/>
      <c r="N60" s="1254"/>
      <c r="O60" s="1301"/>
      <c r="P60" s="465" t="s">
        <v>193</v>
      </c>
      <c r="Q60" s="850">
        <v>1</v>
      </c>
      <c r="R60" s="946"/>
      <c r="S60" s="687"/>
      <c r="T60" s="946"/>
      <c r="U60" s="950"/>
      <c r="V60" s="109"/>
      <c r="W60" s="109"/>
    </row>
    <row r="61" spans="1:23" s="1" customFormat="1" ht="15.6" customHeight="1" x14ac:dyDescent="0.25">
      <c r="A61" s="13"/>
      <c r="B61" s="853"/>
      <c r="C61" s="854"/>
      <c r="D61" s="1373"/>
      <c r="E61" s="664"/>
      <c r="F61" s="1289" t="s">
        <v>273</v>
      </c>
      <c r="G61" s="1306">
        <v>26.3</v>
      </c>
      <c r="H61" s="1266">
        <v>26.3</v>
      </c>
      <c r="I61" s="1267">
        <f>+H61-G61</f>
        <v>0</v>
      </c>
      <c r="J61" s="1264"/>
      <c r="K61" s="1266"/>
      <c r="L61" s="1267"/>
      <c r="M61" s="1263"/>
      <c r="N61" s="1266"/>
      <c r="O61" s="1265"/>
      <c r="P61" s="365"/>
      <c r="Q61" s="387"/>
      <c r="R61" s="920"/>
      <c r="S61" s="981"/>
      <c r="T61" s="920"/>
      <c r="U61" s="953"/>
      <c r="V61" s="376"/>
      <c r="W61" s="377"/>
    </row>
    <row r="62" spans="1:23" s="1" customFormat="1" ht="42.95" customHeight="1" x14ac:dyDescent="0.25">
      <c r="A62" s="13"/>
      <c r="B62" s="853"/>
      <c r="C62" s="854"/>
      <c r="D62" s="855" t="s">
        <v>242</v>
      </c>
      <c r="E62" s="875" t="s">
        <v>216</v>
      </c>
      <c r="F62" s="1299" t="s">
        <v>226</v>
      </c>
      <c r="G62" s="1254">
        <v>12.1</v>
      </c>
      <c r="H62" s="1254">
        <v>12.1</v>
      </c>
      <c r="I62" s="1256">
        <f>+H62-G62</f>
        <v>0</v>
      </c>
      <c r="J62" s="1254"/>
      <c r="K62" s="1254"/>
      <c r="L62" s="1285"/>
      <c r="M62" s="1257"/>
      <c r="N62" s="1255"/>
      <c r="O62" s="1301"/>
      <c r="P62" s="465" t="s">
        <v>98</v>
      </c>
      <c r="Q62" s="850">
        <v>1</v>
      </c>
      <c r="R62" s="946"/>
      <c r="S62" s="687"/>
      <c r="T62" s="946"/>
      <c r="U62" s="950"/>
      <c r="V62" s="109"/>
      <c r="W62" s="109"/>
    </row>
    <row r="63" spans="1:23" s="1" customFormat="1" ht="21" customHeight="1" x14ac:dyDescent="0.25">
      <c r="A63" s="13"/>
      <c r="B63" s="945"/>
      <c r="C63" s="941"/>
      <c r="D63" s="1521" t="s">
        <v>288</v>
      </c>
      <c r="E63" s="1523" t="s">
        <v>218</v>
      </c>
      <c r="F63" s="1137" t="s">
        <v>226</v>
      </c>
      <c r="G63" s="262"/>
      <c r="H63" s="130"/>
      <c r="I63" s="602"/>
      <c r="J63" s="130"/>
      <c r="K63" s="130"/>
      <c r="L63" s="602"/>
      <c r="M63" s="262"/>
      <c r="N63" s="128"/>
      <c r="O63" s="251"/>
      <c r="P63" s="1133" t="s">
        <v>289</v>
      </c>
      <c r="Q63" s="1134"/>
      <c r="R63" s="1135">
        <v>1</v>
      </c>
      <c r="S63" s="687"/>
      <c r="T63" s="946"/>
      <c r="U63" s="950"/>
      <c r="V63" s="109"/>
      <c r="W63" s="1359" t="s">
        <v>299</v>
      </c>
    </row>
    <row r="64" spans="1:23" s="1" customFormat="1" ht="21" customHeight="1" x14ac:dyDescent="0.25">
      <c r="A64" s="13"/>
      <c r="B64" s="945"/>
      <c r="C64" s="941"/>
      <c r="D64" s="1522"/>
      <c r="E64" s="1524"/>
      <c r="F64" s="1163"/>
      <c r="G64" s="131"/>
      <c r="H64" s="129"/>
      <c r="I64" s="691"/>
      <c r="J64" s="265"/>
      <c r="K64" s="129"/>
      <c r="L64" s="242"/>
      <c r="M64" s="263"/>
      <c r="N64" s="129"/>
      <c r="O64" s="329"/>
      <c r="P64" s="365"/>
      <c r="Q64" s="953"/>
      <c r="R64" s="632"/>
      <c r="S64" s="953"/>
      <c r="T64" s="632"/>
      <c r="U64" s="387"/>
      <c r="V64" s="632"/>
      <c r="W64" s="1360"/>
    </row>
    <row r="65" spans="1:28" s="1" customFormat="1" ht="31.5" customHeight="1" x14ac:dyDescent="0.25">
      <c r="A65" s="13"/>
      <c r="B65" s="945"/>
      <c r="C65" s="941"/>
      <c r="D65" s="1521" t="s">
        <v>294</v>
      </c>
      <c r="E65" s="1523" t="s">
        <v>218</v>
      </c>
      <c r="F65" s="1155" t="s">
        <v>273</v>
      </c>
      <c r="G65" s="578"/>
      <c r="H65" s="1165">
        <v>150</v>
      </c>
      <c r="I65" s="1166">
        <f>+H65-G65</f>
        <v>150</v>
      </c>
      <c r="J65" s="130"/>
      <c r="K65" s="130"/>
      <c r="L65" s="251"/>
      <c r="M65" s="564"/>
      <c r="N65" s="560"/>
      <c r="O65" s="558"/>
      <c r="P65" s="1133" t="s">
        <v>295</v>
      </c>
      <c r="Q65" s="1134"/>
      <c r="R65" s="1135">
        <v>100</v>
      </c>
      <c r="S65" s="687"/>
      <c r="T65" s="1041"/>
      <c r="U65" s="950"/>
      <c r="V65" s="109"/>
      <c r="W65" s="1164" t="s">
        <v>303</v>
      </c>
    </row>
    <row r="66" spans="1:28" s="1" customFormat="1" ht="144" customHeight="1" x14ac:dyDescent="0.25">
      <c r="A66" s="13"/>
      <c r="B66" s="945"/>
      <c r="C66" s="941"/>
      <c r="D66" s="1525"/>
      <c r="E66" s="1527"/>
      <c r="F66" s="1170" t="s">
        <v>273</v>
      </c>
      <c r="G66" s="1157"/>
      <c r="H66" s="1157">
        <f>100-5</f>
        <v>95</v>
      </c>
      <c r="I66" s="1183">
        <f>+H66-G66</f>
        <v>95</v>
      </c>
      <c r="J66" s="264"/>
      <c r="K66" s="538"/>
      <c r="L66" s="554"/>
      <c r="M66" s="557"/>
      <c r="N66" s="538"/>
      <c r="O66" s="565"/>
      <c r="P66" s="1167" t="s">
        <v>309</v>
      </c>
      <c r="Q66" s="1151"/>
      <c r="R66" s="1153">
        <v>100</v>
      </c>
      <c r="S66" s="952"/>
      <c r="T66" s="1042"/>
      <c r="U66" s="952"/>
      <c r="V66" s="1042"/>
      <c r="W66" s="366" t="s">
        <v>313</v>
      </c>
    </row>
    <row r="67" spans="1:28" s="1" customFormat="1" ht="189" customHeight="1" x14ac:dyDescent="0.25">
      <c r="A67" s="13"/>
      <c r="B67" s="1176"/>
      <c r="C67" s="1177"/>
      <c r="D67" s="1525"/>
      <c r="E67" s="1180"/>
      <c r="F67" s="1170" t="s">
        <v>273</v>
      </c>
      <c r="G67" s="1181"/>
      <c r="H67" s="1182">
        <v>5</v>
      </c>
      <c r="I67" s="1158">
        <f>+H67-G67</f>
        <v>5</v>
      </c>
      <c r="J67" s="264"/>
      <c r="K67" s="131"/>
      <c r="L67" s="554"/>
      <c r="M67" s="263"/>
      <c r="N67" s="127"/>
      <c r="O67" s="565"/>
      <c r="P67" s="1167" t="s">
        <v>297</v>
      </c>
      <c r="Q67" s="1179"/>
      <c r="R67" s="1153">
        <v>1</v>
      </c>
      <c r="S67" s="1178"/>
      <c r="T67" s="920"/>
      <c r="U67" s="1178"/>
      <c r="V67" s="1042"/>
      <c r="W67" s="366" t="s">
        <v>305</v>
      </c>
    </row>
    <row r="68" spans="1:28" s="1" customFormat="1" ht="81.599999999999994" customHeight="1" thickBot="1" x14ac:dyDescent="0.3">
      <c r="A68" s="13"/>
      <c r="B68" s="945"/>
      <c r="C68" s="941"/>
      <c r="D68" s="1526"/>
      <c r="E68" s="1162"/>
      <c r="F68" s="1171" t="s">
        <v>273</v>
      </c>
      <c r="G68" s="1172"/>
      <c r="H68" s="1173">
        <v>50</v>
      </c>
      <c r="I68" s="1174">
        <f>+H68-G68</f>
        <v>50</v>
      </c>
      <c r="J68" s="274"/>
      <c r="K68" s="279"/>
      <c r="L68" s="539"/>
      <c r="M68" s="274"/>
      <c r="N68" s="279"/>
      <c r="O68" s="242"/>
      <c r="P68" s="1168" t="s">
        <v>296</v>
      </c>
      <c r="Q68" s="411"/>
      <c r="R68" s="1169">
        <v>100</v>
      </c>
      <c r="S68" s="411"/>
      <c r="T68" s="167"/>
      <c r="U68" s="411"/>
      <c r="V68" s="376"/>
      <c r="W68" s="1175" t="s">
        <v>304</v>
      </c>
    </row>
    <row r="69" spans="1:28" s="1" customFormat="1" ht="16.5" customHeight="1" thickBot="1" x14ac:dyDescent="0.3">
      <c r="A69" s="14"/>
      <c r="B69" s="866"/>
      <c r="C69" s="115"/>
      <c r="D69" s="220"/>
      <c r="E69" s="671"/>
      <c r="F69" s="181" t="s">
        <v>31</v>
      </c>
      <c r="G69" s="137">
        <f t="shared" ref="G69:O69" si="11">+G15+G16+G17+G18+G19+G20+G21</f>
        <v>13549.5</v>
      </c>
      <c r="H69" s="137">
        <f t="shared" si="11"/>
        <v>13688.4</v>
      </c>
      <c r="I69" s="528">
        <f>+I15+I16+I17+I18+I19+I20+I21</f>
        <v>138.90000000000043</v>
      </c>
      <c r="J69" s="137">
        <f t="shared" si="11"/>
        <v>12852</v>
      </c>
      <c r="K69" s="137">
        <f t="shared" si="11"/>
        <v>12852</v>
      </c>
      <c r="L69" s="137">
        <f t="shared" si="11"/>
        <v>0</v>
      </c>
      <c r="M69" s="286">
        <f t="shared" si="11"/>
        <v>12765.5</v>
      </c>
      <c r="N69" s="269">
        <f t="shared" si="11"/>
        <v>12765.5</v>
      </c>
      <c r="O69" s="269">
        <f t="shared" si="11"/>
        <v>0</v>
      </c>
      <c r="P69" s="467"/>
      <c r="Q69" s="388"/>
      <c r="R69" s="1018"/>
      <c r="S69" s="983"/>
      <c r="T69" s="1018"/>
      <c r="U69" s="388"/>
      <c r="V69" s="378"/>
      <c r="W69" s="378"/>
    </row>
    <row r="70" spans="1:28" s="1" customFormat="1" ht="90.95" customHeight="1" x14ac:dyDescent="0.25">
      <c r="A70" s="1394" t="s">
        <v>7</v>
      </c>
      <c r="B70" s="1471" t="s">
        <v>7</v>
      </c>
      <c r="C70" s="1507" t="s">
        <v>12</v>
      </c>
      <c r="D70" s="1508" t="s">
        <v>208</v>
      </c>
      <c r="E70" s="1519" t="s">
        <v>216</v>
      </c>
      <c r="F70" s="1197" t="s">
        <v>10</v>
      </c>
      <c r="G70" s="1198">
        <v>284.8</v>
      </c>
      <c r="H70" s="1199">
        <f>284.8+1.8</f>
        <v>286.60000000000002</v>
      </c>
      <c r="I70" s="1200">
        <f>+H70-G70</f>
        <v>1.8000000000000114</v>
      </c>
      <c r="J70" s="962">
        <v>284.8</v>
      </c>
      <c r="K70" s="290">
        <v>284.8</v>
      </c>
      <c r="L70" s="288">
        <f>+K70-J70</f>
        <v>0</v>
      </c>
      <c r="M70" s="289">
        <v>284.8</v>
      </c>
      <c r="N70" s="290">
        <v>284.8</v>
      </c>
      <c r="O70" s="288">
        <f>+N70-M70</f>
        <v>0</v>
      </c>
      <c r="P70" s="479" t="s">
        <v>209</v>
      </c>
      <c r="Q70" s="531">
        <v>9</v>
      </c>
      <c r="R70" s="1013"/>
      <c r="S70" s="984">
        <v>9</v>
      </c>
      <c r="T70" s="1013"/>
      <c r="U70" s="393">
        <v>9</v>
      </c>
      <c r="V70" s="418"/>
      <c r="W70" s="1562" t="s">
        <v>306</v>
      </c>
    </row>
    <row r="71" spans="1:28" s="1" customFormat="1" ht="16.5" customHeight="1" thickBot="1" x14ac:dyDescent="0.3">
      <c r="A71" s="1396"/>
      <c r="B71" s="1473"/>
      <c r="C71" s="1511"/>
      <c r="D71" s="1518"/>
      <c r="E71" s="1520"/>
      <c r="F71" s="182" t="s">
        <v>31</v>
      </c>
      <c r="G71" s="286">
        <f t="shared" ref="G71:M71" si="12">SUM(G70:G70)</f>
        <v>284.8</v>
      </c>
      <c r="H71" s="137">
        <f t="shared" ref="H71:I71" si="13">SUM(H70:H70)</f>
        <v>286.60000000000002</v>
      </c>
      <c r="I71" s="528">
        <f t="shared" si="13"/>
        <v>1.8000000000000114</v>
      </c>
      <c r="J71" s="69">
        <f t="shared" si="12"/>
        <v>284.8</v>
      </c>
      <c r="K71" s="269">
        <f t="shared" ref="K71:L71" si="14">SUM(K70:K70)</f>
        <v>284.8</v>
      </c>
      <c r="L71" s="269">
        <f t="shared" si="14"/>
        <v>0</v>
      </c>
      <c r="M71" s="286">
        <f t="shared" si="12"/>
        <v>284.8</v>
      </c>
      <c r="N71" s="269">
        <f t="shared" ref="N71" si="15">SUM(N70:N70)</f>
        <v>284.8</v>
      </c>
      <c r="O71" s="269">
        <f>SUM(O70:O70)</f>
        <v>0</v>
      </c>
      <c r="P71" s="470"/>
      <c r="Q71" s="390"/>
      <c r="R71" s="216"/>
      <c r="S71" s="985"/>
      <c r="T71" s="216"/>
      <c r="U71" s="390"/>
      <c r="V71" s="380"/>
      <c r="W71" s="1563"/>
    </row>
    <row r="72" spans="1:28" s="1" customFormat="1" ht="26.25" customHeight="1" x14ac:dyDescent="0.25">
      <c r="A72" s="1394" t="s">
        <v>7</v>
      </c>
      <c r="B72" s="1471" t="s">
        <v>7</v>
      </c>
      <c r="C72" s="1507" t="s">
        <v>15</v>
      </c>
      <c r="D72" s="887" t="s">
        <v>34</v>
      </c>
      <c r="E72" s="674" t="s">
        <v>216</v>
      </c>
      <c r="F72" s="188" t="s">
        <v>10</v>
      </c>
      <c r="G72" s="285">
        <v>23</v>
      </c>
      <c r="H72" s="963">
        <v>23</v>
      </c>
      <c r="I72" s="1002">
        <f>+H72-G72</f>
        <v>0</v>
      </c>
      <c r="J72" s="963">
        <v>23</v>
      </c>
      <c r="K72" s="287">
        <v>23</v>
      </c>
      <c r="L72" s="283">
        <f>+K72-J72</f>
        <v>0</v>
      </c>
      <c r="M72" s="285">
        <v>23</v>
      </c>
      <c r="N72" s="287">
        <v>23</v>
      </c>
      <c r="O72" s="919">
        <f>+N72-M72</f>
        <v>0</v>
      </c>
      <c r="P72" s="469"/>
      <c r="Q72" s="392"/>
      <c r="R72" s="1047"/>
      <c r="S72" s="986"/>
      <c r="T72" s="1047"/>
      <c r="U72" s="392"/>
      <c r="V72" s="383"/>
      <c r="W72" s="383"/>
    </row>
    <row r="73" spans="1:28" s="1" customFormat="1" ht="15.75" customHeight="1" thickBot="1" x14ac:dyDescent="0.3">
      <c r="A73" s="1396"/>
      <c r="B73" s="1473"/>
      <c r="C73" s="1511"/>
      <c r="D73" s="227"/>
      <c r="E73" s="673"/>
      <c r="F73" s="182" t="s">
        <v>31</v>
      </c>
      <c r="G73" s="286">
        <f>SUM(G72:G72)</f>
        <v>23</v>
      </c>
      <c r="H73" s="137">
        <f>SUM(H72:H72)</f>
        <v>23</v>
      </c>
      <c r="I73" s="528">
        <f>SUM(I72:I72)</f>
        <v>0</v>
      </c>
      <c r="J73" s="137">
        <f t="shared" ref="J73:M73" si="16">SUM(J72:J72)</f>
        <v>23</v>
      </c>
      <c r="K73" s="269">
        <f t="shared" ref="K73:L73" si="17">SUM(K72:K72)</f>
        <v>23</v>
      </c>
      <c r="L73" s="269">
        <f t="shared" si="17"/>
        <v>0</v>
      </c>
      <c r="M73" s="286">
        <f t="shared" si="16"/>
        <v>23</v>
      </c>
      <c r="N73" s="269">
        <f t="shared" ref="N73:O73" si="18">SUM(N72:N72)</f>
        <v>23</v>
      </c>
      <c r="O73" s="269">
        <f t="shared" si="18"/>
        <v>0</v>
      </c>
      <c r="P73" s="470"/>
      <c r="Q73" s="390"/>
      <c r="R73" s="216"/>
      <c r="S73" s="985"/>
      <c r="T73" s="216"/>
      <c r="U73" s="390"/>
      <c r="V73" s="380"/>
      <c r="W73" s="380"/>
    </row>
    <row r="74" spans="1:28" s="1" customFormat="1" ht="28.5" customHeight="1" x14ac:dyDescent="0.25">
      <c r="A74" s="862" t="s">
        <v>7</v>
      </c>
      <c r="B74" s="66" t="s">
        <v>7</v>
      </c>
      <c r="C74" s="116" t="s">
        <v>16</v>
      </c>
      <c r="D74" s="173" t="s">
        <v>35</v>
      </c>
      <c r="E74" s="675"/>
      <c r="F74" s="188" t="s">
        <v>10</v>
      </c>
      <c r="G74" s="285">
        <v>200.3</v>
      </c>
      <c r="H74" s="963">
        <v>200.3</v>
      </c>
      <c r="I74" s="283">
        <f>+H74-G74</f>
        <v>0</v>
      </c>
      <c r="J74" s="963">
        <v>197.3</v>
      </c>
      <c r="K74" s="287">
        <v>197.3</v>
      </c>
      <c r="L74" s="1002">
        <f>+K74-J74</f>
        <v>0</v>
      </c>
      <c r="M74" s="285">
        <v>197.3</v>
      </c>
      <c r="N74" s="287">
        <v>197.3</v>
      </c>
      <c r="O74" s="283">
        <f>+N74-M74</f>
        <v>0</v>
      </c>
      <c r="P74" s="471"/>
      <c r="Q74" s="393"/>
      <c r="R74" s="184"/>
      <c r="S74" s="987"/>
      <c r="T74" s="184"/>
      <c r="U74" s="393"/>
      <c r="V74" s="384"/>
      <c r="W74" s="384"/>
      <c r="Y74" s="923" t="s">
        <v>10</v>
      </c>
      <c r="Z74" s="925">
        <f>+G75+G77+G79+G83</f>
        <v>200.3</v>
      </c>
      <c r="AA74" s="925">
        <f>+J75+J77+J79+J83</f>
        <v>197.3</v>
      </c>
      <c r="AB74" s="925">
        <f t="shared" ref="AB74" si="19">+M75+M77+M79+M83</f>
        <v>197.3</v>
      </c>
    </row>
    <row r="75" spans="1:28" s="1" customFormat="1" ht="15.75" customHeight="1" x14ac:dyDescent="0.25">
      <c r="A75" s="852"/>
      <c r="B75" s="15"/>
      <c r="C75" s="117"/>
      <c r="D75" s="1372" t="s">
        <v>79</v>
      </c>
      <c r="E75" s="676" t="s">
        <v>115</v>
      </c>
      <c r="F75" s="1284" t="s">
        <v>226</v>
      </c>
      <c r="G75" s="1257">
        <v>75</v>
      </c>
      <c r="H75" s="1254">
        <v>75</v>
      </c>
      <c r="I75" s="1285">
        <f>+H75-G75</f>
        <v>0</v>
      </c>
      <c r="J75" s="1254">
        <v>75</v>
      </c>
      <c r="K75" s="1255">
        <v>75</v>
      </c>
      <c r="L75" s="1256">
        <f>+K75-J75</f>
        <v>0</v>
      </c>
      <c r="M75" s="1257">
        <v>75</v>
      </c>
      <c r="N75" s="1255">
        <v>75</v>
      </c>
      <c r="O75" s="1285">
        <f>+N75-M75</f>
        <v>0</v>
      </c>
      <c r="P75" s="1384" t="s">
        <v>238</v>
      </c>
      <c r="Q75" s="850">
        <v>3</v>
      </c>
      <c r="R75" s="946"/>
      <c r="S75" s="687">
        <v>3</v>
      </c>
      <c r="T75" s="946"/>
      <c r="U75" s="950">
        <v>3</v>
      </c>
      <c r="V75" s="109"/>
      <c r="W75" s="109"/>
      <c r="Y75" s="923"/>
      <c r="Z75" s="925">
        <f>+Z74-G85</f>
        <v>0</v>
      </c>
      <c r="AA75" s="925">
        <f>+AA74-J85</f>
        <v>0</v>
      </c>
      <c r="AB75" s="925">
        <f t="shared" ref="AB75" si="20">+AB74-M85</f>
        <v>0</v>
      </c>
    </row>
    <row r="76" spans="1:28" s="1" customFormat="1" ht="51.75" customHeight="1" x14ac:dyDescent="0.25">
      <c r="A76" s="852"/>
      <c r="B76" s="15"/>
      <c r="C76" s="117"/>
      <c r="D76" s="1515"/>
      <c r="E76" s="677" t="s">
        <v>216</v>
      </c>
      <c r="F76" s="1283"/>
      <c r="G76" s="1259"/>
      <c r="H76" s="1234"/>
      <c r="I76" s="1233"/>
      <c r="J76" s="1234"/>
      <c r="K76" s="1234"/>
      <c r="L76" s="1261"/>
      <c r="M76" s="1259"/>
      <c r="N76" s="1260"/>
      <c r="O76" s="1233"/>
      <c r="P76" s="1517"/>
      <c r="Q76" s="387"/>
      <c r="R76" s="920"/>
      <c r="S76" s="981"/>
      <c r="T76" s="920"/>
      <c r="U76" s="387"/>
      <c r="V76" s="376"/>
      <c r="W76" s="376"/>
    </row>
    <row r="77" spans="1:28" s="1" customFormat="1" ht="15" customHeight="1" x14ac:dyDescent="0.25">
      <c r="A77" s="852"/>
      <c r="B77" s="15"/>
      <c r="C77" s="117"/>
      <c r="D77" s="1504"/>
      <c r="E77" s="244" t="s">
        <v>133</v>
      </c>
      <c r="F77" s="1307" t="s">
        <v>226</v>
      </c>
      <c r="G77" s="1259">
        <v>50</v>
      </c>
      <c r="H77" s="1234">
        <v>50</v>
      </c>
      <c r="I77" s="1233">
        <f>+H77-G77</f>
        <v>0</v>
      </c>
      <c r="J77" s="1234">
        <v>50</v>
      </c>
      <c r="K77" s="1260">
        <v>50</v>
      </c>
      <c r="L77" s="1261">
        <f>+K77-J77</f>
        <v>0</v>
      </c>
      <c r="M77" s="1259">
        <v>50</v>
      </c>
      <c r="N77" s="1260">
        <v>50</v>
      </c>
      <c r="O77" s="1233">
        <f>+N77-M77</f>
        <v>0</v>
      </c>
      <c r="P77" s="473" t="s">
        <v>177</v>
      </c>
      <c r="Q77" s="935"/>
      <c r="R77" s="936"/>
      <c r="S77" s="988"/>
      <c r="T77" s="936"/>
      <c r="U77" s="935"/>
      <c r="V77" s="1046"/>
      <c r="W77" s="1046"/>
    </row>
    <row r="78" spans="1:28" s="1" customFormat="1" ht="15.75" customHeight="1" x14ac:dyDescent="0.25">
      <c r="A78" s="852"/>
      <c r="B78" s="15"/>
      <c r="C78" s="117"/>
      <c r="D78" s="1383"/>
      <c r="E78" s="678"/>
      <c r="F78" s="1289"/>
      <c r="G78" s="1263"/>
      <c r="H78" s="1264"/>
      <c r="I78" s="1265"/>
      <c r="J78" s="1264"/>
      <c r="K78" s="1264"/>
      <c r="L78" s="1267"/>
      <c r="M78" s="1263"/>
      <c r="N78" s="1266"/>
      <c r="O78" s="1265"/>
      <c r="P78" s="474"/>
      <c r="Q78" s="409"/>
      <c r="R78" s="1040"/>
      <c r="S78" s="989"/>
      <c r="T78" s="1040"/>
      <c r="U78" s="1001"/>
      <c r="V78" s="1040"/>
      <c r="W78" s="404"/>
    </row>
    <row r="79" spans="1:28" s="1" customFormat="1" ht="30" customHeight="1" x14ac:dyDescent="0.25">
      <c r="A79" s="852"/>
      <c r="B79" s="15"/>
      <c r="C79" s="117"/>
      <c r="D79" s="1372" t="s">
        <v>136</v>
      </c>
      <c r="E79" s="90" t="s">
        <v>115</v>
      </c>
      <c r="F79" s="1284" t="s">
        <v>226</v>
      </c>
      <c r="G79" s="1234">
        <v>52.9</v>
      </c>
      <c r="H79" s="1234">
        <v>52.9</v>
      </c>
      <c r="I79" s="1233">
        <f>+H79-G79</f>
        <v>0</v>
      </c>
      <c r="J79" s="1234">
        <v>49.9</v>
      </c>
      <c r="K79" s="1234">
        <v>49.9</v>
      </c>
      <c r="L79" s="1261">
        <f>+K79-J79</f>
        <v>0</v>
      </c>
      <c r="M79" s="1234">
        <v>49.9</v>
      </c>
      <c r="N79" s="1234">
        <v>49.9</v>
      </c>
      <c r="O79" s="1235">
        <f>+N79-M79</f>
        <v>0</v>
      </c>
      <c r="P79" s="859" t="s">
        <v>36</v>
      </c>
      <c r="Q79" s="386">
        <v>9</v>
      </c>
      <c r="R79" s="1041"/>
      <c r="S79" s="982">
        <v>9</v>
      </c>
      <c r="T79" s="1041"/>
      <c r="U79" s="386">
        <v>9</v>
      </c>
      <c r="V79" s="355"/>
      <c r="W79" s="355"/>
    </row>
    <row r="80" spans="1:28" s="1" customFormat="1" ht="53.25" customHeight="1" x14ac:dyDescent="0.25">
      <c r="A80" s="852"/>
      <c r="B80" s="15"/>
      <c r="C80" s="118"/>
      <c r="D80" s="1515"/>
      <c r="E80" s="244" t="s">
        <v>216</v>
      </c>
      <c r="F80" s="1308"/>
      <c r="G80" s="1309"/>
      <c r="H80" s="1309"/>
      <c r="I80" s="1310"/>
      <c r="J80" s="1309"/>
      <c r="K80" s="1309"/>
      <c r="L80" s="1311"/>
      <c r="M80" s="1309"/>
      <c r="N80" s="1309"/>
      <c r="O80" s="1312"/>
      <c r="P80" s="475" t="s">
        <v>107</v>
      </c>
      <c r="Q80" s="410">
        <v>22</v>
      </c>
      <c r="R80" s="1042"/>
      <c r="S80" s="457">
        <v>22</v>
      </c>
      <c r="T80" s="1042"/>
      <c r="U80" s="410">
        <v>22</v>
      </c>
      <c r="V80" s="356"/>
      <c r="W80" s="356"/>
    </row>
    <row r="81" spans="1:28" s="1" customFormat="1" ht="42.75" customHeight="1" x14ac:dyDescent="0.25">
      <c r="A81" s="852"/>
      <c r="B81" s="15"/>
      <c r="C81" s="118"/>
      <c r="D81" s="1515"/>
      <c r="E81" s="244" t="s">
        <v>133</v>
      </c>
      <c r="F81" s="1308"/>
      <c r="G81" s="1309"/>
      <c r="H81" s="1309"/>
      <c r="I81" s="1310"/>
      <c r="J81" s="1309"/>
      <c r="K81" s="1309"/>
      <c r="L81" s="1311"/>
      <c r="M81" s="1309"/>
      <c r="N81" s="1309"/>
      <c r="O81" s="1312"/>
      <c r="P81" s="475" t="s">
        <v>109</v>
      </c>
      <c r="Q81" s="410">
        <v>315</v>
      </c>
      <c r="R81" s="1042"/>
      <c r="S81" s="457">
        <v>315</v>
      </c>
      <c r="T81" s="1042"/>
      <c r="U81" s="410">
        <v>315</v>
      </c>
      <c r="V81" s="356"/>
      <c r="W81" s="356"/>
    </row>
    <row r="82" spans="1:28" s="1" customFormat="1" ht="54.6" customHeight="1" x14ac:dyDescent="0.25">
      <c r="A82" s="852"/>
      <c r="B82" s="15"/>
      <c r="C82" s="118"/>
      <c r="D82" s="1515"/>
      <c r="E82" s="84"/>
      <c r="F82" s="1313"/>
      <c r="G82" s="1309"/>
      <c r="H82" s="1309"/>
      <c r="I82" s="1310"/>
      <c r="J82" s="1309"/>
      <c r="K82" s="1309"/>
      <c r="L82" s="1311"/>
      <c r="M82" s="1309"/>
      <c r="N82" s="1309"/>
      <c r="O82" s="1312"/>
      <c r="P82" s="476" t="s">
        <v>250</v>
      </c>
      <c r="Q82" s="411">
        <v>350</v>
      </c>
      <c r="R82" s="167"/>
      <c r="S82" s="462">
        <v>350</v>
      </c>
      <c r="T82" s="167"/>
      <c r="U82" s="411">
        <v>350</v>
      </c>
      <c r="V82" s="405"/>
      <c r="W82" s="405"/>
    </row>
    <row r="83" spans="1:28" s="1" customFormat="1" ht="27.6" customHeight="1" x14ac:dyDescent="0.25">
      <c r="A83" s="852"/>
      <c r="B83" s="15"/>
      <c r="C83" s="118"/>
      <c r="D83" s="1516" t="s">
        <v>113</v>
      </c>
      <c r="E83" s="574" t="s">
        <v>115</v>
      </c>
      <c r="F83" s="1299" t="s">
        <v>226</v>
      </c>
      <c r="G83" s="1293">
        <v>22.4</v>
      </c>
      <c r="H83" s="1314">
        <v>22.4</v>
      </c>
      <c r="I83" s="1315">
        <f>+H83-G83</f>
        <v>0</v>
      </c>
      <c r="J83" s="1314">
        <v>22.4</v>
      </c>
      <c r="K83" s="1316">
        <v>22.4</v>
      </c>
      <c r="L83" s="1315">
        <f>+K83-J83</f>
        <v>0</v>
      </c>
      <c r="M83" s="1314">
        <v>22.4</v>
      </c>
      <c r="N83" s="1294">
        <v>22.4</v>
      </c>
      <c r="O83" s="1317">
        <f>+N83-M83</f>
        <v>0</v>
      </c>
      <c r="P83" s="477" t="s">
        <v>110</v>
      </c>
      <c r="Q83" s="412">
        <v>35</v>
      </c>
      <c r="R83" s="1043"/>
      <c r="S83" s="990">
        <v>35</v>
      </c>
      <c r="T83" s="1043"/>
      <c r="U83" s="412">
        <v>35</v>
      </c>
      <c r="V83" s="406"/>
      <c r="W83" s="406"/>
    </row>
    <row r="84" spans="1:28" s="1" customFormat="1" ht="27" customHeight="1" x14ac:dyDescent="0.25">
      <c r="A84" s="852"/>
      <c r="B84" s="15"/>
      <c r="C84" s="118"/>
      <c r="D84" s="1515"/>
      <c r="E84" s="664" t="s">
        <v>216</v>
      </c>
      <c r="F84" s="1300"/>
      <c r="G84" s="1318"/>
      <c r="H84" s="1319"/>
      <c r="I84" s="1320"/>
      <c r="J84" s="1319"/>
      <c r="K84" s="1321"/>
      <c r="L84" s="1322"/>
      <c r="M84" s="1319"/>
      <c r="N84" s="1321"/>
      <c r="O84" s="1323"/>
      <c r="P84" s="466" t="s">
        <v>116</v>
      </c>
      <c r="Q84" s="867">
        <v>1</v>
      </c>
      <c r="R84" s="1044"/>
      <c r="S84" s="977">
        <v>1</v>
      </c>
      <c r="T84" s="1044"/>
      <c r="U84" s="952">
        <v>1</v>
      </c>
      <c r="V84" s="407"/>
      <c r="W84" s="407"/>
    </row>
    <row r="85" spans="1:28" s="1" customFormat="1" ht="17.45" customHeight="1" thickBot="1" x14ac:dyDescent="0.3">
      <c r="A85" s="860"/>
      <c r="B85" s="68"/>
      <c r="C85" s="863"/>
      <c r="D85" s="220"/>
      <c r="E85" s="680"/>
      <c r="F85" s="194" t="s">
        <v>31</v>
      </c>
      <c r="G85" s="286">
        <f t="shared" ref="G85:O85" si="21">+G74</f>
        <v>200.3</v>
      </c>
      <c r="H85" s="69">
        <f t="shared" si="21"/>
        <v>200.3</v>
      </c>
      <c r="I85" s="528">
        <f t="shared" si="21"/>
        <v>0</v>
      </c>
      <c r="J85" s="286">
        <f t="shared" si="21"/>
        <v>197.3</v>
      </c>
      <c r="K85" s="269">
        <f t="shared" si="21"/>
        <v>197.3</v>
      </c>
      <c r="L85" s="269">
        <f t="shared" si="21"/>
        <v>0</v>
      </c>
      <c r="M85" s="286">
        <f t="shared" si="21"/>
        <v>197.3</v>
      </c>
      <c r="N85" s="69">
        <f t="shared" si="21"/>
        <v>197.3</v>
      </c>
      <c r="O85" s="528">
        <f t="shared" si="21"/>
        <v>0</v>
      </c>
      <c r="P85" s="478"/>
      <c r="Q85" s="388"/>
      <c r="R85" s="1018"/>
      <c r="S85" s="983"/>
      <c r="T85" s="1018"/>
      <c r="U85" s="388"/>
      <c r="V85" s="378"/>
      <c r="W85" s="378"/>
    </row>
    <row r="86" spans="1:28" s="3" customFormat="1" ht="17.100000000000001" customHeight="1" x14ac:dyDescent="0.25">
      <c r="A86" s="1395" t="s">
        <v>7</v>
      </c>
      <c r="B86" s="1398" t="s">
        <v>7</v>
      </c>
      <c r="C86" s="1401" t="s">
        <v>18</v>
      </c>
      <c r="D86" s="878" t="s">
        <v>37</v>
      </c>
      <c r="E86" s="881" t="s">
        <v>216</v>
      </c>
      <c r="F86" s="39" t="s">
        <v>10</v>
      </c>
      <c r="G86" s="263">
        <v>3101.9</v>
      </c>
      <c r="H86" s="131">
        <v>3101.9</v>
      </c>
      <c r="I86" s="260">
        <f>+H86-G86</f>
        <v>0</v>
      </c>
      <c r="J86" s="131">
        <v>3710.8</v>
      </c>
      <c r="K86" s="131">
        <v>3710.8</v>
      </c>
      <c r="L86" s="691">
        <f>+K86-J86</f>
        <v>0</v>
      </c>
      <c r="M86" s="131">
        <v>4418.3999999999996</v>
      </c>
      <c r="N86" s="131">
        <v>4418.3999999999996</v>
      </c>
      <c r="O86" s="1002">
        <f>+N86-M86</f>
        <v>0</v>
      </c>
      <c r="P86" s="479" t="s">
        <v>215</v>
      </c>
      <c r="Q86" s="421">
        <v>5</v>
      </c>
      <c r="R86" s="1013"/>
      <c r="S86" s="531">
        <v>6</v>
      </c>
      <c r="T86" s="1013"/>
      <c r="U86" s="421">
        <v>7</v>
      </c>
      <c r="V86" s="418"/>
      <c r="W86" s="418"/>
    </row>
    <row r="87" spans="1:28" s="3" customFormat="1" ht="15.75" customHeight="1" thickBot="1" x14ac:dyDescent="0.3">
      <c r="A87" s="1396"/>
      <c r="B87" s="1399"/>
      <c r="C87" s="1511"/>
      <c r="D87" s="230"/>
      <c r="E87" s="681"/>
      <c r="F87" s="195" t="s">
        <v>31</v>
      </c>
      <c r="G87" s="1068">
        <f t="shared" ref="G87:M87" si="22">G86</f>
        <v>3101.9</v>
      </c>
      <c r="H87" s="193">
        <f t="shared" ref="H87:I87" si="23">H86</f>
        <v>3101.9</v>
      </c>
      <c r="I87" s="294">
        <f t="shared" si="23"/>
        <v>0</v>
      </c>
      <c r="J87" s="193">
        <f t="shared" si="22"/>
        <v>3710.8</v>
      </c>
      <c r="K87" s="193">
        <f t="shared" ref="K87:L87" si="24">K86</f>
        <v>3710.8</v>
      </c>
      <c r="L87" s="294">
        <f t="shared" si="24"/>
        <v>0</v>
      </c>
      <c r="M87" s="193">
        <f t="shared" si="22"/>
        <v>4418.3999999999996</v>
      </c>
      <c r="N87" s="193">
        <f t="shared" ref="N87:O87" si="25">N86</f>
        <v>4418.3999999999996</v>
      </c>
      <c r="O87" s="193">
        <f t="shared" si="25"/>
        <v>0</v>
      </c>
      <c r="P87" s="480"/>
      <c r="Q87" s="422"/>
      <c r="R87" s="1045"/>
      <c r="S87" s="991"/>
      <c r="T87" s="1045"/>
      <c r="U87" s="422"/>
      <c r="V87" s="419"/>
      <c r="W87" s="419"/>
    </row>
    <row r="88" spans="1:28" s="3" customFormat="1" ht="18" customHeight="1" x14ac:dyDescent="0.25">
      <c r="A88" s="1394" t="s">
        <v>7</v>
      </c>
      <c r="B88" s="1397" t="s">
        <v>7</v>
      </c>
      <c r="C88" s="1401" t="s">
        <v>19</v>
      </c>
      <c r="D88" s="1508" t="s">
        <v>38</v>
      </c>
      <c r="E88" s="1512" t="s">
        <v>216</v>
      </c>
      <c r="F88" s="196" t="s">
        <v>10</v>
      </c>
      <c r="G88" s="906"/>
      <c r="H88" s="964"/>
      <c r="I88" s="919"/>
      <c r="J88" s="964">
        <v>49</v>
      </c>
      <c r="K88" s="608">
        <v>49</v>
      </c>
      <c r="L88" s="908">
        <f>+K88-J88</f>
        <v>0</v>
      </c>
      <c r="M88" s="906">
        <v>49</v>
      </c>
      <c r="N88" s="964">
        <v>49</v>
      </c>
      <c r="O88" s="919">
        <f>+N88-M88</f>
        <v>0</v>
      </c>
      <c r="P88" s="481"/>
      <c r="Q88" s="389"/>
      <c r="R88" s="909"/>
      <c r="S88" s="992"/>
      <c r="T88" s="909"/>
      <c r="U88" s="389"/>
      <c r="V88" s="379"/>
      <c r="W88" s="379"/>
    </row>
    <row r="89" spans="1:28" s="3" customFormat="1" ht="18" customHeight="1" x14ac:dyDescent="0.25">
      <c r="A89" s="1395"/>
      <c r="B89" s="1398"/>
      <c r="C89" s="1401"/>
      <c r="D89" s="1373"/>
      <c r="E89" s="1513"/>
      <c r="F89" s="156" t="s">
        <v>83</v>
      </c>
      <c r="G89" s="265">
        <v>150</v>
      </c>
      <c r="H89" s="132">
        <v>150</v>
      </c>
      <c r="I89" s="139">
        <f>+H89-G89</f>
        <v>0</v>
      </c>
      <c r="J89" s="132"/>
      <c r="K89" s="129"/>
      <c r="L89" s="691"/>
      <c r="M89" s="131"/>
      <c r="N89" s="132"/>
      <c r="O89" s="242"/>
      <c r="P89" s="506"/>
      <c r="Q89" s="387"/>
      <c r="R89" s="920"/>
      <c r="S89" s="981"/>
      <c r="T89" s="920"/>
      <c r="U89" s="953"/>
      <c r="V89" s="376"/>
      <c r="W89" s="376"/>
    </row>
    <row r="90" spans="1:28" s="3" customFormat="1" ht="15" customHeight="1" thickBot="1" x14ac:dyDescent="0.3">
      <c r="A90" s="1396"/>
      <c r="B90" s="1399"/>
      <c r="C90" s="1511"/>
      <c r="D90" s="230"/>
      <c r="E90" s="681"/>
      <c r="F90" s="194" t="s">
        <v>31</v>
      </c>
      <c r="G90" s="137">
        <f t="shared" ref="G90:O90" si="26">+G88+G89</f>
        <v>150</v>
      </c>
      <c r="H90" s="137">
        <f t="shared" si="26"/>
        <v>150</v>
      </c>
      <c r="I90" s="528">
        <f t="shared" si="26"/>
        <v>0</v>
      </c>
      <c r="J90" s="137">
        <f t="shared" si="26"/>
        <v>49</v>
      </c>
      <c r="K90" s="137">
        <f t="shared" si="26"/>
        <v>49</v>
      </c>
      <c r="L90" s="69">
        <f t="shared" si="26"/>
        <v>0</v>
      </c>
      <c r="M90" s="286">
        <f t="shared" si="26"/>
        <v>49</v>
      </c>
      <c r="N90" s="137">
        <f t="shared" si="26"/>
        <v>49</v>
      </c>
      <c r="O90" s="137">
        <f t="shared" si="26"/>
        <v>0</v>
      </c>
      <c r="P90" s="482"/>
      <c r="Q90" s="390"/>
      <c r="R90" s="216"/>
      <c r="S90" s="985"/>
      <c r="T90" s="216"/>
      <c r="U90" s="390"/>
      <c r="V90" s="380"/>
      <c r="W90" s="380"/>
    </row>
    <row r="91" spans="1:28" s="1" customFormat="1" ht="15.6" customHeight="1" x14ac:dyDescent="0.25">
      <c r="A91" s="17" t="s">
        <v>7</v>
      </c>
      <c r="B91" s="18" t="s">
        <v>7</v>
      </c>
      <c r="C91" s="120" t="s">
        <v>22</v>
      </c>
      <c r="D91" s="1380" t="s">
        <v>39</v>
      </c>
      <c r="E91" s="686" t="s">
        <v>216</v>
      </c>
      <c r="F91" s="1193" t="s">
        <v>10</v>
      </c>
      <c r="G91" s="1203">
        <v>155.19999999999999</v>
      </c>
      <c r="H91" s="1204">
        <f>155.2+7</f>
        <v>162.19999999999999</v>
      </c>
      <c r="I91" s="1205">
        <f>+H91-G91</f>
        <v>7</v>
      </c>
      <c r="J91" s="964">
        <v>156</v>
      </c>
      <c r="K91" s="608">
        <v>156</v>
      </c>
      <c r="L91" s="908">
        <f>+K91-J91</f>
        <v>0</v>
      </c>
      <c r="M91" s="973">
        <v>156</v>
      </c>
      <c r="N91" s="608">
        <v>156</v>
      </c>
      <c r="O91" s="919">
        <f>+N91-M91</f>
        <v>0</v>
      </c>
      <c r="P91" s="469"/>
      <c r="Q91" s="389"/>
      <c r="R91" s="909"/>
      <c r="S91" s="992"/>
      <c r="T91" s="909"/>
      <c r="U91" s="389"/>
      <c r="V91" s="379"/>
      <c r="W91" s="379"/>
      <c r="Y91" s="923" t="s">
        <v>10</v>
      </c>
      <c r="Z91" s="925">
        <f>+G95+G97+G100+G101+G102+G103+G104+G106+G107+G108+G109</f>
        <v>155.19999999999999</v>
      </c>
      <c r="AA91" s="925">
        <f>+J95+J97+J100+J101+J102+J103+J104+J106+J107+J108+J109</f>
        <v>156</v>
      </c>
      <c r="AB91" s="925">
        <f t="shared" ref="AB91" si="27">+M95+M97+M100+M101+M102+M103+M104+M106+M107+M108+M109</f>
        <v>156</v>
      </c>
    </row>
    <row r="92" spans="1:28" s="1" customFormat="1" ht="15.6" customHeight="1" x14ac:dyDescent="0.25">
      <c r="A92" s="10"/>
      <c r="B92" s="11"/>
      <c r="C92" s="72"/>
      <c r="D92" s="1381"/>
      <c r="E92" s="244"/>
      <c r="F92" s="39" t="s">
        <v>114</v>
      </c>
      <c r="G92" s="263">
        <v>20</v>
      </c>
      <c r="H92" s="131">
        <v>20</v>
      </c>
      <c r="I92" s="691">
        <f t="shared" ref="I92:I94" si="28">+H92-G92</f>
        <v>0</v>
      </c>
      <c r="J92" s="131">
        <v>20</v>
      </c>
      <c r="K92" s="127">
        <v>20</v>
      </c>
      <c r="L92" s="691">
        <f>+K92-J92</f>
        <v>0</v>
      </c>
      <c r="M92" s="263">
        <v>20</v>
      </c>
      <c r="N92" s="131">
        <v>20</v>
      </c>
      <c r="O92" s="260">
        <f>+N92-M92</f>
        <v>0</v>
      </c>
      <c r="P92" s="228"/>
      <c r="Q92" s="387"/>
      <c r="R92" s="920"/>
      <c r="S92" s="981"/>
      <c r="T92" s="920"/>
      <c r="U92" s="387"/>
      <c r="V92" s="376"/>
      <c r="W92" s="376"/>
      <c r="Y92" s="923" t="s">
        <v>114</v>
      </c>
      <c r="Z92" s="925">
        <f>+G96</f>
        <v>20</v>
      </c>
      <c r="AA92" s="925">
        <f>+J96</f>
        <v>20</v>
      </c>
      <c r="AB92" s="925">
        <f t="shared" ref="AB92" si="29">+M96</f>
        <v>20</v>
      </c>
    </row>
    <row r="93" spans="1:28" s="1" customFormat="1" ht="15.6" customHeight="1" x14ac:dyDescent="0.25">
      <c r="A93" s="10"/>
      <c r="B93" s="11"/>
      <c r="C93" s="72"/>
      <c r="D93" s="1381"/>
      <c r="E93" s="244"/>
      <c r="F93" s="1155" t="s">
        <v>83</v>
      </c>
      <c r="G93" s="1156">
        <v>58</v>
      </c>
      <c r="H93" s="1157">
        <f>58+175.2</f>
        <v>233.2</v>
      </c>
      <c r="I93" s="1158">
        <f t="shared" si="28"/>
        <v>175.2</v>
      </c>
      <c r="J93" s="131"/>
      <c r="K93" s="127"/>
      <c r="L93" s="691"/>
      <c r="M93" s="263"/>
      <c r="N93" s="131"/>
      <c r="O93" s="260"/>
      <c r="P93" s="228"/>
      <c r="Q93" s="387"/>
      <c r="R93" s="920"/>
      <c r="S93" s="981"/>
      <c r="T93" s="920"/>
      <c r="U93" s="387"/>
      <c r="V93" s="376"/>
      <c r="W93" s="376"/>
      <c r="Y93" s="923" t="s">
        <v>83</v>
      </c>
      <c r="Z93" s="925">
        <f>+G98</f>
        <v>58</v>
      </c>
      <c r="AA93" s="925">
        <f>+J98</f>
        <v>0</v>
      </c>
      <c r="AB93" s="925">
        <f t="shared" ref="AB93" si="30">+M98</f>
        <v>0</v>
      </c>
    </row>
    <row r="94" spans="1:28" s="1" customFormat="1" ht="15.6" customHeight="1" x14ac:dyDescent="0.25">
      <c r="A94" s="10"/>
      <c r="B94" s="11"/>
      <c r="C94" s="72"/>
      <c r="D94" s="1382"/>
      <c r="E94" s="244"/>
      <c r="F94" s="78" t="s">
        <v>14</v>
      </c>
      <c r="G94" s="263">
        <v>69</v>
      </c>
      <c r="H94" s="131">
        <v>69</v>
      </c>
      <c r="I94" s="329">
        <f t="shared" si="28"/>
        <v>0</v>
      </c>
      <c r="J94" s="131"/>
      <c r="K94" s="127"/>
      <c r="L94" s="691"/>
      <c r="M94" s="263"/>
      <c r="N94" s="131"/>
      <c r="O94" s="260"/>
      <c r="P94" s="228"/>
      <c r="Q94" s="387"/>
      <c r="R94" s="920"/>
      <c r="S94" s="981"/>
      <c r="T94" s="920"/>
      <c r="U94" s="387"/>
      <c r="V94" s="376"/>
      <c r="W94" s="376"/>
      <c r="Y94" s="923" t="s">
        <v>14</v>
      </c>
      <c r="Z94" s="925">
        <f>+G99</f>
        <v>69</v>
      </c>
      <c r="AA94" s="925">
        <f>+J99</f>
        <v>0</v>
      </c>
      <c r="AB94" s="925">
        <f t="shared" ref="AB94" si="31">+M99</f>
        <v>0</v>
      </c>
    </row>
    <row r="95" spans="1:28" s="1" customFormat="1" ht="15.75" customHeight="1" x14ac:dyDescent="0.25">
      <c r="A95" s="10"/>
      <c r="B95" s="11"/>
      <c r="C95" s="72"/>
      <c r="D95" s="1372" t="s">
        <v>40</v>
      </c>
      <c r="E95" s="878"/>
      <c r="F95" s="1284" t="s">
        <v>226</v>
      </c>
      <c r="G95" s="1257">
        <v>28</v>
      </c>
      <c r="H95" s="1254">
        <v>28</v>
      </c>
      <c r="I95" s="1256">
        <f>+H95-G95</f>
        <v>0</v>
      </c>
      <c r="J95" s="1254">
        <v>28</v>
      </c>
      <c r="K95" s="1255">
        <v>28</v>
      </c>
      <c r="L95" s="1256">
        <f>+K95-J95</f>
        <v>0</v>
      </c>
      <c r="M95" s="1257">
        <v>28</v>
      </c>
      <c r="N95" s="1254">
        <v>28</v>
      </c>
      <c r="O95" s="1285">
        <f>+N95-M95</f>
        <v>0</v>
      </c>
      <c r="P95" s="1359" t="s">
        <v>77</v>
      </c>
      <c r="Q95" s="850">
        <v>50</v>
      </c>
      <c r="R95" s="946"/>
      <c r="S95" s="687">
        <v>50</v>
      </c>
      <c r="T95" s="946"/>
      <c r="U95" s="950">
        <v>50</v>
      </c>
      <c r="V95" s="109"/>
      <c r="W95" s="109"/>
      <c r="Y95" s="923"/>
      <c r="Z95" s="925">
        <f>+Z91+Z92+Z93+Z94</f>
        <v>302.2</v>
      </c>
      <c r="AA95" s="925">
        <f t="shared" ref="AA95:AB95" si="32">+AA91+AA92+AA93+AA94</f>
        <v>176</v>
      </c>
      <c r="AB95" s="925">
        <f t="shared" si="32"/>
        <v>176</v>
      </c>
    </row>
    <row r="96" spans="1:28" s="1" customFormat="1" ht="15.75" customHeight="1" x14ac:dyDescent="0.25">
      <c r="A96" s="10"/>
      <c r="B96" s="11"/>
      <c r="C96" s="72"/>
      <c r="D96" s="1514"/>
      <c r="E96" s="878"/>
      <c r="F96" s="1289" t="s">
        <v>275</v>
      </c>
      <c r="G96" s="1263">
        <v>20</v>
      </c>
      <c r="H96" s="1264">
        <v>20</v>
      </c>
      <c r="I96" s="1267">
        <f>+H96-G96</f>
        <v>0</v>
      </c>
      <c r="J96" s="1264">
        <v>20</v>
      </c>
      <c r="K96" s="1266">
        <v>20</v>
      </c>
      <c r="L96" s="1267">
        <f>+K96-J96</f>
        <v>0</v>
      </c>
      <c r="M96" s="1263">
        <v>20</v>
      </c>
      <c r="N96" s="1264">
        <v>20</v>
      </c>
      <c r="O96" s="1265">
        <f>+N96-M96</f>
        <v>0</v>
      </c>
      <c r="P96" s="1376"/>
      <c r="Q96" s="868"/>
      <c r="R96" s="632"/>
      <c r="S96" s="932"/>
      <c r="T96" s="632"/>
      <c r="U96" s="953"/>
      <c r="V96" s="377"/>
      <c r="W96" s="377"/>
      <c r="Y96" s="923"/>
      <c r="Z96" s="925">
        <f>+Z95-G112</f>
        <v>0</v>
      </c>
      <c r="AA96" s="925">
        <f>+AA95-J112</f>
        <v>0</v>
      </c>
      <c r="AB96" s="925">
        <f t="shared" ref="AB96" si="33">+AB95-M112</f>
        <v>0</v>
      </c>
    </row>
    <row r="97" spans="1:24" s="1" customFormat="1" ht="14.45" customHeight="1" x14ac:dyDescent="0.25">
      <c r="A97" s="10"/>
      <c r="B97" s="11"/>
      <c r="C97" s="72"/>
      <c r="D97" s="1377" t="s">
        <v>41</v>
      </c>
      <c r="E97" s="878"/>
      <c r="F97" s="543" t="s">
        <v>226</v>
      </c>
      <c r="G97" s="263"/>
      <c r="H97" s="131"/>
      <c r="I97" s="691"/>
      <c r="J97" s="130">
        <v>58</v>
      </c>
      <c r="K97" s="128">
        <v>58</v>
      </c>
      <c r="L97" s="691">
        <f>+K97-J97</f>
        <v>0</v>
      </c>
      <c r="M97" s="264">
        <v>58</v>
      </c>
      <c r="N97" s="1116">
        <v>58</v>
      </c>
      <c r="O97" s="260">
        <f>+N97-M97</f>
        <v>0</v>
      </c>
      <c r="P97" s="461" t="s">
        <v>84</v>
      </c>
      <c r="Q97" s="386">
        <v>23</v>
      </c>
      <c r="R97" s="920"/>
      <c r="S97" s="981">
        <v>23</v>
      </c>
      <c r="T97" s="920"/>
      <c r="U97" s="387">
        <v>23</v>
      </c>
      <c r="V97" s="1041"/>
      <c r="W97" s="376"/>
    </row>
    <row r="98" spans="1:24" s="1" customFormat="1" ht="207.95" customHeight="1" x14ac:dyDescent="0.25">
      <c r="A98" s="10"/>
      <c r="B98" s="11"/>
      <c r="C98" s="72"/>
      <c r="D98" s="1377"/>
      <c r="E98" s="878"/>
      <c r="F98" s="1159" t="s">
        <v>273</v>
      </c>
      <c r="G98" s="814">
        <v>58</v>
      </c>
      <c r="H98" s="1160">
        <f>58+175.2</f>
        <v>233.2</v>
      </c>
      <c r="I98" s="1161">
        <f t="shared" ref="I98:I104" si="34">+H98-G98</f>
        <v>175.2</v>
      </c>
      <c r="J98" s="132"/>
      <c r="K98" s="129"/>
      <c r="L98" s="329"/>
      <c r="M98" s="265"/>
      <c r="N98" s="132"/>
      <c r="O98" s="260"/>
      <c r="P98" s="1223" t="s">
        <v>301</v>
      </c>
      <c r="Q98" s="1179"/>
      <c r="R98" s="1224">
        <v>100</v>
      </c>
      <c r="S98" s="411"/>
      <c r="T98" s="167"/>
      <c r="U98" s="411"/>
      <c r="V98" s="376"/>
      <c r="W98" s="1222" t="s">
        <v>314</v>
      </c>
    </row>
    <row r="99" spans="1:24" s="1" customFormat="1" ht="27.6" customHeight="1" x14ac:dyDescent="0.25">
      <c r="A99" s="10"/>
      <c r="B99" s="11"/>
      <c r="C99" s="72"/>
      <c r="D99" s="1378" t="s">
        <v>42</v>
      </c>
      <c r="E99" s="878"/>
      <c r="F99" s="1250" t="s">
        <v>276</v>
      </c>
      <c r="G99" s="1324">
        <v>69</v>
      </c>
      <c r="H99" s="1325">
        <v>69</v>
      </c>
      <c r="I99" s="1326">
        <f t="shared" si="34"/>
        <v>0</v>
      </c>
      <c r="J99" s="1325"/>
      <c r="K99" s="1327"/>
      <c r="L99" s="1326"/>
      <c r="M99" s="1324"/>
      <c r="N99" s="1325"/>
      <c r="O99" s="1285"/>
      <c r="P99" s="858" t="s">
        <v>85</v>
      </c>
      <c r="Q99" s="850">
        <v>3</v>
      </c>
      <c r="R99" s="946"/>
      <c r="S99" s="687">
        <v>3</v>
      </c>
      <c r="T99" s="946"/>
      <c r="U99" s="950">
        <v>3</v>
      </c>
      <c r="V99" s="109"/>
      <c r="W99" s="109"/>
    </row>
    <row r="100" spans="1:24" s="1" customFormat="1" ht="27.6" customHeight="1" x14ac:dyDescent="0.25">
      <c r="A100" s="10"/>
      <c r="B100" s="11"/>
      <c r="C100" s="72"/>
      <c r="D100" s="1379"/>
      <c r="E100" s="878"/>
      <c r="F100" s="1262" t="s">
        <v>226</v>
      </c>
      <c r="G100" s="1263">
        <v>21</v>
      </c>
      <c r="H100" s="1264">
        <v>21</v>
      </c>
      <c r="I100" s="1267">
        <f t="shared" si="34"/>
        <v>0</v>
      </c>
      <c r="J100" s="1264">
        <v>40</v>
      </c>
      <c r="K100" s="1266">
        <v>40</v>
      </c>
      <c r="L100" s="1267">
        <f>+K100-J100</f>
        <v>0</v>
      </c>
      <c r="M100" s="1263">
        <v>40</v>
      </c>
      <c r="N100" s="1264">
        <v>40</v>
      </c>
      <c r="O100" s="1233">
        <f>+N100-M100</f>
        <v>0</v>
      </c>
      <c r="P100" s="882"/>
      <c r="Q100" s="387"/>
      <c r="R100" s="920"/>
      <c r="S100" s="981"/>
      <c r="T100" s="920"/>
      <c r="U100" s="953"/>
      <c r="V100" s="376"/>
      <c r="W100" s="376"/>
    </row>
    <row r="101" spans="1:24" s="1" customFormat="1" ht="56.45" customHeight="1" x14ac:dyDescent="0.25">
      <c r="A101" s="10"/>
      <c r="B101" s="11"/>
      <c r="C101" s="72"/>
      <c r="D101" s="855" t="s">
        <v>108</v>
      </c>
      <c r="E101" s="878"/>
      <c r="F101" s="1328" t="s">
        <v>226</v>
      </c>
      <c r="G101" s="1257">
        <v>5</v>
      </c>
      <c r="H101" s="1234">
        <v>5</v>
      </c>
      <c r="I101" s="1261">
        <f t="shared" si="34"/>
        <v>0</v>
      </c>
      <c r="J101" s="1325">
        <v>5</v>
      </c>
      <c r="K101" s="1327">
        <v>5</v>
      </c>
      <c r="L101" s="1261">
        <f>+K101-J101</f>
        <v>0</v>
      </c>
      <c r="M101" s="1329">
        <v>5</v>
      </c>
      <c r="N101" s="1330">
        <v>5</v>
      </c>
      <c r="O101" s="1331">
        <f>+N101-M101</f>
        <v>0</v>
      </c>
      <c r="P101" s="871" t="s">
        <v>86</v>
      </c>
      <c r="Q101" s="850">
        <v>10</v>
      </c>
      <c r="R101" s="946"/>
      <c r="S101" s="687">
        <v>10</v>
      </c>
      <c r="T101" s="946"/>
      <c r="U101" s="950">
        <v>10</v>
      </c>
      <c r="V101" s="109"/>
      <c r="W101" s="109"/>
    </row>
    <row r="102" spans="1:24" s="1" customFormat="1" ht="78.599999999999994" customHeight="1" x14ac:dyDescent="0.25">
      <c r="A102" s="10"/>
      <c r="B102" s="20"/>
      <c r="C102" s="121"/>
      <c r="D102" s="1372" t="s">
        <v>90</v>
      </c>
      <c r="E102" s="682"/>
      <c r="F102" s="1201" t="s">
        <v>226</v>
      </c>
      <c r="G102" s="578">
        <f>49.7-41.4</f>
        <v>8.3000000000000043</v>
      </c>
      <c r="H102" s="1202">
        <f>49.7-41.4+7</f>
        <v>15.300000000000004</v>
      </c>
      <c r="I102" s="1196">
        <f t="shared" si="34"/>
        <v>7</v>
      </c>
      <c r="J102" s="130">
        <v>8.5</v>
      </c>
      <c r="K102" s="130">
        <v>8.5</v>
      </c>
      <c r="L102" s="602">
        <f>+K102-J102</f>
        <v>0</v>
      </c>
      <c r="M102" s="262">
        <v>8.5</v>
      </c>
      <c r="N102" s="128">
        <v>8.5</v>
      </c>
      <c r="O102" s="251">
        <f>+N102-M102</f>
        <v>0</v>
      </c>
      <c r="P102" s="461" t="s">
        <v>89</v>
      </c>
      <c r="Q102" s="850">
        <v>116</v>
      </c>
      <c r="R102" s="946"/>
      <c r="S102" s="982">
        <v>116</v>
      </c>
      <c r="T102" s="946"/>
      <c r="U102" s="950">
        <v>116</v>
      </c>
      <c r="V102" s="1041"/>
      <c r="W102" s="1359" t="s">
        <v>307</v>
      </c>
    </row>
    <row r="103" spans="1:24" s="1" customFormat="1" ht="27.6" customHeight="1" x14ac:dyDescent="0.25">
      <c r="A103" s="10"/>
      <c r="B103" s="20"/>
      <c r="C103" s="121"/>
      <c r="D103" s="1373"/>
      <c r="E103" s="682"/>
      <c r="F103" s="1289" t="s">
        <v>226</v>
      </c>
      <c r="G103" s="1263">
        <v>41.4</v>
      </c>
      <c r="H103" s="1264">
        <v>41.4</v>
      </c>
      <c r="I103" s="1332">
        <f t="shared" si="34"/>
        <v>0</v>
      </c>
      <c r="J103" s="1333"/>
      <c r="K103" s="1334"/>
      <c r="L103" s="1332"/>
      <c r="M103" s="1335"/>
      <c r="N103" s="1334"/>
      <c r="O103" s="1336"/>
      <c r="P103" s="785" t="s">
        <v>251</v>
      </c>
      <c r="Q103" s="411">
        <v>100</v>
      </c>
      <c r="R103" s="167"/>
      <c r="S103" s="932"/>
      <c r="T103" s="167"/>
      <c r="U103" s="411"/>
      <c r="V103" s="377"/>
      <c r="W103" s="1360"/>
    </row>
    <row r="104" spans="1:24" s="1" customFormat="1" ht="25.5" customHeight="1" x14ac:dyDescent="0.25">
      <c r="A104" s="10"/>
      <c r="B104" s="11"/>
      <c r="C104" s="121"/>
      <c r="D104" s="1374" t="s">
        <v>43</v>
      </c>
      <c r="E104" s="878"/>
      <c r="F104" s="1284" t="s">
        <v>226</v>
      </c>
      <c r="G104" s="1337">
        <v>4.5</v>
      </c>
      <c r="H104" s="1338">
        <v>4.5</v>
      </c>
      <c r="I104" s="1339">
        <f t="shared" si="34"/>
        <v>0</v>
      </c>
      <c r="J104" s="1338">
        <v>4.5</v>
      </c>
      <c r="K104" s="1340">
        <v>4.5</v>
      </c>
      <c r="L104" s="1339">
        <f>+K104-J104</f>
        <v>0</v>
      </c>
      <c r="M104" s="1337">
        <v>4.5</v>
      </c>
      <c r="N104" s="1340">
        <v>4.5</v>
      </c>
      <c r="O104" s="1341">
        <f>+N104-M104</f>
        <v>0</v>
      </c>
      <c r="P104" s="858" t="s">
        <v>44</v>
      </c>
      <c r="Q104" s="387">
        <v>30</v>
      </c>
      <c r="R104" s="920"/>
      <c r="S104" s="981">
        <v>30</v>
      </c>
      <c r="T104" s="920"/>
      <c r="U104" s="950">
        <v>30</v>
      </c>
      <c r="V104" s="376"/>
      <c r="W104" s="109"/>
    </row>
    <row r="105" spans="1:24" s="1" customFormat="1" ht="15" customHeight="1" x14ac:dyDescent="0.25">
      <c r="A105" s="10"/>
      <c r="B105" s="11"/>
      <c r="C105" s="121"/>
      <c r="D105" s="1375"/>
      <c r="E105" s="878"/>
      <c r="F105" s="1289"/>
      <c r="G105" s="1342"/>
      <c r="H105" s="1343"/>
      <c r="I105" s="1344"/>
      <c r="J105" s="1343"/>
      <c r="K105" s="1343"/>
      <c r="L105" s="1344"/>
      <c r="M105" s="1342"/>
      <c r="N105" s="1345"/>
      <c r="O105" s="1346"/>
      <c r="P105" s="483"/>
      <c r="Q105" s="868"/>
      <c r="R105" s="632"/>
      <c r="S105" s="932"/>
      <c r="T105" s="632"/>
      <c r="U105" s="953"/>
      <c r="V105" s="377"/>
      <c r="W105" s="377"/>
    </row>
    <row r="106" spans="1:24" s="1" customFormat="1" ht="42" customHeight="1" x14ac:dyDescent="0.25">
      <c r="A106" s="10"/>
      <c r="B106" s="20"/>
      <c r="C106" s="121"/>
      <c r="D106" s="83" t="s">
        <v>45</v>
      </c>
      <c r="E106" s="682"/>
      <c r="F106" s="1289" t="s">
        <v>226</v>
      </c>
      <c r="G106" s="1263">
        <v>2</v>
      </c>
      <c r="H106" s="1264">
        <v>2</v>
      </c>
      <c r="I106" s="1267">
        <f>+H106-G106</f>
        <v>0</v>
      </c>
      <c r="J106" s="1264">
        <v>2</v>
      </c>
      <c r="K106" s="1264">
        <v>2</v>
      </c>
      <c r="L106" s="1267">
        <f>+K106-J106</f>
        <v>0</v>
      </c>
      <c r="M106" s="1263">
        <v>2</v>
      </c>
      <c r="N106" s="1266">
        <v>2</v>
      </c>
      <c r="O106" s="1268">
        <f>+N106-M106</f>
        <v>0</v>
      </c>
      <c r="P106" s="888" t="s">
        <v>46</v>
      </c>
      <c r="Q106" s="868">
        <v>80</v>
      </c>
      <c r="R106" s="1032"/>
      <c r="S106" s="932">
        <v>80</v>
      </c>
      <c r="T106" s="1032"/>
      <c r="U106" s="953">
        <v>80</v>
      </c>
      <c r="V106" s="427"/>
      <c r="W106" s="377"/>
    </row>
    <row r="107" spans="1:24" s="1" customFormat="1" ht="28.5" customHeight="1" x14ac:dyDescent="0.25">
      <c r="A107" s="10"/>
      <c r="B107" s="20"/>
      <c r="C107" s="121"/>
      <c r="D107" s="1372" t="s">
        <v>47</v>
      </c>
      <c r="E107" s="878"/>
      <c r="F107" s="1283" t="s">
        <v>226</v>
      </c>
      <c r="G107" s="1347">
        <v>10</v>
      </c>
      <c r="H107" s="1348">
        <v>10</v>
      </c>
      <c r="I107" s="1349">
        <f>+H107-G107</f>
        <v>0</v>
      </c>
      <c r="J107" s="1350">
        <v>10</v>
      </c>
      <c r="K107" s="1351">
        <v>10</v>
      </c>
      <c r="L107" s="1349">
        <f>+K107-J107</f>
        <v>0</v>
      </c>
      <c r="M107" s="1352">
        <v>10</v>
      </c>
      <c r="N107" s="1353">
        <v>10</v>
      </c>
      <c r="O107" s="1354">
        <f>+N107-M107</f>
        <v>0</v>
      </c>
      <c r="P107" s="858" t="s">
        <v>187</v>
      </c>
      <c r="Q107" s="850">
        <v>3</v>
      </c>
      <c r="R107" s="946"/>
      <c r="S107" s="687">
        <v>3</v>
      </c>
      <c r="T107" s="946"/>
      <c r="U107" s="950">
        <v>3</v>
      </c>
      <c r="V107" s="109"/>
      <c r="W107" s="109"/>
    </row>
    <row r="108" spans="1:24" s="1" customFormat="1" ht="41.45" customHeight="1" x14ac:dyDescent="0.25">
      <c r="A108" s="10"/>
      <c r="B108" s="20"/>
      <c r="C108" s="122"/>
      <c r="D108" s="1373"/>
      <c r="E108" s="878"/>
      <c r="F108" s="1328" t="s">
        <v>226</v>
      </c>
      <c r="G108" s="1335">
        <v>10</v>
      </c>
      <c r="H108" s="1333">
        <v>10</v>
      </c>
      <c r="I108" s="1332">
        <f>+H108-G108</f>
        <v>0</v>
      </c>
      <c r="J108" s="1333"/>
      <c r="K108" s="1334"/>
      <c r="L108" s="1332"/>
      <c r="M108" s="1335"/>
      <c r="N108" s="1334"/>
      <c r="O108" s="1336"/>
      <c r="P108" s="899" t="s">
        <v>252</v>
      </c>
      <c r="Q108" s="411">
        <v>1</v>
      </c>
      <c r="R108" s="167"/>
      <c r="S108" s="462"/>
      <c r="T108" s="167"/>
      <c r="U108" s="411"/>
      <c r="V108" s="405"/>
      <c r="W108" s="405"/>
    </row>
    <row r="109" spans="1:24" s="1" customFormat="1" ht="32.1" customHeight="1" x14ac:dyDescent="0.25">
      <c r="A109" s="10"/>
      <c r="B109" s="20"/>
      <c r="C109" s="122"/>
      <c r="D109" s="872" t="s">
        <v>48</v>
      </c>
      <c r="E109" s="682"/>
      <c r="F109" s="1355" t="s">
        <v>226</v>
      </c>
      <c r="G109" s="1263">
        <v>25</v>
      </c>
      <c r="H109" s="1356">
        <v>25</v>
      </c>
      <c r="I109" s="1267">
        <f>+H109-G109</f>
        <v>0</v>
      </c>
      <c r="J109" s="1254"/>
      <c r="K109" s="1254"/>
      <c r="L109" s="1331"/>
      <c r="M109" s="1230"/>
      <c r="N109" s="1357"/>
      <c r="O109" s="1233"/>
      <c r="P109" s="900" t="s">
        <v>235</v>
      </c>
      <c r="Q109" s="815">
        <v>100</v>
      </c>
      <c r="R109" s="1033"/>
      <c r="S109" s="1031"/>
      <c r="T109" s="1038"/>
      <c r="U109" s="1088"/>
      <c r="V109" s="428"/>
      <c r="W109" s="1035"/>
    </row>
    <row r="110" spans="1:24" s="1" customFormat="1" ht="21" customHeight="1" x14ac:dyDescent="0.25">
      <c r="A110" s="10"/>
      <c r="B110" s="11"/>
      <c r="C110" s="121"/>
      <c r="D110" s="1407" t="s">
        <v>128</v>
      </c>
      <c r="E110" s="169" t="s">
        <v>126</v>
      </c>
      <c r="F110" s="204"/>
      <c r="G110" s="135"/>
      <c r="H110" s="135"/>
      <c r="I110" s="295"/>
      <c r="J110" s="135"/>
      <c r="K110" s="135"/>
      <c r="L110" s="295"/>
      <c r="M110" s="810"/>
      <c r="N110" s="299"/>
      <c r="O110" s="1122"/>
      <c r="P110" s="902" t="s">
        <v>230</v>
      </c>
      <c r="Q110" s="850">
        <v>14</v>
      </c>
      <c r="R110" s="946"/>
      <c r="S110" s="687">
        <v>11</v>
      </c>
      <c r="T110" s="946"/>
      <c r="U110" s="950">
        <v>9</v>
      </c>
      <c r="V110" s="109"/>
      <c r="W110" s="109"/>
    </row>
    <row r="111" spans="1:24" s="1" customFormat="1" ht="21" customHeight="1" x14ac:dyDescent="0.25">
      <c r="A111" s="10"/>
      <c r="B111" s="11"/>
      <c r="C111" s="121"/>
      <c r="D111" s="1372"/>
      <c r="E111" s="244" t="s">
        <v>216</v>
      </c>
      <c r="F111" s="205"/>
      <c r="G111" s="134"/>
      <c r="H111" s="134"/>
      <c r="I111" s="1123"/>
      <c r="J111" s="134"/>
      <c r="K111" s="134"/>
      <c r="L111" s="1123"/>
      <c r="M111" s="1120"/>
      <c r="N111" s="1121"/>
      <c r="O111" s="133"/>
      <c r="P111" s="652"/>
      <c r="Q111" s="901"/>
      <c r="R111" s="1034"/>
      <c r="S111" s="993"/>
      <c r="T111" s="1034"/>
      <c r="U111" s="901"/>
      <c r="V111" s="1087"/>
      <c r="W111" s="1036"/>
      <c r="X111" s="256"/>
    </row>
    <row r="112" spans="1:24" s="1" customFormat="1" ht="16.5" customHeight="1" thickBot="1" x14ac:dyDescent="0.3">
      <c r="A112" s="860"/>
      <c r="B112" s="68"/>
      <c r="C112" s="119"/>
      <c r="D112" s="220"/>
      <c r="E112" s="671"/>
      <c r="F112" s="206" t="s">
        <v>31</v>
      </c>
      <c r="G112" s="193">
        <f t="shared" ref="G112:O112" si="35">+G91+G92+G93+G94</f>
        <v>302.2</v>
      </c>
      <c r="H112" s="193">
        <f t="shared" si="35"/>
        <v>484.4</v>
      </c>
      <c r="I112" s="193">
        <f t="shared" si="35"/>
        <v>182.2</v>
      </c>
      <c r="J112" s="1068">
        <f t="shared" si="35"/>
        <v>176</v>
      </c>
      <c r="K112" s="147">
        <f t="shared" si="35"/>
        <v>176</v>
      </c>
      <c r="L112" s="294">
        <f t="shared" si="35"/>
        <v>0</v>
      </c>
      <c r="M112" s="1068">
        <f t="shared" si="35"/>
        <v>176</v>
      </c>
      <c r="N112" s="907">
        <f t="shared" si="35"/>
        <v>176</v>
      </c>
      <c r="O112" s="907">
        <f t="shared" si="35"/>
        <v>0</v>
      </c>
      <c r="P112" s="467"/>
      <c r="Q112" s="388"/>
      <c r="R112" s="1018"/>
      <c r="S112" s="983"/>
      <c r="T112" s="1039"/>
      <c r="U112" s="435"/>
      <c r="V112" s="431"/>
      <c r="W112" s="431"/>
    </row>
    <row r="113" spans="1:24" s="1" customFormat="1" ht="15.95" customHeight="1" x14ac:dyDescent="0.25">
      <c r="A113" s="1394" t="s">
        <v>7</v>
      </c>
      <c r="B113" s="1397" t="s">
        <v>7</v>
      </c>
      <c r="C113" s="1507" t="s">
        <v>23</v>
      </c>
      <c r="D113" s="1508" t="s">
        <v>49</v>
      </c>
      <c r="E113" s="1509" t="s">
        <v>216</v>
      </c>
      <c r="F113" s="903" t="s">
        <v>10</v>
      </c>
      <c r="G113" s="906">
        <f>10+50</f>
        <v>60</v>
      </c>
      <c r="H113" s="964">
        <f>10+50</f>
        <v>60</v>
      </c>
      <c r="I113" s="919">
        <f>+H113-G113</f>
        <v>0</v>
      </c>
      <c r="J113" s="964">
        <v>10</v>
      </c>
      <c r="K113" s="608">
        <v>10</v>
      </c>
      <c r="L113" s="908">
        <f>+K113-J113</f>
        <v>0</v>
      </c>
      <c r="M113" s="906">
        <v>10</v>
      </c>
      <c r="N113" s="608">
        <v>10</v>
      </c>
      <c r="O113" s="919">
        <f>+N113-M113</f>
        <v>0</v>
      </c>
      <c r="P113" s="611" t="s">
        <v>223</v>
      </c>
      <c r="Q113" s="612">
        <v>3</v>
      </c>
      <c r="R113" s="613"/>
      <c r="S113" s="992">
        <v>3</v>
      </c>
      <c r="T113" s="909"/>
      <c r="U113" s="612">
        <v>3</v>
      </c>
      <c r="V113" s="379"/>
      <c r="W113" s="1037"/>
    </row>
    <row r="114" spans="1:24" s="1" customFormat="1" ht="29.1" customHeight="1" x14ac:dyDescent="0.25">
      <c r="A114" s="1395"/>
      <c r="B114" s="1398"/>
      <c r="C114" s="1401"/>
      <c r="D114" s="1504"/>
      <c r="E114" s="1510"/>
      <c r="F114" s="39" t="s">
        <v>83</v>
      </c>
      <c r="G114" s="263">
        <v>3</v>
      </c>
      <c r="H114" s="131">
        <v>3</v>
      </c>
      <c r="I114" s="260">
        <f>+H114-G114</f>
        <v>0</v>
      </c>
      <c r="J114" s="131"/>
      <c r="K114" s="127"/>
      <c r="L114" s="691"/>
      <c r="M114" s="263"/>
      <c r="N114" s="127"/>
      <c r="O114" s="260"/>
      <c r="P114" s="879" t="s">
        <v>224</v>
      </c>
      <c r="Q114" s="387">
        <v>1</v>
      </c>
      <c r="R114" s="920"/>
      <c r="S114" s="977"/>
      <c r="T114" s="167"/>
      <c r="U114" s="387"/>
      <c r="V114" s="167"/>
      <c r="W114" s="376"/>
    </row>
    <row r="115" spans="1:24" s="1" customFormat="1" ht="16.5" customHeight="1" thickBot="1" x14ac:dyDescent="0.3">
      <c r="A115" s="1396"/>
      <c r="B115" s="1399"/>
      <c r="C115" s="1401"/>
      <c r="D115" s="877"/>
      <c r="E115" s="904"/>
      <c r="F115" s="148" t="s">
        <v>31</v>
      </c>
      <c r="G115" s="1079">
        <f t="shared" ref="G115:O115" si="36">SUM(G113:G114)</f>
        <v>63</v>
      </c>
      <c r="H115" s="905">
        <f t="shared" si="36"/>
        <v>63</v>
      </c>
      <c r="I115" s="294">
        <f t="shared" si="36"/>
        <v>0</v>
      </c>
      <c r="J115" s="193">
        <f t="shared" si="36"/>
        <v>10</v>
      </c>
      <c r="K115" s="907">
        <f t="shared" si="36"/>
        <v>10</v>
      </c>
      <c r="L115" s="907">
        <f t="shared" si="36"/>
        <v>0</v>
      </c>
      <c r="M115" s="1079">
        <f t="shared" si="36"/>
        <v>10</v>
      </c>
      <c r="N115" s="1080">
        <f t="shared" si="36"/>
        <v>10</v>
      </c>
      <c r="O115" s="1080">
        <f t="shared" si="36"/>
        <v>0</v>
      </c>
      <c r="P115" s="482"/>
      <c r="Q115" s="850"/>
      <c r="R115" s="946"/>
      <c r="S115" s="985"/>
      <c r="T115" s="216"/>
      <c r="U115" s="950"/>
      <c r="V115" s="109"/>
      <c r="W115" s="109"/>
    </row>
    <row r="116" spans="1:24" s="22" customFormat="1" ht="15.6" customHeight="1" x14ac:dyDescent="0.25">
      <c r="A116" s="1394" t="s">
        <v>7</v>
      </c>
      <c r="B116" s="1397" t="s">
        <v>7</v>
      </c>
      <c r="C116" s="1400" t="s">
        <v>26</v>
      </c>
      <c r="D116" s="1403" t="s">
        <v>120</v>
      </c>
      <c r="E116" s="870" t="s">
        <v>216</v>
      </c>
      <c r="F116" s="903" t="s">
        <v>11</v>
      </c>
      <c r="G116" s="906">
        <v>5.2</v>
      </c>
      <c r="H116" s="964">
        <v>5.2</v>
      </c>
      <c r="I116" s="908">
        <f>+H116-G116</f>
        <v>0</v>
      </c>
      <c r="J116" s="242">
        <v>5.4</v>
      </c>
      <c r="K116" s="826">
        <v>5.4</v>
      </c>
      <c r="L116" s="908">
        <f>+K116-J116</f>
        <v>0</v>
      </c>
      <c r="M116" s="906">
        <v>5.4</v>
      </c>
      <c r="N116" s="608">
        <v>5.4</v>
      </c>
      <c r="O116" s="908">
        <f>+N116-M116</f>
        <v>0</v>
      </c>
      <c r="P116" s="1405" t="s">
        <v>70</v>
      </c>
      <c r="Q116" s="389">
        <v>1</v>
      </c>
      <c r="R116" s="909"/>
      <c r="S116" s="981">
        <v>1</v>
      </c>
      <c r="T116" s="920"/>
      <c r="U116" s="389">
        <v>1</v>
      </c>
      <c r="V116" s="909"/>
      <c r="W116" s="379"/>
      <c r="X116" s="3"/>
    </row>
    <row r="117" spans="1:24" s="22" customFormat="1" ht="15.6" customHeight="1" x14ac:dyDescent="0.25">
      <c r="A117" s="1395"/>
      <c r="B117" s="1398"/>
      <c r="C117" s="1401"/>
      <c r="D117" s="1404"/>
      <c r="E117" s="684"/>
      <c r="F117" s="39"/>
      <c r="G117" s="265"/>
      <c r="H117" s="129"/>
      <c r="I117" s="139"/>
      <c r="J117" s="252"/>
      <c r="K117" s="162"/>
      <c r="L117" s="329"/>
      <c r="M117" s="265"/>
      <c r="N117" s="129"/>
      <c r="O117" s="242"/>
      <c r="P117" s="1406"/>
      <c r="Q117" s="387"/>
      <c r="R117" s="920"/>
      <c r="S117" s="981"/>
      <c r="T117" s="920"/>
      <c r="U117" s="387"/>
      <c r="V117" s="376"/>
      <c r="W117" s="376"/>
    </row>
    <row r="118" spans="1:24" s="22" customFormat="1" ht="15.95" customHeight="1" thickBot="1" x14ac:dyDescent="0.3">
      <c r="A118" s="1396"/>
      <c r="B118" s="1399"/>
      <c r="C118" s="1402"/>
      <c r="D118" s="234"/>
      <c r="E118" s="685"/>
      <c r="F118" s="149" t="s">
        <v>31</v>
      </c>
      <c r="G118" s="1068">
        <f t="shared" ref="G118:M118" si="37">SUM(G116:G116)</f>
        <v>5.2</v>
      </c>
      <c r="H118" s="907">
        <f t="shared" ref="H118:I118" si="38">SUM(H116:H116)</f>
        <v>5.2</v>
      </c>
      <c r="I118" s="150">
        <f t="shared" si="38"/>
        <v>0</v>
      </c>
      <c r="J118" s="1068">
        <f t="shared" si="37"/>
        <v>5.4</v>
      </c>
      <c r="K118" s="150">
        <f t="shared" ref="K118:L118" si="39">SUM(K116:K116)</f>
        <v>5.4</v>
      </c>
      <c r="L118" s="150">
        <f t="shared" si="39"/>
        <v>0</v>
      </c>
      <c r="M118" s="1068">
        <f t="shared" si="37"/>
        <v>5.4</v>
      </c>
      <c r="N118" s="907">
        <f t="shared" ref="N118:O118" si="40">SUM(N116:N116)</f>
        <v>5.4</v>
      </c>
      <c r="O118" s="907">
        <f t="shared" si="40"/>
        <v>0</v>
      </c>
      <c r="P118" s="468"/>
      <c r="Q118" s="390"/>
      <c r="R118" s="216"/>
      <c r="S118" s="985"/>
      <c r="T118" s="216"/>
      <c r="U118" s="390"/>
      <c r="V118" s="380"/>
      <c r="W118" s="380"/>
    </row>
    <row r="119" spans="1:24" s="1" customFormat="1" ht="15" customHeight="1" thickBot="1" x14ac:dyDescent="0.3">
      <c r="A119" s="860" t="s">
        <v>7</v>
      </c>
      <c r="B119" s="866" t="s">
        <v>7</v>
      </c>
      <c r="C119" s="1490" t="s">
        <v>50</v>
      </c>
      <c r="D119" s="1491"/>
      <c r="E119" s="1491"/>
      <c r="F119" s="1503"/>
      <c r="G119" s="268">
        <f t="shared" ref="G119:O119" si="41">G118+G115+G112+G90+G87+G85+G73+G71+G69</f>
        <v>17679.900000000001</v>
      </c>
      <c r="H119" s="341">
        <f t="shared" si="41"/>
        <v>18002.8</v>
      </c>
      <c r="I119" s="255">
        <f t="shared" si="41"/>
        <v>322.90000000000043</v>
      </c>
      <c r="J119" s="1003">
        <f t="shared" si="41"/>
        <v>17308.3</v>
      </c>
      <c r="K119" s="270">
        <f t="shared" si="41"/>
        <v>17308.3</v>
      </c>
      <c r="L119" s="255">
        <f t="shared" si="41"/>
        <v>0</v>
      </c>
      <c r="M119" s="268">
        <f t="shared" si="41"/>
        <v>17929.400000000001</v>
      </c>
      <c r="N119" s="270">
        <f t="shared" si="41"/>
        <v>17929.400000000001</v>
      </c>
      <c r="O119" s="270">
        <f t="shared" si="41"/>
        <v>0</v>
      </c>
      <c r="P119" s="1492"/>
      <c r="Q119" s="1493"/>
      <c r="R119" s="1493"/>
      <c r="S119" s="1493"/>
      <c r="T119" s="1493"/>
      <c r="U119" s="1493"/>
      <c r="V119" s="1493"/>
      <c r="W119" s="1494"/>
    </row>
    <row r="120" spans="1:24" s="1" customFormat="1" ht="17.25" customHeight="1" thickBot="1" x14ac:dyDescent="0.3">
      <c r="A120" s="23" t="s">
        <v>7</v>
      </c>
      <c r="B120" s="24" t="s">
        <v>12</v>
      </c>
      <c r="C120" s="1495" t="s">
        <v>51</v>
      </c>
      <c r="D120" s="1496"/>
      <c r="E120" s="1496"/>
      <c r="F120" s="1496"/>
      <c r="G120" s="1496"/>
      <c r="H120" s="1496"/>
      <c r="I120" s="1496"/>
      <c r="J120" s="1496"/>
      <c r="K120" s="1496"/>
      <c r="L120" s="1496"/>
      <c r="M120" s="1496"/>
      <c r="N120" s="1496"/>
      <c r="O120" s="1496"/>
      <c r="P120" s="1496"/>
      <c r="Q120" s="1496"/>
      <c r="R120" s="1496"/>
      <c r="S120" s="1496"/>
      <c r="T120" s="1496"/>
      <c r="U120" s="1496"/>
      <c r="V120" s="1496"/>
      <c r="W120" s="1497"/>
    </row>
    <row r="121" spans="1:24" s="1" customFormat="1" ht="17.100000000000001" customHeight="1" x14ac:dyDescent="0.25">
      <c r="A121" s="852" t="s">
        <v>7</v>
      </c>
      <c r="B121" s="865" t="s">
        <v>12</v>
      </c>
      <c r="C121" s="854" t="s">
        <v>7</v>
      </c>
      <c r="D121" s="1504" t="s">
        <v>78</v>
      </c>
      <c r="E121" s="244" t="s">
        <v>216</v>
      </c>
      <c r="F121" s="1206" t="s">
        <v>10</v>
      </c>
      <c r="G121" s="913">
        <f>839.7-105</f>
        <v>734.7</v>
      </c>
      <c r="H121" s="1077">
        <f>839.7-105</f>
        <v>734.7</v>
      </c>
      <c r="I121" s="1104">
        <f>+H121-G121</f>
        <v>0</v>
      </c>
      <c r="J121" s="1225">
        <f>606.2-45</f>
        <v>561.20000000000005</v>
      </c>
      <c r="K121" s="1226">
        <f>606.2-45+60</f>
        <v>621.20000000000005</v>
      </c>
      <c r="L121" s="1207">
        <f>+K121-J121</f>
        <v>60</v>
      </c>
      <c r="M121" s="913">
        <f>606.2-75</f>
        <v>531.20000000000005</v>
      </c>
      <c r="N121" s="1078">
        <f>606.2-75</f>
        <v>531.20000000000005</v>
      </c>
      <c r="O121" s="1105">
        <f>+N121-M121</f>
        <v>0</v>
      </c>
      <c r="P121" s="889" t="s">
        <v>72</v>
      </c>
      <c r="Q121" s="910">
        <v>432</v>
      </c>
      <c r="R121" s="1026"/>
      <c r="S121" s="374">
        <v>432</v>
      </c>
      <c r="T121" s="1027"/>
      <c r="U121" s="910">
        <v>432</v>
      </c>
      <c r="V121" s="1026"/>
      <c r="W121" s="370"/>
    </row>
    <row r="122" spans="1:24" s="1" customFormat="1" ht="17.100000000000001" customHeight="1" x14ac:dyDescent="0.25">
      <c r="A122" s="852"/>
      <c r="B122" s="865"/>
      <c r="C122" s="854"/>
      <c r="D122" s="1504"/>
      <c r="E122" s="170"/>
      <c r="F122" s="955"/>
      <c r="G122" s="263"/>
      <c r="H122" s="131"/>
      <c r="I122" s="691"/>
      <c r="J122" s="131"/>
      <c r="K122" s="127"/>
      <c r="L122" s="691"/>
      <c r="M122" s="263"/>
      <c r="N122" s="127"/>
      <c r="O122" s="260"/>
      <c r="P122" s="900" t="s">
        <v>96</v>
      </c>
      <c r="Q122" s="885">
        <v>514</v>
      </c>
      <c r="R122" s="960"/>
      <c r="S122" s="885">
        <v>514</v>
      </c>
      <c r="T122" s="1028"/>
      <c r="U122" s="1083">
        <v>514</v>
      </c>
      <c r="V122" s="960"/>
      <c r="W122" s="886"/>
    </row>
    <row r="123" spans="1:24" s="1" customFormat="1" ht="17.100000000000001" customHeight="1" x14ac:dyDescent="0.25">
      <c r="A123" s="852"/>
      <c r="B123" s="865"/>
      <c r="C123" s="854"/>
      <c r="D123" s="1504"/>
      <c r="E123" s="170"/>
      <c r="F123" s="912"/>
      <c r="G123" s="263"/>
      <c r="H123" s="131"/>
      <c r="I123" s="691"/>
      <c r="J123" s="131"/>
      <c r="K123" s="127"/>
      <c r="L123" s="691"/>
      <c r="M123" s="263"/>
      <c r="N123" s="127"/>
      <c r="O123" s="260"/>
      <c r="P123" s="475" t="s">
        <v>73</v>
      </c>
      <c r="Q123" s="375">
        <v>50</v>
      </c>
      <c r="R123" s="371"/>
      <c r="S123" s="375">
        <v>50</v>
      </c>
      <c r="T123" s="1029"/>
      <c r="U123" s="1084">
        <v>50</v>
      </c>
      <c r="V123" s="371"/>
      <c r="W123" s="371"/>
    </row>
    <row r="124" spans="1:24" s="1" customFormat="1" ht="17.100000000000001" customHeight="1" x14ac:dyDescent="0.25">
      <c r="A124" s="852"/>
      <c r="B124" s="865"/>
      <c r="C124" s="854"/>
      <c r="D124" s="1504"/>
      <c r="E124" s="170"/>
      <c r="F124" s="955"/>
      <c r="G124" s="263"/>
      <c r="H124" s="131"/>
      <c r="I124" s="691"/>
      <c r="J124" s="131"/>
      <c r="K124" s="131"/>
      <c r="L124" s="691"/>
      <c r="M124" s="263"/>
      <c r="N124" s="127"/>
      <c r="O124" s="242"/>
      <c r="P124" s="475" t="s">
        <v>71</v>
      </c>
      <c r="Q124" s="375">
        <v>5</v>
      </c>
      <c r="R124" s="371"/>
      <c r="S124" s="375">
        <v>5</v>
      </c>
      <c r="T124" s="1029"/>
      <c r="U124" s="1084">
        <v>5</v>
      </c>
      <c r="V124" s="371"/>
      <c r="W124" s="371"/>
    </row>
    <row r="125" spans="1:24" s="1" customFormat="1" ht="17.100000000000001" customHeight="1" x14ac:dyDescent="0.25">
      <c r="A125" s="852"/>
      <c r="B125" s="865"/>
      <c r="C125" s="854"/>
      <c r="D125" s="873"/>
      <c r="E125" s="170"/>
      <c r="F125" s="955"/>
      <c r="G125" s="263"/>
      <c r="H125" s="131"/>
      <c r="I125" s="691"/>
      <c r="J125" s="131"/>
      <c r="K125" s="131"/>
      <c r="L125" s="691"/>
      <c r="M125" s="263"/>
      <c r="N125" s="127"/>
      <c r="O125" s="242"/>
      <c r="P125" s="880" t="s">
        <v>87</v>
      </c>
      <c r="Q125" s="374">
        <v>1</v>
      </c>
      <c r="R125" s="370"/>
      <c r="S125" s="374"/>
      <c r="T125" s="1030"/>
      <c r="U125" s="1085"/>
      <c r="V125" s="370"/>
      <c r="W125" s="370"/>
    </row>
    <row r="126" spans="1:24" s="1" customFormat="1" ht="17.100000000000001" customHeight="1" x14ac:dyDescent="0.25">
      <c r="A126" s="852"/>
      <c r="B126" s="865"/>
      <c r="C126" s="854"/>
      <c r="D126" s="873"/>
      <c r="E126" s="170"/>
      <c r="F126" s="955"/>
      <c r="G126" s="263"/>
      <c r="H126" s="131"/>
      <c r="I126" s="691"/>
      <c r="J126" s="131"/>
      <c r="K126" s="131"/>
      <c r="L126" s="691"/>
      <c r="M126" s="263"/>
      <c r="N126" s="127"/>
      <c r="O126" s="242"/>
      <c r="P126" s="475" t="s">
        <v>88</v>
      </c>
      <c r="Q126" s="375">
        <v>15</v>
      </c>
      <c r="R126" s="371"/>
      <c r="S126" s="375">
        <v>15</v>
      </c>
      <c r="T126" s="1029"/>
      <c r="U126" s="1084">
        <v>15</v>
      </c>
      <c r="V126" s="371"/>
      <c r="W126" s="371"/>
    </row>
    <row r="127" spans="1:24" s="1" customFormat="1" ht="17.100000000000001" customHeight="1" x14ac:dyDescent="0.25">
      <c r="A127" s="1184"/>
      <c r="B127" s="1188"/>
      <c r="C127" s="1186"/>
      <c r="D127" s="1187"/>
      <c r="E127" s="170"/>
      <c r="F127" s="1191"/>
      <c r="G127" s="263"/>
      <c r="H127" s="131"/>
      <c r="I127" s="691"/>
      <c r="J127" s="131"/>
      <c r="K127" s="131"/>
      <c r="L127" s="691"/>
      <c r="M127" s="263"/>
      <c r="N127" s="127"/>
      <c r="O127" s="242"/>
      <c r="P127" s="900" t="s">
        <v>233</v>
      </c>
      <c r="Q127" s="550">
        <v>2</v>
      </c>
      <c r="R127" s="368"/>
      <c r="S127" s="1024">
        <v>1</v>
      </c>
      <c r="T127" s="1028"/>
      <c r="U127" s="1083"/>
      <c r="V127" s="1192"/>
      <c r="W127" s="1192"/>
    </row>
    <row r="128" spans="1:24" s="1" customFormat="1" ht="190.5" customHeight="1" x14ac:dyDescent="0.25">
      <c r="A128" s="1184"/>
      <c r="B128" s="1188"/>
      <c r="C128" s="1186"/>
      <c r="D128" s="1187"/>
      <c r="E128" s="170"/>
      <c r="F128" s="1191"/>
      <c r="G128" s="263"/>
      <c r="H128" s="131"/>
      <c r="I128" s="691"/>
      <c r="J128" s="131"/>
      <c r="K128" s="131"/>
      <c r="L128" s="691"/>
      <c r="M128" s="263"/>
      <c r="N128" s="127"/>
      <c r="O128" s="242"/>
      <c r="P128" s="1208" t="s">
        <v>302</v>
      </c>
      <c r="Q128" s="756"/>
      <c r="R128" s="368"/>
      <c r="S128" s="1024"/>
      <c r="T128" s="1227">
        <v>1</v>
      </c>
      <c r="U128" s="1083"/>
      <c r="V128" s="1192"/>
      <c r="W128" s="1228" t="s">
        <v>315</v>
      </c>
    </row>
    <row r="129" spans="1:28" s="1" customFormat="1" ht="98.45" customHeight="1" x14ac:dyDescent="0.25">
      <c r="A129" s="852"/>
      <c r="B129" s="865"/>
      <c r="C129" s="854"/>
      <c r="D129" s="884"/>
      <c r="E129" s="160"/>
      <c r="F129" s="955"/>
      <c r="G129" s="263"/>
      <c r="H129" s="131"/>
      <c r="I129" s="691"/>
      <c r="J129" s="131"/>
      <c r="K129" s="127"/>
      <c r="L129" s="691"/>
      <c r="M129" s="265"/>
      <c r="N129" s="129"/>
      <c r="O129" s="260"/>
      <c r="P129" s="1208" t="s">
        <v>310</v>
      </c>
      <c r="Q129" s="1209"/>
      <c r="R129" s="1210">
        <v>1</v>
      </c>
      <c r="S129" s="1211"/>
      <c r="T129" s="1212">
        <v>3</v>
      </c>
      <c r="U129" s="1213"/>
      <c r="V129" s="1210">
        <v>5</v>
      </c>
      <c r="W129" s="1214" t="s">
        <v>316</v>
      </c>
    </row>
    <row r="130" spans="1:28" s="1" customFormat="1" ht="122.45" customHeight="1" x14ac:dyDescent="0.25">
      <c r="A130" s="852"/>
      <c r="B130" s="865"/>
      <c r="C130" s="854"/>
      <c r="D130" s="1370" t="s">
        <v>185</v>
      </c>
      <c r="E130" s="714" t="s">
        <v>126</v>
      </c>
      <c r="F130" s="1137" t="s">
        <v>10</v>
      </c>
      <c r="G130" s="1194">
        <v>110</v>
      </c>
      <c r="H130" s="1195">
        <f>110-28.9</f>
        <v>81.099999999999994</v>
      </c>
      <c r="I130" s="1196">
        <f>+H130-G130</f>
        <v>-28.900000000000006</v>
      </c>
      <c r="J130" s="130">
        <v>29.5</v>
      </c>
      <c r="K130" s="128">
        <f>29.5</f>
        <v>29.5</v>
      </c>
      <c r="L130" s="602">
        <f>+K130-J130</f>
        <v>0</v>
      </c>
      <c r="M130" s="263">
        <v>29.5</v>
      </c>
      <c r="N130" s="127">
        <v>29.5</v>
      </c>
      <c r="O130" s="602">
        <f>+N130-M130</f>
        <v>0</v>
      </c>
      <c r="P130" s="858" t="s">
        <v>240</v>
      </c>
      <c r="Q130" s="846">
        <v>1</v>
      </c>
      <c r="R130" s="499"/>
      <c r="S130" s="846"/>
      <c r="T130" s="787"/>
      <c r="U130" s="521"/>
      <c r="V130" s="787"/>
      <c r="W130" s="1215" t="s">
        <v>317</v>
      </c>
    </row>
    <row r="131" spans="1:28" s="1" customFormat="1" ht="15" customHeight="1" x14ac:dyDescent="0.25">
      <c r="A131" s="852"/>
      <c r="B131" s="865"/>
      <c r="C131" s="854"/>
      <c r="D131" s="1371"/>
      <c r="E131" s="715" t="s">
        <v>218</v>
      </c>
      <c r="F131" s="857"/>
      <c r="G131" s="263"/>
      <c r="H131" s="131"/>
      <c r="I131" s="691"/>
      <c r="J131" s="131"/>
      <c r="K131" s="127"/>
      <c r="L131" s="691"/>
      <c r="M131" s="263"/>
      <c r="N131" s="127"/>
      <c r="O131" s="242"/>
      <c r="P131" s="900" t="s">
        <v>257</v>
      </c>
      <c r="Q131" s="914"/>
      <c r="R131" s="368"/>
      <c r="S131" s="957">
        <v>15</v>
      </c>
      <c r="T131" s="915"/>
      <c r="U131" s="914">
        <v>15</v>
      </c>
      <c r="V131" s="915"/>
      <c r="W131" s="368"/>
      <c r="Y131" s="3"/>
    </row>
    <row r="132" spans="1:28" s="1" customFormat="1" ht="15" customHeight="1" x14ac:dyDescent="0.25">
      <c r="A132" s="939"/>
      <c r="B132" s="940"/>
      <c r="C132" s="941"/>
      <c r="D132" s="938"/>
      <c r="E132" s="715" t="s">
        <v>133</v>
      </c>
      <c r="F132" s="955"/>
      <c r="G132" s="265"/>
      <c r="H132" s="131"/>
      <c r="I132" s="691"/>
      <c r="J132" s="265"/>
      <c r="K132" s="127"/>
      <c r="L132" s="329"/>
      <c r="M132" s="263"/>
      <c r="N132" s="127"/>
      <c r="O132" s="242"/>
      <c r="P132" s="476"/>
      <c r="Q132" s="522"/>
      <c r="R132" s="1138"/>
      <c r="S132" s="958"/>
      <c r="T132" s="64"/>
      <c r="U132" s="522"/>
      <c r="V132" s="1138"/>
      <c r="W132" s="78"/>
      <c r="Y132" s="3"/>
    </row>
    <row r="133" spans="1:28" s="1" customFormat="1" ht="27" customHeight="1" x14ac:dyDescent="0.25">
      <c r="A133" s="939"/>
      <c r="B133" s="940"/>
      <c r="C133" s="941"/>
      <c r="D133" s="1140" t="s">
        <v>290</v>
      </c>
      <c r="E133" s="1141" t="s">
        <v>218</v>
      </c>
      <c r="F133" s="961"/>
      <c r="G133" s="263"/>
      <c r="H133" s="1118"/>
      <c r="I133" s="1119"/>
      <c r="J133" s="131"/>
      <c r="K133" s="1118"/>
      <c r="L133" s="826"/>
      <c r="M133" s="1117"/>
      <c r="N133" s="1118"/>
      <c r="O133" s="1119"/>
      <c r="P133" s="1142" t="s">
        <v>291</v>
      </c>
      <c r="Q133" s="1144"/>
      <c r="R133" s="1143">
        <v>20</v>
      </c>
      <c r="S133" s="1146"/>
      <c r="T133" s="787"/>
      <c r="U133" s="1146"/>
      <c r="V133" s="829"/>
      <c r="W133" s="1505" t="s">
        <v>300</v>
      </c>
      <c r="Y133" s="3"/>
    </row>
    <row r="134" spans="1:28" s="1" customFormat="1" ht="18" customHeight="1" thickBot="1" x14ac:dyDescent="0.3">
      <c r="A134" s="860"/>
      <c r="B134" s="866"/>
      <c r="C134" s="171"/>
      <c r="D134" s="791"/>
      <c r="E134" s="1139"/>
      <c r="F134" s="181" t="s">
        <v>31</v>
      </c>
      <c r="G134" s="286">
        <f t="shared" ref="G134:O134" si="42">SUM(G121:G131)</f>
        <v>844.7</v>
      </c>
      <c r="H134" s="137">
        <f t="shared" si="42"/>
        <v>815.80000000000007</v>
      </c>
      <c r="I134" s="69">
        <f t="shared" si="42"/>
        <v>-28.900000000000006</v>
      </c>
      <c r="J134" s="286">
        <f t="shared" si="42"/>
        <v>590.70000000000005</v>
      </c>
      <c r="K134" s="269">
        <f t="shared" si="42"/>
        <v>650.70000000000005</v>
      </c>
      <c r="L134" s="269">
        <f t="shared" si="42"/>
        <v>60</v>
      </c>
      <c r="M134" s="286">
        <f t="shared" si="42"/>
        <v>560.70000000000005</v>
      </c>
      <c r="N134" s="269">
        <f t="shared" si="42"/>
        <v>560.70000000000005</v>
      </c>
      <c r="O134" s="269">
        <f t="shared" si="42"/>
        <v>0</v>
      </c>
      <c r="P134" s="468"/>
      <c r="Q134" s="848"/>
      <c r="R134" s="1145"/>
      <c r="S134" s="1025"/>
      <c r="T134" s="1147"/>
      <c r="U134" s="1086"/>
      <c r="V134" s="1082"/>
      <c r="W134" s="1506"/>
    </row>
    <row r="135" spans="1:28" s="1" customFormat="1" ht="15" customHeight="1" thickBot="1" x14ac:dyDescent="0.3">
      <c r="A135" s="860" t="s">
        <v>7</v>
      </c>
      <c r="B135" s="866" t="s">
        <v>12</v>
      </c>
      <c r="C135" s="1490" t="s">
        <v>50</v>
      </c>
      <c r="D135" s="1491"/>
      <c r="E135" s="1491"/>
      <c r="F135" s="1491"/>
      <c r="G135" s="268">
        <f>G134</f>
        <v>844.7</v>
      </c>
      <c r="H135" s="341">
        <f>H134</f>
        <v>815.80000000000007</v>
      </c>
      <c r="I135" s="255">
        <f>I134</f>
        <v>-28.900000000000006</v>
      </c>
      <c r="J135" s="268">
        <f t="shared" ref="J135:M135" si="43">J134</f>
        <v>590.70000000000005</v>
      </c>
      <c r="K135" s="270">
        <f t="shared" ref="K135:L135" si="44">K134</f>
        <v>650.70000000000005</v>
      </c>
      <c r="L135" s="270">
        <f t="shared" si="44"/>
        <v>60</v>
      </c>
      <c r="M135" s="268">
        <f t="shared" si="43"/>
        <v>560.70000000000005</v>
      </c>
      <c r="N135" s="255">
        <f t="shared" ref="N135:O135" si="45">N134</f>
        <v>560.70000000000005</v>
      </c>
      <c r="O135" s="301">
        <f t="shared" si="45"/>
        <v>0</v>
      </c>
      <c r="P135" s="1492"/>
      <c r="Q135" s="1493"/>
      <c r="R135" s="1493"/>
      <c r="S135" s="1493"/>
      <c r="T135" s="1493"/>
      <c r="U135" s="1493"/>
      <c r="V135" s="1493"/>
      <c r="W135" s="1494"/>
    </row>
    <row r="136" spans="1:28" s="1" customFormat="1" ht="17.25" customHeight="1" thickBot="1" x14ac:dyDescent="0.3">
      <c r="A136" s="23" t="s">
        <v>7</v>
      </c>
      <c r="B136" s="24" t="s">
        <v>15</v>
      </c>
      <c r="C136" s="1495" t="s">
        <v>92</v>
      </c>
      <c r="D136" s="1496"/>
      <c r="E136" s="1496"/>
      <c r="F136" s="1496"/>
      <c r="G136" s="1496"/>
      <c r="H136" s="1496"/>
      <c r="I136" s="1496"/>
      <c r="J136" s="1496"/>
      <c r="K136" s="1496"/>
      <c r="L136" s="1496"/>
      <c r="M136" s="1496"/>
      <c r="N136" s="1496"/>
      <c r="O136" s="1496"/>
      <c r="P136" s="1496"/>
      <c r="Q136" s="1496"/>
      <c r="R136" s="1496"/>
      <c r="S136" s="1496"/>
      <c r="T136" s="1496"/>
      <c r="U136" s="1496"/>
      <c r="V136" s="1496"/>
      <c r="W136" s="1497"/>
      <c r="X136" s="256"/>
    </row>
    <row r="137" spans="1:28" s="1" customFormat="1" ht="27" customHeight="1" x14ac:dyDescent="0.25">
      <c r="A137" s="102" t="s">
        <v>7</v>
      </c>
      <c r="B137" s="1006" t="s">
        <v>15</v>
      </c>
      <c r="C137" s="1008" t="s">
        <v>7</v>
      </c>
      <c r="D137" s="28" t="s">
        <v>278</v>
      </c>
      <c r="E137" s="76"/>
      <c r="F137" s="61" t="s">
        <v>10</v>
      </c>
      <c r="G137" s="285">
        <v>52.5</v>
      </c>
      <c r="H137" s="921">
        <v>52.5</v>
      </c>
      <c r="I137" s="1002">
        <f>+H137-G137</f>
        <v>0</v>
      </c>
      <c r="J137" s="963">
        <v>90</v>
      </c>
      <c r="K137" s="287">
        <v>90</v>
      </c>
      <c r="L137" s="1002">
        <f>+K137-J137</f>
        <v>0</v>
      </c>
      <c r="M137" s="285">
        <v>85</v>
      </c>
      <c r="N137" s="963">
        <v>85</v>
      </c>
      <c r="O137" s="921">
        <f>+N137-M137</f>
        <v>0</v>
      </c>
      <c r="P137" s="493"/>
      <c r="Q137" s="421"/>
      <c r="R137" s="1013"/>
      <c r="S137" s="531"/>
      <c r="T137" s="1013"/>
      <c r="U137" s="421"/>
      <c r="V137" s="418"/>
      <c r="W137" s="418"/>
      <c r="Y137" s="923" t="s">
        <v>10</v>
      </c>
      <c r="Z137" s="925">
        <f>+G138+G141+G143</f>
        <v>52.5</v>
      </c>
      <c r="AA137" s="925">
        <f>+J138+J141+J143</f>
        <v>90</v>
      </c>
      <c r="AB137" s="925">
        <f t="shared" ref="AB137" si="46">+M138+M141+M143</f>
        <v>85</v>
      </c>
    </row>
    <row r="138" spans="1:28" s="3" customFormat="1" ht="27.75" customHeight="1" x14ac:dyDescent="0.25">
      <c r="A138" s="1498"/>
      <c r="B138" s="1500"/>
      <c r="C138" s="1502"/>
      <c r="D138" s="1370" t="s">
        <v>264</v>
      </c>
      <c r="E138" s="99" t="s">
        <v>126</v>
      </c>
      <c r="F138" s="1250" t="s">
        <v>226</v>
      </c>
      <c r="G138" s="1251">
        <v>1</v>
      </c>
      <c r="H138" s="1252">
        <v>1</v>
      </c>
      <c r="I138" s="1253">
        <f>+H138-G138</f>
        <v>0</v>
      </c>
      <c r="J138" s="1254">
        <v>6</v>
      </c>
      <c r="K138" s="1255">
        <v>6</v>
      </c>
      <c r="L138" s="1256">
        <f>+K138-J138</f>
        <v>0</v>
      </c>
      <c r="M138" s="1257">
        <v>1</v>
      </c>
      <c r="N138" s="1254">
        <v>1</v>
      </c>
      <c r="O138" s="1233">
        <f>+N138-M138</f>
        <v>0</v>
      </c>
      <c r="P138" s="494" t="s">
        <v>163</v>
      </c>
      <c r="Q138" s="512">
        <v>1</v>
      </c>
      <c r="R138" s="1014"/>
      <c r="S138" s="994">
        <v>1</v>
      </c>
      <c r="T138" s="1014"/>
      <c r="U138" s="1081">
        <v>1</v>
      </c>
      <c r="V138" s="490"/>
      <c r="W138" s="490"/>
      <c r="Y138" s="926"/>
      <c r="Z138" s="927">
        <f>+Z137-G148</f>
        <v>0</v>
      </c>
      <c r="AA138" s="927">
        <f>+AA137-J148</f>
        <v>0</v>
      </c>
      <c r="AB138" s="927">
        <f t="shared" ref="AB138" si="47">+AB137-M148</f>
        <v>0</v>
      </c>
    </row>
    <row r="139" spans="1:28" s="3" customFormat="1" ht="14.45" customHeight="1" x14ac:dyDescent="0.25">
      <c r="A139" s="1498"/>
      <c r="B139" s="1500"/>
      <c r="C139" s="1502"/>
      <c r="D139" s="1371"/>
      <c r="E139" s="662" t="s">
        <v>216</v>
      </c>
      <c r="F139" s="1258"/>
      <c r="G139" s="1259"/>
      <c r="H139" s="1234"/>
      <c r="I139" s="1233"/>
      <c r="J139" s="1234"/>
      <c r="K139" s="1260"/>
      <c r="L139" s="1261"/>
      <c r="M139" s="1259"/>
      <c r="N139" s="1234"/>
      <c r="O139" s="1233"/>
      <c r="P139" s="1717" t="s">
        <v>164</v>
      </c>
      <c r="Q139" s="807"/>
      <c r="R139" s="1015"/>
      <c r="S139" s="995">
        <v>1</v>
      </c>
      <c r="T139" s="1015"/>
      <c r="U139" s="807"/>
      <c r="V139" s="806"/>
      <c r="W139" s="806"/>
    </row>
    <row r="140" spans="1:28" s="3" customFormat="1" ht="14.45" customHeight="1" x14ac:dyDescent="0.25">
      <c r="A140" s="1498"/>
      <c r="B140" s="1500"/>
      <c r="C140" s="1502"/>
      <c r="D140" s="1383"/>
      <c r="E140" s="663" t="s">
        <v>115</v>
      </c>
      <c r="F140" s="1262"/>
      <c r="G140" s="1263"/>
      <c r="H140" s="1264"/>
      <c r="I140" s="1265"/>
      <c r="J140" s="1264"/>
      <c r="K140" s="1266"/>
      <c r="L140" s="1267"/>
      <c r="M140" s="1263"/>
      <c r="N140" s="1264"/>
      <c r="O140" s="1268"/>
      <c r="P140" s="1564"/>
      <c r="Q140" s="638"/>
      <c r="R140" s="789"/>
      <c r="S140" s="996"/>
      <c r="T140" s="789"/>
      <c r="U140" s="638"/>
      <c r="V140" s="1019"/>
      <c r="W140" s="1019"/>
    </row>
    <row r="141" spans="1:28" s="3" customFormat="1" ht="14.45" customHeight="1" x14ac:dyDescent="0.25">
      <c r="A141" s="1498"/>
      <c r="B141" s="1500"/>
      <c r="C141" s="1502"/>
      <c r="D141" s="1370" t="s">
        <v>265</v>
      </c>
      <c r="E141" s="716" t="s">
        <v>218</v>
      </c>
      <c r="F141" s="1258" t="s">
        <v>226</v>
      </c>
      <c r="G141" s="1259">
        <v>49</v>
      </c>
      <c r="H141" s="1234">
        <v>49</v>
      </c>
      <c r="I141" s="1233">
        <f>+H141-G141</f>
        <v>0</v>
      </c>
      <c r="J141" s="1254">
        <v>84</v>
      </c>
      <c r="K141" s="1255">
        <v>84</v>
      </c>
      <c r="L141" s="1261">
        <f>+K141-J141</f>
        <v>0</v>
      </c>
      <c r="M141" s="1259">
        <v>84</v>
      </c>
      <c r="N141" s="1234">
        <v>84</v>
      </c>
      <c r="O141" s="1235">
        <f>+N141-M141</f>
        <v>0</v>
      </c>
      <c r="P141" s="1485" t="s">
        <v>258</v>
      </c>
      <c r="Q141" s="651">
        <v>1</v>
      </c>
      <c r="R141" s="1016"/>
      <c r="S141" s="997">
        <v>1</v>
      </c>
      <c r="T141" s="1016"/>
      <c r="U141" s="514">
        <v>1</v>
      </c>
      <c r="V141" s="640"/>
      <c r="W141" s="492"/>
    </row>
    <row r="142" spans="1:28" s="3" customFormat="1" ht="26.45" customHeight="1" x14ac:dyDescent="0.25">
      <c r="A142" s="1498"/>
      <c r="B142" s="1500"/>
      <c r="C142" s="1502"/>
      <c r="D142" s="1371"/>
      <c r="E142" s="717"/>
      <c r="F142" s="1258"/>
      <c r="G142" s="1259"/>
      <c r="H142" s="1234"/>
      <c r="I142" s="1233"/>
      <c r="J142" s="1234"/>
      <c r="K142" s="1260"/>
      <c r="L142" s="1261"/>
      <c r="M142" s="1259"/>
      <c r="N142" s="1234"/>
      <c r="O142" s="1235"/>
      <c r="P142" s="1486"/>
      <c r="Q142" s="653"/>
      <c r="R142" s="655"/>
      <c r="S142" s="998"/>
      <c r="T142" s="655"/>
      <c r="U142" s="653"/>
      <c r="V142" s="1020"/>
      <c r="W142" s="1020"/>
    </row>
    <row r="143" spans="1:28" s="3" customFormat="1" ht="18.95" customHeight="1" x14ac:dyDescent="0.25">
      <c r="A143" s="1498"/>
      <c r="B143" s="1500"/>
      <c r="C143" s="1502"/>
      <c r="D143" s="1470"/>
      <c r="E143" s="717"/>
      <c r="F143" s="1262" t="s">
        <v>226</v>
      </c>
      <c r="G143" s="1259">
        <v>2.5</v>
      </c>
      <c r="H143" s="1234">
        <v>2.5</v>
      </c>
      <c r="I143" s="1233">
        <f>+H143-G143</f>
        <v>0</v>
      </c>
      <c r="J143" s="1234"/>
      <c r="K143" s="1260"/>
      <c r="L143" s="1261"/>
      <c r="M143" s="1263"/>
      <c r="N143" s="1264"/>
      <c r="O143" s="1265"/>
      <c r="P143" s="658" t="s">
        <v>232</v>
      </c>
      <c r="Q143" s="651">
        <v>1</v>
      </c>
      <c r="R143" s="1016"/>
      <c r="S143" s="997"/>
      <c r="T143" s="1016"/>
      <c r="U143" s="651"/>
      <c r="V143" s="640"/>
      <c r="W143" s="640"/>
    </row>
    <row r="144" spans="1:28" s="3" customFormat="1" ht="28.7" customHeight="1" x14ac:dyDescent="0.25">
      <c r="A144" s="1498"/>
      <c r="B144" s="1500"/>
      <c r="C144" s="1502"/>
      <c r="D144" s="1370" t="s">
        <v>184</v>
      </c>
      <c r="E144" s="635" t="s">
        <v>216</v>
      </c>
      <c r="F144" s="92"/>
      <c r="G144" s="262"/>
      <c r="H144" s="130"/>
      <c r="I144" s="259"/>
      <c r="J144" s="130"/>
      <c r="K144" s="128"/>
      <c r="L144" s="602"/>
      <c r="M144" s="262"/>
      <c r="N144" s="130"/>
      <c r="O144" s="251"/>
      <c r="P144" s="465" t="s">
        <v>229</v>
      </c>
      <c r="Q144" s="514">
        <v>40</v>
      </c>
      <c r="R144" s="641"/>
      <c r="S144" s="999">
        <v>60</v>
      </c>
      <c r="T144" s="641"/>
      <c r="U144" s="514">
        <v>80</v>
      </c>
      <c r="V144" s="492"/>
      <c r="W144" s="492"/>
    </row>
    <row r="145" spans="1:28" s="3" customFormat="1" ht="27.6" customHeight="1" x14ac:dyDescent="0.25">
      <c r="A145" s="1498"/>
      <c r="B145" s="1500"/>
      <c r="C145" s="1502"/>
      <c r="D145" s="1470"/>
      <c r="E145" s="634"/>
      <c r="F145" s="78"/>
      <c r="G145" s="263"/>
      <c r="H145" s="131"/>
      <c r="I145" s="260"/>
      <c r="J145" s="131"/>
      <c r="K145" s="127"/>
      <c r="L145" s="691"/>
      <c r="M145" s="265"/>
      <c r="N145" s="132"/>
      <c r="O145" s="139"/>
      <c r="P145" s="365"/>
      <c r="Q145" s="638"/>
      <c r="R145" s="789"/>
      <c r="S145" s="996"/>
      <c r="T145" s="1016"/>
      <c r="U145" s="651"/>
      <c r="V145" s="640"/>
      <c r="W145" s="640"/>
    </row>
    <row r="146" spans="1:28" s="3" customFormat="1" ht="15.75" customHeight="1" x14ac:dyDescent="0.25">
      <c r="A146" s="1498"/>
      <c r="B146" s="1500"/>
      <c r="C146" s="1502"/>
      <c r="D146" s="1487" t="s">
        <v>183</v>
      </c>
      <c r="E146" s="100" t="s">
        <v>216</v>
      </c>
      <c r="F146" s="1489"/>
      <c r="G146" s="262"/>
      <c r="H146" s="130"/>
      <c r="I146" s="259"/>
      <c r="J146" s="130"/>
      <c r="K146" s="128"/>
      <c r="L146" s="602"/>
      <c r="M146" s="262"/>
      <c r="N146" s="130"/>
      <c r="O146" s="251"/>
      <c r="P146" s="465" t="s">
        <v>182</v>
      </c>
      <c r="Q146" s="521">
        <v>1</v>
      </c>
      <c r="R146" s="787"/>
      <c r="S146" s="999"/>
      <c r="T146" s="641"/>
      <c r="U146" s="514"/>
      <c r="V146" s="492"/>
      <c r="W146" s="492"/>
    </row>
    <row r="147" spans="1:28" s="3" customFormat="1" ht="17.45" customHeight="1" x14ac:dyDescent="0.25">
      <c r="A147" s="1498"/>
      <c r="B147" s="1500"/>
      <c r="C147" s="1502"/>
      <c r="D147" s="1488"/>
      <c r="E147" s="243"/>
      <c r="F147" s="1489"/>
      <c r="G147" s="265"/>
      <c r="H147" s="132"/>
      <c r="I147" s="139"/>
      <c r="J147" s="132"/>
      <c r="K147" s="129"/>
      <c r="L147" s="329"/>
      <c r="M147" s="132"/>
      <c r="N147" s="129"/>
      <c r="O147" s="242"/>
      <c r="P147" s="364"/>
      <c r="Q147" s="657"/>
      <c r="R147" s="1017"/>
      <c r="S147" s="994"/>
      <c r="T147" s="1014"/>
      <c r="U147" s="512"/>
      <c r="V147" s="490"/>
      <c r="W147" s="490"/>
    </row>
    <row r="148" spans="1:28" s="22" customFormat="1" ht="17.25" customHeight="1" thickBot="1" x14ac:dyDescent="0.3">
      <c r="A148" s="1499"/>
      <c r="B148" s="1501"/>
      <c r="C148" s="1502"/>
      <c r="D148" s="237"/>
      <c r="E148" s="239"/>
      <c r="F148" s="152" t="s">
        <v>31</v>
      </c>
      <c r="G148" s="137">
        <f t="shared" ref="G148:O148" si="48">+G137</f>
        <v>52.5</v>
      </c>
      <c r="H148" s="137">
        <f t="shared" si="48"/>
        <v>52.5</v>
      </c>
      <c r="I148" s="528">
        <f t="shared" si="48"/>
        <v>0</v>
      </c>
      <c r="J148" s="137">
        <f t="shared" si="48"/>
        <v>90</v>
      </c>
      <c r="K148" s="137">
        <f t="shared" si="48"/>
        <v>90</v>
      </c>
      <c r="L148" s="69">
        <f t="shared" si="48"/>
        <v>0</v>
      </c>
      <c r="M148" s="1106">
        <f t="shared" si="48"/>
        <v>85</v>
      </c>
      <c r="N148" s="269">
        <f t="shared" si="48"/>
        <v>85</v>
      </c>
      <c r="O148" s="528">
        <f t="shared" si="48"/>
        <v>0</v>
      </c>
      <c r="P148" s="467"/>
      <c r="Q148" s="388"/>
      <c r="R148" s="1018"/>
      <c r="S148" s="983"/>
      <c r="T148" s="1018"/>
      <c r="U148" s="388"/>
      <c r="V148" s="378"/>
      <c r="W148" s="378"/>
      <c r="X148" s="703"/>
      <c r="Y148" s="704"/>
      <c r="Z148" s="704"/>
      <c r="AA148" s="704"/>
    </row>
    <row r="149" spans="1:28" s="1" customFormat="1" ht="15.75" customHeight="1" thickBot="1" x14ac:dyDescent="0.3">
      <c r="A149" s="860" t="s">
        <v>7</v>
      </c>
      <c r="B149" s="1007" t="s">
        <v>15</v>
      </c>
      <c r="C149" s="1478" t="s">
        <v>50</v>
      </c>
      <c r="D149" s="1454"/>
      <c r="E149" s="1454"/>
      <c r="F149" s="1479"/>
      <c r="G149" s="255">
        <f t="shared" ref="G149:M149" si="49">G148</f>
        <v>52.5</v>
      </c>
      <c r="H149" s="270">
        <f t="shared" ref="H149:I149" si="50">H148</f>
        <v>52.5</v>
      </c>
      <c r="I149" s="301">
        <f t="shared" si="50"/>
        <v>0</v>
      </c>
      <c r="J149" s="268">
        <f t="shared" si="49"/>
        <v>90</v>
      </c>
      <c r="K149" s="138">
        <f t="shared" ref="K149:L149" si="51">K148</f>
        <v>90</v>
      </c>
      <c r="L149" s="138">
        <f t="shared" si="51"/>
        <v>0</v>
      </c>
      <c r="M149" s="268">
        <f t="shared" si="49"/>
        <v>85</v>
      </c>
      <c r="N149" s="138">
        <f t="shared" ref="N149:O149" si="52">N148</f>
        <v>85</v>
      </c>
      <c r="O149" s="138">
        <f t="shared" si="52"/>
        <v>0</v>
      </c>
      <c r="P149" s="1480"/>
      <c r="Q149" s="1462"/>
      <c r="R149" s="1462"/>
      <c r="S149" s="1462"/>
      <c r="T149" s="1462"/>
      <c r="U149" s="1462"/>
      <c r="V149" s="1462"/>
      <c r="W149" s="1463"/>
      <c r="X149" s="703"/>
      <c r="Y149" s="704"/>
      <c r="Z149" s="704"/>
      <c r="AA149" s="704"/>
    </row>
    <row r="150" spans="1:28" s="1" customFormat="1" ht="16.5" customHeight="1" thickBot="1" x14ac:dyDescent="0.3">
      <c r="A150" s="23" t="s">
        <v>7</v>
      </c>
      <c r="B150" s="59" t="s">
        <v>16</v>
      </c>
      <c r="C150" s="1481" t="s">
        <v>52</v>
      </c>
      <c r="D150" s="1482"/>
      <c r="E150" s="1482"/>
      <c r="F150" s="1482"/>
      <c r="G150" s="1482"/>
      <c r="H150" s="1482"/>
      <c r="I150" s="1482"/>
      <c r="J150" s="1482"/>
      <c r="K150" s="1482"/>
      <c r="L150" s="1482"/>
      <c r="M150" s="1482"/>
      <c r="N150" s="1482"/>
      <c r="O150" s="1482"/>
      <c r="P150" s="1482"/>
      <c r="Q150" s="1483"/>
      <c r="R150" s="1483"/>
      <c r="S150" s="1483"/>
      <c r="T150" s="1483"/>
      <c r="U150" s="1483"/>
      <c r="V150" s="1483"/>
      <c r="W150" s="1484"/>
      <c r="X150" s="703"/>
      <c r="Y150" s="704"/>
      <c r="Z150" s="704"/>
      <c r="AA150" s="704"/>
    </row>
    <row r="151" spans="1:28" s="1" customFormat="1" ht="40.700000000000003" customHeight="1" x14ac:dyDescent="0.25">
      <c r="A151" s="862" t="s">
        <v>7</v>
      </c>
      <c r="B151" s="1006" t="s">
        <v>16</v>
      </c>
      <c r="C151" s="1009" t="s">
        <v>7</v>
      </c>
      <c r="D151" s="28" t="s">
        <v>53</v>
      </c>
      <c r="E151" s="591"/>
      <c r="F151" s="1197" t="s">
        <v>10</v>
      </c>
      <c r="G151" s="1216">
        <v>49</v>
      </c>
      <c r="H151" s="1216">
        <f>49+1.7</f>
        <v>50.7</v>
      </c>
      <c r="I151" s="1217">
        <f>+H151-G151</f>
        <v>1.7000000000000028</v>
      </c>
      <c r="J151" s="1271">
        <v>136</v>
      </c>
      <c r="K151" s="1216">
        <f>136+90</f>
        <v>226</v>
      </c>
      <c r="L151" s="1272">
        <f>+K151-J151</f>
        <v>90</v>
      </c>
      <c r="M151" s="922">
        <v>36</v>
      </c>
      <c r="N151" s="922">
        <v>36</v>
      </c>
      <c r="O151" s="974">
        <f>+N151-M151</f>
        <v>0</v>
      </c>
      <c r="P151" s="502"/>
      <c r="Q151" s="421"/>
      <c r="R151" s="1013"/>
      <c r="S151" s="531"/>
      <c r="T151" s="1013"/>
      <c r="U151" s="421"/>
      <c r="V151" s="418"/>
      <c r="W151" s="418"/>
      <c r="Y151" s="923" t="s">
        <v>10</v>
      </c>
      <c r="Z151" s="924">
        <f>+G152+G153+G155</f>
        <v>49</v>
      </c>
      <c r="AA151" s="924">
        <f>+J152+J153+J155+J154</f>
        <v>136</v>
      </c>
      <c r="AB151" s="924">
        <f>+M152+M153+M155+M154</f>
        <v>36</v>
      </c>
    </row>
    <row r="152" spans="1:28" s="1" customFormat="1" ht="30" customHeight="1" x14ac:dyDescent="0.25">
      <c r="A152" s="852"/>
      <c r="B152" s="945"/>
      <c r="C152" s="1010"/>
      <c r="D152" s="942" t="s">
        <v>103</v>
      </c>
      <c r="E152" s="943" t="s">
        <v>216</v>
      </c>
      <c r="F152" s="1229" t="s">
        <v>226</v>
      </c>
      <c r="G152" s="1230">
        <v>36</v>
      </c>
      <c r="H152" s="1231">
        <v>36</v>
      </c>
      <c r="I152" s="1232">
        <f>+H152-G152</f>
        <v>0</v>
      </c>
      <c r="J152" s="1230">
        <v>36</v>
      </c>
      <c r="K152" s="1231">
        <v>36</v>
      </c>
      <c r="L152" s="1233">
        <f>+K152-J152</f>
        <v>0</v>
      </c>
      <c r="M152" s="1234">
        <v>36</v>
      </c>
      <c r="N152" s="1234">
        <v>36</v>
      </c>
      <c r="O152" s="1235">
        <f>+N152-M152</f>
        <v>0</v>
      </c>
      <c r="P152" s="959" t="s">
        <v>102</v>
      </c>
      <c r="Q152" s="521">
        <v>60</v>
      </c>
      <c r="R152" s="787"/>
      <c r="S152" s="846">
        <v>60</v>
      </c>
      <c r="T152" s="787"/>
      <c r="U152" s="521">
        <v>60</v>
      </c>
      <c r="V152" s="499"/>
      <c r="W152" s="499"/>
      <c r="Y152" s="923"/>
      <c r="Z152" s="925">
        <f>+Z151-G158</f>
        <v>0</v>
      </c>
      <c r="AA152" s="925">
        <f>+AA151-J158</f>
        <v>0</v>
      </c>
      <c r="AB152" s="925">
        <f t="shared" ref="AB152" si="53">+AB151-M158</f>
        <v>0</v>
      </c>
    </row>
    <row r="153" spans="1:28" s="1" customFormat="1" ht="15" customHeight="1" x14ac:dyDescent="0.25">
      <c r="A153" s="852"/>
      <c r="B153" s="945"/>
      <c r="C153" s="1011"/>
      <c r="D153" s="1370" t="s">
        <v>217</v>
      </c>
      <c r="E153" s="169" t="s">
        <v>218</v>
      </c>
      <c r="F153" s="1236" t="s">
        <v>226</v>
      </c>
      <c r="G153" s="1237">
        <v>12</v>
      </c>
      <c r="H153" s="1238">
        <v>12</v>
      </c>
      <c r="I153" s="1239">
        <f>+H153-G153</f>
        <v>0</v>
      </c>
      <c r="J153" s="1237"/>
      <c r="K153" s="1238"/>
      <c r="L153" s="1240"/>
      <c r="M153" s="1237"/>
      <c r="N153" s="1241"/>
      <c r="O153" s="1242"/>
      <c r="P153" s="583" t="s">
        <v>219</v>
      </c>
      <c r="Q153" s="585">
        <v>1</v>
      </c>
      <c r="R153" s="1021"/>
      <c r="S153" s="1000"/>
      <c r="T153" s="1021"/>
      <c r="U153" s="585"/>
      <c r="V153" s="584"/>
      <c r="W153" s="584"/>
    </row>
    <row r="154" spans="1:28" s="1" customFormat="1" ht="29.25" customHeight="1" x14ac:dyDescent="0.25">
      <c r="A154" s="852"/>
      <c r="B154" s="945"/>
      <c r="C154" s="1011"/>
      <c r="D154" s="1470"/>
      <c r="E154" s="586"/>
      <c r="F154" s="1243" t="s">
        <v>226</v>
      </c>
      <c r="G154" s="1244"/>
      <c r="H154" s="1245"/>
      <c r="I154" s="1246"/>
      <c r="J154" s="1244">
        <v>100</v>
      </c>
      <c r="K154" s="1245">
        <v>100</v>
      </c>
      <c r="L154" s="1247">
        <f>+K154-J154</f>
        <v>0</v>
      </c>
      <c r="M154" s="1244"/>
      <c r="N154" s="1248"/>
      <c r="O154" s="1249"/>
      <c r="P154" s="367" t="s">
        <v>220</v>
      </c>
      <c r="Q154" s="756"/>
      <c r="R154" s="64"/>
      <c r="S154" s="958">
        <v>100</v>
      </c>
      <c r="T154" s="64"/>
      <c r="U154" s="756"/>
      <c r="V154" s="501"/>
      <c r="W154" s="501"/>
    </row>
    <row r="155" spans="1:28" s="1" customFormat="1" ht="14.45" customHeight="1" x14ac:dyDescent="0.25">
      <c r="A155" s="852"/>
      <c r="B155" s="945"/>
      <c r="C155" s="1011"/>
      <c r="D155" s="1370" t="s">
        <v>221</v>
      </c>
      <c r="E155" s="943" t="s">
        <v>218</v>
      </c>
      <c r="F155" s="1218" t="s">
        <v>226</v>
      </c>
      <c r="G155" s="1219">
        <v>1</v>
      </c>
      <c r="H155" s="1220">
        <f>1+1.7</f>
        <v>2.7</v>
      </c>
      <c r="I155" s="1221">
        <f>+H155-G155</f>
        <v>1.7000000000000002</v>
      </c>
      <c r="J155" s="1124"/>
      <c r="K155" s="604"/>
      <c r="L155" s="582"/>
      <c r="M155" s="1124"/>
      <c r="N155" s="605"/>
      <c r="O155" s="582"/>
      <c r="P155" s="959" t="s">
        <v>222</v>
      </c>
      <c r="Q155" s="521">
        <v>1</v>
      </c>
      <c r="R155" s="787"/>
      <c r="S155" s="846"/>
      <c r="T155" s="787"/>
      <c r="U155" s="521"/>
      <c r="V155" s="499"/>
      <c r="W155" s="1505" t="s">
        <v>318</v>
      </c>
    </row>
    <row r="156" spans="1:28" s="1" customFormat="1" ht="84" customHeight="1" x14ac:dyDescent="0.25">
      <c r="A156" s="852"/>
      <c r="B156" s="945"/>
      <c r="C156" s="1011"/>
      <c r="D156" s="1470"/>
      <c r="E156" s="943" t="s">
        <v>133</v>
      </c>
      <c r="F156" s="1190"/>
      <c r="G156" s="1125"/>
      <c r="H156" s="606"/>
      <c r="I156" s="1126"/>
      <c r="J156" s="1125"/>
      <c r="K156" s="1127"/>
      <c r="L156" s="1126"/>
      <c r="M156" s="1125"/>
      <c r="N156" s="607"/>
      <c r="O156" s="588"/>
      <c r="P156" s="476"/>
      <c r="Q156" s="522"/>
      <c r="R156" s="64"/>
      <c r="S156" s="958"/>
      <c r="T156" s="64"/>
      <c r="U156" s="756"/>
      <c r="V156" s="501"/>
      <c r="W156" s="1564"/>
    </row>
    <row r="157" spans="1:28" s="1" customFormat="1" ht="121.5" customHeight="1" x14ac:dyDescent="0.25">
      <c r="A157" s="1184"/>
      <c r="B157" s="1185"/>
      <c r="C157" s="1189"/>
      <c r="D157" s="1270" t="s">
        <v>311</v>
      </c>
      <c r="E157" s="1358" t="s">
        <v>218</v>
      </c>
      <c r="F157" s="1273" t="s">
        <v>226</v>
      </c>
      <c r="G157" s="1274"/>
      <c r="H157" s="1275"/>
      <c r="I157" s="1105"/>
      <c r="J157" s="1274"/>
      <c r="K157" s="1276">
        <v>90</v>
      </c>
      <c r="L157" s="1277">
        <f>+K157-J157</f>
        <v>90</v>
      </c>
      <c r="M157" s="1274"/>
      <c r="N157" s="1275"/>
      <c r="O157" s="1278"/>
      <c r="P157" s="1142" t="s">
        <v>320</v>
      </c>
      <c r="Q157" s="1279"/>
      <c r="R157" s="1280"/>
      <c r="S157" s="1144"/>
      <c r="T157" s="1280">
        <v>100</v>
      </c>
      <c r="U157" s="1146"/>
      <c r="V157" s="829"/>
      <c r="W157" s="1269" t="s">
        <v>319</v>
      </c>
    </row>
    <row r="158" spans="1:28" s="22" customFormat="1" ht="15" customHeight="1" thickBot="1" x14ac:dyDescent="0.3">
      <c r="A158" s="860"/>
      <c r="B158" s="944"/>
      <c r="C158" s="1012"/>
      <c r="D158" s="220"/>
      <c r="E158" s="219"/>
      <c r="F158" s="181" t="s">
        <v>31</v>
      </c>
      <c r="G158" s="286">
        <f t="shared" ref="G158:O158" si="54">+G151</f>
        <v>49</v>
      </c>
      <c r="H158" s="137">
        <f t="shared" si="54"/>
        <v>50.7</v>
      </c>
      <c r="I158" s="137">
        <f t="shared" si="54"/>
        <v>1.7000000000000028</v>
      </c>
      <c r="J158" s="286">
        <f t="shared" si="54"/>
        <v>136</v>
      </c>
      <c r="K158" s="137">
        <f t="shared" si="54"/>
        <v>226</v>
      </c>
      <c r="L158" s="137">
        <f t="shared" si="54"/>
        <v>90</v>
      </c>
      <c r="M158" s="286">
        <f t="shared" si="54"/>
        <v>36</v>
      </c>
      <c r="N158" s="269">
        <f t="shared" si="54"/>
        <v>36</v>
      </c>
      <c r="O158" s="269">
        <f t="shared" si="54"/>
        <v>0</v>
      </c>
      <c r="P158" s="467"/>
      <c r="Q158" s="388"/>
      <c r="R158" s="1018"/>
      <c r="S158" s="983"/>
      <c r="T158" s="1018"/>
      <c r="U158" s="388"/>
      <c r="V158" s="378"/>
      <c r="W158" s="378"/>
    </row>
    <row r="159" spans="1:28" s="22" customFormat="1" ht="17.100000000000001" customHeight="1" x14ac:dyDescent="0.25">
      <c r="A159" s="1394" t="s">
        <v>7</v>
      </c>
      <c r="B159" s="1471" t="s">
        <v>16</v>
      </c>
      <c r="C159" s="1474" t="s">
        <v>12</v>
      </c>
      <c r="D159" s="1403" t="s">
        <v>266</v>
      </c>
      <c r="E159" s="660" t="s">
        <v>216</v>
      </c>
      <c r="F159" s="956" t="s">
        <v>10</v>
      </c>
      <c r="G159" s="262"/>
      <c r="H159" s="608"/>
      <c r="I159" s="251"/>
      <c r="J159" s="262"/>
      <c r="K159" s="130"/>
      <c r="L159" s="259"/>
      <c r="M159" s="262"/>
      <c r="N159" s="128"/>
      <c r="O159" s="242"/>
      <c r="P159" s="1423" t="s">
        <v>237</v>
      </c>
      <c r="Q159" s="952">
        <v>1</v>
      </c>
      <c r="R159" s="920"/>
      <c r="S159" s="687"/>
      <c r="T159" s="946"/>
      <c r="U159" s="950"/>
      <c r="V159" s="109"/>
      <c r="W159" s="109"/>
    </row>
    <row r="160" spans="1:28" s="22" customFormat="1" ht="17.100000000000001" customHeight="1" x14ac:dyDescent="0.25">
      <c r="A160" s="1395"/>
      <c r="B160" s="1472"/>
      <c r="C160" s="1475"/>
      <c r="D160" s="1477"/>
      <c r="E160" s="244" t="s">
        <v>126</v>
      </c>
      <c r="F160" s="39"/>
      <c r="G160" s="265"/>
      <c r="H160" s="129"/>
      <c r="I160" s="252"/>
      <c r="J160" s="265"/>
      <c r="K160" s="132"/>
      <c r="L160" s="329"/>
      <c r="M160" s="252"/>
      <c r="N160" s="129"/>
      <c r="O160" s="252"/>
      <c r="P160" s="1424"/>
      <c r="Q160" s="911"/>
      <c r="R160" s="1022"/>
      <c r="S160" s="932"/>
      <c r="T160" s="632"/>
      <c r="U160" s="953"/>
      <c r="V160" s="377"/>
      <c r="W160" s="377"/>
    </row>
    <row r="161" spans="1:52" s="22" customFormat="1" ht="17.45" customHeight="1" thickBot="1" x14ac:dyDescent="0.3">
      <c r="A161" s="1396"/>
      <c r="B161" s="1473"/>
      <c r="C161" s="1476"/>
      <c r="D161" s="589"/>
      <c r="E161" s="240"/>
      <c r="F161" s="149" t="s">
        <v>31</v>
      </c>
      <c r="G161" s="1068">
        <f t="shared" ref="G161:O161" si="55">SUM(G159:G160)</f>
        <v>0</v>
      </c>
      <c r="H161" s="907">
        <f t="shared" si="55"/>
        <v>0</v>
      </c>
      <c r="I161" s="907">
        <f t="shared" si="55"/>
        <v>0</v>
      </c>
      <c r="J161" s="1068">
        <f t="shared" si="55"/>
        <v>0</v>
      </c>
      <c r="K161" s="147">
        <f t="shared" si="55"/>
        <v>0</v>
      </c>
      <c r="L161" s="294">
        <f t="shared" si="55"/>
        <v>0</v>
      </c>
      <c r="M161" s="147">
        <f t="shared" si="55"/>
        <v>0</v>
      </c>
      <c r="N161" s="907">
        <f t="shared" si="55"/>
        <v>0</v>
      </c>
      <c r="O161" s="907">
        <f t="shared" si="55"/>
        <v>0</v>
      </c>
      <c r="P161" s="783"/>
      <c r="Q161" s="784"/>
      <c r="R161" s="1023"/>
      <c r="S161" s="985"/>
      <c r="T161" s="216"/>
      <c r="U161" s="390"/>
      <c r="V161" s="380"/>
      <c r="W161" s="380"/>
    </row>
    <row r="162" spans="1:52" s="1" customFormat="1" ht="15.75" customHeight="1" thickBot="1" x14ac:dyDescent="0.3">
      <c r="A162" s="23" t="s">
        <v>7</v>
      </c>
      <c r="B162" s="25" t="s">
        <v>16</v>
      </c>
      <c r="C162" s="1453" t="s">
        <v>50</v>
      </c>
      <c r="D162" s="1454"/>
      <c r="E162" s="1454"/>
      <c r="F162" s="1454"/>
      <c r="G162" s="268">
        <f t="shared" ref="G162:O162" si="56">G158+G161</f>
        <v>49</v>
      </c>
      <c r="H162" s="341">
        <f t="shared" si="56"/>
        <v>50.7</v>
      </c>
      <c r="I162" s="341">
        <f t="shared" si="56"/>
        <v>1.7000000000000028</v>
      </c>
      <c r="J162" s="268">
        <f t="shared" si="56"/>
        <v>136</v>
      </c>
      <c r="K162" s="270">
        <f t="shared" si="56"/>
        <v>226</v>
      </c>
      <c r="L162" s="301">
        <f t="shared" si="56"/>
        <v>90</v>
      </c>
      <c r="M162" s="255">
        <f t="shared" si="56"/>
        <v>36</v>
      </c>
      <c r="N162" s="270">
        <f t="shared" si="56"/>
        <v>36</v>
      </c>
      <c r="O162" s="270">
        <f t="shared" si="56"/>
        <v>0</v>
      </c>
      <c r="P162" s="1455"/>
      <c r="Q162" s="1456"/>
      <c r="R162" s="1456"/>
      <c r="S162" s="1456"/>
      <c r="T162" s="1456"/>
      <c r="U162" s="1456"/>
      <c r="V162" s="1456"/>
      <c r="W162" s="1457"/>
      <c r="X162" s="256"/>
    </row>
    <row r="163" spans="1:52" s="3" customFormat="1" ht="15.75" customHeight="1" thickBot="1" x14ac:dyDescent="0.3">
      <c r="A163" s="23" t="s">
        <v>7</v>
      </c>
      <c r="B163" s="1458" t="s">
        <v>54</v>
      </c>
      <c r="C163" s="1459"/>
      <c r="D163" s="1459"/>
      <c r="E163" s="1459"/>
      <c r="F163" s="1460"/>
      <c r="G163" s="342">
        <f t="shared" ref="G163:O163" si="57">SUM(G162,G135,G119,G149,)</f>
        <v>18626.100000000002</v>
      </c>
      <c r="H163" s="342">
        <f t="shared" si="57"/>
        <v>18921.8</v>
      </c>
      <c r="I163" s="1004">
        <f t="shared" si="57"/>
        <v>295.70000000000044</v>
      </c>
      <c r="J163" s="342">
        <f t="shared" si="57"/>
        <v>18125</v>
      </c>
      <c r="K163" s="141">
        <f t="shared" si="57"/>
        <v>18275</v>
      </c>
      <c r="L163" s="1004">
        <f t="shared" si="57"/>
        <v>150</v>
      </c>
      <c r="M163" s="342">
        <f t="shared" si="57"/>
        <v>18611.100000000002</v>
      </c>
      <c r="N163" s="141">
        <f t="shared" si="57"/>
        <v>18611.100000000002</v>
      </c>
      <c r="O163" s="141">
        <f t="shared" si="57"/>
        <v>0</v>
      </c>
      <c r="P163" s="1461"/>
      <c r="Q163" s="1462"/>
      <c r="R163" s="1462"/>
      <c r="S163" s="1462"/>
      <c r="T163" s="1462"/>
      <c r="U163" s="1462"/>
      <c r="V163" s="1462"/>
      <c r="W163" s="1463"/>
    </row>
    <row r="164" spans="1:52" s="3" customFormat="1" ht="15.75" customHeight="1" thickBot="1" x14ac:dyDescent="0.3">
      <c r="A164" s="29" t="s">
        <v>15</v>
      </c>
      <c r="B164" s="1464" t="s">
        <v>55</v>
      </c>
      <c r="C164" s="1465"/>
      <c r="D164" s="1465"/>
      <c r="E164" s="1465"/>
      <c r="F164" s="1466"/>
      <c r="G164" s="343">
        <f t="shared" ref="G164:M164" si="58">G163</f>
        <v>18626.100000000002</v>
      </c>
      <c r="H164" s="343">
        <f t="shared" ref="H164:I164" si="59">H163</f>
        <v>18921.8</v>
      </c>
      <c r="I164" s="1005">
        <f t="shared" si="59"/>
        <v>295.70000000000044</v>
      </c>
      <c r="J164" s="343">
        <f t="shared" si="58"/>
        <v>18125</v>
      </c>
      <c r="K164" s="142">
        <f t="shared" ref="K164:L164" si="60">K163</f>
        <v>18275</v>
      </c>
      <c r="L164" s="1005">
        <f t="shared" si="60"/>
        <v>150</v>
      </c>
      <c r="M164" s="343">
        <f t="shared" si="58"/>
        <v>18611.100000000002</v>
      </c>
      <c r="N164" s="142">
        <f t="shared" ref="N164:O164" si="61">N163</f>
        <v>18611.100000000002</v>
      </c>
      <c r="O164" s="142">
        <f t="shared" si="61"/>
        <v>0</v>
      </c>
      <c r="P164" s="1467"/>
      <c r="Q164" s="1468"/>
      <c r="R164" s="1468"/>
      <c r="S164" s="1468"/>
      <c r="T164" s="1468"/>
      <c r="U164" s="1468"/>
      <c r="V164" s="1468"/>
      <c r="W164" s="1469"/>
    </row>
    <row r="165" spans="1:52" s="916" customFormat="1" ht="17.25" customHeight="1" x14ac:dyDescent="0.25">
      <c r="A165" s="1425" t="s">
        <v>279</v>
      </c>
      <c r="B165" s="1425"/>
      <c r="C165" s="1425"/>
      <c r="D165" s="1425"/>
      <c r="E165" s="1425"/>
      <c r="F165" s="1425"/>
      <c r="G165" s="1425"/>
      <c r="H165" s="1425"/>
      <c r="I165" s="1425"/>
      <c r="J165" s="1425"/>
      <c r="K165" s="1425"/>
      <c r="L165" s="1425"/>
      <c r="M165" s="1425"/>
      <c r="N165" s="1425"/>
      <c r="O165" s="1425"/>
      <c r="P165" s="1425"/>
      <c r="Q165" s="1425"/>
      <c r="R165" s="1425"/>
      <c r="S165" s="1425"/>
      <c r="T165" s="1425"/>
      <c r="U165" s="1425"/>
      <c r="V165" s="1425"/>
      <c r="W165" s="1425"/>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row>
    <row r="166" spans="1:52" s="916" customFormat="1" ht="17.25" customHeight="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row>
    <row r="167" spans="1:52" s="3" customFormat="1" ht="18.75" customHeight="1" x14ac:dyDescent="0.25">
      <c r="A167" s="21"/>
      <c r="B167" s="30"/>
      <c r="C167" s="1443" t="s">
        <v>56</v>
      </c>
      <c r="D167" s="1443"/>
      <c r="E167" s="1443"/>
      <c r="F167" s="1443"/>
      <c r="G167" s="1443"/>
      <c r="H167" s="1443"/>
      <c r="I167" s="1443"/>
      <c r="J167" s="1443"/>
      <c r="K167" s="1443"/>
      <c r="L167" s="1443"/>
      <c r="M167" s="1443"/>
      <c r="N167" s="937"/>
      <c r="O167" s="937"/>
      <c r="P167" s="26"/>
      <c r="Q167" s="89"/>
      <c r="R167" s="89"/>
      <c r="S167" s="89"/>
      <c r="T167" s="89"/>
      <c r="U167" s="89"/>
      <c r="V167" s="89"/>
      <c r="W167" s="89"/>
    </row>
    <row r="168" spans="1:52" s="3" customFormat="1" ht="14.45" customHeight="1" thickBot="1" x14ac:dyDescent="0.3">
      <c r="A168" s="21"/>
      <c r="B168" s="19"/>
      <c r="C168" s="125"/>
      <c r="D168" s="19"/>
      <c r="E168" s="31"/>
      <c r="F168" s="26"/>
      <c r="G168" s="26"/>
      <c r="H168" s="26"/>
      <c r="I168" s="26"/>
      <c r="J168" s="26"/>
      <c r="K168" s="26"/>
      <c r="L168" s="26"/>
      <c r="M168" s="26"/>
      <c r="N168" s="26"/>
      <c r="O168" s="26"/>
      <c r="P168" s="26"/>
      <c r="Q168" s="89"/>
      <c r="R168" s="89"/>
      <c r="S168" s="89"/>
      <c r="T168" s="89"/>
      <c r="U168" s="89"/>
      <c r="V168" s="89"/>
      <c r="W168" s="89"/>
    </row>
    <row r="169" spans="1:52" s="3" customFormat="1" ht="126.95" customHeight="1" thickBot="1" x14ac:dyDescent="0.3">
      <c r="A169" s="33"/>
      <c r="B169" s="33"/>
      <c r="C169" s="1444" t="s">
        <v>57</v>
      </c>
      <c r="D169" s="1445"/>
      <c r="E169" s="1445"/>
      <c r="F169" s="1446"/>
      <c r="G169" s="348" t="s">
        <v>197</v>
      </c>
      <c r="H169" s="350" t="s">
        <v>282</v>
      </c>
      <c r="I169" s="1107" t="s">
        <v>283</v>
      </c>
      <c r="J169" s="349" t="s">
        <v>244</v>
      </c>
      <c r="K169" s="350" t="s">
        <v>284</v>
      </c>
      <c r="L169" s="1107" t="s">
        <v>283</v>
      </c>
      <c r="M169" s="349" t="s">
        <v>198</v>
      </c>
      <c r="N169" s="350" t="s">
        <v>285</v>
      </c>
      <c r="O169" s="1107" t="s">
        <v>283</v>
      </c>
      <c r="P169" s="21"/>
      <c r="Q169" s="32"/>
      <c r="R169" s="32"/>
      <c r="S169" s="32"/>
      <c r="T169" s="32"/>
      <c r="U169" s="32"/>
      <c r="V169" s="32"/>
      <c r="W169" s="32"/>
    </row>
    <row r="170" spans="1:52" s="3" customFormat="1" ht="12.75" x14ac:dyDescent="0.25">
      <c r="A170" s="33"/>
      <c r="B170" s="33"/>
      <c r="C170" s="1447" t="s">
        <v>247</v>
      </c>
      <c r="D170" s="1448"/>
      <c r="E170" s="1448"/>
      <c r="F170" s="1449"/>
      <c r="G170" s="311">
        <f t="shared" ref="G170:O170" si="62">G171+G178+G179+G180</f>
        <v>18626.100000000002</v>
      </c>
      <c r="H170" s="965">
        <f t="shared" si="62"/>
        <v>18921.8</v>
      </c>
      <c r="I170" s="1069">
        <f t="shared" si="62"/>
        <v>295.70000000000044</v>
      </c>
      <c r="J170" s="965">
        <f t="shared" si="62"/>
        <v>18125</v>
      </c>
      <c r="K170" s="320">
        <f t="shared" si="62"/>
        <v>18275</v>
      </c>
      <c r="L170" s="320">
        <f t="shared" si="62"/>
        <v>150</v>
      </c>
      <c r="M170" s="311">
        <f t="shared" si="62"/>
        <v>18611.099999999999</v>
      </c>
      <c r="N170" s="320">
        <f t="shared" si="62"/>
        <v>18611.099999999999</v>
      </c>
      <c r="O170" s="1069">
        <f t="shared" si="62"/>
        <v>0</v>
      </c>
      <c r="P170" s="53"/>
      <c r="Q170" s="55"/>
      <c r="R170" s="55"/>
      <c r="S170" s="55"/>
      <c r="T170" s="55"/>
      <c r="U170" s="55"/>
      <c r="V170" s="55"/>
      <c r="W170" s="55"/>
    </row>
    <row r="171" spans="1:52" s="3" customFormat="1" ht="12.75" customHeight="1" x14ac:dyDescent="0.25">
      <c r="A171" s="33"/>
      <c r="B171" s="33"/>
      <c r="C171" s="1450" t="s">
        <v>58</v>
      </c>
      <c r="D171" s="1451"/>
      <c r="E171" s="1451"/>
      <c r="F171" s="1452"/>
      <c r="G171" s="312">
        <f t="shared" ref="G171:O171" si="63">SUM(G172:G177)</f>
        <v>17358.7</v>
      </c>
      <c r="H171" s="966">
        <f t="shared" si="63"/>
        <v>17479.2</v>
      </c>
      <c r="I171" s="1070">
        <f t="shared" si="63"/>
        <v>120.50000000000044</v>
      </c>
      <c r="J171" s="966">
        <f t="shared" si="63"/>
        <v>18125</v>
      </c>
      <c r="K171" s="321">
        <f t="shared" si="63"/>
        <v>18275</v>
      </c>
      <c r="L171" s="321">
        <f t="shared" si="63"/>
        <v>150</v>
      </c>
      <c r="M171" s="312">
        <f t="shared" si="63"/>
        <v>18611.099999999999</v>
      </c>
      <c r="N171" s="321">
        <f t="shared" si="63"/>
        <v>18611.099999999999</v>
      </c>
      <c r="O171" s="1070">
        <f t="shared" si="63"/>
        <v>0</v>
      </c>
      <c r="P171" s="53"/>
      <c r="Q171" s="55"/>
      <c r="R171" s="55"/>
      <c r="S171" s="55"/>
      <c r="T171" s="55"/>
      <c r="U171" s="55"/>
      <c r="V171" s="55"/>
      <c r="W171" s="55"/>
    </row>
    <row r="172" spans="1:52" s="3" customFormat="1" ht="12.75" customHeight="1" x14ac:dyDescent="0.25">
      <c r="A172" s="33"/>
      <c r="B172" s="33"/>
      <c r="C172" s="1432" t="s">
        <v>59</v>
      </c>
      <c r="D172" s="1433"/>
      <c r="E172" s="1433"/>
      <c r="F172" s="1434"/>
      <c r="G172" s="313">
        <f>SUMIF(F15:F164,"SB",G15:G164)</f>
        <v>15713.6</v>
      </c>
      <c r="H172" s="967">
        <f>SUMIF(F15:F164,"SB",H15:H164)</f>
        <v>15802.800000000003</v>
      </c>
      <c r="I172" s="1071">
        <f>SUMIF(F15:F164,"SB",I15:I164)</f>
        <v>89.200000000000372</v>
      </c>
      <c r="J172" s="967">
        <f>SUMIF(F15:F164,"SB",J15:J164)</f>
        <v>16479.7</v>
      </c>
      <c r="K172" s="322">
        <f>SUMIF(F15:F164,"SB",K15:K164)</f>
        <v>16629.7</v>
      </c>
      <c r="L172" s="322">
        <f>SUMIF(F15:F164,"SB",L15:L164)</f>
        <v>150</v>
      </c>
      <c r="M172" s="313">
        <f>SUMIF(F15:F164,"SB",M15:M164)</f>
        <v>16965.8</v>
      </c>
      <c r="N172" s="322">
        <f>SUMIF(F15:F164,"SB",N15:N164)</f>
        <v>16965.8</v>
      </c>
      <c r="O172" s="1071">
        <f>SUMIF(F15:F164,"SB",O15:O164)</f>
        <v>0</v>
      </c>
      <c r="P172" s="21"/>
      <c r="Q172" s="928"/>
      <c r="R172" s="928"/>
      <c r="S172" s="928"/>
      <c r="T172" s="928"/>
      <c r="U172" s="928"/>
      <c r="V172" s="928"/>
      <c r="W172" s="928"/>
      <c r="Y172" s="98"/>
      <c r="Z172" s="98"/>
      <c r="AA172" s="98"/>
    </row>
    <row r="173" spans="1:52" s="3" customFormat="1" ht="12.75" customHeight="1" x14ac:dyDescent="0.25">
      <c r="A173" s="33"/>
      <c r="B173" s="33"/>
      <c r="C173" s="1426" t="s">
        <v>60</v>
      </c>
      <c r="D173" s="1435"/>
      <c r="E173" s="1435"/>
      <c r="F173" s="1436"/>
      <c r="G173" s="313">
        <f>SUMIF(F15:F164,"SB(VR)",G15:G164)</f>
        <v>20</v>
      </c>
      <c r="H173" s="967">
        <f>SUMIF(F15:F164,"SB(VR)",H15:H164)</f>
        <v>20</v>
      </c>
      <c r="I173" s="1071">
        <f>SUMIF(F15:F164,"SB(VR)",I15:I164)</f>
        <v>0</v>
      </c>
      <c r="J173" s="967">
        <f>SUMIF(F15:F164,"SB(VR)",J15:J164)</f>
        <v>20</v>
      </c>
      <c r="K173" s="322">
        <f>SUMIF(F15:F164,"SB(VR)",K15:K164)</f>
        <v>20</v>
      </c>
      <c r="L173" s="322">
        <f>SUMIF(F15:F164,"SB(VR)",L15:L164)</f>
        <v>0</v>
      </c>
      <c r="M173" s="313">
        <f>SUMIF(F15:F164,"SB(VR)",M15:M164)</f>
        <v>20</v>
      </c>
      <c r="N173" s="322">
        <f>SUMIF(F15:F164,"SB(VR)",N15:N164)</f>
        <v>20</v>
      </c>
      <c r="O173" s="1071">
        <f>SUMIF(F15:F164,"SB(VR)",O15:O164)</f>
        <v>0</v>
      </c>
      <c r="P173" s="21"/>
      <c r="Q173" s="928"/>
      <c r="R173" s="928"/>
      <c r="S173" s="928"/>
      <c r="T173" s="928"/>
      <c r="U173" s="928"/>
      <c r="V173" s="928"/>
      <c r="W173" s="928"/>
    </row>
    <row r="174" spans="1:52" s="3" customFormat="1" ht="12.75" customHeight="1" x14ac:dyDescent="0.25">
      <c r="A174" s="33"/>
      <c r="B174" s="33"/>
      <c r="C174" s="1437" t="s">
        <v>61</v>
      </c>
      <c r="D174" s="1438"/>
      <c r="E174" s="1438"/>
      <c r="F174" s="1439"/>
      <c r="G174" s="313">
        <f>SUMIF(F15:F164,"SB(VB)",G15:G164)</f>
        <v>797.30000000000007</v>
      </c>
      <c r="H174" s="967">
        <f>SUMIF(F15:F164,"SB(VB)",H15:H164)</f>
        <v>828.60000000000014</v>
      </c>
      <c r="I174" s="1071">
        <f>SUMIF(F15:F164,"SB(VB)",I15:I164)</f>
        <v>31.300000000000068</v>
      </c>
      <c r="J174" s="967">
        <f>SUMIF(F15:F164,"SB(VB)",J15:J164)</f>
        <v>797.5</v>
      </c>
      <c r="K174" s="322">
        <f>SUMIF(F15:F164,"SB(VB)",K15:K164)</f>
        <v>797.5</v>
      </c>
      <c r="L174" s="322">
        <f>SUMIF(F15:F164,"SB(VB)",L15:L164)</f>
        <v>0</v>
      </c>
      <c r="M174" s="313">
        <f>SUMIF(F15:F164,"SB(VB)",M15:M164)</f>
        <v>797.5</v>
      </c>
      <c r="N174" s="322">
        <f>SUMIF(F15:F164,"SB(VB)",N15:N164)</f>
        <v>797.5</v>
      </c>
      <c r="O174" s="1071">
        <f>SUMIF(F15:F164,"SB(VB)",O15:O164)</f>
        <v>0</v>
      </c>
      <c r="P174" s="101"/>
      <c r="Q174" s="928"/>
      <c r="R174" s="928"/>
      <c r="S174" s="928"/>
      <c r="T174" s="928"/>
      <c r="U174" s="928"/>
      <c r="V174" s="928"/>
      <c r="W174" s="928"/>
    </row>
    <row r="175" spans="1:52" s="3" customFormat="1" ht="27.6" customHeight="1" x14ac:dyDescent="0.25">
      <c r="A175" s="33"/>
      <c r="B175" s="33"/>
      <c r="C175" s="1437" t="s">
        <v>175</v>
      </c>
      <c r="D175" s="1438"/>
      <c r="E175" s="1438"/>
      <c r="F175" s="1439"/>
      <c r="G175" s="313">
        <f>SUMIF(F15:F164,"SB(S)",G15:G164)</f>
        <v>657.8</v>
      </c>
      <c r="H175" s="967">
        <f>SUMIF(F15:F164,"SB(S)",H15:H164)</f>
        <v>657.8</v>
      </c>
      <c r="I175" s="1071">
        <f>SUMIF(F15:F164,"SB(S)",I15:I164)</f>
        <v>0</v>
      </c>
      <c r="J175" s="967">
        <f>SUMIF(F15:F164,"SB(S)",J15:J164)</f>
        <v>657.8</v>
      </c>
      <c r="K175" s="322">
        <f>SUMIF(F15:F164,"SB(S)",K15:K164)</f>
        <v>657.8</v>
      </c>
      <c r="L175" s="322">
        <f>SUMIF(F15:F164,"SB(S)",L15:L164)</f>
        <v>0</v>
      </c>
      <c r="M175" s="313">
        <f>SUMIF(F15:F164,"SB(S)",M15:M164)</f>
        <v>657.8</v>
      </c>
      <c r="N175" s="322">
        <f>SUMIF(F15:F164,"SB(S)",N15:N164)</f>
        <v>657.8</v>
      </c>
      <c r="O175" s="1071">
        <f>SUMIF(F15:F164,"SB(S)",O15:O164)</f>
        <v>0</v>
      </c>
      <c r="P175" s="101"/>
      <c r="Q175" s="928"/>
      <c r="R175" s="928"/>
      <c r="S175" s="928"/>
      <c r="T175" s="928"/>
      <c r="U175" s="928"/>
      <c r="V175" s="928"/>
      <c r="W175" s="928"/>
    </row>
    <row r="176" spans="1:52" s="1" customFormat="1" ht="12.75" customHeight="1" x14ac:dyDescent="0.25">
      <c r="A176" s="33"/>
      <c r="B176" s="33"/>
      <c r="C176" s="1440" t="s">
        <v>63</v>
      </c>
      <c r="D176" s="1441"/>
      <c r="E176" s="1441"/>
      <c r="F176" s="1442"/>
      <c r="G176" s="314">
        <f>SUMIF(F15:F164,"SB(SP)",G15:G164)</f>
        <v>150</v>
      </c>
      <c r="H176" s="968">
        <f>SUMIF(F15:F164,"SB(SP)",H15:H164)</f>
        <v>150</v>
      </c>
      <c r="I176" s="1072">
        <f>SUMIF(F15:F164,"SB(SP)",I15:I164)</f>
        <v>0</v>
      </c>
      <c r="J176" s="968">
        <f>SUMIF(F15:F164,"SB(SP)",J15:J164)</f>
        <v>150</v>
      </c>
      <c r="K176" s="323">
        <f>SUMIF(F15:F164,"SB(SP)",K15:K164)</f>
        <v>150</v>
      </c>
      <c r="L176" s="323">
        <f>SUMIF(F15:F164,"SB(SP)",L15:L164)</f>
        <v>0</v>
      </c>
      <c r="M176" s="314">
        <f>SUMIF(F15:F164,"SB(SP)",M15:M164)</f>
        <v>150</v>
      </c>
      <c r="N176" s="323">
        <f>SUMIF(F15:F164,"SB(SP)",N15:N164)</f>
        <v>150</v>
      </c>
      <c r="O176" s="1072">
        <f>SUMIF(F15:F163,"SB(SP)",O15:O164)</f>
        <v>0</v>
      </c>
      <c r="P176" s="58"/>
      <c r="Q176" s="929"/>
      <c r="R176" s="929"/>
      <c r="S176" s="929"/>
      <c r="T176" s="929"/>
      <c r="U176" s="929"/>
      <c r="V176" s="929"/>
      <c r="W176" s="929"/>
    </row>
    <row r="177" spans="1:23" s="1" customFormat="1" ht="29.1" customHeight="1" x14ac:dyDescent="0.25">
      <c r="A177" s="33"/>
      <c r="B177" s="33"/>
      <c r="C177" s="1426" t="s">
        <v>267</v>
      </c>
      <c r="D177" s="1427"/>
      <c r="E177" s="1427"/>
      <c r="F177" s="1428"/>
      <c r="G177" s="314">
        <f>SUMIF(F15:F164,"SB(KPP)",G15:G164)</f>
        <v>20</v>
      </c>
      <c r="H177" s="968">
        <f>SUMIF(F15:F164,"SB(KPP)",H15:H164)</f>
        <v>20</v>
      </c>
      <c r="I177" s="1072">
        <f>SUMIF(F15:F164,"SB(KPP)",I15:I164)</f>
        <v>0</v>
      </c>
      <c r="J177" s="968">
        <f>SUMIF(F15:F164,"SB(KPP)",J15:J164)</f>
        <v>20</v>
      </c>
      <c r="K177" s="323">
        <f>SUMIF(F15:F164,"SB(KPP)",K15:K164)</f>
        <v>20</v>
      </c>
      <c r="L177" s="323">
        <f>SUMIF(F15:F164,"SB(KPP)",L15:L164)</f>
        <v>0</v>
      </c>
      <c r="M177" s="314">
        <f>SUMIF(F15:F164,"SB(KPP)",M15:M164)</f>
        <v>20</v>
      </c>
      <c r="N177" s="323">
        <f>SUMIF(F15:F164,"SB(KPP)",N15:N164)</f>
        <v>20</v>
      </c>
      <c r="O177" s="1072">
        <f>SUMIF(F15:F164,"SB(KPP)",O15:O164)</f>
        <v>0</v>
      </c>
      <c r="P177" s="33"/>
      <c r="Q177" s="929"/>
      <c r="R177" s="929"/>
      <c r="S177" s="929"/>
      <c r="T177" s="929"/>
      <c r="U177" s="929"/>
      <c r="V177" s="929"/>
      <c r="W177" s="929"/>
    </row>
    <row r="178" spans="1:23" s="1" customFormat="1" ht="12.75" customHeight="1" x14ac:dyDescent="0.25">
      <c r="A178" s="33"/>
      <c r="B178" s="33"/>
      <c r="C178" s="1429" t="s">
        <v>200</v>
      </c>
      <c r="D178" s="1430"/>
      <c r="E178" s="1430"/>
      <c r="F178" s="1431"/>
      <c r="G178" s="316">
        <f>SUMIF(F15:F164,"SB(L)",G15:G164)</f>
        <v>1188.4000000000001</v>
      </c>
      <c r="H178" s="969">
        <f>SUMIF(F15:F164,"SB(L)",H15:H164)</f>
        <v>1363.6000000000001</v>
      </c>
      <c r="I178" s="1073">
        <f>SUMIF(F15:F164,"SB(L)",I15:I164)</f>
        <v>175.2</v>
      </c>
      <c r="J178" s="969">
        <f>SUMIF(F15:F164,"SB(L)",J15:J164)</f>
        <v>0</v>
      </c>
      <c r="K178" s="325">
        <f>SUMIF(F15:F164,"SB(L)",K15:K164)</f>
        <v>0</v>
      </c>
      <c r="L178" s="325">
        <f>SUMIF(F15:F164,"SB(L)",L15:L164)</f>
        <v>0</v>
      </c>
      <c r="M178" s="316">
        <f>SUMIF(F15:F164,"SB(L)",M15:M164)</f>
        <v>0</v>
      </c>
      <c r="N178" s="325">
        <f>SUMIF(F15:F164,"SB(L)",N15:N164)</f>
        <v>0</v>
      </c>
      <c r="O178" s="1073">
        <f>SUMIF(F15:F164,"SB(L)",O15:O164)</f>
        <v>0</v>
      </c>
      <c r="P178" s="33"/>
      <c r="Q178" s="929"/>
      <c r="R178" s="929"/>
      <c r="S178" s="929"/>
      <c r="T178" s="929"/>
      <c r="U178" s="929"/>
      <c r="V178" s="929"/>
      <c r="W178" s="929"/>
    </row>
    <row r="179" spans="1:23" s="1" customFormat="1" ht="12.75" customHeight="1" x14ac:dyDescent="0.25">
      <c r="A179" s="33"/>
      <c r="B179" s="33"/>
      <c r="C179" s="1429" t="s">
        <v>64</v>
      </c>
      <c r="D179" s="1430"/>
      <c r="E179" s="1430"/>
      <c r="F179" s="1431"/>
      <c r="G179" s="316">
        <f>SUMIF(F15:F164,"SB(SPL)",G15:G164)</f>
        <v>69</v>
      </c>
      <c r="H179" s="325">
        <f>SUMIF(F15:F164,"SB(SPL)",H15:H164)</f>
        <v>69</v>
      </c>
      <c r="I179" s="1073">
        <f>SUMIF(F15:F164,"SB(SPL)",I15:I164)</f>
        <v>0</v>
      </c>
      <c r="J179" s="969">
        <f>SUMIF(F15:F164,"SB(SPL)",J15:J164)</f>
        <v>0</v>
      </c>
      <c r="K179" s="325">
        <f>SUMIF(F15:F164,"SB(SPL)",K15:K164)</f>
        <v>0</v>
      </c>
      <c r="L179" s="325">
        <f>SUMIF(F15:F164,"SB(SPL)",L15:L164)</f>
        <v>0</v>
      </c>
      <c r="M179" s="316">
        <f>SUMIF(F15:F164,"SB(SPL)",M15:M164)</f>
        <v>0</v>
      </c>
      <c r="N179" s="325">
        <f>SUMIF(F15:F164,"SB(SPL)",N15:N164)</f>
        <v>0</v>
      </c>
      <c r="O179" s="1073">
        <f>SUMIF(F15:F164,"SB(SPL)",O15:O164)</f>
        <v>0</v>
      </c>
      <c r="P179" s="33"/>
      <c r="Q179" s="929"/>
      <c r="R179" s="929"/>
      <c r="S179" s="929"/>
      <c r="T179" s="929"/>
      <c r="U179" s="929"/>
      <c r="V179" s="929"/>
      <c r="W179" s="929"/>
    </row>
    <row r="180" spans="1:23" s="1" customFormat="1" ht="12.75" customHeight="1" x14ac:dyDescent="0.25">
      <c r="A180" s="33"/>
      <c r="B180" s="33"/>
      <c r="C180" s="1429" t="s">
        <v>65</v>
      </c>
      <c r="D180" s="1430"/>
      <c r="E180" s="1430"/>
      <c r="F180" s="1431"/>
      <c r="G180" s="316">
        <f>SUMIF(F15:F164,"SB(VRL)",G15:G164)</f>
        <v>10</v>
      </c>
      <c r="H180" s="969">
        <f>SUMIF(F15:F164,"SB(VRL)",H15:H164)</f>
        <v>10</v>
      </c>
      <c r="I180" s="1073">
        <f>SUMIF(F15:F164,"SB(VRL)",I15:I164)</f>
        <v>0</v>
      </c>
      <c r="J180" s="969">
        <f>SUMIF(F15:F164,"SB(VRL)",J15:J164)</f>
        <v>0</v>
      </c>
      <c r="K180" s="325">
        <f>SUMIF(F15:F164,"SB(VRL)",K15:K164)</f>
        <v>0</v>
      </c>
      <c r="L180" s="325">
        <f>SUMIF(F15:F164,"SB(VRL)",L15:L164)</f>
        <v>0</v>
      </c>
      <c r="M180" s="316">
        <f>SUMIF(F15:F164,"SB(VRL)",M15:M164)</f>
        <v>0</v>
      </c>
      <c r="N180" s="325">
        <f>SUMIF(F15:F164,"SB(VRL)",N15:N164)</f>
        <v>0</v>
      </c>
      <c r="O180" s="1073">
        <f>SUMIF(F15:F164,"SB(VRL)",O15:O164)</f>
        <v>0</v>
      </c>
      <c r="P180" s="33"/>
      <c r="Q180" s="929"/>
      <c r="R180" s="929"/>
      <c r="S180" s="929"/>
      <c r="T180" s="929"/>
      <c r="U180" s="929"/>
      <c r="V180" s="929"/>
      <c r="W180" s="929"/>
    </row>
    <row r="181" spans="1:23" s="1" customFormat="1" ht="12.75" customHeight="1" x14ac:dyDescent="0.25">
      <c r="A181" s="63"/>
      <c r="B181" s="63"/>
      <c r="C181" s="1414" t="s">
        <v>66</v>
      </c>
      <c r="D181" s="1415"/>
      <c r="E181" s="1415"/>
      <c r="F181" s="1416"/>
      <c r="G181" s="317">
        <f t="shared" ref="G181:O181" si="64">+G182</f>
        <v>0</v>
      </c>
      <c r="H181" s="970">
        <f t="shared" si="64"/>
        <v>0</v>
      </c>
      <c r="I181" s="1074">
        <f t="shared" si="64"/>
        <v>0</v>
      </c>
      <c r="J181" s="970">
        <f t="shared" si="64"/>
        <v>0</v>
      </c>
      <c r="K181" s="326">
        <f t="shared" si="64"/>
        <v>0</v>
      </c>
      <c r="L181" s="326">
        <f t="shared" si="64"/>
        <v>0</v>
      </c>
      <c r="M181" s="317">
        <f t="shared" si="64"/>
        <v>0</v>
      </c>
      <c r="N181" s="326">
        <f t="shared" si="64"/>
        <v>0</v>
      </c>
      <c r="O181" s="1074">
        <f t="shared" si="64"/>
        <v>0</v>
      </c>
      <c r="P181" s="33"/>
      <c r="Q181" s="929"/>
      <c r="R181" s="929"/>
      <c r="S181" s="929"/>
      <c r="T181" s="929"/>
      <c r="U181" s="929"/>
      <c r="V181" s="929"/>
      <c r="W181" s="929"/>
    </row>
    <row r="182" spans="1:23" s="26" customFormat="1" x14ac:dyDescent="0.25">
      <c r="A182" s="172"/>
      <c r="B182" s="172"/>
      <c r="C182" s="1417" t="s">
        <v>151</v>
      </c>
      <c r="D182" s="1418"/>
      <c r="E182" s="1418"/>
      <c r="F182" s="1419"/>
      <c r="G182" s="318">
        <f>SUMIF(F15:F164,"Kt",G15:G164)</f>
        <v>0</v>
      </c>
      <c r="H182" s="971">
        <f>SUMIF(F15:F164,"Kt",H15:H164)</f>
        <v>0</v>
      </c>
      <c r="I182" s="1075">
        <f>SUMIF(F15:F164,"Kt",I15:I164)</f>
        <v>0</v>
      </c>
      <c r="J182" s="971">
        <f>SUMIF(F15:F164,"Kt",J15:J164)</f>
        <v>0</v>
      </c>
      <c r="K182" s="327">
        <f>SUMIF(F15:F164,"Kt",K15:K164)</f>
        <v>0</v>
      </c>
      <c r="L182" s="327">
        <f>SUMIF(F15:F164,"Kt",L15:L164)</f>
        <v>0</v>
      </c>
      <c r="M182" s="318">
        <f>SUMIF(F15:F164,"Kt",M15:M164)</f>
        <v>0</v>
      </c>
      <c r="N182" s="327">
        <f>SUMIF(F15:F164,"Kt",N15:N164)</f>
        <v>0</v>
      </c>
      <c r="O182" s="1075">
        <f>SUMIF(F15:F164,"Kt",O15:O164)</f>
        <v>0</v>
      </c>
      <c r="P182" s="63"/>
      <c r="Q182" s="58"/>
      <c r="R182" s="58"/>
      <c r="S182" s="58"/>
      <c r="T182" s="58"/>
      <c r="U182" s="58"/>
      <c r="V182" s="58"/>
      <c r="W182" s="58"/>
    </row>
    <row r="183" spans="1:23" s="1" customFormat="1" ht="13.5" customHeight="1" thickBot="1" x14ac:dyDescent="0.3">
      <c r="A183" s="63"/>
      <c r="B183" s="63"/>
      <c r="C183" s="1420" t="s">
        <v>68</v>
      </c>
      <c r="D183" s="1421"/>
      <c r="E183" s="1421"/>
      <c r="F183" s="1422"/>
      <c r="G183" s="319">
        <f t="shared" ref="G183:O183" si="65">G181+G170</f>
        <v>18626.100000000002</v>
      </c>
      <c r="H183" s="972">
        <f t="shared" si="65"/>
        <v>18921.8</v>
      </c>
      <c r="I183" s="1076">
        <f t="shared" si="65"/>
        <v>295.70000000000044</v>
      </c>
      <c r="J183" s="972">
        <f t="shared" si="65"/>
        <v>18125</v>
      </c>
      <c r="K183" s="328">
        <f t="shared" si="65"/>
        <v>18275</v>
      </c>
      <c r="L183" s="1132">
        <f t="shared" si="65"/>
        <v>150</v>
      </c>
      <c r="M183" s="319">
        <f t="shared" si="65"/>
        <v>18611.099999999999</v>
      </c>
      <c r="N183" s="328">
        <f t="shared" si="65"/>
        <v>18611.099999999999</v>
      </c>
      <c r="O183" s="1076">
        <f t="shared" si="65"/>
        <v>0</v>
      </c>
      <c r="P183" s="33"/>
      <c r="Q183" s="929"/>
      <c r="R183" s="929"/>
      <c r="S183" s="929"/>
      <c r="T183" s="929"/>
      <c r="U183" s="929"/>
      <c r="V183" s="929"/>
      <c r="W183" s="929"/>
    </row>
    <row r="184" spans="1:23" s="36" customFormat="1" ht="12.75" x14ac:dyDescent="0.25">
      <c r="A184" s="35"/>
      <c r="B184" s="35"/>
      <c r="C184" s="126"/>
      <c r="D184" s="35"/>
      <c r="E184" s="35"/>
      <c r="F184" s="245"/>
      <c r="G184" s="246"/>
      <c r="H184" s="246"/>
      <c r="I184" s="246"/>
      <c r="J184" s="246"/>
      <c r="K184" s="246"/>
      <c r="L184" s="246"/>
      <c r="M184" s="246"/>
      <c r="N184" s="246"/>
      <c r="O184" s="975"/>
      <c r="P184" s="63"/>
      <c r="Q184" s="35"/>
      <c r="R184" s="35"/>
      <c r="S184" s="35"/>
      <c r="T184" s="35"/>
      <c r="U184" s="35"/>
      <c r="V184" s="35"/>
      <c r="W184" s="35"/>
    </row>
    <row r="185" spans="1:23" s="36" customFormat="1" ht="12.75" x14ac:dyDescent="0.25">
      <c r="A185" s="35"/>
      <c r="B185" s="35"/>
      <c r="C185" s="126"/>
      <c r="D185" s="33"/>
      <c r="E185" s="37"/>
      <c r="F185" s="35"/>
      <c r="G185" s="46"/>
      <c r="H185" s="46"/>
      <c r="I185" s="46"/>
      <c r="J185" s="46"/>
      <c r="K185" s="46"/>
      <c r="L185" s="46"/>
      <c r="M185" s="46"/>
      <c r="N185" s="46"/>
      <c r="O185" s="46"/>
      <c r="P185" s="63"/>
      <c r="Q185" s="38"/>
      <c r="R185" s="38"/>
      <c r="S185" s="38"/>
      <c r="T185" s="38"/>
      <c r="U185" s="38"/>
      <c r="V185" s="38"/>
      <c r="W185" s="38"/>
    </row>
    <row r="186" spans="1:23" s="36" customFormat="1" ht="12.75" x14ac:dyDescent="0.25">
      <c r="A186" s="35"/>
      <c r="B186" s="35"/>
      <c r="C186" s="126"/>
      <c r="D186" s="33"/>
      <c r="E186" s="37"/>
      <c r="F186" s="35"/>
      <c r="G186" s="35"/>
      <c r="H186" s="35"/>
      <c r="I186" s="35"/>
      <c r="J186" s="35"/>
      <c r="K186" s="35"/>
      <c r="L186" s="35"/>
      <c r="M186" s="35"/>
      <c r="N186" s="35"/>
      <c r="O186" s="35"/>
      <c r="P186" s="35"/>
      <c r="Q186" s="38"/>
      <c r="R186" s="38"/>
      <c r="S186" s="38"/>
      <c r="T186" s="38"/>
      <c r="U186" s="38"/>
      <c r="V186" s="38"/>
      <c r="W186" s="38"/>
    </row>
    <row r="187" spans="1:23" x14ac:dyDescent="0.25">
      <c r="G187" s="45"/>
      <c r="H187" s="45"/>
      <c r="I187" s="45"/>
      <c r="J187" s="45"/>
      <c r="K187" s="45"/>
      <c r="L187" s="45"/>
      <c r="M187" s="45"/>
      <c r="N187" s="45"/>
      <c r="O187" s="45"/>
    </row>
    <row r="188" spans="1:23" x14ac:dyDescent="0.25">
      <c r="G188" s="45"/>
      <c r="H188" s="45"/>
      <c r="I188" s="45"/>
      <c r="J188" s="45"/>
      <c r="K188" s="45"/>
      <c r="L188" s="45"/>
      <c r="M188" s="45"/>
      <c r="N188" s="45"/>
      <c r="O188" s="45"/>
    </row>
  </sheetData>
  <mergeCells count="163">
    <mergeCell ref="W70:W71"/>
    <mergeCell ref="W102:W103"/>
    <mergeCell ref="W155:W156"/>
    <mergeCell ref="A3:W3"/>
    <mergeCell ref="A4:W4"/>
    <mergeCell ref="A5:W5"/>
    <mergeCell ref="S7:W7"/>
    <mergeCell ref="A8:A10"/>
    <mergeCell ref="B8:B10"/>
    <mergeCell ref="C8:C10"/>
    <mergeCell ref="D8:D10"/>
    <mergeCell ref="M8:M10"/>
    <mergeCell ref="P9:P10"/>
    <mergeCell ref="F8:F10"/>
    <mergeCell ref="G8:G10"/>
    <mergeCell ref="J8:J10"/>
    <mergeCell ref="H8:H10"/>
    <mergeCell ref="K8:K10"/>
    <mergeCell ref="N8:N10"/>
    <mergeCell ref="S25:S26"/>
    <mergeCell ref="A27:A31"/>
    <mergeCell ref="B27:B31"/>
    <mergeCell ref="C27:C31"/>
    <mergeCell ref="D27:D31"/>
    <mergeCell ref="A12:W12"/>
    <mergeCell ref="B13:W13"/>
    <mergeCell ref="C14:W14"/>
    <mergeCell ref="D22:D24"/>
    <mergeCell ref="E22:E24"/>
    <mergeCell ref="P22:P23"/>
    <mergeCell ref="P25:P26"/>
    <mergeCell ref="Q25:Q26"/>
    <mergeCell ref="W22:W26"/>
    <mergeCell ref="D15:D16"/>
    <mergeCell ref="U25:U26"/>
    <mergeCell ref="W27:W31"/>
    <mergeCell ref="A44:A50"/>
    <mergeCell ref="B44:B50"/>
    <mergeCell ref="C44:C50"/>
    <mergeCell ref="D44:D50"/>
    <mergeCell ref="D51:D52"/>
    <mergeCell ref="D41:D42"/>
    <mergeCell ref="D32:D34"/>
    <mergeCell ref="P32:P33"/>
    <mergeCell ref="Q32:Q33"/>
    <mergeCell ref="S32:S33"/>
    <mergeCell ref="W32:W33"/>
    <mergeCell ref="D38:D40"/>
    <mergeCell ref="W38:W40"/>
    <mergeCell ref="U32:U33"/>
    <mergeCell ref="P75:P76"/>
    <mergeCell ref="D60:D61"/>
    <mergeCell ref="A70:A71"/>
    <mergeCell ref="B70:B71"/>
    <mergeCell ref="C70:C71"/>
    <mergeCell ref="D70:D71"/>
    <mergeCell ref="E70:E71"/>
    <mergeCell ref="D63:D64"/>
    <mergeCell ref="E63:E64"/>
    <mergeCell ref="D65:D68"/>
    <mergeCell ref="E65:E66"/>
    <mergeCell ref="D77:D78"/>
    <mergeCell ref="D79:D82"/>
    <mergeCell ref="D83:D84"/>
    <mergeCell ref="A86:A87"/>
    <mergeCell ref="B86:B87"/>
    <mergeCell ref="C86:C87"/>
    <mergeCell ref="A72:A73"/>
    <mergeCell ref="B72:B73"/>
    <mergeCell ref="C72:C73"/>
    <mergeCell ref="D75:D76"/>
    <mergeCell ref="C113:C115"/>
    <mergeCell ref="D113:D114"/>
    <mergeCell ref="E113:E114"/>
    <mergeCell ref="A88:A90"/>
    <mergeCell ref="B88:B90"/>
    <mergeCell ref="C88:C90"/>
    <mergeCell ref="D88:D89"/>
    <mergeCell ref="E88:E89"/>
    <mergeCell ref="D95:D96"/>
    <mergeCell ref="P135:W135"/>
    <mergeCell ref="C136:W136"/>
    <mergeCell ref="A138:A148"/>
    <mergeCell ref="B138:B148"/>
    <mergeCell ref="C138:C148"/>
    <mergeCell ref="C119:F119"/>
    <mergeCell ref="P119:W119"/>
    <mergeCell ref="C120:W120"/>
    <mergeCell ref="D121:D124"/>
    <mergeCell ref="W133:W134"/>
    <mergeCell ref="P139:P140"/>
    <mergeCell ref="C183:F183"/>
    <mergeCell ref="P159:P160"/>
    <mergeCell ref="A165:W165"/>
    <mergeCell ref="C177:F177"/>
    <mergeCell ref="C178:F178"/>
    <mergeCell ref="C179:F179"/>
    <mergeCell ref="C180:F180"/>
    <mergeCell ref="C172:F172"/>
    <mergeCell ref="C173:F173"/>
    <mergeCell ref="C174:F174"/>
    <mergeCell ref="C175:F175"/>
    <mergeCell ref="C176:F176"/>
    <mergeCell ref="C167:M167"/>
    <mergeCell ref="C169:F169"/>
    <mergeCell ref="C170:F170"/>
    <mergeCell ref="C171:F171"/>
    <mergeCell ref="C162:F162"/>
    <mergeCell ref="P162:W162"/>
    <mergeCell ref="B163:F163"/>
    <mergeCell ref="P163:W163"/>
    <mergeCell ref="B164:F164"/>
    <mergeCell ref="P164:W164"/>
    <mergeCell ref="A159:A161"/>
    <mergeCell ref="B159:B161"/>
    <mergeCell ref="A113:A115"/>
    <mergeCell ref="B113:B115"/>
    <mergeCell ref="T1:W1"/>
    <mergeCell ref="X1:AA1"/>
    <mergeCell ref="I8:I10"/>
    <mergeCell ref="L8:L10"/>
    <mergeCell ref="O8:O10"/>
    <mergeCell ref="C181:F181"/>
    <mergeCell ref="C182:F182"/>
    <mergeCell ref="W63:W64"/>
    <mergeCell ref="D153:D154"/>
    <mergeCell ref="D155:D156"/>
    <mergeCell ref="C159:C161"/>
    <mergeCell ref="D159:D160"/>
    <mergeCell ref="C149:F149"/>
    <mergeCell ref="P149:W149"/>
    <mergeCell ref="C150:W150"/>
    <mergeCell ref="D141:D143"/>
    <mergeCell ref="P141:P142"/>
    <mergeCell ref="D144:D145"/>
    <mergeCell ref="D146:D147"/>
    <mergeCell ref="F146:F147"/>
    <mergeCell ref="D138:D140"/>
    <mergeCell ref="C135:F135"/>
    <mergeCell ref="P55:P56"/>
    <mergeCell ref="P51:P52"/>
    <mergeCell ref="P8:V8"/>
    <mergeCell ref="Q9:V9"/>
    <mergeCell ref="W8:W10"/>
    <mergeCell ref="D130:D131"/>
    <mergeCell ref="D102:D103"/>
    <mergeCell ref="D104:D105"/>
    <mergeCell ref="D107:D108"/>
    <mergeCell ref="P95:P96"/>
    <mergeCell ref="D97:D98"/>
    <mergeCell ref="D99:D100"/>
    <mergeCell ref="D91:D94"/>
    <mergeCell ref="D53:D54"/>
    <mergeCell ref="P53:P54"/>
    <mergeCell ref="D55:D56"/>
    <mergeCell ref="A11:W11"/>
    <mergeCell ref="E8:E10"/>
    <mergeCell ref="A116:A118"/>
    <mergeCell ref="B116:B118"/>
    <mergeCell ref="C116:C118"/>
    <mergeCell ref="D116:D117"/>
    <mergeCell ref="P116:P117"/>
    <mergeCell ref="D110:D111"/>
  </mergeCells>
  <printOptions horizontalCentered="1"/>
  <pageMargins left="0.39370078740157483" right="0.39370078740157483" top="0.59055118110236227" bottom="0.39370078740157483" header="0" footer="0"/>
  <pageSetup paperSize="9" scale="64" orientation="landscape" r:id="rId1"/>
  <rowBreaks count="9" manualBreakCount="9">
    <brk id="26" max="22" man="1"/>
    <brk id="37" max="22" man="1"/>
    <brk id="61" max="22" man="1"/>
    <brk id="69" max="22" man="1"/>
    <brk id="90" max="22" man="1"/>
    <brk id="106" max="22" man="1"/>
    <brk id="128" max="22" man="1"/>
    <brk id="149" max="22" man="1"/>
    <brk id="166" max="22" man="1"/>
  </rowBreaks>
  <ignoredErrors>
    <ignoredError sqref="Q32:Q33 S32:S33 U32" twoDigitTextYear="1"/>
    <ignoredError sqref="Z18:AB18 O71:O72 L71:L72 I71:I72 I73 L73 O73 L87 O87 I90 I115 J71 I69 M71"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638" t="s">
        <v>277</v>
      </c>
      <c r="N1" s="1638"/>
      <c r="O1" s="1638"/>
      <c r="P1" s="1638"/>
      <c r="Q1" s="1638"/>
    </row>
    <row r="2" spans="1:18" ht="15" customHeight="1" x14ac:dyDescent="0.25">
      <c r="I2" s="249"/>
      <c r="J2" s="249"/>
      <c r="K2" s="249"/>
      <c r="L2" s="249"/>
      <c r="M2" s="250"/>
      <c r="N2" s="249"/>
      <c r="O2" s="249"/>
      <c r="P2" s="249"/>
      <c r="Q2" s="249"/>
    </row>
    <row r="3" spans="1:18" s="1" customFormat="1" ht="15" customHeight="1" x14ac:dyDescent="0.25">
      <c r="A3" s="1565" t="s">
        <v>205</v>
      </c>
      <c r="B3" s="1565"/>
      <c r="C3" s="1565"/>
      <c r="D3" s="1565"/>
      <c r="E3" s="1565"/>
      <c r="F3" s="1565"/>
      <c r="G3" s="1565"/>
      <c r="H3" s="1565"/>
      <c r="I3" s="1565"/>
      <c r="J3" s="1565"/>
      <c r="K3" s="1565"/>
      <c r="L3" s="1565"/>
      <c r="M3" s="1565"/>
      <c r="N3" s="1565"/>
      <c r="O3" s="1565"/>
      <c r="P3" s="1565"/>
      <c r="Q3" s="1565"/>
    </row>
    <row r="4" spans="1:18" s="1" customFormat="1" ht="15" customHeight="1" x14ac:dyDescent="0.25">
      <c r="A4" s="1566" t="s">
        <v>171</v>
      </c>
      <c r="B4" s="1566"/>
      <c r="C4" s="1566"/>
      <c r="D4" s="1566"/>
      <c r="E4" s="1566"/>
      <c r="F4" s="1566"/>
      <c r="G4" s="1566"/>
      <c r="H4" s="1566"/>
      <c r="I4" s="1566"/>
      <c r="J4" s="1566"/>
      <c r="K4" s="1566"/>
      <c r="L4" s="1566"/>
      <c r="M4" s="1566"/>
      <c r="N4" s="1566"/>
      <c r="O4" s="1566"/>
      <c r="P4" s="1566"/>
      <c r="Q4" s="1566"/>
    </row>
    <row r="5" spans="1:18" s="1" customFormat="1" ht="15" customHeight="1" x14ac:dyDescent="0.25">
      <c r="A5" s="1567" t="s">
        <v>80</v>
      </c>
      <c r="B5" s="1567"/>
      <c r="C5" s="1567"/>
      <c r="D5" s="1567"/>
      <c r="E5" s="1567"/>
      <c r="F5" s="1567"/>
      <c r="G5" s="1567"/>
      <c r="H5" s="1567"/>
      <c r="I5" s="1567"/>
      <c r="J5" s="1567"/>
      <c r="K5" s="1567"/>
      <c r="L5" s="1567"/>
      <c r="M5" s="1567"/>
      <c r="N5" s="1567"/>
      <c r="O5" s="1567"/>
      <c r="P5" s="1567"/>
      <c r="Q5" s="1567"/>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568" t="s">
        <v>81</v>
      </c>
      <c r="Q7" s="1568"/>
    </row>
    <row r="8" spans="1:18" s="26" customFormat="1" ht="17.100000000000001" customHeight="1" thickBot="1" x14ac:dyDescent="0.3">
      <c r="A8" s="1569" t="s">
        <v>0</v>
      </c>
      <c r="B8" s="1572" t="s">
        <v>1</v>
      </c>
      <c r="C8" s="1575" t="s">
        <v>2</v>
      </c>
      <c r="D8" s="1572" t="s">
        <v>3</v>
      </c>
      <c r="E8" s="1578" t="s">
        <v>4</v>
      </c>
      <c r="F8" s="1391" t="s">
        <v>194</v>
      </c>
      <c r="G8" s="1628" t="s">
        <v>195</v>
      </c>
      <c r="H8" s="1586" t="s">
        <v>5</v>
      </c>
      <c r="I8" s="1631" t="s">
        <v>196</v>
      </c>
      <c r="J8" s="1589" t="s">
        <v>197</v>
      </c>
      <c r="K8" s="1592" t="s">
        <v>244</v>
      </c>
      <c r="L8" s="1595" t="s">
        <v>198</v>
      </c>
      <c r="M8" s="1623" t="s">
        <v>181</v>
      </c>
      <c r="N8" s="1624"/>
      <c r="O8" s="1624"/>
      <c r="P8" s="1624"/>
      <c r="Q8" s="1625"/>
      <c r="R8" s="352"/>
    </row>
    <row r="9" spans="1:18" s="26" customFormat="1" ht="18.75" customHeight="1" x14ac:dyDescent="0.25">
      <c r="A9" s="1570"/>
      <c r="B9" s="1573"/>
      <c r="C9" s="1576"/>
      <c r="D9" s="1573"/>
      <c r="E9" s="1579"/>
      <c r="F9" s="1392"/>
      <c r="G9" s="1629"/>
      <c r="H9" s="1587"/>
      <c r="I9" s="1632"/>
      <c r="J9" s="1590"/>
      <c r="K9" s="1593"/>
      <c r="L9" s="1596"/>
      <c r="M9" s="1627" t="s">
        <v>4</v>
      </c>
      <c r="N9" s="1621" t="s">
        <v>201</v>
      </c>
      <c r="O9" s="1365" t="s">
        <v>190</v>
      </c>
      <c r="P9" s="1365"/>
      <c r="Q9" s="1366"/>
      <c r="R9" s="352"/>
    </row>
    <row r="10" spans="1:18" s="26" customFormat="1" ht="94.5" customHeight="1" thickBot="1" x14ac:dyDescent="0.3">
      <c r="A10" s="1571"/>
      <c r="B10" s="1574"/>
      <c r="C10" s="1577"/>
      <c r="D10" s="1574"/>
      <c r="E10" s="1580"/>
      <c r="F10" s="1393"/>
      <c r="G10" s="1630"/>
      <c r="H10" s="1588"/>
      <c r="I10" s="1633"/>
      <c r="J10" s="1591"/>
      <c r="K10" s="1594"/>
      <c r="L10" s="1597"/>
      <c r="M10" s="1585"/>
      <c r="N10" s="1622"/>
      <c r="O10" s="440" t="s">
        <v>202</v>
      </c>
      <c r="P10" s="777" t="s">
        <v>203</v>
      </c>
      <c r="Q10" s="507" t="s">
        <v>204</v>
      </c>
    </row>
    <row r="11" spans="1:18" s="1" customFormat="1" ht="15" customHeight="1" x14ac:dyDescent="0.25">
      <c r="A11" s="1388" t="s">
        <v>172</v>
      </c>
      <c r="B11" s="1389"/>
      <c r="C11" s="1389"/>
      <c r="D11" s="1389"/>
      <c r="E11" s="1389"/>
      <c r="F11" s="1389"/>
      <c r="G11" s="1389"/>
      <c r="H11" s="1389"/>
      <c r="I11" s="1389"/>
      <c r="J11" s="1389"/>
      <c r="K11" s="1389"/>
      <c r="L11" s="1389"/>
      <c r="M11" s="1389"/>
      <c r="N11" s="1389"/>
      <c r="O11" s="1389"/>
      <c r="P11" s="1389"/>
      <c r="Q11" s="1390"/>
    </row>
    <row r="12" spans="1:18" s="1" customFormat="1" ht="15" customHeight="1" x14ac:dyDescent="0.25">
      <c r="A12" s="1540" t="s">
        <v>6</v>
      </c>
      <c r="B12" s="1541"/>
      <c r="C12" s="1541"/>
      <c r="D12" s="1541"/>
      <c r="E12" s="1541"/>
      <c r="F12" s="1541"/>
      <c r="G12" s="1541"/>
      <c r="H12" s="1541"/>
      <c r="I12" s="1541"/>
      <c r="J12" s="1541"/>
      <c r="K12" s="1541"/>
      <c r="L12" s="1541"/>
      <c r="M12" s="1541"/>
      <c r="N12" s="1541"/>
      <c r="O12" s="1542"/>
      <c r="P12" s="1542"/>
      <c r="Q12" s="1543"/>
    </row>
    <row r="13" spans="1:18" s="1" customFormat="1" ht="15" customHeight="1" x14ac:dyDescent="0.25">
      <c r="A13" s="503" t="s">
        <v>7</v>
      </c>
      <c r="B13" s="1544" t="s">
        <v>260</v>
      </c>
      <c r="C13" s="1544"/>
      <c r="D13" s="1544"/>
      <c r="E13" s="1544"/>
      <c r="F13" s="1544"/>
      <c r="G13" s="1544"/>
      <c r="H13" s="1544"/>
      <c r="I13" s="1544"/>
      <c r="J13" s="1544"/>
      <c r="K13" s="1544"/>
      <c r="L13" s="1544"/>
      <c r="M13" s="1544"/>
      <c r="N13" s="1544"/>
      <c r="O13" s="1542"/>
      <c r="P13" s="1542"/>
      <c r="Q13" s="1543"/>
    </row>
    <row r="14" spans="1:18" s="1" customFormat="1" ht="15" customHeight="1" x14ac:dyDescent="0.25">
      <c r="A14" s="4" t="s">
        <v>7</v>
      </c>
      <c r="B14" s="5" t="s">
        <v>7</v>
      </c>
      <c r="C14" s="1545" t="s">
        <v>259</v>
      </c>
      <c r="D14" s="1546"/>
      <c r="E14" s="1546"/>
      <c r="F14" s="1546"/>
      <c r="G14" s="1546"/>
      <c r="H14" s="1546"/>
      <c r="I14" s="1546"/>
      <c r="J14" s="1546"/>
      <c r="K14" s="1546"/>
      <c r="L14" s="1546"/>
      <c r="M14" s="1546"/>
      <c r="N14" s="1546"/>
      <c r="O14" s="1547"/>
      <c r="P14" s="1547"/>
      <c r="Q14" s="1548"/>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372" t="s">
        <v>9</v>
      </c>
      <c r="F16" s="1550" t="s">
        <v>216</v>
      </c>
      <c r="G16" s="1634" t="s">
        <v>178</v>
      </c>
      <c r="H16" s="40" t="s">
        <v>10</v>
      </c>
      <c r="I16" s="176">
        <f>7728.9+577</f>
        <v>8305.9</v>
      </c>
      <c r="J16" s="699">
        <v>9391.2000000000007</v>
      </c>
      <c r="K16" s="701">
        <v>9401.2000000000007</v>
      </c>
      <c r="L16" s="700">
        <v>9401.2000000000007</v>
      </c>
      <c r="M16" s="1359" t="s">
        <v>82</v>
      </c>
      <c r="N16" s="359">
        <v>432.5</v>
      </c>
      <c r="O16" s="446">
        <v>432.5</v>
      </c>
      <c r="P16" s="446">
        <v>432.5</v>
      </c>
      <c r="Q16" s="359">
        <v>432.5</v>
      </c>
    </row>
    <row r="17" spans="1:18" s="3" customFormat="1" ht="15" customHeight="1" x14ac:dyDescent="0.25">
      <c r="A17" s="8"/>
      <c r="B17" s="9"/>
      <c r="C17" s="113"/>
      <c r="D17" s="108"/>
      <c r="E17" s="1504"/>
      <c r="F17" s="1551"/>
      <c r="G17" s="1635"/>
      <c r="H17" s="543" t="s">
        <v>174</v>
      </c>
      <c r="I17" s="556">
        <v>482.6</v>
      </c>
      <c r="J17" s="628">
        <v>581.6</v>
      </c>
      <c r="K17" s="629">
        <v>581.6</v>
      </c>
      <c r="L17" s="630">
        <v>581.6</v>
      </c>
      <c r="M17" s="1405"/>
      <c r="N17" s="155"/>
      <c r="O17" s="442"/>
      <c r="P17" s="447"/>
      <c r="Q17" s="155"/>
    </row>
    <row r="18" spans="1:18" s="3" customFormat="1" ht="15" customHeight="1" x14ac:dyDescent="0.25">
      <c r="A18" s="10"/>
      <c r="B18" s="11"/>
      <c r="C18" s="72"/>
      <c r="D18" s="108"/>
      <c r="E18" s="1549"/>
      <c r="F18" s="1551"/>
      <c r="G18" s="1635"/>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635"/>
      <c r="H19" s="543" t="s">
        <v>28</v>
      </c>
      <c r="I19" s="177">
        <v>19</v>
      </c>
      <c r="J19" s="557">
        <v>10</v>
      </c>
      <c r="K19" s="127"/>
      <c r="L19" s="242"/>
      <c r="M19" s="1552" t="s">
        <v>76</v>
      </c>
      <c r="N19" s="1615">
        <v>17</v>
      </c>
      <c r="O19" s="1553">
        <v>17</v>
      </c>
      <c r="P19" s="1636">
        <v>17</v>
      </c>
      <c r="Q19" s="1704">
        <v>17</v>
      </c>
    </row>
    <row r="20" spans="1:18" s="3" customFormat="1" ht="15" customHeight="1" x14ac:dyDescent="0.25">
      <c r="A20" s="10"/>
      <c r="B20" s="12"/>
      <c r="C20" s="114"/>
      <c r="D20" s="108"/>
      <c r="E20" s="750"/>
      <c r="F20" s="752"/>
      <c r="G20" s="1635"/>
      <c r="H20" s="566" t="s">
        <v>11</v>
      </c>
      <c r="I20" s="201">
        <f>641.7+29+59.4+5.8</f>
        <v>735.9</v>
      </c>
      <c r="J20" s="614">
        <v>792.1</v>
      </c>
      <c r="K20" s="279">
        <v>792.1</v>
      </c>
      <c r="L20" s="539">
        <v>792.1</v>
      </c>
      <c r="M20" s="1360"/>
      <c r="N20" s="1626"/>
      <c r="O20" s="1554"/>
      <c r="P20" s="1637"/>
      <c r="Q20" s="1705"/>
    </row>
    <row r="21" spans="1:18" s="1" customFormat="1" ht="14.45" customHeight="1" x14ac:dyDescent="0.25">
      <c r="A21" s="1395"/>
      <c r="B21" s="1472"/>
      <c r="C21" s="1600"/>
      <c r="D21" s="90" t="s">
        <v>12</v>
      </c>
      <c r="E21" s="1372" t="s">
        <v>111</v>
      </c>
      <c r="F21" s="574" t="s">
        <v>216</v>
      </c>
      <c r="G21" s="1611" t="s">
        <v>179</v>
      </c>
      <c r="H21" s="797" t="s">
        <v>10</v>
      </c>
      <c r="I21" s="559">
        <f>672.7-160.2-74.7+45+50-15+50.4+211.4+15</f>
        <v>794.59999999999991</v>
      </c>
      <c r="J21" s="262">
        <f>1072.4-50</f>
        <v>1022.4000000000001</v>
      </c>
      <c r="K21" s="560">
        <f>1018.6-50</f>
        <v>968.6</v>
      </c>
      <c r="L21" s="251">
        <f>932.1-50</f>
        <v>882.1</v>
      </c>
      <c r="M21" s="1359" t="s">
        <v>121</v>
      </c>
      <c r="N21" s="1613">
        <v>5</v>
      </c>
      <c r="O21" s="1602">
        <v>5</v>
      </c>
      <c r="P21" s="1604">
        <v>5</v>
      </c>
      <c r="Q21" s="1606">
        <v>5</v>
      </c>
    </row>
    <row r="22" spans="1:18" s="1" customFormat="1" ht="16.5" customHeight="1" x14ac:dyDescent="0.25">
      <c r="A22" s="1395"/>
      <c r="B22" s="1472"/>
      <c r="C22" s="1600"/>
      <c r="D22" s="108"/>
      <c r="E22" s="1504"/>
      <c r="F22" s="244"/>
      <c r="G22" s="1610"/>
      <c r="H22" s="796" t="s">
        <v>83</v>
      </c>
      <c r="I22" s="177"/>
      <c r="J22" s="557">
        <v>16.899999999999999</v>
      </c>
      <c r="K22" s="127"/>
      <c r="L22" s="565"/>
      <c r="M22" s="1612"/>
      <c r="N22" s="1614"/>
      <c r="O22" s="1603"/>
      <c r="P22" s="1605"/>
      <c r="Q22" s="1607"/>
    </row>
    <row r="23" spans="1:18" s="1" customFormat="1" ht="15" customHeight="1" x14ac:dyDescent="0.25">
      <c r="A23" s="1395"/>
      <c r="B23" s="1472"/>
      <c r="C23" s="1600"/>
      <c r="D23" s="108"/>
      <c r="E23" s="1601"/>
      <c r="F23" s="84"/>
      <c r="G23" s="1610"/>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395"/>
      <c r="B24" s="1472"/>
      <c r="C24" s="1600"/>
      <c r="D24" s="108"/>
      <c r="E24" s="1601"/>
      <c r="F24" s="84"/>
      <c r="G24" s="1610"/>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395"/>
      <c r="B25" s="1472"/>
      <c r="C25" s="1600"/>
      <c r="D25" s="108"/>
      <c r="E25" s="1601"/>
      <c r="F25" s="84"/>
      <c r="G25" s="1610"/>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487" t="s">
        <v>112</v>
      </c>
      <c r="F26" s="631" t="s">
        <v>216</v>
      </c>
      <c r="G26" s="1611" t="s">
        <v>30</v>
      </c>
      <c r="H26" s="92" t="s">
        <v>10</v>
      </c>
      <c r="I26" s="176">
        <v>134</v>
      </c>
      <c r="J26" s="262">
        <v>81.3</v>
      </c>
      <c r="K26" s="128">
        <v>82.7</v>
      </c>
      <c r="L26" s="558">
        <v>102.7</v>
      </c>
      <c r="M26" s="1359" t="s">
        <v>117</v>
      </c>
      <c r="N26" s="1534" t="s">
        <v>105</v>
      </c>
      <c r="O26" s="1530" t="s">
        <v>105</v>
      </c>
      <c r="P26" s="1646" t="s">
        <v>105</v>
      </c>
      <c r="Q26" s="1534" t="s">
        <v>105</v>
      </c>
    </row>
    <row r="27" spans="1:18" s="1" customFormat="1" ht="17.100000000000001" customHeight="1" x14ac:dyDescent="0.25">
      <c r="A27" s="13"/>
      <c r="B27" s="743"/>
      <c r="C27" s="722"/>
      <c r="D27" s="104"/>
      <c r="E27" s="1528"/>
      <c r="F27" s="79"/>
      <c r="G27" s="1643"/>
      <c r="H27" s="549" t="s">
        <v>14</v>
      </c>
      <c r="I27" s="556">
        <v>25</v>
      </c>
      <c r="J27" s="557"/>
      <c r="K27" s="538"/>
      <c r="L27" s="260"/>
      <c r="M27" s="1529"/>
      <c r="N27" s="1535"/>
      <c r="O27" s="1531"/>
      <c r="P27" s="1647"/>
      <c r="Q27" s="1535"/>
    </row>
    <row r="28" spans="1:18" s="1" customFormat="1" ht="27.6" customHeight="1" x14ac:dyDescent="0.25">
      <c r="A28" s="13"/>
      <c r="B28" s="743"/>
      <c r="C28" s="722"/>
      <c r="D28" s="104"/>
      <c r="E28" s="1488"/>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610"/>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610"/>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610"/>
      <c r="H31" s="39"/>
      <c r="I31" s="177"/>
      <c r="J31" s="263"/>
      <c r="K31" s="127"/>
      <c r="L31" s="260"/>
      <c r="M31" s="363" t="s">
        <v>149</v>
      </c>
      <c r="N31" s="569">
        <v>15</v>
      </c>
      <c r="O31" s="570">
        <v>17</v>
      </c>
      <c r="P31" s="571">
        <v>17</v>
      </c>
      <c r="Q31" s="569">
        <v>17</v>
      </c>
    </row>
    <row r="32" spans="1:18" s="1" customFormat="1" ht="15" customHeight="1" x14ac:dyDescent="0.25">
      <c r="A32" s="13"/>
      <c r="B32" s="743"/>
      <c r="C32" s="722"/>
      <c r="D32" s="1608" t="s">
        <v>16</v>
      </c>
      <c r="E32" s="1372" t="s">
        <v>146</v>
      </c>
      <c r="F32" s="169" t="s">
        <v>216</v>
      </c>
      <c r="G32" s="1611"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609"/>
      <c r="E33" s="1504"/>
      <c r="F33" s="665"/>
      <c r="G33" s="1610"/>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609"/>
      <c r="E34" s="1504"/>
      <c r="F34" s="665"/>
      <c r="G34" s="1610"/>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609"/>
      <c r="E35" s="1504"/>
      <c r="F35" s="665"/>
      <c r="G35" s="1706"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707"/>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372"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515"/>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395"/>
      <c r="B40" s="1472"/>
      <c r="C40" s="1401"/>
      <c r="D40" s="71" t="s">
        <v>19</v>
      </c>
      <c r="E40" s="1372" t="s">
        <v>262</v>
      </c>
      <c r="F40" s="751" t="s">
        <v>216</v>
      </c>
      <c r="G40" s="1610"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395"/>
      <c r="B41" s="1472"/>
      <c r="C41" s="1401"/>
      <c r="D41" s="104"/>
      <c r="E41" s="1504"/>
      <c r="F41" s="667"/>
      <c r="G41" s="1610"/>
      <c r="H41" s="39"/>
      <c r="I41" s="27"/>
      <c r="J41" s="527"/>
      <c r="K41" s="253"/>
      <c r="L41" s="64"/>
      <c r="M41" s="757" t="s">
        <v>157</v>
      </c>
      <c r="N41" s="189">
        <v>1</v>
      </c>
      <c r="O41" s="456">
        <v>1</v>
      </c>
      <c r="P41" s="456">
        <v>1</v>
      </c>
      <c r="Q41" s="403">
        <v>1</v>
      </c>
    </row>
    <row r="42" spans="1:19" s="1" customFormat="1" ht="17.25" customHeight="1" x14ac:dyDescent="0.25">
      <c r="A42" s="1395"/>
      <c r="B42" s="1472"/>
      <c r="C42" s="1401"/>
      <c r="D42" s="104"/>
      <c r="E42" s="1504"/>
      <c r="F42" s="667"/>
      <c r="G42" s="1610"/>
      <c r="H42" s="39"/>
      <c r="I42" s="177"/>
      <c r="J42" s="131"/>
      <c r="K42" s="131"/>
      <c r="L42" s="131"/>
      <c r="M42" s="757" t="s">
        <v>168</v>
      </c>
      <c r="N42" s="189">
        <v>64</v>
      </c>
      <c r="O42" s="456">
        <v>45</v>
      </c>
      <c r="P42" s="456">
        <v>45</v>
      </c>
      <c r="Q42" s="403">
        <v>45</v>
      </c>
    </row>
    <row r="43" spans="1:19" s="1" customFormat="1" ht="17.25" customHeight="1" x14ac:dyDescent="0.25">
      <c r="A43" s="1395"/>
      <c r="B43" s="1472"/>
      <c r="C43" s="1401"/>
      <c r="D43" s="104"/>
      <c r="E43" s="1504"/>
      <c r="F43" s="667"/>
      <c r="G43" s="1610"/>
      <c r="H43" s="39"/>
      <c r="I43" s="177"/>
      <c r="J43" s="131"/>
      <c r="K43" s="131"/>
      <c r="L43" s="131"/>
      <c r="M43" s="930" t="s">
        <v>249</v>
      </c>
      <c r="N43" s="931">
        <v>52</v>
      </c>
      <c r="O43" s="456">
        <v>50</v>
      </c>
      <c r="P43" s="456">
        <v>50</v>
      </c>
      <c r="Q43" s="403">
        <v>50</v>
      </c>
    </row>
    <row r="44" spans="1:19" s="1" customFormat="1" ht="27.6" customHeight="1" x14ac:dyDescent="0.25">
      <c r="A44" s="1395"/>
      <c r="B44" s="1472"/>
      <c r="C44" s="1401"/>
      <c r="D44" s="104"/>
      <c r="E44" s="1504"/>
      <c r="F44" s="667"/>
      <c r="G44" s="1610"/>
      <c r="H44" s="39"/>
      <c r="I44" s="177"/>
      <c r="J44" s="131"/>
      <c r="K44" s="131"/>
      <c r="L44" s="131"/>
      <c r="M44" s="812" t="s">
        <v>241</v>
      </c>
      <c r="N44" s="813"/>
      <c r="O44" s="187">
        <v>44</v>
      </c>
      <c r="P44" s="187">
        <v>44</v>
      </c>
      <c r="Q44" s="708">
        <v>44</v>
      </c>
    </row>
    <row r="45" spans="1:19" s="1" customFormat="1" ht="27" customHeight="1" x14ac:dyDescent="0.25">
      <c r="A45" s="1395"/>
      <c r="B45" s="1472"/>
      <c r="C45" s="1401"/>
      <c r="D45" s="104"/>
      <c r="E45" s="1504"/>
      <c r="F45" s="667"/>
      <c r="G45" s="1610"/>
      <c r="H45" s="39"/>
      <c r="I45" s="177"/>
      <c r="J45" s="131"/>
      <c r="K45" s="131"/>
      <c r="L45" s="131"/>
      <c r="M45" s="362" t="s">
        <v>91</v>
      </c>
      <c r="N45" s="572">
        <v>95.4</v>
      </c>
      <c r="O45" s="571">
        <v>95.4</v>
      </c>
      <c r="P45" s="571">
        <v>95.4</v>
      </c>
      <c r="Q45" s="569">
        <v>95.4</v>
      </c>
    </row>
    <row r="46" spans="1:19" s="1" customFormat="1" ht="14.45" customHeight="1" x14ac:dyDescent="0.25">
      <c r="A46" s="1395"/>
      <c r="B46" s="1472"/>
      <c r="C46" s="1401"/>
      <c r="D46" s="104"/>
      <c r="E46" s="1515"/>
      <c r="F46" s="667"/>
      <c r="G46" s="1616"/>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372"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477"/>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372" t="s">
        <v>24</v>
      </c>
      <c r="F49" s="668" t="s">
        <v>216</v>
      </c>
      <c r="G49" s="1715" t="s">
        <v>141</v>
      </c>
      <c r="H49" s="561" t="s">
        <v>10</v>
      </c>
      <c r="I49" s="559">
        <f>22.5+3</f>
        <v>25.5</v>
      </c>
      <c r="J49" s="564">
        <v>28.4</v>
      </c>
      <c r="K49" s="128">
        <v>28.4</v>
      </c>
      <c r="L49" s="602">
        <v>28.4</v>
      </c>
      <c r="M49" s="1384" t="s">
        <v>25</v>
      </c>
      <c r="N49" s="109">
        <v>18</v>
      </c>
      <c r="O49" s="573">
        <v>19</v>
      </c>
      <c r="P49" s="394">
        <v>19</v>
      </c>
      <c r="Q49" s="109">
        <v>19</v>
      </c>
    </row>
    <row r="50" spans="1:17" s="1" customFormat="1" ht="21.6" customHeight="1" x14ac:dyDescent="0.25">
      <c r="A50" s="13"/>
      <c r="B50" s="743"/>
      <c r="C50" s="733"/>
      <c r="D50" s="70"/>
      <c r="E50" s="1383"/>
      <c r="F50" s="669"/>
      <c r="G50" s="1716"/>
      <c r="H50" s="156" t="s">
        <v>83</v>
      </c>
      <c r="I50" s="179">
        <v>9.6</v>
      </c>
      <c r="J50" s="265"/>
      <c r="K50" s="279"/>
      <c r="L50" s="539"/>
      <c r="M50" s="1385"/>
      <c r="N50" s="377"/>
      <c r="O50" s="739"/>
      <c r="P50" s="741"/>
      <c r="Q50" s="377"/>
    </row>
    <row r="51" spans="1:17" s="1" customFormat="1" ht="22.5" customHeight="1" x14ac:dyDescent="0.25">
      <c r="A51" s="13"/>
      <c r="B51" s="721"/>
      <c r="C51" s="722"/>
      <c r="D51" s="1608" t="s">
        <v>26</v>
      </c>
      <c r="E51" s="1386" t="s">
        <v>134</v>
      </c>
      <c r="F51" s="668" t="s">
        <v>216</v>
      </c>
      <c r="G51" s="1702"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618"/>
      <c r="E52" s="1387"/>
      <c r="F52" s="664" t="s">
        <v>133</v>
      </c>
      <c r="G52" s="1703"/>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372" t="s">
        <v>192</v>
      </c>
      <c r="F57" s="751" t="s">
        <v>216</v>
      </c>
      <c r="G57" s="1619"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373"/>
      <c r="F58" s="664"/>
      <c r="G58" s="1620"/>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394" t="s">
        <v>7</v>
      </c>
      <c r="B61" s="1471" t="s">
        <v>7</v>
      </c>
      <c r="C61" s="1507" t="s">
        <v>12</v>
      </c>
      <c r="D61" s="1639"/>
      <c r="E61" s="1508" t="s">
        <v>208</v>
      </c>
      <c r="F61" s="1519" t="s">
        <v>216</v>
      </c>
      <c r="G61" s="1617"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396"/>
      <c r="B62" s="1473"/>
      <c r="C62" s="1511"/>
      <c r="D62" s="1640"/>
      <c r="E62" s="1518"/>
      <c r="F62" s="1520"/>
      <c r="G62" s="1641"/>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394" t="s">
        <v>7</v>
      </c>
      <c r="B63" s="1471" t="s">
        <v>7</v>
      </c>
      <c r="C63" s="1507" t="s">
        <v>15</v>
      </c>
      <c r="D63" s="56"/>
      <c r="E63" s="1508" t="s">
        <v>32</v>
      </c>
      <c r="F63" s="1649"/>
      <c r="G63" s="154" t="s">
        <v>131</v>
      </c>
      <c r="H63" s="200" t="s">
        <v>226</v>
      </c>
      <c r="I63" s="166">
        <v>357.8</v>
      </c>
      <c r="J63" s="330"/>
      <c r="K63" s="278"/>
      <c r="L63" s="166"/>
      <c r="M63" s="469" t="s">
        <v>33</v>
      </c>
      <c r="N63" s="379">
        <v>31</v>
      </c>
      <c r="O63" s="389"/>
      <c r="P63" s="398"/>
      <c r="Q63" s="379"/>
    </row>
    <row r="64" spans="1:17" s="1" customFormat="1" ht="15" customHeight="1" x14ac:dyDescent="0.25">
      <c r="A64" s="1395"/>
      <c r="B64" s="1472"/>
      <c r="C64" s="1401"/>
      <c r="D64" s="110"/>
      <c r="E64" s="1504"/>
      <c r="F64" s="1651"/>
      <c r="G64" s="730" t="s">
        <v>139</v>
      </c>
      <c r="H64" s="199" t="s">
        <v>226</v>
      </c>
      <c r="I64" s="201">
        <v>34.700000000000003</v>
      </c>
      <c r="J64" s="274"/>
      <c r="K64" s="279"/>
      <c r="L64" s="271"/>
      <c r="M64" s="228"/>
      <c r="N64" s="376"/>
      <c r="O64" s="387"/>
      <c r="P64" s="396"/>
      <c r="Q64" s="376"/>
    </row>
    <row r="65" spans="1:17" s="1" customFormat="1" ht="15.95" customHeight="1" thickBot="1" x14ac:dyDescent="0.3">
      <c r="A65" s="1396"/>
      <c r="B65" s="1473"/>
      <c r="C65" s="1511"/>
      <c r="D65" s="226"/>
      <c r="E65" s="223"/>
      <c r="F65" s="672"/>
      <c r="G65" s="222"/>
      <c r="H65" s="182" t="s">
        <v>31</v>
      </c>
      <c r="I65" s="183"/>
      <c r="J65" s="275"/>
      <c r="K65" s="280"/>
      <c r="L65" s="65"/>
      <c r="M65" s="472"/>
      <c r="N65" s="380"/>
      <c r="O65" s="390"/>
      <c r="P65" s="399"/>
      <c r="Q65" s="380"/>
    </row>
    <row r="66" spans="1:17" s="1" customFormat="1" ht="15" customHeight="1" x14ac:dyDescent="0.25">
      <c r="A66" s="1394" t="s">
        <v>7</v>
      </c>
      <c r="B66" s="1397" t="s">
        <v>7</v>
      </c>
      <c r="C66" s="1507" t="s">
        <v>16</v>
      </c>
      <c r="D66" s="56"/>
      <c r="E66" s="1508" t="s">
        <v>75</v>
      </c>
      <c r="F66" s="1649"/>
      <c r="G66" s="1617" t="s">
        <v>180</v>
      </c>
      <c r="H66" s="734" t="s">
        <v>226</v>
      </c>
      <c r="I66" s="712">
        <f>363.2-4.8</f>
        <v>358.4</v>
      </c>
      <c r="J66" s="276"/>
      <c r="K66" s="278"/>
      <c r="L66" s="272"/>
      <c r="M66" s="1562" t="s">
        <v>76</v>
      </c>
      <c r="N66" s="379">
        <v>17</v>
      </c>
      <c r="O66" s="389"/>
      <c r="P66" s="398"/>
      <c r="Q66" s="379"/>
    </row>
    <row r="67" spans="1:17" s="1" customFormat="1" ht="13.5" customHeight="1" x14ac:dyDescent="0.25">
      <c r="A67" s="1395"/>
      <c r="B67" s="1398"/>
      <c r="C67" s="1401"/>
      <c r="D67" s="43"/>
      <c r="E67" s="1504"/>
      <c r="F67" s="1650"/>
      <c r="G67" s="1610"/>
      <c r="H67" s="202"/>
      <c r="I67" s="331"/>
      <c r="J67" s="332"/>
      <c r="K67" s="281"/>
      <c r="L67" s="203"/>
      <c r="M67" s="1405"/>
      <c r="N67" s="376"/>
      <c r="O67" s="387"/>
      <c r="P67" s="396"/>
      <c r="Q67" s="376"/>
    </row>
    <row r="68" spans="1:17" s="1" customFormat="1" ht="14.25" customHeight="1" x14ac:dyDescent="0.25">
      <c r="A68" s="1395"/>
      <c r="B68" s="1398"/>
      <c r="C68" s="1401"/>
      <c r="D68" s="225"/>
      <c r="E68" s="1373"/>
      <c r="F68" s="1651"/>
      <c r="G68" s="217" t="s">
        <v>139</v>
      </c>
      <c r="H68" s="774" t="s">
        <v>226</v>
      </c>
      <c r="I68" s="713">
        <f>13+24.5</f>
        <v>37.5</v>
      </c>
      <c r="J68" s="277"/>
      <c r="K68" s="282"/>
      <c r="L68" s="273"/>
      <c r="M68" s="764"/>
      <c r="N68" s="381"/>
      <c r="O68" s="391"/>
      <c r="P68" s="400"/>
      <c r="Q68" s="381"/>
    </row>
    <row r="69" spans="1:17" s="1" customFormat="1" ht="15.6" customHeight="1" thickBot="1" x14ac:dyDescent="0.3">
      <c r="A69" s="1396"/>
      <c r="B69" s="1399"/>
      <c r="C69" s="1511"/>
      <c r="D69" s="41"/>
      <c r="E69" s="224"/>
      <c r="F69" s="673"/>
      <c r="G69" s="153"/>
      <c r="H69" s="182" t="s">
        <v>31</v>
      </c>
      <c r="I69" s="69"/>
      <c r="J69" s="286"/>
      <c r="K69" s="137"/>
      <c r="L69" s="137"/>
      <c r="M69" s="468"/>
      <c r="N69" s="382"/>
      <c r="O69" s="231"/>
      <c r="P69" s="401"/>
      <c r="Q69" s="382"/>
    </row>
    <row r="70" spans="1:17" s="1" customFormat="1" ht="26.25" customHeight="1" x14ac:dyDescent="0.25">
      <c r="A70" s="1394" t="s">
        <v>7</v>
      </c>
      <c r="B70" s="1471" t="s">
        <v>7</v>
      </c>
      <c r="C70" s="1507"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396"/>
      <c r="B71" s="1473"/>
      <c r="C71" s="1511"/>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372" t="s">
        <v>79</v>
      </c>
      <c r="F73" s="676" t="s">
        <v>115</v>
      </c>
      <c r="G73" s="1611" t="s">
        <v>234</v>
      </c>
      <c r="H73" s="40" t="s">
        <v>10</v>
      </c>
      <c r="I73" s="176">
        <f>63.3</f>
        <v>63.3</v>
      </c>
      <c r="J73" s="262">
        <v>75</v>
      </c>
      <c r="K73" s="128">
        <v>75</v>
      </c>
      <c r="L73" s="259">
        <v>75</v>
      </c>
      <c r="M73" s="1384" t="s">
        <v>238</v>
      </c>
      <c r="N73" s="109">
        <v>3</v>
      </c>
      <c r="O73" s="385">
        <v>3</v>
      </c>
      <c r="P73" s="394">
        <v>3</v>
      </c>
      <c r="Q73" s="109">
        <v>3</v>
      </c>
    </row>
    <row r="74" spans="1:17" s="1" customFormat="1" ht="51.75" customHeight="1" x14ac:dyDescent="0.25">
      <c r="A74" s="720"/>
      <c r="B74" s="15"/>
      <c r="C74" s="117"/>
      <c r="D74" s="110"/>
      <c r="E74" s="1515"/>
      <c r="F74" s="677" t="s">
        <v>216</v>
      </c>
      <c r="G74" s="1642"/>
      <c r="H74" s="189"/>
      <c r="I74" s="214"/>
      <c r="J74" s="187"/>
      <c r="K74" s="187"/>
      <c r="L74" s="187"/>
      <c r="M74" s="1517"/>
      <c r="N74" s="403"/>
      <c r="O74" s="408"/>
      <c r="P74" s="413"/>
      <c r="Q74" s="403"/>
    </row>
    <row r="75" spans="1:17" s="1" customFormat="1" ht="15" customHeight="1" x14ac:dyDescent="0.25">
      <c r="A75" s="720"/>
      <c r="B75" s="15"/>
      <c r="C75" s="117"/>
      <c r="D75" s="727"/>
      <c r="E75" s="1504"/>
      <c r="F75" s="244" t="s">
        <v>133</v>
      </c>
      <c r="G75" s="1615"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383"/>
      <c r="F76" s="678"/>
      <c r="G76" s="1616"/>
      <c r="H76" s="566" t="s">
        <v>83</v>
      </c>
      <c r="I76" s="179">
        <v>32.6</v>
      </c>
      <c r="J76" s="132"/>
      <c r="K76" s="132"/>
      <c r="L76" s="132"/>
      <c r="M76" s="474"/>
      <c r="N76" s="404"/>
      <c r="O76" s="409"/>
      <c r="P76" s="414"/>
      <c r="Q76" s="404"/>
    </row>
    <row r="77" spans="1:17" s="1" customFormat="1" ht="30" customHeight="1" x14ac:dyDescent="0.25">
      <c r="A77" s="720"/>
      <c r="B77" s="15"/>
      <c r="C77" s="117"/>
      <c r="D77" s="71" t="s">
        <v>12</v>
      </c>
      <c r="E77" s="1372" t="s">
        <v>136</v>
      </c>
      <c r="F77" s="679" t="s">
        <v>115</v>
      </c>
      <c r="G77" s="1611"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515"/>
      <c r="F78" s="244" t="s">
        <v>216</v>
      </c>
      <c r="G78" s="1610"/>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515"/>
      <c r="F79" s="244" t="s">
        <v>133</v>
      </c>
      <c r="G79" s="1610"/>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515"/>
      <c r="F80" s="84"/>
      <c r="G80" s="1610"/>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516"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515"/>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395" t="s">
        <v>7</v>
      </c>
      <c r="B84" s="1398" t="s">
        <v>7</v>
      </c>
      <c r="C84" s="1401"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396"/>
      <c r="B85" s="1399"/>
      <c r="C85" s="1511"/>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394" t="s">
        <v>7</v>
      </c>
      <c r="B86" s="1397" t="s">
        <v>7</v>
      </c>
      <c r="C86" s="1401" t="s">
        <v>23</v>
      </c>
      <c r="D86" s="742"/>
      <c r="E86" s="1508" t="s">
        <v>38</v>
      </c>
      <c r="F86" s="1512" t="s">
        <v>216</v>
      </c>
      <c r="G86" s="734" t="s">
        <v>131</v>
      </c>
      <c r="H86" s="196" t="s">
        <v>10</v>
      </c>
      <c r="I86" s="692">
        <f>99-50</f>
        <v>49</v>
      </c>
      <c r="J86" s="617"/>
      <c r="K86" s="617">
        <v>49</v>
      </c>
      <c r="L86" s="696">
        <v>49</v>
      </c>
      <c r="M86" s="481"/>
      <c r="N86" s="379"/>
      <c r="O86" s="389"/>
      <c r="P86" s="398"/>
      <c r="Q86" s="379"/>
    </row>
    <row r="87" spans="1:17" s="3" customFormat="1" ht="18" customHeight="1" x14ac:dyDescent="0.25">
      <c r="A87" s="1395"/>
      <c r="B87" s="1398"/>
      <c r="C87" s="1401"/>
      <c r="D87" s="110"/>
      <c r="E87" s="1373"/>
      <c r="F87" s="1513"/>
      <c r="G87" s="728"/>
      <c r="H87" s="463" t="s">
        <v>83</v>
      </c>
      <c r="I87" s="693"/>
      <c r="J87" s="694">
        <v>150</v>
      </c>
      <c r="K87" s="695"/>
      <c r="L87" s="633"/>
      <c r="M87" s="506"/>
      <c r="N87" s="376"/>
      <c r="O87" s="387"/>
      <c r="P87" s="396"/>
      <c r="Q87" s="376"/>
    </row>
    <row r="88" spans="1:17" s="3" customFormat="1" ht="15" customHeight="1" thickBot="1" x14ac:dyDescent="0.3">
      <c r="A88" s="1396"/>
      <c r="B88" s="1399"/>
      <c r="C88" s="1511"/>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372" t="s">
        <v>40</v>
      </c>
      <c r="F90" s="758"/>
      <c r="G90" s="1652" t="s">
        <v>143</v>
      </c>
      <c r="H90" s="40" t="s">
        <v>10</v>
      </c>
      <c r="I90" s="176">
        <f>15-1.2</f>
        <v>13.8</v>
      </c>
      <c r="J90" s="130">
        <v>28</v>
      </c>
      <c r="K90" s="560">
        <v>28</v>
      </c>
      <c r="L90" s="558">
        <v>28</v>
      </c>
      <c r="M90" s="1359" t="s">
        <v>77</v>
      </c>
      <c r="N90" s="109">
        <v>50</v>
      </c>
      <c r="O90" s="385">
        <v>50</v>
      </c>
      <c r="P90" s="394">
        <v>50</v>
      </c>
      <c r="Q90" s="109">
        <v>50</v>
      </c>
    </row>
    <row r="91" spans="1:17" s="1" customFormat="1" ht="15.75" customHeight="1" x14ac:dyDescent="0.25">
      <c r="A91" s="10"/>
      <c r="B91" s="11"/>
      <c r="C91" s="72"/>
      <c r="D91" s="108"/>
      <c r="E91" s="1504"/>
      <c r="F91" s="758"/>
      <c r="G91" s="1653"/>
      <c r="H91" s="463" t="s">
        <v>83</v>
      </c>
      <c r="I91" s="556">
        <f>10-8.2</f>
        <v>1.8000000000000007</v>
      </c>
      <c r="J91" s="264"/>
      <c r="K91" s="131"/>
      <c r="L91" s="565"/>
      <c r="M91" s="1405"/>
      <c r="N91" s="376"/>
      <c r="O91" s="387"/>
      <c r="P91" s="396"/>
      <c r="Q91" s="376"/>
    </row>
    <row r="92" spans="1:17" s="1" customFormat="1" ht="15.75" customHeight="1" x14ac:dyDescent="0.25">
      <c r="A92" s="10"/>
      <c r="B92" s="11"/>
      <c r="C92" s="72"/>
      <c r="D92" s="91"/>
      <c r="E92" s="1514"/>
      <c r="F92" s="758"/>
      <c r="G92" s="174"/>
      <c r="H92" s="156" t="s">
        <v>114</v>
      </c>
      <c r="I92" s="179">
        <v>20</v>
      </c>
      <c r="J92" s="274">
        <v>20</v>
      </c>
      <c r="K92" s="279">
        <v>20</v>
      </c>
      <c r="L92" s="132">
        <v>20</v>
      </c>
      <c r="M92" s="1376"/>
      <c r="N92" s="377"/>
      <c r="O92" s="739"/>
      <c r="P92" s="741"/>
      <c r="Q92" s="377"/>
    </row>
    <row r="93" spans="1:17" s="1" customFormat="1" ht="14.25" customHeight="1" x14ac:dyDescent="0.25">
      <c r="A93" s="10"/>
      <c r="B93" s="11"/>
      <c r="C93" s="72"/>
      <c r="D93" s="43" t="s">
        <v>12</v>
      </c>
      <c r="E93" s="1377" t="s">
        <v>41</v>
      </c>
      <c r="F93" s="758"/>
      <c r="G93" s="174"/>
      <c r="H93" s="92" t="s">
        <v>13</v>
      </c>
      <c r="I93" s="559">
        <f>35+4.5</f>
        <v>39.5</v>
      </c>
      <c r="J93" s="564"/>
      <c r="K93" s="131"/>
      <c r="L93" s="131"/>
      <c r="M93" s="1405" t="s">
        <v>84</v>
      </c>
      <c r="N93" s="376">
        <v>23</v>
      </c>
      <c r="O93" s="387">
        <v>23</v>
      </c>
      <c r="P93" s="396">
        <v>23</v>
      </c>
      <c r="Q93" s="376">
        <v>23</v>
      </c>
    </row>
    <row r="94" spans="1:17" s="1" customFormat="1" ht="14.25" customHeight="1" x14ac:dyDescent="0.25">
      <c r="A94" s="10"/>
      <c r="B94" s="11"/>
      <c r="C94" s="72"/>
      <c r="D94" s="43"/>
      <c r="E94" s="1377"/>
      <c r="F94" s="758"/>
      <c r="G94" s="174"/>
      <c r="H94" s="463" t="s">
        <v>10</v>
      </c>
      <c r="I94" s="177">
        <v>15</v>
      </c>
      <c r="J94" s="131"/>
      <c r="K94" s="266">
        <v>58</v>
      </c>
      <c r="L94" s="554">
        <v>58</v>
      </c>
      <c r="M94" s="1405"/>
      <c r="N94" s="376"/>
      <c r="O94" s="387"/>
      <c r="P94" s="396"/>
      <c r="Q94" s="376"/>
    </row>
    <row r="95" spans="1:17" s="1" customFormat="1" ht="14.25" customHeight="1" x14ac:dyDescent="0.25">
      <c r="A95" s="10"/>
      <c r="B95" s="11"/>
      <c r="C95" s="72"/>
      <c r="D95" s="43"/>
      <c r="E95" s="1648"/>
      <c r="F95" s="758"/>
      <c r="G95" s="174"/>
      <c r="H95" s="156" t="s">
        <v>83</v>
      </c>
      <c r="I95" s="201">
        <f>8.2+10</f>
        <v>18.2</v>
      </c>
      <c r="J95" s="274">
        <v>58</v>
      </c>
      <c r="K95" s="279"/>
      <c r="L95" s="539"/>
      <c r="M95" s="1360"/>
      <c r="N95" s="377"/>
      <c r="O95" s="739"/>
      <c r="P95" s="741"/>
      <c r="Q95" s="377"/>
    </row>
    <row r="96" spans="1:17" s="1" customFormat="1" ht="17.45" customHeight="1" x14ac:dyDescent="0.25">
      <c r="A96" s="10"/>
      <c r="B96" s="11"/>
      <c r="C96" s="72"/>
      <c r="D96" s="90" t="s">
        <v>15</v>
      </c>
      <c r="E96" s="1378"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379"/>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379"/>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372" t="s">
        <v>108</v>
      </c>
      <c r="F99" s="758"/>
      <c r="G99" s="1659"/>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373"/>
      <c r="F100" s="682"/>
      <c r="G100" s="1659"/>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372"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373"/>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608" t="s">
        <v>19</v>
      </c>
      <c r="E103" s="1374"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618"/>
      <c r="E104" s="1375"/>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372" t="s">
        <v>47</v>
      </c>
      <c r="F106" s="758"/>
      <c r="G106" s="52"/>
      <c r="H106" s="561" t="s">
        <v>83</v>
      </c>
      <c r="I106" s="559">
        <f>10-10</f>
        <v>0</v>
      </c>
      <c r="J106" s="3"/>
      <c r="K106" s="624"/>
      <c r="L106" s="622"/>
      <c r="M106" s="1359" t="s">
        <v>187</v>
      </c>
      <c r="N106" s="40">
        <v>3</v>
      </c>
      <c r="O106" s="385">
        <v>3</v>
      </c>
      <c r="P106" s="394">
        <v>3</v>
      </c>
      <c r="Q106" s="109">
        <v>3</v>
      </c>
    </row>
    <row r="107" spans="1:17" s="1" customFormat="1" ht="15" customHeight="1" x14ac:dyDescent="0.25">
      <c r="A107" s="10"/>
      <c r="B107" s="20"/>
      <c r="C107" s="122"/>
      <c r="D107" s="75"/>
      <c r="E107" s="1504"/>
      <c r="F107" s="758"/>
      <c r="G107" s="52"/>
      <c r="H107" s="39" t="s">
        <v>10</v>
      </c>
      <c r="I107" s="177"/>
      <c r="J107" s="689">
        <v>10</v>
      </c>
      <c r="K107" s="688">
        <v>10</v>
      </c>
      <c r="L107" s="778">
        <v>10</v>
      </c>
      <c r="M107" s="1612"/>
      <c r="N107" s="189"/>
      <c r="O107" s="387"/>
      <c r="P107" s="413"/>
      <c r="Q107" s="690"/>
    </row>
    <row r="108" spans="1:17" s="1" customFormat="1" ht="41.45" customHeight="1" x14ac:dyDescent="0.25">
      <c r="A108" s="10"/>
      <c r="B108" s="20"/>
      <c r="C108" s="122"/>
      <c r="D108" s="75"/>
      <c r="E108" s="1373"/>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487" t="s">
        <v>48</v>
      </c>
      <c r="F109" s="682"/>
      <c r="G109" s="1655" t="s">
        <v>143</v>
      </c>
      <c r="H109" s="92" t="s">
        <v>13</v>
      </c>
      <c r="I109" s="559">
        <f>4.1+35.9</f>
        <v>40</v>
      </c>
      <c r="J109" s="564"/>
      <c r="K109" s="130"/>
      <c r="L109" s="558"/>
      <c r="M109" s="1505" t="s">
        <v>101</v>
      </c>
      <c r="N109" s="428">
        <v>100</v>
      </c>
      <c r="O109" s="433"/>
      <c r="P109" s="437"/>
      <c r="Q109" s="428"/>
    </row>
    <row r="110" spans="1:17" s="1" customFormat="1" ht="14.25" customHeight="1" x14ac:dyDescent="0.25">
      <c r="A110" s="10"/>
      <c r="B110" s="20"/>
      <c r="C110" s="122"/>
      <c r="D110" s="727"/>
      <c r="E110" s="1654"/>
      <c r="F110" s="682"/>
      <c r="G110" s="1656"/>
      <c r="H110" s="175" t="s">
        <v>14</v>
      </c>
      <c r="I110" s="556">
        <f>55.9-35.9</f>
        <v>20</v>
      </c>
      <c r="J110" s="263"/>
      <c r="K110" s="266"/>
      <c r="L110" s="565"/>
      <c r="M110" s="1658"/>
      <c r="N110" s="702"/>
      <c r="O110" s="434"/>
      <c r="P110" s="438"/>
      <c r="Q110" s="429"/>
    </row>
    <row r="111" spans="1:17" s="1" customFormat="1" ht="27" customHeight="1" x14ac:dyDescent="0.25">
      <c r="A111" s="10"/>
      <c r="B111" s="20"/>
      <c r="C111" s="122"/>
      <c r="D111" s="727"/>
      <c r="E111" s="1654"/>
      <c r="F111" s="682"/>
      <c r="G111" s="1657"/>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608" t="s">
        <v>29</v>
      </c>
      <c r="E114" s="1407" t="s">
        <v>128</v>
      </c>
      <c r="F114" s="169" t="s">
        <v>126</v>
      </c>
      <c r="G114" s="1611" t="s">
        <v>191</v>
      </c>
      <c r="H114" s="204"/>
      <c r="I114" s="204"/>
      <c r="J114" s="135"/>
      <c r="K114" s="135"/>
      <c r="L114" s="135"/>
      <c r="M114" s="747" t="s">
        <v>137</v>
      </c>
      <c r="N114" s="644"/>
      <c r="O114" s="645"/>
      <c r="P114" s="646"/>
      <c r="Q114" s="430"/>
    </row>
    <row r="115" spans="1:18" s="1" customFormat="1" ht="25.5" customHeight="1" x14ac:dyDescent="0.25">
      <c r="A115" s="10"/>
      <c r="B115" s="11"/>
      <c r="C115" s="121"/>
      <c r="D115" s="1609"/>
      <c r="E115" s="1372"/>
      <c r="F115" s="244" t="s">
        <v>216</v>
      </c>
      <c r="G115" s="1616"/>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394" t="s">
        <v>7</v>
      </c>
      <c r="B117" s="1397" t="s">
        <v>7</v>
      </c>
      <c r="C117" s="1507" t="s">
        <v>29</v>
      </c>
      <c r="D117" s="233"/>
      <c r="E117" s="1508" t="s">
        <v>49</v>
      </c>
      <c r="F117" s="1509" t="s">
        <v>216</v>
      </c>
      <c r="G117" s="1617"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395"/>
      <c r="B118" s="1398"/>
      <c r="C118" s="1401"/>
      <c r="D118" s="400"/>
      <c r="E118" s="1504"/>
      <c r="F118" s="1510"/>
      <c r="G118" s="1610"/>
      <c r="H118" s="39" t="s">
        <v>10</v>
      </c>
      <c r="I118" s="178"/>
      <c r="J118" s="614">
        <v>50</v>
      </c>
      <c r="K118" s="266"/>
      <c r="L118" s="691"/>
      <c r="M118" s="1552" t="s">
        <v>224</v>
      </c>
      <c r="N118" s="376"/>
      <c r="O118" s="387">
        <v>1</v>
      </c>
      <c r="P118" s="792"/>
      <c r="Q118" s="376"/>
    </row>
    <row r="119" spans="1:18" s="1" customFormat="1" ht="15.95" customHeight="1" x14ac:dyDescent="0.25">
      <c r="A119" s="1395"/>
      <c r="B119" s="1398"/>
      <c r="C119" s="1401"/>
      <c r="D119" s="235"/>
      <c r="E119" s="1373"/>
      <c r="F119" s="664"/>
      <c r="G119" s="1616"/>
      <c r="H119" s="566" t="s">
        <v>83</v>
      </c>
      <c r="I119" s="201"/>
      <c r="J119" s="274">
        <v>3</v>
      </c>
      <c r="K119" s="279"/>
      <c r="L119" s="539"/>
      <c r="M119" s="1360"/>
      <c r="N119" s="376"/>
      <c r="O119" s="387"/>
      <c r="P119" s="793"/>
      <c r="Q119" s="376"/>
    </row>
    <row r="120" spans="1:18" s="1" customFormat="1" ht="16.5" customHeight="1" thickBot="1" x14ac:dyDescent="0.3">
      <c r="A120" s="1396"/>
      <c r="B120" s="1399"/>
      <c r="C120" s="1660"/>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394" t="s">
        <v>7</v>
      </c>
      <c r="B121" s="1397" t="s">
        <v>7</v>
      </c>
      <c r="C121" s="1662" t="s">
        <v>148</v>
      </c>
      <c r="D121" s="1663"/>
      <c r="E121" s="1378" t="s">
        <v>120</v>
      </c>
      <c r="F121" s="660" t="s">
        <v>216</v>
      </c>
      <c r="G121" s="1611" t="s">
        <v>142</v>
      </c>
      <c r="H121" s="40" t="s">
        <v>11</v>
      </c>
      <c r="I121" s="176">
        <v>5.3</v>
      </c>
      <c r="J121" s="251">
        <v>5.2</v>
      </c>
      <c r="K121" s="603">
        <v>5.4</v>
      </c>
      <c r="L121" s="603">
        <v>5.4</v>
      </c>
      <c r="M121" s="1359" t="s">
        <v>70</v>
      </c>
      <c r="N121" s="109">
        <v>1</v>
      </c>
      <c r="O121" s="385">
        <v>1</v>
      </c>
      <c r="P121" s="394">
        <v>1</v>
      </c>
      <c r="Q121" s="109">
        <v>1</v>
      </c>
      <c r="R121" s="3"/>
    </row>
    <row r="122" spans="1:18" s="22" customFormat="1" ht="15.6" customHeight="1" x14ac:dyDescent="0.25">
      <c r="A122" s="1395"/>
      <c r="B122" s="1398"/>
      <c r="C122" s="1401"/>
      <c r="D122" s="1664"/>
      <c r="E122" s="1654"/>
      <c r="F122" s="684"/>
      <c r="G122" s="1616"/>
      <c r="H122" s="39"/>
      <c r="I122" s="179"/>
      <c r="J122" s="252"/>
      <c r="K122" s="162"/>
      <c r="L122" s="162"/>
      <c r="M122" s="1406"/>
      <c r="N122" s="376"/>
      <c r="O122" s="387"/>
      <c r="P122" s="396"/>
      <c r="Q122" s="376"/>
    </row>
    <row r="123" spans="1:18" s="22" customFormat="1" ht="15.95" customHeight="1" thickBot="1" x14ac:dyDescent="0.3">
      <c r="A123" s="1396"/>
      <c r="B123" s="1399"/>
      <c r="C123" s="1402"/>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490" t="s">
        <v>50</v>
      </c>
      <c r="D124" s="1491"/>
      <c r="E124" s="1491"/>
      <c r="F124" s="1491"/>
      <c r="G124" s="1491"/>
      <c r="H124" s="1503"/>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492"/>
      <c r="N124" s="1493"/>
      <c r="O124" s="1493"/>
      <c r="P124" s="1493"/>
      <c r="Q124" s="1494"/>
    </row>
    <row r="125" spans="1:18" s="1" customFormat="1" ht="17.25" customHeight="1" thickBot="1" x14ac:dyDescent="0.3">
      <c r="A125" s="23" t="s">
        <v>7</v>
      </c>
      <c r="B125" s="24" t="s">
        <v>12</v>
      </c>
      <c r="C125" s="1495" t="s">
        <v>51</v>
      </c>
      <c r="D125" s="1496"/>
      <c r="E125" s="1496"/>
      <c r="F125" s="1496"/>
      <c r="G125" s="1496"/>
      <c r="H125" s="1496"/>
      <c r="I125" s="1496"/>
      <c r="J125" s="1496"/>
      <c r="K125" s="1496"/>
      <c r="L125" s="1496"/>
      <c r="M125" s="1496"/>
      <c r="N125" s="1496"/>
      <c r="O125" s="1496"/>
      <c r="P125" s="1496"/>
      <c r="Q125" s="1497"/>
    </row>
    <row r="126" spans="1:18" s="1" customFormat="1" ht="17.100000000000001" customHeight="1" x14ac:dyDescent="0.25">
      <c r="A126" s="821" t="s">
        <v>7</v>
      </c>
      <c r="B126" s="822" t="s">
        <v>12</v>
      </c>
      <c r="C126" s="722" t="s">
        <v>7</v>
      </c>
      <c r="D126" s="727"/>
      <c r="E126" s="1504" t="s">
        <v>78</v>
      </c>
      <c r="F126" s="244" t="s">
        <v>216</v>
      </c>
      <c r="G126" s="1610"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504"/>
      <c r="F127" s="170"/>
      <c r="G127" s="1661"/>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504"/>
      <c r="F128" s="170"/>
      <c r="G128" s="1661"/>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504"/>
      <c r="F129" s="170"/>
      <c r="G129" s="1661"/>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711" t="s">
        <v>254</v>
      </c>
      <c r="N132" s="1713">
        <v>66</v>
      </c>
      <c r="O132" s="1644"/>
      <c r="P132" s="1665"/>
      <c r="Q132" s="1667"/>
    </row>
    <row r="133" spans="1:19" s="1" customFormat="1" ht="22.5" customHeight="1" x14ac:dyDescent="0.25">
      <c r="A133" s="720"/>
      <c r="B133" s="743"/>
      <c r="C133" s="733"/>
      <c r="D133" s="108"/>
      <c r="E133" s="765"/>
      <c r="F133" s="160"/>
      <c r="G133" s="732"/>
      <c r="H133" s="728"/>
      <c r="I133" s="177"/>
      <c r="J133" s="131"/>
      <c r="K133" s="131"/>
      <c r="L133" s="242"/>
      <c r="M133" s="1712"/>
      <c r="N133" s="1714"/>
      <c r="O133" s="1645"/>
      <c r="P133" s="1666"/>
      <c r="Q133" s="1668"/>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370" t="s">
        <v>185</v>
      </c>
      <c r="F138" s="714" t="s">
        <v>126</v>
      </c>
      <c r="G138" s="1611"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371"/>
      <c r="F139" s="715" t="s">
        <v>218</v>
      </c>
      <c r="G139" s="1610"/>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490" t="s">
        <v>50</v>
      </c>
      <c r="D141" s="1491"/>
      <c r="E141" s="1491"/>
      <c r="F141" s="1491"/>
      <c r="G141" s="1491"/>
      <c r="H141" s="1491"/>
      <c r="I141" s="209">
        <f t="shared" ref="I141:L141" si="7">I140</f>
        <v>724.2</v>
      </c>
      <c r="J141" s="268">
        <f>J140</f>
        <v>844.7</v>
      </c>
      <c r="K141" s="270">
        <f t="shared" si="7"/>
        <v>590.70000000000005</v>
      </c>
      <c r="L141" s="255">
        <f t="shared" si="7"/>
        <v>560.70000000000005</v>
      </c>
      <c r="M141" s="1492"/>
      <c r="N141" s="1493"/>
      <c r="O141" s="1493"/>
      <c r="P141" s="1493"/>
      <c r="Q141" s="1494"/>
    </row>
    <row r="142" spans="1:19" s="1" customFormat="1" ht="17.25" customHeight="1" thickBot="1" x14ac:dyDescent="0.3">
      <c r="A142" s="23" t="s">
        <v>7</v>
      </c>
      <c r="B142" s="24" t="s">
        <v>15</v>
      </c>
      <c r="C142" s="1495" t="s">
        <v>92</v>
      </c>
      <c r="D142" s="1496"/>
      <c r="E142" s="1496"/>
      <c r="F142" s="1496"/>
      <c r="G142" s="1496"/>
      <c r="H142" s="1496"/>
      <c r="I142" s="1496"/>
      <c r="J142" s="1496"/>
      <c r="K142" s="1496"/>
      <c r="L142" s="1496"/>
      <c r="M142" s="1496"/>
      <c r="N142" s="1496"/>
      <c r="O142" s="1496"/>
      <c r="P142" s="1496"/>
      <c r="Q142" s="1497"/>
      <c r="R142" s="256"/>
    </row>
    <row r="143" spans="1:19" s="1" customFormat="1" ht="27" customHeight="1" x14ac:dyDescent="0.25">
      <c r="A143" s="102" t="s">
        <v>7</v>
      </c>
      <c r="B143" s="103" t="s">
        <v>15</v>
      </c>
      <c r="C143" s="94" t="s">
        <v>7</v>
      </c>
      <c r="D143" s="60"/>
      <c r="E143" s="28" t="s">
        <v>278</v>
      </c>
      <c r="F143" s="76"/>
      <c r="G143" s="61"/>
      <c r="H143" s="61"/>
      <c r="I143" s="339"/>
      <c r="J143" s="140"/>
      <c r="K143" s="347"/>
      <c r="L143" s="140"/>
      <c r="M143" s="493"/>
      <c r="N143" s="418"/>
      <c r="O143" s="421"/>
      <c r="P143" s="424"/>
      <c r="Q143" s="418"/>
    </row>
    <row r="144" spans="1:19" s="3" customFormat="1" ht="15.75" customHeight="1" x14ac:dyDescent="0.25">
      <c r="A144" s="1498"/>
      <c r="B144" s="1671"/>
      <c r="C144" s="1600"/>
      <c r="D144" s="104" t="s">
        <v>7</v>
      </c>
      <c r="E144" s="1370" t="s">
        <v>104</v>
      </c>
      <c r="F144" s="99" t="s">
        <v>126</v>
      </c>
      <c r="G144" s="1674" t="s">
        <v>97</v>
      </c>
      <c r="H144" s="92" t="s">
        <v>83</v>
      </c>
      <c r="I144" s="176">
        <v>5.4</v>
      </c>
      <c r="J144" s="130"/>
      <c r="K144" s="128"/>
      <c r="L144" s="558"/>
      <c r="M144" s="494" t="s">
        <v>118</v>
      </c>
      <c r="N144" s="355">
        <v>7</v>
      </c>
      <c r="O144" s="386"/>
      <c r="P144" s="395"/>
      <c r="Q144" s="355"/>
    </row>
    <row r="145" spans="1:17" s="3" customFormat="1" ht="15" customHeight="1" x14ac:dyDescent="0.25">
      <c r="A145" s="1498"/>
      <c r="B145" s="1671"/>
      <c r="C145" s="1600"/>
      <c r="D145" s="104"/>
      <c r="E145" s="1673"/>
      <c r="F145" s="97" t="s">
        <v>115</v>
      </c>
      <c r="G145" s="1611"/>
      <c r="H145" s="175" t="s">
        <v>93</v>
      </c>
      <c r="I145" s="556">
        <v>282.2</v>
      </c>
      <c r="J145" s="557"/>
      <c r="K145" s="266"/>
      <c r="L145" s="127"/>
      <c r="M145" s="495" t="s">
        <v>94</v>
      </c>
      <c r="N145" s="487">
        <v>266</v>
      </c>
      <c r="O145" s="509"/>
      <c r="P145" s="515"/>
      <c r="Q145" s="487"/>
    </row>
    <row r="146" spans="1:17" s="3" customFormat="1" ht="23.45" customHeight="1" x14ac:dyDescent="0.25">
      <c r="A146" s="1498"/>
      <c r="B146" s="1671"/>
      <c r="C146" s="1600"/>
      <c r="D146" s="753"/>
      <c r="E146" s="1673"/>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498"/>
      <c r="B147" s="1671"/>
      <c r="C147" s="1600"/>
      <c r="D147" s="104" t="s">
        <v>12</v>
      </c>
      <c r="E147" s="1370" t="s">
        <v>263</v>
      </c>
      <c r="F147" s="99" t="s">
        <v>126</v>
      </c>
      <c r="G147" s="1675" t="s">
        <v>97</v>
      </c>
      <c r="H147" s="92" t="s">
        <v>10</v>
      </c>
      <c r="I147" s="559">
        <f>20-10</f>
        <v>10</v>
      </c>
      <c r="J147" s="617"/>
      <c r="K147" s="560"/>
      <c r="L147" s="558"/>
      <c r="M147" s="497" t="s">
        <v>98</v>
      </c>
      <c r="N147" s="489">
        <v>1</v>
      </c>
      <c r="O147" s="511"/>
      <c r="P147" s="517"/>
      <c r="Q147" s="489"/>
    </row>
    <row r="148" spans="1:17" s="3" customFormat="1" ht="15" customHeight="1" x14ac:dyDescent="0.25">
      <c r="A148" s="1498"/>
      <c r="B148" s="1671"/>
      <c r="C148" s="1600"/>
      <c r="D148" s="104"/>
      <c r="E148" s="1371"/>
      <c r="F148" s="662" t="s">
        <v>216</v>
      </c>
      <c r="G148" s="1675"/>
      <c r="H148" s="175" t="s">
        <v>83</v>
      </c>
      <c r="I148" s="177">
        <v>39</v>
      </c>
      <c r="J148" s="264"/>
      <c r="K148" s="127"/>
      <c r="L148" s="127"/>
      <c r="M148" s="494" t="s">
        <v>163</v>
      </c>
      <c r="N148" s="490">
        <v>1</v>
      </c>
      <c r="O148" s="512"/>
      <c r="P148" s="518"/>
      <c r="Q148" s="490"/>
    </row>
    <row r="149" spans="1:17" s="3" customFormat="1" ht="26.45" customHeight="1" x14ac:dyDescent="0.25">
      <c r="A149" s="1498"/>
      <c r="B149" s="1671"/>
      <c r="C149" s="1600"/>
      <c r="D149" s="70"/>
      <c r="E149" s="1383"/>
      <c r="F149" s="663" t="s">
        <v>115</v>
      </c>
      <c r="G149" s="1676"/>
      <c r="H149" s="78"/>
      <c r="I149" s="179"/>
      <c r="J149" s="132"/>
      <c r="K149" s="129"/>
      <c r="L149" s="129"/>
      <c r="M149" s="498" t="s">
        <v>164</v>
      </c>
      <c r="N149" s="491">
        <v>1</v>
      </c>
      <c r="O149" s="513"/>
      <c r="P149" s="519"/>
      <c r="Q149" s="491"/>
    </row>
    <row r="150" spans="1:17" s="3" customFormat="1" ht="14.45" customHeight="1" x14ac:dyDescent="0.25">
      <c r="A150" s="1498"/>
      <c r="B150" s="1671"/>
      <c r="C150" s="1600"/>
      <c r="D150" s="104" t="s">
        <v>15</v>
      </c>
      <c r="E150" s="1370" t="s">
        <v>264</v>
      </c>
      <c r="F150" s="99" t="s">
        <v>126</v>
      </c>
      <c r="G150" s="1675"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498"/>
      <c r="B151" s="1671"/>
      <c r="C151" s="1600"/>
      <c r="D151" s="104"/>
      <c r="E151" s="1371"/>
      <c r="F151" s="662" t="s">
        <v>216</v>
      </c>
      <c r="G151" s="1675"/>
      <c r="H151" s="27"/>
      <c r="I151" s="177"/>
      <c r="J151" s="263"/>
      <c r="K151" s="127"/>
      <c r="L151" s="691"/>
      <c r="M151" s="473" t="s">
        <v>164</v>
      </c>
      <c r="N151" s="806"/>
      <c r="O151" s="807"/>
      <c r="P151" s="808">
        <v>1</v>
      </c>
      <c r="Q151" s="806"/>
    </row>
    <row r="152" spans="1:17" s="3" customFormat="1" ht="14.45" customHeight="1" x14ac:dyDescent="0.25">
      <c r="A152" s="1498"/>
      <c r="B152" s="1671"/>
      <c r="C152" s="1600"/>
      <c r="D152" s="70"/>
      <c r="E152" s="1383"/>
      <c r="F152" s="663" t="s">
        <v>115</v>
      </c>
      <c r="G152" s="1676"/>
      <c r="H152" s="78"/>
      <c r="I152" s="179"/>
      <c r="J152" s="132"/>
      <c r="K152" s="129"/>
      <c r="L152" s="129"/>
      <c r="M152" s="365"/>
      <c r="N152" s="637"/>
      <c r="O152" s="638"/>
      <c r="P152" s="639"/>
      <c r="Q152" s="789"/>
    </row>
    <row r="153" spans="1:17" s="3" customFormat="1" ht="18.95" customHeight="1" x14ac:dyDescent="0.25">
      <c r="A153" s="1498"/>
      <c r="B153" s="1671"/>
      <c r="C153" s="1600"/>
      <c r="D153" s="95" t="s">
        <v>16</v>
      </c>
      <c r="E153" s="1370" t="s">
        <v>129</v>
      </c>
      <c r="F153" s="99" t="s">
        <v>126</v>
      </c>
      <c r="G153" s="1677" t="s">
        <v>227</v>
      </c>
      <c r="H153" s="647"/>
      <c r="I153" s="176"/>
      <c r="J153" s="262"/>
      <c r="K153" s="128"/>
      <c r="L153" s="602"/>
      <c r="M153" s="497" t="s">
        <v>130</v>
      </c>
      <c r="N153" s="492">
        <v>1</v>
      </c>
      <c r="O153" s="514"/>
      <c r="P153" s="520"/>
      <c r="Q153" s="641"/>
    </row>
    <row r="154" spans="1:17" s="3" customFormat="1" ht="18.95" customHeight="1" x14ac:dyDescent="0.25">
      <c r="A154" s="1498"/>
      <c r="B154" s="1671"/>
      <c r="C154" s="1600"/>
      <c r="D154" s="648"/>
      <c r="E154" s="1470"/>
      <c r="F154" s="661" t="s">
        <v>216</v>
      </c>
      <c r="G154" s="1678"/>
      <c r="H154" s="652"/>
      <c r="I154" s="179"/>
      <c r="J154" s="265"/>
      <c r="K154" s="127"/>
      <c r="L154" s="329"/>
      <c r="M154" s="788"/>
      <c r="N154" s="637"/>
      <c r="O154" s="638"/>
      <c r="P154" s="639"/>
      <c r="Q154" s="789"/>
    </row>
    <row r="155" spans="1:17" s="3" customFormat="1" ht="14.45" customHeight="1" x14ac:dyDescent="0.25">
      <c r="A155" s="1498"/>
      <c r="B155" s="1671"/>
      <c r="C155" s="1600"/>
      <c r="D155" s="636" t="s">
        <v>18</v>
      </c>
      <c r="E155" s="1370" t="s">
        <v>265</v>
      </c>
      <c r="F155" s="716" t="s">
        <v>218</v>
      </c>
      <c r="G155" s="1677" t="s">
        <v>227</v>
      </c>
      <c r="H155" s="27" t="s">
        <v>10</v>
      </c>
      <c r="I155" s="177"/>
      <c r="J155" s="131">
        <v>49</v>
      </c>
      <c r="K155" s="128">
        <v>84</v>
      </c>
      <c r="L155" s="127">
        <v>84</v>
      </c>
      <c r="M155" s="1485" t="s">
        <v>258</v>
      </c>
      <c r="N155" s="640"/>
      <c r="O155" s="651">
        <v>1</v>
      </c>
      <c r="P155" s="650">
        <v>1</v>
      </c>
      <c r="Q155" s="641">
        <v>1</v>
      </c>
    </row>
    <row r="156" spans="1:17" s="3" customFormat="1" ht="26.45" customHeight="1" x14ac:dyDescent="0.25">
      <c r="A156" s="1498"/>
      <c r="B156" s="1671"/>
      <c r="C156" s="1600"/>
      <c r="D156" s="636"/>
      <c r="E156" s="1371"/>
      <c r="F156" s="717"/>
      <c r="G156" s="1679"/>
      <c r="H156" s="27"/>
      <c r="I156" s="177"/>
      <c r="J156" s="291"/>
      <c r="K156" s="293"/>
      <c r="L156" s="127"/>
      <c r="M156" s="1486"/>
      <c r="N156" s="640"/>
      <c r="O156" s="653"/>
      <c r="P156" s="654"/>
      <c r="Q156" s="655"/>
    </row>
    <row r="157" spans="1:17" s="3" customFormat="1" ht="18.95" customHeight="1" x14ac:dyDescent="0.25">
      <c r="A157" s="1498"/>
      <c r="B157" s="1671"/>
      <c r="C157" s="1600"/>
      <c r="D157" s="636"/>
      <c r="E157" s="1470"/>
      <c r="F157" s="717"/>
      <c r="G157" s="1678"/>
      <c r="H157" s="555" t="s">
        <v>10</v>
      </c>
      <c r="I157" s="201"/>
      <c r="J157" s="131">
        <v>2.5</v>
      </c>
      <c r="K157" s="127"/>
      <c r="L157" s="539"/>
      <c r="M157" s="658" t="s">
        <v>232</v>
      </c>
      <c r="N157" s="649"/>
      <c r="O157" s="651">
        <v>1</v>
      </c>
      <c r="P157" s="650"/>
      <c r="Q157" s="640"/>
    </row>
    <row r="158" spans="1:17" s="3" customFormat="1" ht="28.7" customHeight="1" x14ac:dyDescent="0.25">
      <c r="A158" s="1498"/>
      <c r="B158" s="1671"/>
      <c r="C158" s="1600"/>
      <c r="D158" s="95" t="s">
        <v>19</v>
      </c>
      <c r="E158" s="1370"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498"/>
      <c r="B159" s="1671"/>
      <c r="C159" s="1600"/>
      <c r="D159" s="636"/>
      <c r="E159" s="1470"/>
      <c r="F159" s="634"/>
      <c r="G159" s="770" t="s">
        <v>228</v>
      </c>
      <c r="H159" s="78"/>
      <c r="I159" s="177"/>
      <c r="J159" s="131"/>
      <c r="K159" s="127"/>
      <c r="L159" s="329"/>
      <c r="M159" s="365"/>
      <c r="N159" s="637"/>
      <c r="O159" s="638"/>
      <c r="P159" s="639"/>
      <c r="Q159" s="640"/>
    </row>
    <row r="160" spans="1:17" s="3" customFormat="1" ht="15.75" customHeight="1" x14ac:dyDescent="0.25">
      <c r="A160" s="1498"/>
      <c r="B160" s="1671"/>
      <c r="C160" s="1600"/>
      <c r="D160" s="726" t="s">
        <v>22</v>
      </c>
      <c r="E160" s="1487" t="s">
        <v>183</v>
      </c>
      <c r="F160" s="100" t="s">
        <v>216</v>
      </c>
      <c r="G160" s="1675" t="s">
        <v>227</v>
      </c>
      <c r="H160" s="1489"/>
      <c r="I160" s="176"/>
      <c r="J160" s="130"/>
      <c r="K160" s="128"/>
      <c r="L160" s="128"/>
      <c r="M160" s="465" t="s">
        <v>182</v>
      </c>
      <c r="N160" s="499">
        <v>1</v>
      </c>
      <c r="O160" s="521">
        <v>1</v>
      </c>
      <c r="P160" s="520"/>
      <c r="Q160" s="492"/>
    </row>
    <row r="161" spans="1:21" s="3" customFormat="1" ht="17.45" customHeight="1" x14ac:dyDescent="0.25">
      <c r="A161" s="1498"/>
      <c r="B161" s="1671"/>
      <c r="C161" s="1600"/>
      <c r="D161" s="753"/>
      <c r="E161" s="1488"/>
      <c r="F161" s="243"/>
      <c r="G161" s="1708"/>
      <c r="H161" s="1489"/>
      <c r="I161" s="179"/>
      <c r="J161" s="132"/>
      <c r="K161" s="129"/>
      <c r="L161" s="129"/>
      <c r="M161" s="364"/>
      <c r="N161" s="656"/>
      <c r="O161" s="657"/>
      <c r="P161" s="518"/>
      <c r="Q161" s="490"/>
    </row>
    <row r="162" spans="1:21" s="22" customFormat="1" ht="17.25" customHeight="1" thickBot="1" x14ac:dyDescent="0.3">
      <c r="A162" s="1499"/>
      <c r="B162" s="1672"/>
      <c r="C162" s="1600"/>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453" t="s">
        <v>50</v>
      </c>
      <c r="D163" s="1454"/>
      <c r="E163" s="1454"/>
      <c r="F163" s="1454"/>
      <c r="G163" s="1454"/>
      <c r="H163" s="1479"/>
      <c r="I163" s="209">
        <f t="shared" ref="I163:L163" si="8">I162</f>
        <v>345.4</v>
      </c>
      <c r="J163" s="255">
        <f t="shared" si="8"/>
        <v>52.5</v>
      </c>
      <c r="K163" s="138">
        <f t="shared" si="8"/>
        <v>90</v>
      </c>
      <c r="L163" s="138">
        <f t="shared" si="8"/>
        <v>85</v>
      </c>
      <c r="M163" s="1480"/>
      <c r="N163" s="1681"/>
      <c r="O163" s="1462"/>
      <c r="P163" s="1462"/>
      <c r="Q163" s="1463"/>
      <c r="R163" s="703"/>
      <c r="S163" s="704"/>
      <c r="T163" s="704"/>
      <c r="U163" s="704"/>
    </row>
    <row r="164" spans="1:21" s="1" customFormat="1" ht="16.5" customHeight="1" thickBot="1" x14ac:dyDescent="0.3">
      <c r="A164" s="23" t="s">
        <v>7</v>
      </c>
      <c r="B164" s="59" t="s">
        <v>16</v>
      </c>
      <c r="C164" s="1680" t="s">
        <v>52</v>
      </c>
      <c r="D164" s="1482"/>
      <c r="E164" s="1482"/>
      <c r="F164" s="1482"/>
      <c r="G164" s="1482"/>
      <c r="H164" s="1482"/>
      <c r="I164" s="1482"/>
      <c r="J164" s="1482"/>
      <c r="K164" s="1482"/>
      <c r="L164" s="1482"/>
      <c r="M164" s="1482"/>
      <c r="N164" s="1482"/>
      <c r="O164" s="1483"/>
      <c r="P164" s="1483"/>
      <c r="Q164" s="1484"/>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608" t="s">
        <v>7</v>
      </c>
      <c r="E166" s="1372" t="s">
        <v>103</v>
      </c>
      <c r="F166" s="659" t="s">
        <v>216</v>
      </c>
      <c r="G166" s="1677"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609"/>
      <c r="E167" s="1504"/>
      <c r="F167" s="96"/>
      <c r="G167" s="1679"/>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609"/>
      <c r="E168" s="1504"/>
      <c r="F168" s="96"/>
      <c r="G168" s="1709"/>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710"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678"/>
      <c r="H170" s="156"/>
      <c r="I170" s="177"/>
      <c r="J170" s="133"/>
      <c r="K170" s="298"/>
      <c r="L170" s="542"/>
      <c r="M170" s="548" t="s">
        <v>214</v>
      </c>
      <c r="N170" s="78">
        <v>300</v>
      </c>
      <c r="O170" s="756"/>
      <c r="P170" s="551"/>
      <c r="Q170" s="501"/>
    </row>
    <row r="171" spans="1:21" s="1" customFormat="1" ht="15.75" customHeight="1" x14ac:dyDescent="0.25">
      <c r="A171" s="720"/>
      <c r="B171" s="743"/>
      <c r="C171" s="722"/>
      <c r="D171" s="1608" t="s">
        <v>12</v>
      </c>
      <c r="E171" s="1370" t="s">
        <v>165</v>
      </c>
      <c r="F171" s="590"/>
      <c r="G171" s="1677"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618"/>
      <c r="E172" s="1470"/>
      <c r="F172" s="586"/>
      <c r="G172" s="1679"/>
      <c r="H172" s="212"/>
      <c r="I172" s="212"/>
      <c r="J172" s="3"/>
      <c r="K172" s="292"/>
      <c r="L172" s="297"/>
      <c r="M172" s="476"/>
      <c r="N172" s="500"/>
      <c r="O172" s="522"/>
      <c r="P172" s="523"/>
      <c r="Q172" s="500"/>
    </row>
    <row r="173" spans="1:21" s="1" customFormat="1" ht="17.25" customHeight="1" x14ac:dyDescent="0.25">
      <c r="A173" s="720"/>
      <c r="B173" s="743"/>
      <c r="C173" s="722"/>
      <c r="D173" s="1608" t="s">
        <v>15</v>
      </c>
      <c r="E173" s="1370" t="s">
        <v>173</v>
      </c>
      <c r="F173" s="96"/>
      <c r="G173" s="1679"/>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609"/>
      <c r="E174" s="1470"/>
      <c r="F174" s="96"/>
      <c r="G174" s="1679"/>
      <c r="H174" s="208"/>
      <c r="I174" s="212"/>
      <c r="J174" s="296"/>
      <c r="K174" s="300"/>
      <c r="L174" s="3"/>
      <c r="M174" s="367"/>
      <c r="N174" s="501"/>
      <c r="O174" s="756"/>
      <c r="P174" s="524"/>
      <c r="Q174" s="501"/>
    </row>
    <row r="175" spans="1:21" s="1" customFormat="1" ht="15" customHeight="1" x14ac:dyDescent="0.25">
      <c r="A175" s="720"/>
      <c r="B175" s="743"/>
      <c r="C175" s="722"/>
      <c r="D175" s="1608" t="s">
        <v>16</v>
      </c>
      <c r="E175" s="1370"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618"/>
      <c r="E176" s="1470"/>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608" t="s">
        <v>18</v>
      </c>
      <c r="E177" s="1370" t="s">
        <v>221</v>
      </c>
      <c r="F177" s="659" t="s">
        <v>218</v>
      </c>
      <c r="G177" s="771"/>
      <c r="H177" s="767" t="s">
        <v>10</v>
      </c>
      <c r="I177" s="1669"/>
      <c r="J177" s="604">
        <v>1</v>
      </c>
      <c r="K177" s="605"/>
      <c r="L177" s="582"/>
      <c r="M177" s="786" t="s">
        <v>222</v>
      </c>
      <c r="N177" s="499"/>
      <c r="O177" s="521">
        <v>1</v>
      </c>
      <c r="P177" s="267"/>
      <c r="Q177" s="787"/>
    </row>
    <row r="178" spans="1:46" s="1" customFormat="1" ht="14.45" customHeight="1" x14ac:dyDescent="0.25">
      <c r="A178" s="720"/>
      <c r="B178" s="743"/>
      <c r="C178" s="722"/>
      <c r="D178" s="1618"/>
      <c r="E178" s="1470"/>
      <c r="F178" s="659" t="s">
        <v>133</v>
      </c>
      <c r="G178" s="771"/>
      <c r="H178" s="587"/>
      <c r="I178" s="1670"/>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394" t="s">
        <v>7</v>
      </c>
      <c r="B180" s="1397" t="s">
        <v>16</v>
      </c>
      <c r="C180" s="1662" t="s">
        <v>12</v>
      </c>
      <c r="D180" s="1682"/>
      <c r="E180" s="1403" t="s">
        <v>266</v>
      </c>
      <c r="F180" s="660" t="s">
        <v>216</v>
      </c>
      <c r="G180" s="1617" t="s">
        <v>239</v>
      </c>
      <c r="H180" s="40" t="s">
        <v>10</v>
      </c>
      <c r="I180" s="176">
        <v>12</v>
      </c>
      <c r="J180" s="251"/>
      <c r="K180" s="128"/>
      <c r="L180" s="251"/>
      <c r="M180" s="469" t="s">
        <v>176</v>
      </c>
      <c r="N180" s="109">
        <v>1</v>
      </c>
      <c r="O180" s="385"/>
      <c r="P180" s="394"/>
      <c r="Q180" s="109"/>
    </row>
    <row r="181" spans="1:46" s="22" customFormat="1" ht="48.95" customHeight="1" x14ac:dyDescent="0.25">
      <c r="A181" s="1395"/>
      <c r="B181" s="1398"/>
      <c r="C181" s="1401"/>
      <c r="D181" s="1664"/>
      <c r="E181" s="1477"/>
      <c r="F181" s="244" t="s">
        <v>126</v>
      </c>
      <c r="G181" s="1616"/>
      <c r="H181" s="39"/>
      <c r="I181" s="179"/>
      <c r="J181" s="132"/>
      <c r="K181" s="129"/>
      <c r="L181" s="129"/>
      <c r="M181" s="785" t="s">
        <v>237</v>
      </c>
      <c r="N181" s="534"/>
      <c r="O181" s="411">
        <v>1</v>
      </c>
      <c r="P181" s="533"/>
      <c r="Q181" s="167"/>
    </row>
    <row r="182" spans="1:46" s="22" customFormat="1" ht="17.45" customHeight="1" thickBot="1" x14ac:dyDescent="0.3">
      <c r="A182" s="1396"/>
      <c r="B182" s="1399"/>
      <c r="C182" s="1402"/>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453" t="s">
        <v>50</v>
      </c>
      <c r="D183" s="1454"/>
      <c r="E183" s="1454"/>
      <c r="F183" s="1454"/>
      <c r="G183" s="1454"/>
      <c r="H183" s="1454"/>
      <c r="I183" s="209">
        <f>I179+I182</f>
        <v>78.800000000000011</v>
      </c>
      <c r="J183" s="341">
        <f>J179+J182</f>
        <v>49</v>
      </c>
      <c r="K183" s="255">
        <f>K179+K182</f>
        <v>136</v>
      </c>
      <c r="L183" s="138">
        <f>L179+L182</f>
        <v>36</v>
      </c>
      <c r="M183" s="1685"/>
      <c r="N183" s="1686"/>
      <c r="O183" s="1687"/>
      <c r="P183" s="1687"/>
      <c r="Q183" s="1688"/>
      <c r="R183" s="256"/>
    </row>
    <row r="184" spans="1:46" s="3" customFormat="1" ht="15.75" customHeight="1" thickBot="1" x14ac:dyDescent="0.3">
      <c r="A184" s="23" t="s">
        <v>7</v>
      </c>
      <c r="B184" s="1458" t="s">
        <v>54</v>
      </c>
      <c r="C184" s="1459"/>
      <c r="D184" s="1459"/>
      <c r="E184" s="1459"/>
      <c r="F184" s="1459"/>
      <c r="G184" s="1459"/>
      <c r="H184" s="1460"/>
      <c r="I184" s="345">
        <f>SUM(I183,I141,I124,I163,)</f>
        <v>16001.800000000001</v>
      </c>
      <c r="J184" s="342">
        <f>SUM(J183,J141,J124,J163,)</f>
        <v>18626.100000000002</v>
      </c>
      <c r="K184" s="141">
        <f>SUM(K183,K141,K124,K163,)</f>
        <v>18125.000000000004</v>
      </c>
      <c r="L184" s="141">
        <f>SUM(L183,L141,L124,L163,)</f>
        <v>18611.100000000002</v>
      </c>
      <c r="M184" s="1689"/>
      <c r="N184" s="1690"/>
      <c r="O184" s="1483"/>
      <c r="P184" s="1483"/>
      <c r="Q184" s="1484"/>
    </row>
    <row r="185" spans="1:46" s="3" customFormat="1" ht="15.75" customHeight="1" thickBot="1" x14ac:dyDescent="0.3">
      <c r="A185" s="29" t="s">
        <v>15</v>
      </c>
      <c r="B185" s="1464" t="s">
        <v>55</v>
      </c>
      <c r="C185" s="1465"/>
      <c r="D185" s="1465"/>
      <c r="E185" s="1465"/>
      <c r="F185" s="1465"/>
      <c r="G185" s="1465"/>
      <c r="H185" s="1466"/>
      <c r="I185" s="346">
        <f t="shared" ref="I185:L185" si="9">I184</f>
        <v>16001.800000000001</v>
      </c>
      <c r="J185" s="343">
        <f t="shared" si="9"/>
        <v>18626.100000000002</v>
      </c>
      <c r="K185" s="142">
        <f t="shared" si="9"/>
        <v>18125.000000000004</v>
      </c>
      <c r="L185" s="142">
        <f t="shared" si="9"/>
        <v>18611.100000000002</v>
      </c>
      <c r="M185" s="1467"/>
      <c r="N185" s="1468"/>
      <c r="O185" s="1468"/>
      <c r="P185" s="1468"/>
      <c r="Q185" s="1469"/>
    </row>
    <row r="186" spans="1:46" s="16" customFormat="1" ht="16.5" customHeight="1" x14ac:dyDescent="0.25">
      <c r="A186" s="1425" t="s">
        <v>246</v>
      </c>
      <c r="B186" s="1425"/>
      <c r="C186" s="1425"/>
      <c r="D186" s="1425"/>
      <c r="E186" s="1425"/>
      <c r="F186" s="1425"/>
      <c r="G186" s="1425"/>
      <c r="H186" s="1425"/>
      <c r="I186" s="1425"/>
      <c r="J186" s="1425"/>
      <c r="K186" s="1425"/>
      <c r="L186" s="1425"/>
      <c r="M186" s="1425"/>
      <c r="N186" s="1425"/>
      <c r="O186" s="53"/>
      <c r="P186" s="53"/>
      <c r="Q186" s="53"/>
      <c r="R186" s="53"/>
    </row>
    <row r="187" spans="1:46" s="526" customFormat="1" ht="45" customHeight="1" x14ac:dyDescent="0.25">
      <c r="A187" s="1691" t="s">
        <v>245</v>
      </c>
      <c r="B187" s="1691"/>
      <c r="C187" s="1691"/>
      <c r="D187" s="1691"/>
      <c r="E187" s="1691"/>
      <c r="F187" s="1691"/>
      <c r="G187" s="1691"/>
      <c r="H187" s="1691"/>
      <c r="I187" s="1691"/>
      <c r="J187" s="1691"/>
      <c r="K187" s="1691"/>
      <c r="L187" s="1691"/>
      <c r="M187" s="1691"/>
      <c r="N187" s="1691"/>
      <c r="O187" s="1691"/>
      <c r="P187" s="1691"/>
      <c r="Q187" s="1691"/>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443" t="s">
        <v>56</v>
      </c>
      <c r="D189" s="1443"/>
      <c r="E189" s="1443"/>
      <c r="F189" s="1443"/>
      <c r="G189" s="1443"/>
      <c r="H189" s="1443"/>
      <c r="I189" s="1443"/>
      <c r="J189" s="1443"/>
      <c r="K189" s="1443"/>
      <c r="L189" s="1443"/>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444" t="s">
        <v>57</v>
      </c>
      <c r="D191" s="1445"/>
      <c r="E191" s="1445"/>
      <c r="F191" s="1445"/>
      <c r="G191" s="1445"/>
      <c r="H191" s="1446"/>
      <c r="I191" s="348" t="s">
        <v>199</v>
      </c>
      <c r="J191" s="349" t="s">
        <v>197</v>
      </c>
      <c r="K191" s="350" t="s">
        <v>244</v>
      </c>
      <c r="L191" s="351" t="s">
        <v>198</v>
      </c>
      <c r="M191" s="21"/>
      <c r="N191" s="32"/>
      <c r="O191" s="32"/>
      <c r="P191" s="32"/>
      <c r="Q191" s="32"/>
    </row>
    <row r="192" spans="1:46" s="3" customFormat="1" ht="12.75" x14ac:dyDescent="0.25">
      <c r="A192" s="33"/>
      <c r="B192" s="33"/>
      <c r="C192" s="1447" t="s">
        <v>247</v>
      </c>
      <c r="D192" s="1683"/>
      <c r="E192" s="1448"/>
      <c r="F192" s="1448"/>
      <c r="G192" s="1449"/>
      <c r="H192" s="1449"/>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450" t="s">
        <v>58</v>
      </c>
      <c r="D193" s="1451"/>
      <c r="E193" s="1451"/>
      <c r="F193" s="1451"/>
      <c r="G193" s="1451"/>
      <c r="H193" s="1452"/>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432" t="s">
        <v>59</v>
      </c>
      <c r="D194" s="1684"/>
      <c r="E194" s="1433"/>
      <c r="F194" s="1433"/>
      <c r="G194" s="1434"/>
      <c r="H194" s="1434"/>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426" t="s">
        <v>60</v>
      </c>
      <c r="D195" s="1435"/>
      <c r="E195" s="1435"/>
      <c r="F195" s="1435"/>
      <c r="G195" s="1435"/>
      <c r="H195" s="1436"/>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437" t="s">
        <v>61</v>
      </c>
      <c r="D196" s="1438"/>
      <c r="E196" s="1438"/>
      <c r="F196" s="1438"/>
      <c r="G196" s="1438"/>
      <c r="H196" s="1439"/>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437" t="s">
        <v>175</v>
      </c>
      <c r="D197" s="1438"/>
      <c r="E197" s="1438"/>
      <c r="F197" s="1438"/>
      <c r="G197" s="1438"/>
      <c r="H197" s="1439"/>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437" t="s">
        <v>62</v>
      </c>
      <c r="D198" s="1438"/>
      <c r="E198" s="1438"/>
      <c r="F198" s="1438"/>
      <c r="G198" s="1438"/>
      <c r="H198" s="1439"/>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440" t="s">
        <v>63</v>
      </c>
      <c r="D199" s="1695"/>
      <c r="E199" s="1441"/>
      <c r="F199" s="1441"/>
      <c r="G199" s="1442"/>
      <c r="H199" s="1442"/>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696" t="s">
        <v>119</v>
      </c>
      <c r="D200" s="1697"/>
      <c r="E200" s="1697"/>
      <c r="F200" s="1697"/>
      <c r="G200" s="1697"/>
      <c r="H200" s="1697"/>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426" t="s">
        <v>267</v>
      </c>
      <c r="D201" s="1427"/>
      <c r="E201" s="1427"/>
      <c r="F201" s="1427"/>
      <c r="G201" s="1427"/>
      <c r="H201" s="1428"/>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429" t="s">
        <v>200</v>
      </c>
      <c r="D202" s="1692"/>
      <c r="E202" s="1430"/>
      <c r="F202" s="1430"/>
      <c r="G202" s="1431"/>
      <c r="H202" s="1431"/>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429" t="s">
        <v>64</v>
      </c>
      <c r="D203" s="1692"/>
      <c r="E203" s="1430"/>
      <c r="F203" s="1430"/>
      <c r="G203" s="1431"/>
      <c r="H203" s="1431"/>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429" t="s">
        <v>65</v>
      </c>
      <c r="D204" s="1692"/>
      <c r="E204" s="1430"/>
      <c r="F204" s="1430"/>
      <c r="G204" s="1431"/>
      <c r="H204" s="1431"/>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429" t="s">
        <v>69</v>
      </c>
      <c r="D205" s="1692"/>
      <c r="E205" s="1430"/>
      <c r="F205" s="1430"/>
      <c r="G205" s="1431"/>
      <c r="H205" s="1431"/>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414" t="s">
        <v>66</v>
      </c>
      <c r="D206" s="1693"/>
      <c r="E206" s="1415"/>
      <c r="F206" s="1415"/>
      <c r="G206" s="1694"/>
      <c r="H206" s="1416"/>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417" t="s">
        <v>99</v>
      </c>
      <c r="D207" s="1418"/>
      <c r="E207" s="1418"/>
      <c r="F207" s="1418"/>
      <c r="G207" s="1418"/>
      <c r="H207" s="1419"/>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417" t="s">
        <v>151</v>
      </c>
      <c r="D208" s="1418"/>
      <c r="E208" s="1418"/>
      <c r="F208" s="1418"/>
      <c r="G208" s="1418"/>
      <c r="H208" s="1419"/>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698" t="s">
        <v>67</v>
      </c>
      <c r="D209" s="1699"/>
      <c r="E209" s="1700"/>
      <c r="F209" s="1700"/>
      <c r="G209" s="1701"/>
      <c r="H209" s="1701"/>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420" t="s">
        <v>68</v>
      </c>
      <c r="D210" s="1421"/>
      <c r="E210" s="1421"/>
      <c r="F210" s="1421"/>
      <c r="G210" s="1421"/>
      <c r="H210" s="1422"/>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2022-05-31T09:46:21Z</cp:lastPrinted>
  <dcterms:created xsi:type="dcterms:W3CDTF">2015-10-15T13:35:41Z</dcterms:created>
  <dcterms:modified xsi:type="dcterms:W3CDTF">2022-05-31T09:46:27Z</dcterms:modified>
</cp:coreProperties>
</file>