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3430" windowHeight="9720"/>
  </bookViews>
  <sheets>
    <sheet name="Lyginamasis variantas " sheetId="24" r:id="rId1"/>
    <sheet name="Aiškinamoji lentelė" sheetId="23" state="hidden" r:id="rId2"/>
  </sheets>
  <definedNames>
    <definedName name="_xlnm.Print_Area" localSheetId="1">'Aiškinamoji lentelė'!$A$1:$Q$302</definedName>
    <definedName name="_xlnm.Print_Area" localSheetId="0">'Lyginamasis variantas '!$A$1:$W$303</definedName>
    <definedName name="_xlnm.Print_Titles" localSheetId="1">'Aiškinamoji lentelė'!$8:$10</definedName>
    <definedName name="_xlnm.Print_Titles" localSheetId="0">'Lyginamasis variantas '!$8:$10</definedName>
  </definedNames>
  <calcPr calcId="162913" fullPrecision="0"/>
</workbook>
</file>

<file path=xl/calcChain.xml><?xml version="1.0" encoding="utf-8"?>
<calcChain xmlns="http://schemas.openxmlformats.org/spreadsheetml/2006/main">
  <c r="G57" i="24" l="1"/>
  <c r="H15" i="24" l="1"/>
  <c r="H140" i="24" l="1"/>
  <c r="I161" i="24"/>
  <c r="N262" i="24" l="1"/>
  <c r="K262" i="24"/>
  <c r="O276" i="24"/>
  <c r="L276" i="24"/>
  <c r="H264" i="24"/>
  <c r="I275" i="24"/>
  <c r="N219" i="24"/>
  <c r="K219" i="24"/>
  <c r="H219" i="24"/>
  <c r="N239" i="24"/>
  <c r="K239" i="24"/>
  <c r="H239" i="24"/>
  <c r="N15" i="24"/>
  <c r="K15" i="24"/>
  <c r="N96" i="24"/>
  <c r="K96" i="24"/>
  <c r="H96" i="24"/>
  <c r="K57" i="24"/>
  <c r="K163" i="24"/>
  <c r="H163" i="24"/>
  <c r="L179" i="24"/>
  <c r="H179" i="24"/>
  <c r="H223" i="24" l="1"/>
  <c r="H231" i="24"/>
  <c r="I32" i="24"/>
  <c r="H200" i="24"/>
  <c r="H195" i="24"/>
  <c r="H113" i="24"/>
  <c r="G113" i="24"/>
  <c r="L125" i="24"/>
  <c r="K100" i="24" l="1"/>
  <c r="K79" i="24" l="1"/>
  <c r="H79" i="24"/>
  <c r="N77" i="24"/>
  <c r="K77" i="24"/>
  <c r="H77" i="24"/>
  <c r="K65" i="24"/>
  <c r="H158" i="24" l="1"/>
  <c r="H143" i="24"/>
  <c r="H138" i="24"/>
  <c r="I95" i="24"/>
  <c r="I94" i="24"/>
  <c r="H61" i="24" l="1"/>
  <c r="H57" i="24"/>
  <c r="H31" i="24" l="1"/>
  <c r="H26" i="24"/>
  <c r="I54" i="24" l="1"/>
  <c r="O273" i="24" l="1"/>
  <c r="O272" i="24"/>
  <c r="O268" i="24"/>
  <c r="O266" i="24"/>
  <c r="L273" i="24"/>
  <c r="L268" i="24"/>
  <c r="L266" i="24"/>
  <c r="O258" i="24"/>
  <c r="O254" i="24"/>
  <c r="L254" i="24"/>
  <c r="O251" i="24"/>
  <c r="L251" i="24"/>
  <c r="L250" i="24"/>
  <c r="O250" i="24"/>
  <c r="O248" i="24"/>
  <c r="L248" i="24"/>
  <c r="O240" i="24"/>
  <c r="O241" i="24"/>
  <c r="O242" i="24"/>
  <c r="O243" i="24"/>
  <c r="O244" i="24"/>
  <c r="O239" i="24"/>
  <c r="L240" i="24"/>
  <c r="L241" i="24"/>
  <c r="L242" i="24"/>
  <c r="L243" i="24"/>
  <c r="L239" i="24"/>
  <c r="O236" i="24"/>
  <c r="L236" i="24"/>
  <c r="O226" i="24"/>
  <c r="L226" i="24"/>
  <c r="L200" i="24"/>
  <c r="L203" i="24"/>
  <c r="L205" i="24"/>
  <c r="O205" i="24"/>
  <c r="O200" i="24"/>
  <c r="O199" i="24"/>
  <c r="O198" i="24"/>
  <c r="O197" i="24"/>
  <c r="L199" i="24"/>
  <c r="L198" i="24"/>
  <c r="L197" i="24"/>
  <c r="O186" i="24"/>
  <c r="L180" i="24"/>
  <c r="O168" i="24"/>
  <c r="O167" i="24"/>
  <c r="O165" i="24"/>
  <c r="L168" i="24"/>
  <c r="L167" i="24"/>
  <c r="L165" i="24"/>
  <c r="O155" i="24"/>
  <c r="O153" i="24"/>
  <c r="L159" i="24"/>
  <c r="L155" i="24"/>
  <c r="L153" i="24"/>
  <c r="O146" i="24"/>
  <c r="O145" i="24"/>
  <c r="O143" i="24"/>
  <c r="L146" i="24"/>
  <c r="L145" i="24"/>
  <c r="L143" i="24"/>
  <c r="O135" i="24"/>
  <c r="O131" i="24"/>
  <c r="O130" i="24"/>
  <c r="O128" i="24"/>
  <c r="L133" i="24"/>
  <c r="L131" i="24"/>
  <c r="L130" i="24"/>
  <c r="L128" i="24"/>
  <c r="O120" i="24"/>
  <c r="O114" i="24"/>
  <c r="O113" i="24"/>
  <c r="O111" i="24"/>
  <c r="L120" i="24"/>
  <c r="L114" i="24"/>
  <c r="L113" i="24"/>
  <c r="L111" i="24"/>
  <c r="O106" i="24"/>
  <c r="L109" i="24"/>
  <c r="O98" i="24"/>
  <c r="L100" i="24"/>
  <c r="L98" i="24"/>
  <c r="O80" i="24"/>
  <c r="O77" i="24"/>
  <c r="O75" i="24"/>
  <c r="L80" i="24"/>
  <c r="L79" i="24"/>
  <c r="L77" i="24"/>
  <c r="L75" i="24"/>
  <c r="O72" i="24"/>
  <c r="O69" i="24"/>
  <c r="O65" i="24"/>
  <c r="L72" i="24"/>
  <c r="L69" i="24"/>
  <c r="L65" i="24"/>
  <c r="L57" i="24"/>
  <c r="L50" i="24"/>
  <c r="O42" i="24"/>
  <c r="O41" i="24"/>
  <c r="L42" i="24"/>
  <c r="L41" i="24"/>
  <c r="O29" i="24"/>
  <c r="L28" i="24"/>
  <c r="L27" i="24"/>
  <c r="I274" i="24"/>
  <c r="I273" i="24"/>
  <c r="I270" i="24"/>
  <c r="I269" i="24"/>
  <c r="I268" i="24"/>
  <c r="I267" i="24"/>
  <c r="I266" i="24"/>
  <c r="I257" i="24"/>
  <c r="I256" i="24"/>
  <c r="I255" i="24"/>
  <c r="I254" i="24"/>
  <c r="I253" i="24"/>
  <c r="I252" i="24"/>
  <c r="I251" i="24"/>
  <c r="I250" i="24"/>
  <c r="I249" i="24"/>
  <c r="I248" i="24"/>
  <c r="I240" i="24"/>
  <c r="I243" i="24"/>
  <c r="I244" i="24"/>
  <c r="I239" i="24"/>
  <c r="I238" i="24"/>
  <c r="I236" i="24"/>
  <c r="I235" i="24"/>
  <c r="I234" i="24"/>
  <c r="I233" i="24"/>
  <c r="I232" i="24"/>
  <c r="I231" i="24"/>
  <c r="I228" i="24"/>
  <c r="I227" i="24"/>
  <c r="I226" i="24"/>
  <c r="I198" i="24"/>
  <c r="I199" i="24"/>
  <c r="I200" i="24"/>
  <c r="I201" i="24"/>
  <c r="I202" i="24"/>
  <c r="I204" i="24"/>
  <c r="I205" i="24"/>
  <c r="I206" i="24"/>
  <c r="I207" i="24"/>
  <c r="I209" i="24"/>
  <c r="I210" i="24"/>
  <c r="I211" i="24"/>
  <c r="I212" i="24"/>
  <c r="I197" i="24"/>
  <c r="I179" i="24"/>
  <c r="I173" i="24"/>
  <c r="I172" i="24"/>
  <c r="I171" i="24"/>
  <c r="I168" i="24"/>
  <c r="I166" i="24"/>
  <c r="I156" i="24"/>
  <c r="I157" i="24"/>
  <c r="I158" i="24"/>
  <c r="I159" i="24"/>
  <c r="I160" i="24"/>
  <c r="I155" i="24"/>
  <c r="I153" i="24"/>
  <c r="I152" i="24"/>
  <c r="I151" i="24"/>
  <c r="I150" i="24"/>
  <c r="I148" i="24"/>
  <c r="I146" i="24"/>
  <c r="I145" i="24"/>
  <c r="I143" i="24"/>
  <c r="I138" i="24"/>
  <c r="I137" i="24"/>
  <c r="I130" i="24"/>
  <c r="I131" i="24"/>
  <c r="I132" i="24"/>
  <c r="I133" i="24"/>
  <c r="I134" i="24"/>
  <c r="I129" i="24"/>
  <c r="I128" i="24"/>
  <c r="I115" i="24"/>
  <c r="I114" i="24"/>
  <c r="I113" i="24"/>
  <c r="I111" i="24"/>
  <c r="I108" i="24"/>
  <c r="I107" i="24"/>
  <c r="I104" i="24"/>
  <c r="I101" i="24"/>
  <c r="I100" i="24"/>
  <c r="I99" i="24"/>
  <c r="I98" i="24"/>
  <c r="I81" i="24"/>
  <c r="I80" i="24"/>
  <c r="I79" i="24"/>
  <c r="I77" i="24"/>
  <c r="I75" i="24"/>
  <c r="I68" i="24"/>
  <c r="I64" i="24"/>
  <c r="I62" i="24"/>
  <c r="I58" i="24"/>
  <c r="I57" i="24"/>
  <c r="I53" i="24"/>
  <c r="I49" i="24"/>
  <c r="I45" i="24"/>
  <c r="I34" i="24"/>
  <c r="I35" i="24"/>
  <c r="I36" i="24"/>
  <c r="I37" i="24"/>
  <c r="I38" i="24"/>
  <c r="I39" i="24"/>
  <c r="I40" i="24"/>
  <c r="I33" i="24"/>
  <c r="I31" i="24"/>
  <c r="I26" i="24"/>
  <c r="I61" i="24" l="1"/>
  <c r="H167" i="24" l="1"/>
  <c r="I167" i="24" s="1"/>
  <c r="H165" i="24"/>
  <c r="I165" i="24" s="1"/>
  <c r="O297" i="24" l="1"/>
  <c r="O296" i="24"/>
  <c r="O295" i="24"/>
  <c r="O294" i="24"/>
  <c r="O293" i="24"/>
  <c r="O292" i="24"/>
  <c r="O291" i="24"/>
  <c r="O290" i="24"/>
  <c r="O289" i="24"/>
  <c r="N300" i="24"/>
  <c r="N299" i="24"/>
  <c r="N297" i="24"/>
  <c r="N296" i="24"/>
  <c r="N295" i="24"/>
  <c r="N294" i="24"/>
  <c r="N293" i="24"/>
  <c r="N292" i="24"/>
  <c r="N291" i="24"/>
  <c r="N290" i="24"/>
  <c r="N289" i="24"/>
  <c r="N288" i="24"/>
  <c r="N287" i="24"/>
  <c r="L297" i="24"/>
  <c r="L296" i="24"/>
  <c r="L294" i="24"/>
  <c r="L293" i="24"/>
  <c r="L292" i="24"/>
  <c r="L291" i="24"/>
  <c r="L290" i="24"/>
  <c r="K300" i="24"/>
  <c r="K299" i="24"/>
  <c r="K297" i="24"/>
  <c r="K296" i="24"/>
  <c r="K295" i="24"/>
  <c r="K294" i="24"/>
  <c r="K293" i="24"/>
  <c r="K292" i="24"/>
  <c r="K291" i="24"/>
  <c r="K290" i="24"/>
  <c r="K289" i="24"/>
  <c r="K288" i="24"/>
  <c r="K287" i="24"/>
  <c r="K286" i="24"/>
  <c r="I299" i="24"/>
  <c r="I289" i="24"/>
  <c r="H300" i="24"/>
  <c r="H299" i="24"/>
  <c r="H297" i="24"/>
  <c r="H296" i="24"/>
  <c r="H295" i="24"/>
  <c r="H294" i="24"/>
  <c r="H293" i="24"/>
  <c r="H292" i="24"/>
  <c r="H291" i="24"/>
  <c r="H290" i="24"/>
  <c r="H289" i="24"/>
  <c r="H288" i="24"/>
  <c r="H287" i="24"/>
  <c r="H286" i="24"/>
  <c r="O263" i="24"/>
  <c r="O288" i="24" s="1"/>
  <c r="O262" i="24"/>
  <c r="L263" i="24"/>
  <c r="L288" i="24" s="1"/>
  <c r="L262" i="24"/>
  <c r="I264" i="24"/>
  <c r="I265" i="24"/>
  <c r="I297" i="24" s="1"/>
  <c r="I263" i="24"/>
  <c r="I288" i="24" s="1"/>
  <c r="I262" i="24"/>
  <c r="O246" i="24"/>
  <c r="L246" i="24"/>
  <c r="L259" i="24" s="1"/>
  <c r="I247" i="24"/>
  <c r="I246" i="24"/>
  <c r="O219" i="24"/>
  <c r="O245" i="24" s="1"/>
  <c r="L219" i="24"/>
  <c r="L245" i="24" s="1"/>
  <c r="I225" i="24"/>
  <c r="I221" i="24"/>
  <c r="I222" i="24"/>
  <c r="I223" i="24"/>
  <c r="I224" i="24"/>
  <c r="I220" i="24"/>
  <c r="I291" i="24" s="1"/>
  <c r="I219" i="24"/>
  <c r="O195" i="24"/>
  <c r="O216" i="24" s="1"/>
  <c r="O217" i="24" s="1"/>
  <c r="L195" i="24"/>
  <c r="L216" i="24" s="1"/>
  <c r="L217" i="24" s="1"/>
  <c r="I196" i="24"/>
  <c r="I195" i="24"/>
  <c r="O163" i="24"/>
  <c r="O192" i="24" s="1"/>
  <c r="L163" i="24"/>
  <c r="L192" i="24" s="1"/>
  <c r="I164" i="24"/>
  <c r="I163" i="24"/>
  <c r="O141" i="24"/>
  <c r="O140" i="24"/>
  <c r="O162" i="24" s="1"/>
  <c r="L141" i="24"/>
  <c r="L140" i="24"/>
  <c r="I142" i="24"/>
  <c r="I141" i="24"/>
  <c r="I140" i="24"/>
  <c r="O25" i="24"/>
  <c r="O299" i="24" s="1"/>
  <c r="O24" i="24"/>
  <c r="O300" i="24" s="1"/>
  <c r="O19" i="24"/>
  <c r="O287" i="24" s="1"/>
  <c r="L25" i="24"/>
  <c r="L299" i="24" s="1"/>
  <c r="L24" i="24"/>
  <c r="L300" i="24" s="1"/>
  <c r="L19" i="24"/>
  <c r="L287" i="24" s="1"/>
  <c r="L16" i="24"/>
  <c r="L289" i="24" s="1"/>
  <c r="I18" i="24"/>
  <c r="I292" i="24" s="1"/>
  <c r="I19" i="24"/>
  <c r="I287" i="24" s="1"/>
  <c r="I20" i="24"/>
  <c r="I21" i="24"/>
  <c r="I294" i="24" s="1"/>
  <c r="I22" i="24"/>
  <c r="I23" i="24"/>
  <c r="I296" i="24" s="1"/>
  <c r="I24" i="24"/>
  <c r="I300" i="24" s="1"/>
  <c r="I17" i="24"/>
  <c r="I290" i="24" s="1"/>
  <c r="I15" i="24"/>
  <c r="O259" i="24"/>
  <c r="N277" i="24"/>
  <c r="N259" i="24"/>
  <c r="N245" i="24"/>
  <c r="N216" i="24"/>
  <c r="N217" i="24" s="1"/>
  <c r="N192" i="24"/>
  <c r="N162" i="24"/>
  <c r="N159" i="24"/>
  <c r="N27" i="24"/>
  <c r="N139" i="24"/>
  <c r="K277" i="24"/>
  <c r="K259" i="24"/>
  <c r="K245" i="24"/>
  <c r="K216" i="24"/>
  <c r="K217" i="24" s="1"/>
  <c r="K192" i="24"/>
  <c r="K162" i="24"/>
  <c r="K136" i="24"/>
  <c r="K106" i="24"/>
  <c r="K139" i="24"/>
  <c r="H277" i="24"/>
  <c r="H259" i="24"/>
  <c r="H245" i="24"/>
  <c r="H242" i="24"/>
  <c r="H241" i="24"/>
  <c r="H216" i="24"/>
  <c r="H217" i="24" s="1"/>
  <c r="H192" i="24"/>
  <c r="H162" i="24"/>
  <c r="H139" i="24"/>
  <c r="I286" i="24" l="1"/>
  <c r="I285" i="24" s="1"/>
  <c r="K260" i="24"/>
  <c r="O277" i="24"/>
  <c r="I192" i="24"/>
  <c r="I216" i="24"/>
  <c r="I217" i="24" s="1"/>
  <c r="I293" i="24"/>
  <c r="N286" i="24"/>
  <c r="H193" i="24"/>
  <c r="N260" i="24"/>
  <c r="I259" i="24"/>
  <c r="L277" i="24"/>
  <c r="I139" i="24"/>
  <c r="O298" i="24"/>
  <c r="L298" i="24"/>
  <c r="I298" i="24"/>
  <c r="I277" i="24"/>
  <c r="O260" i="24"/>
  <c r="L260" i="24"/>
  <c r="I245" i="24"/>
  <c r="L162" i="24"/>
  <c r="I162" i="24"/>
  <c r="H260" i="24"/>
  <c r="N193" i="24"/>
  <c r="N278" i="24" s="1"/>
  <c r="N279" i="24" s="1"/>
  <c r="K193" i="24"/>
  <c r="K278" i="24" s="1"/>
  <c r="K279" i="24" s="1"/>
  <c r="I260" i="24" l="1"/>
  <c r="I193" i="24"/>
  <c r="I278" i="24" s="1"/>
  <c r="I279" i="24" s="1"/>
  <c r="H278" i="24"/>
  <c r="H279" i="24" s="1"/>
  <c r="L19" i="23"/>
  <c r="K62" i="23"/>
  <c r="M15" i="24" l="1"/>
  <c r="O15" i="24" s="1"/>
  <c r="J15" i="24"/>
  <c r="L15" i="24" s="1"/>
  <c r="L286" i="24" l="1"/>
  <c r="L285" i="24" s="1"/>
  <c r="L139" i="24"/>
  <c r="L193" i="24" s="1"/>
  <c r="L278" i="24" s="1"/>
  <c r="L279" i="24" s="1"/>
  <c r="O286" i="24"/>
  <c r="O285" i="24" s="1"/>
  <c r="O284" i="24" s="1"/>
  <c r="O301" i="24" s="1"/>
  <c r="O139" i="24"/>
  <c r="O193" i="24" s="1"/>
  <c r="O278" i="24" s="1"/>
  <c r="O279" i="24" s="1"/>
  <c r="M300" i="24"/>
  <c r="M299" i="24"/>
  <c r="M297" i="24"/>
  <c r="M296" i="24"/>
  <c r="M295" i="24"/>
  <c r="M294" i="24"/>
  <c r="M293" i="24"/>
  <c r="M292" i="24"/>
  <c r="M291" i="24"/>
  <c r="M290" i="24"/>
  <c r="M289" i="24"/>
  <c r="M288" i="24"/>
  <c r="M287" i="24"/>
  <c r="M286" i="24"/>
  <c r="J300" i="24"/>
  <c r="J299" i="24"/>
  <c r="J297" i="24"/>
  <c r="J296" i="24"/>
  <c r="J295" i="24"/>
  <c r="J294" i="24"/>
  <c r="J293" i="24"/>
  <c r="J292" i="24"/>
  <c r="J291" i="24"/>
  <c r="J290" i="24"/>
  <c r="J289" i="24"/>
  <c r="J288" i="24"/>
  <c r="J287" i="24"/>
  <c r="J286" i="24"/>
  <c r="G300" i="24"/>
  <c r="G299" i="24"/>
  <c r="G297" i="24"/>
  <c r="G296" i="24"/>
  <c r="G295" i="24"/>
  <c r="G294" i="24"/>
  <c r="G293" i="24"/>
  <c r="G292" i="24"/>
  <c r="G291" i="24"/>
  <c r="G290" i="24"/>
  <c r="G289" i="24"/>
  <c r="G288" i="24"/>
  <c r="G287" i="24"/>
  <c r="G286" i="24"/>
  <c r="J139" i="24"/>
  <c r="M139" i="24"/>
  <c r="G139" i="24"/>
  <c r="AA25" i="24"/>
  <c r="AB25" i="24"/>
  <c r="Z25" i="24"/>
  <c r="AA24" i="24"/>
  <c r="AB24" i="24"/>
  <c r="Z24" i="24"/>
  <c r="AA23" i="24"/>
  <c r="AB23" i="24"/>
  <c r="Z23" i="24"/>
  <c r="AA22" i="24"/>
  <c r="AB22" i="24"/>
  <c r="Z22" i="24"/>
  <c r="AA21" i="24"/>
  <c r="AB21" i="24"/>
  <c r="Z21" i="24"/>
  <c r="AA20" i="24"/>
  <c r="AB20" i="24"/>
  <c r="Z20" i="24"/>
  <c r="AA19" i="24"/>
  <c r="AB19" i="24"/>
  <c r="Z19" i="24"/>
  <c r="AA18" i="24"/>
  <c r="AB18" i="24"/>
  <c r="Z18" i="24"/>
  <c r="AA17" i="24"/>
  <c r="AB17" i="24"/>
  <c r="Z17" i="24"/>
  <c r="AA16" i="24"/>
  <c r="AB16" i="24"/>
  <c r="Z16" i="24"/>
  <c r="M277" i="24"/>
  <c r="J277" i="24"/>
  <c r="G277" i="24"/>
  <c r="AA264" i="24"/>
  <c r="AB264" i="24"/>
  <c r="Z264" i="24"/>
  <c r="AA265" i="24"/>
  <c r="AB265" i="24"/>
  <c r="Z265" i="24"/>
  <c r="AA263" i="24"/>
  <c r="AB263" i="24"/>
  <c r="Z263" i="24"/>
  <c r="AA262" i="24"/>
  <c r="AB262" i="24"/>
  <c r="Z262" i="24"/>
  <c r="M259" i="24"/>
  <c r="J259" i="24"/>
  <c r="G259" i="24"/>
  <c r="AA247" i="24"/>
  <c r="AB247" i="24"/>
  <c r="Z247" i="24"/>
  <c r="AA246" i="24"/>
  <c r="AB246" i="24"/>
  <c r="Z246" i="24"/>
  <c r="J245" i="24"/>
  <c r="M245" i="24"/>
  <c r="G245" i="24"/>
  <c r="AA225" i="24"/>
  <c r="AB225" i="24"/>
  <c r="Z225" i="24"/>
  <c r="AA224" i="24"/>
  <c r="AB224" i="24"/>
  <c r="Z224" i="24"/>
  <c r="AA223" i="24"/>
  <c r="AB223" i="24"/>
  <c r="Z223" i="24"/>
  <c r="AA222" i="24"/>
  <c r="AB222" i="24"/>
  <c r="Z222" i="24"/>
  <c r="AA221" i="24"/>
  <c r="AB221" i="24"/>
  <c r="Z221" i="24"/>
  <c r="AA220" i="24"/>
  <c r="AB220" i="24"/>
  <c r="Z220" i="24"/>
  <c r="AA219" i="24"/>
  <c r="AB219" i="24"/>
  <c r="M216" i="24"/>
  <c r="J216" i="24"/>
  <c r="G216" i="24"/>
  <c r="AA196" i="24"/>
  <c r="AB196" i="24"/>
  <c r="Z196" i="24"/>
  <c r="AA195" i="24"/>
  <c r="AB195" i="24"/>
  <c r="Z195" i="24"/>
  <c r="J192" i="24"/>
  <c r="M192" i="24"/>
  <c r="G192" i="24"/>
  <c r="AA164" i="24"/>
  <c r="AB164" i="24"/>
  <c r="Z164" i="24"/>
  <c r="AA163" i="24"/>
  <c r="AB163" i="24"/>
  <c r="Z163" i="24"/>
  <c r="M162" i="24"/>
  <c r="J162" i="24"/>
  <c r="G162" i="24"/>
  <c r="AA140" i="24"/>
  <c r="Z140" i="24"/>
  <c r="AA142" i="24"/>
  <c r="AB142" i="24"/>
  <c r="Z142" i="24"/>
  <c r="AA141" i="24"/>
  <c r="AB141" i="24"/>
  <c r="Z141" i="24"/>
  <c r="AA197" i="24" l="1"/>
  <c r="AA198" i="24" s="1"/>
  <c r="AB165" i="24"/>
  <c r="AB166" i="24" s="1"/>
  <c r="AA266" i="24"/>
  <c r="AA267" i="24" s="1"/>
  <c r="AA165" i="24"/>
  <c r="AA166" i="24" s="1"/>
  <c r="Z248" i="24"/>
  <c r="Z249" i="24" s="1"/>
  <c r="AB248" i="24"/>
  <c r="AB249" i="24" s="1"/>
  <c r="AB226" i="24"/>
  <c r="AB227" i="24" s="1"/>
  <c r="AA226" i="24"/>
  <c r="AA227" i="24" s="1"/>
  <c r="AA248" i="24"/>
  <c r="AA249" i="24" s="1"/>
  <c r="Z266" i="24"/>
  <c r="Z267" i="24" s="1"/>
  <c r="AB197" i="24"/>
  <c r="AB198" i="24" s="1"/>
  <c r="AB266" i="24"/>
  <c r="AB267" i="24" s="1"/>
  <c r="Z197" i="24"/>
  <c r="Z198" i="24" s="1"/>
  <c r="AA143" i="24"/>
  <c r="AA144" i="24" s="1"/>
  <c r="Z165" i="24"/>
  <c r="Z166" i="24" s="1"/>
  <c r="Z143" i="24"/>
  <c r="Z144" i="24" s="1"/>
  <c r="Q266" i="24"/>
  <c r="G242" i="24"/>
  <c r="I242" i="24" s="1"/>
  <c r="G241" i="24"/>
  <c r="I241" i="24" s="1"/>
  <c r="M217" i="24"/>
  <c r="J217" i="24"/>
  <c r="G217" i="24"/>
  <c r="M159" i="24"/>
  <c r="J136" i="24"/>
  <c r="L136" i="24" s="1"/>
  <c r="J106" i="24"/>
  <c r="L106" i="24" s="1"/>
  <c r="M96" i="24"/>
  <c r="O96" i="24" s="1"/>
  <c r="J96" i="24"/>
  <c r="L96" i="24" s="1"/>
  <c r="G96" i="24"/>
  <c r="M27" i="24"/>
  <c r="O27" i="24" s="1"/>
  <c r="AB140" i="24" l="1"/>
  <c r="AB143" i="24" s="1"/>
  <c r="AB144" i="24" s="1"/>
  <c r="O159" i="24"/>
  <c r="I96" i="24"/>
  <c r="Z219" i="24"/>
  <c r="Z226" i="24" s="1"/>
  <c r="Z227" i="24" s="1"/>
  <c r="AB15" i="24"/>
  <c r="AB26" i="24" s="1"/>
  <c r="AB27" i="24" s="1"/>
  <c r="AA15" i="24"/>
  <c r="AA26" i="24" s="1"/>
  <c r="AA27" i="24" s="1"/>
  <c r="Z15" i="24"/>
  <c r="Z26" i="24" s="1"/>
  <c r="Z27" i="24" s="1"/>
  <c r="G298" i="24"/>
  <c r="J298" i="24"/>
  <c r="M298" i="24"/>
  <c r="J193" i="24"/>
  <c r="M285" i="24"/>
  <c r="M284" i="24" s="1"/>
  <c r="M260" i="24"/>
  <c r="J260" i="24"/>
  <c r="M193" i="24"/>
  <c r="G260" i="24"/>
  <c r="G193" i="24"/>
  <c r="G285" i="24"/>
  <c r="G284" i="24" s="1"/>
  <c r="J285" i="24"/>
  <c r="J284" i="24" s="1"/>
  <c r="I30" i="23"/>
  <c r="J301" i="24" l="1"/>
  <c r="G301" i="24"/>
  <c r="M301" i="24"/>
  <c r="J278" i="24"/>
  <c r="J279" i="24" s="1"/>
  <c r="M278" i="24"/>
  <c r="M279" i="24" s="1"/>
  <c r="G278" i="24"/>
  <c r="L292" i="23"/>
  <c r="K292" i="23"/>
  <c r="J292" i="23"/>
  <c r="J286" i="23"/>
  <c r="I286" i="23"/>
  <c r="I292" i="23"/>
  <c r="L295" i="24" l="1"/>
  <c r="L284" i="24" s="1"/>
  <c r="L301" i="24" s="1"/>
  <c r="I295" i="24"/>
  <c r="I284" i="24" s="1"/>
  <c r="I301" i="24" s="1"/>
  <c r="G279" i="24"/>
  <c r="H298" i="24"/>
  <c r="O260" i="23"/>
  <c r="H285" i="24" l="1"/>
  <c r="K298" i="24"/>
  <c r="I41" i="23"/>
  <c r="I27" i="23"/>
  <c r="I23" i="23"/>
  <c r="N298" i="24" l="1"/>
  <c r="N285" i="24"/>
  <c r="N284" i="24" s="1"/>
  <c r="H284" i="24"/>
  <c r="H301" i="24" s="1"/>
  <c r="K285" i="24"/>
  <c r="K284" i="24" s="1"/>
  <c r="K301" i="24" s="1"/>
  <c r="K102" i="23"/>
  <c r="N301" i="24" l="1"/>
  <c r="L255" i="23"/>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Buhalterija</author>
    <author>Gintare Kareiviene</author>
  </authors>
  <commentList>
    <comment ref="E26" authorId="0" shapeId="0">
      <text>
        <r>
          <rPr>
            <sz val="9"/>
            <color indexed="81"/>
            <rFont val="Tahoma"/>
            <family val="2"/>
            <charset val="186"/>
          </rPr>
          <t>P-3.1.1.4.</t>
        </r>
      </text>
    </comment>
    <comment ref="E27"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P28" authorId="2" shapeId="0">
      <text>
        <r>
          <rPr>
            <sz val="9"/>
            <color indexed="81"/>
            <rFont val="Tahoma"/>
            <family val="2"/>
            <charset val="186"/>
          </rPr>
          <t xml:space="preserve">II etapas
</t>
        </r>
      </text>
    </comment>
    <comment ref="E29"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P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P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P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P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P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P72" authorId="2" shapeId="0">
      <text>
        <r>
          <rPr>
            <sz val="9"/>
            <color indexed="81"/>
            <rFont val="Tahoma"/>
            <family val="2"/>
            <charset val="186"/>
          </rPr>
          <t xml:space="preserve">2024 m. - 2025 m. viešosios infrastruktūros TP rengimas
</t>
        </r>
      </text>
    </comment>
    <comment ref="Q77" authorId="2" shapeId="0">
      <text>
        <r>
          <rPr>
            <sz val="9"/>
            <color indexed="81"/>
            <rFont val="Tahoma"/>
            <family val="2"/>
            <charset val="186"/>
          </rPr>
          <t xml:space="preserve">2022 m. bus įrengtas Dangės skvero fontanas
</t>
        </r>
      </text>
    </comment>
    <comment ref="Q78" authorId="2" shapeId="0">
      <text>
        <r>
          <rPr>
            <sz val="9"/>
            <color indexed="81"/>
            <rFont val="Tahoma"/>
            <family val="2"/>
            <charset val="186"/>
          </rPr>
          <t>Poilsio parkas - 3 vnt.
Ąžuolyno giraitė - 3 vnt.</t>
        </r>
      </text>
    </comment>
    <comment ref="R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P79" authorId="2" shapeId="0">
      <text>
        <r>
          <rPr>
            <sz val="9"/>
            <color indexed="81"/>
            <rFont val="Tahoma"/>
            <family val="2"/>
            <charset val="186"/>
          </rPr>
          <t>Lietuvininkų aikštė - 13,3 tūkst. Eur
Prie "Meridiano" - 14,2 tūkst. Eur
Teatro aikštė - 14,8 tūkst. Eur</t>
        </r>
      </text>
    </comment>
    <comment ref="Q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R79" authorId="5" shapeId="0">
      <text>
        <r>
          <rPr>
            <sz val="9"/>
            <color indexed="81"/>
            <rFont val="Tahoma"/>
            <family val="2"/>
            <charset val="186"/>
          </rPr>
          <t>Teatro a., šalia burlaivio Meridianas, Lietuvininkų a.</t>
        </r>
      </text>
    </comment>
    <comment ref="S79" authorId="2" shapeId="0">
      <text>
        <r>
          <rPr>
            <sz val="9"/>
            <color indexed="81"/>
            <rFont val="Tahoma"/>
            <family val="2"/>
            <charset val="186"/>
          </rPr>
          <t>Teatro aikštėje</t>
        </r>
      </text>
    </comment>
    <comment ref="Q96" authorId="6" shapeId="0">
      <text>
        <r>
          <rPr>
            <sz val="9"/>
            <color indexed="81"/>
            <rFont val="Tahoma"/>
            <family val="2"/>
            <charset val="186"/>
          </rPr>
          <t>Iš jų 176 jau eksploatuojamos, 30 planuojama perimti iš Projektų skyriaus, pabaigus projektus.</t>
        </r>
      </text>
    </comment>
    <comment ref="E97" authorId="4" shapeId="0">
      <text>
        <r>
          <rPr>
            <sz val="9"/>
            <color indexed="81"/>
            <rFont val="Tahoma"/>
            <family val="2"/>
            <charset val="186"/>
          </rPr>
          <t>P-2.4.3.5.</t>
        </r>
      </text>
    </comment>
    <comment ref="Q97" authorId="6" shapeId="0">
      <text>
        <r>
          <rPr>
            <sz val="9"/>
            <color indexed="81"/>
            <rFont val="Tahoma"/>
            <family val="2"/>
            <charset val="186"/>
          </rPr>
          <t xml:space="preserve">4 jau eksploatuojamos, 6 bus perimtos iš projektų skyriaus, pabaigus projektus. </t>
        </r>
      </text>
    </comment>
    <comment ref="E100"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1" shapeId="0">
      <text>
        <r>
          <rPr>
            <sz val="9"/>
            <color indexed="81"/>
            <rFont val="Tahoma"/>
            <family val="2"/>
            <charset val="186"/>
          </rPr>
          <t>P-1.2.3.1</t>
        </r>
      </text>
    </comment>
    <comment ref="P104" authorId="1" shapeId="0">
      <text>
        <r>
          <rPr>
            <sz val="9"/>
            <color indexed="81"/>
            <rFont val="Tahoma"/>
            <family val="2"/>
            <charset val="186"/>
          </rPr>
          <t>Planuojama vieta – ant naujojo Klaipėdos baseino rytinės sienos (Taikos pr.).</t>
        </r>
      </text>
    </comment>
    <comment ref="E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Q107" authorId="4" shapeId="0">
      <text>
        <r>
          <rPr>
            <sz val="9"/>
            <color indexed="81"/>
            <rFont val="Tahoma"/>
            <family val="2"/>
            <charset val="186"/>
          </rPr>
          <t>1. Vaikų žaidimo aikštelė Tauralaukyje 
2. Vaikų žaidimo aikštelė  Simonaitytėje
2021-09-13 direktoriaus įsakymas Nr. AD1-1060</t>
        </r>
      </text>
    </comment>
    <comment ref="E108" authorId="2" shapeId="0">
      <text>
        <r>
          <rPr>
            <sz val="9"/>
            <color indexed="81"/>
            <rFont val="Tahoma"/>
            <family val="2"/>
            <charset val="186"/>
          </rPr>
          <t>P-2.6.4.3.</t>
        </r>
      </text>
    </comment>
    <comment ref="Q108" authorId="2" shapeId="0">
      <text>
        <r>
          <rPr>
            <sz val="9"/>
            <color indexed="81"/>
            <rFont val="Tahoma"/>
            <family val="2"/>
            <charset val="186"/>
          </rPr>
          <t xml:space="preserve">Mitologinės ir poilsinės žaismų erdvės "Baltų saulės parkas" pagal gyventojų iniciatyvą techninio darbo projekto parengimas
</t>
        </r>
      </text>
    </comment>
    <comment ref="S109" authorId="2" shapeId="0">
      <text>
        <r>
          <rPr>
            <sz val="9"/>
            <color indexed="81"/>
            <rFont val="Tahoma"/>
            <family val="2"/>
            <charset val="186"/>
          </rPr>
          <t>Mitologinės ir poilsinės žaismų erdvės "Baltų saulės parkas" pagal gyventojų iniciatyvą įrengimas</t>
        </r>
      </text>
    </comment>
    <comment ref="E111" authorId="4" shapeId="0">
      <text>
        <r>
          <rPr>
            <sz val="9"/>
            <color indexed="81"/>
            <rFont val="Tahoma"/>
            <family val="2"/>
            <charset val="186"/>
          </rPr>
          <t>P-1.2.1.5.</t>
        </r>
      </text>
    </comment>
    <comment ref="E113" authorId="4" shapeId="0">
      <text>
        <r>
          <rPr>
            <sz val="9"/>
            <color indexed="81"/>
            <rFont val="Tahoma"/>
            <family val="2"/>
            <charset val="186"/>
          </rPr>
          <t>P-1.2.1.5.</t>
        </r>
      </text>
    </comment>
    <comment ref="E11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7" authorId="2" shapeId="0">
      <text>
        <r>
          <rPr>
            <sz val="9"/>
            <color indexed="81"/>
            <rFont val="Tahoma"/>
            <family val="2"/>
            <charset val="186"/>
          </rPr>
          <t xml:space="preserve">Pirmas tyrimas numatytas apie gegužės 6 d., tačiau  manoma, kad taip anksti sezonas neprasidės, todėl vieno tyrimo atsisakyta.
</t>
        </r>
      </text>
    </comment>
    <comment ref="S120" authorId="2" shapeId="0">
      <text>
        <r>
          <rPr>
            <sz val="9"/>
            <color indexed="81"/>
            <rFont val="Tahoma"/>
            <family val="2"/>
            <charset val="186"/>
          </rPr>
          <t xml:space="preserve">1. Vandens motociklas 
</t>
        </r>
      </text>
    </comment>
    <comment ref="U120" authorId="2" shapeId="0">
      <text>
        <r>
          <rPr>
            <sz val="9"/>
            <color indexed="81"/>
            <rFont val="Tahoma"/>
            <family val="2"/>
            <charset val="186"/>
          </rPr>
          <t xml:space="preserve">1. Keturratis 
</t>
        </r>
      </text>
    </comment>
    <comment ref="Q121" authorId="7" shapeId="0">
      <text>
        <r>
          <rPr>
            <sz val="9"/>
            <color indexed="81"/>
            <rFont val="Tahoma"/>
            <family val="2"/>
            <charset val="186"/>
          </rPr>
          <t>Lapų pūstuvas 1 vnt. - 0,8 tūkst. Eur, trimeris 1 vnt. - 0,8 tūkst. Eur, viniakalė 1 vnt. - 0,8 tūkst. Eur, smėlio valymo tinklas su keitimu 1 vnt. - 10,9 tūkst. Eur.</t>
        </r>
      </text>
    </comment>
    <comment ref="R122"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4"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7" authorId="1" shapeId="0">
      <text>
        <r>
          <rPr>
            <sz val="9"/>
            <color indexed="81"/>
            <rFont val="Tahoma"/>
            <family val="2"/>
            <charset val="186"/>
          </rPr>
          <t>P-1.2.3.1</t>
        </r>
      </text>
    </comment>
    <comment ref="P128" authorId="1" shapeId="0">
      <text>
        <r>
          <rPr>
            <sz val="9"/>
            <color indexed="81"/>
            <rFont val="Tahoma"/>
            <family val="2"/>
            <charset val="186"/>
          </rPr>
          <t>Viešieji tualetai: Stovyklų g. 4 –21,79 m2; Kopų g. 1A (I Melnragė) – 87,25 m2;</t>
        </r>
      </text>
    </comment>
    <comment ref="E133" authorId="1" shapeId="0">
      <text>
        <r>
          <rPr>
            <sz val="9"/>
            <color indexed="81"/>
            <rFont val="Tahoma"/>
            <family val="2"/>
            <charset val="186"/>
          </rPr>
          <t xml:space="preserve">P-1.2.1.1., 1.2.1.2., 1.2.1.5.
</t>
        </r>
      </text>
    </comment>
    <comment ref="Q133" authorId="8" shapeId="0">
      <text>
        <r>
          <rPr>
            <sz val="9"/>
            <color indexed="81"/>
            <rFont val="Tahoma"/>
            <family val="2"/>
            <charset val="186"/>
          </rPr>
          <t xml:space="preserve">Konteinerinių WC pastatymas -Smiltynės g. 30 ir 31.
Infrastruktūros įrengimas (gręžinys ir/ar elektra) - Smiltynės g. 30, 31  33, 14A, 14B, 14C.
</t>
        </r>
      </text>
    </comment>
    <comment ref="S133" authorId="8" shapeId="0">
      <text>
        <r>
          <rPr>
            <sz val="9"/>
            <color indexed="81"/>
            <rFont val="Tahoma"/>
            <family val="2"/>
            <charset val="186"/>
          </rPr>
          <t>Konteinerinių WC pastatymas -Smiltynės g. 14A, 14B, 14C</t>
        </r>
      </text>
    </comment>
    <comment ref="E136" authorId="1" shapeId="0">
      <text>
        <r>
          <rPr>
            <sz val="9"/>
            <color indexed="81"/>
            <rFont val="Tahoma"/>
            <family val="2"/>
            <charset val="186"/>
          </rPr>
          <t xml:space="preserve">P-1.2.1.1., 1.2.1.2., 1.2.1.5.
</t>
        </r>
      </text>
    </comment>
    <comment ref="E138" authorId="1" shapeId="0">
      <text>
        <r>
          <rPr>
            <sz val="9"/>
            <color indexed="81"/>
            <rFont val="Tahoma"/>
            <family val="2"/>
            <charset val="186"/>
          </rPr>
          <t xml:space="preserve">P-1.2.1.1., 1.2.1.2., 1.2.1.5.
</t>
        </r>
      </text>
    </comment>
    <comment ref="P151" authorId="2" shapeId="0">
      <text>
        <r>
          <rPr>
            <sz val="9"/>
            <color indexed="81"/>
            <rFont val="Tahoma"/>
            <family val="2"/>
            <charset val="186"/>
          </rPr>
          <t xml:space="preserve">2020 m. techninis projektas
</t>
        </r>
      </text>
    </comment>
    <comment ref="Q152"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5" authorId="4" shapeId="0">
      <text>
        <r>
          <rPr>
            <sz val="9"/>
            <color indexed="81"/>
            <rFont val="Tahoma"/>
            <family val="2"/>
            <charset val="186"/>
          </rPr>
          <t>P-3.3.2.4.</t>
        </r>
      </text>
    </comment>
    <comment ref="E167" authorId="4" shapeId="0">
      <text>
        <r>
          <rPr>
            <sz val="9"/>
            <color indexed="81"/>
            <rFont val="Tahoma"/>
            <family val="2"/>
            <charset val="186"/>
          </rPr>
          <t>P-3.3.2.4.</t>
        </r>
      </text>
    </comment>
    <comment ref="E171" authorId="4" shapeId="0">
      <text>
        <r>
          <rPr>
            <sz val="9"/>
            <color indexed="81"/>
            <rFont val="Tahoma"/>
            <family val="2"/>
            <charset val="186"/>
          </rPr>
          <t>P-3.3.2.4.</t>
        </r>
      </text>
    </comment>
    <comment ref="Q172"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9" authorId="4" shapeId="0">
      <text>
        <r>
          <rPr>
            <sz val="9"/>
            <color indexed="81"/>
            <rFont val="Tahoma"/>
            <family val="2"/>
            <charset val="186"/>
          </rPr>
          <t>P-3.3.2.4.</t>
        </r>
      </text>
    </comment>
    <comment ref="E181" authorId="4" shapeId="0">
      <text>
        <r>
          <rPr>
            <sz val="9"/>
            <color indexed="81"/>
            <rFont val="Tahoma"/>
            <family val="2"/>
            <charset val="186"/>
          </rPr>
          <t>P-3.3.2.4.</t>
        </r>
      </text>
    </comment>
    <comment ref="E200" authorId="4" shapeId="0">
      <text>
        <r>
          <rPr>
            <sz val="9"/>
            <color indexed="81"/>
            <rFont val="Tahoma"/>
            <family val="2"/>
            <charset val="186"/>
          </rPr>
          <t>P-3.2.2.6.</t>
        </r>
      </text>
    </comment>
    <comment ref="E213" authorId="4" shapeId="0">
      <text>
        <r>
          <rPr>
            <sz val="9"/>
            <color indexed="81"/>
            <rFont val="Tahoma"/>
            <family val="2"/>
            <charset val="186"/>
          </rPr>
          <t>P-3.2.2.6.</t>
        </r>
      </text>
    </comment>
    <comment ref="E227" authorId="4" shapeId="0">
      <text>
        <r>
          <rPr>
            <sz val="9"/>
            <color indexed="81"/>
            <rFont val="Tahoma"/>
            <family val="2"/>
            <charset val="186"/>
          </rPr>
          <t>P-3.2.2.1.; 3.3.2.4.</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31" authorId="2" shapeId="0">
      <text>
        <r>
          <rPr>
            <sz val="9"/>
            <color indexed="81"/>
            <rFont val="Tahoma"/>
            <family val="2"/>
            <charset val="186"/>
          </rPr>
          <t>(146 000 m²)</t>
        </r>
        <r>
          <rPr>
            <sz val="9"/>
            <color indexed="81"/>
            <rFont val="Tahoma"/>
            <family val="2"/>
            <charset val="186"/>
          </rPr>
          <t xml:space="preserve">
</t>
        </r>
      </text>
    </comment>
    <comment ref="Q231"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2" authorId="0" shapeId="0">
      <text>
        <r>
          <rPr>
            <sz val="9"/>
            <color indexed="81"/>
            <rFont val="Tahoma"/>
            <family val="2"/>
            <charset val="186"/>
          </rPr>
          <t>P-3.2.2.1.</t>
        </r>
      </text>
    </comment>
    <comment ref="P232" authorId="2" shapeId="0">
      <text>
        <r>
          <rPr>
            <sz val="9"/>
            <color indexed="81"/>
            <rFont val="Tahoma"/>
            <family val="2"/>
            <charset val="186"/>
          </rPr>
          <t>Rumpiškės g. 18-22</t>
        </r>
      </text>
    </comment>
    <comment ref="E23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9" authorId="4" shapeId="0">
      <text>
        <r>
          <rPr>
            <sz val="9"/>
            <color indexed="81"/>
            <rFont val="Tahoma"/>
            <family val="2"/>
            <charset val="186"/>
          </rPr>
          <t>P-2.4.2.; 3.2.2.5.</t>
        </r>
      </text>
    </comment>
    <comment ref="E246" authorId="4" shapeId="0">
      <text>
        <r>
          <rPr>
            <sz val="9"/>
            <color indexed="81"/>
            <rFont val="Tahoma"/>
            <family val="2"/>
            <charset val="186"/>
          </rPr>
          <t>P-2.4.3.5.</t>
        </r>
      </text>
    </comment>
    <comment ref="Q266"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7" authorId="2" shapeId="0">
      <text>
        <r>
          <rPr>
            <sz val="9"/>
            <color indexed="81"/>
            <rFont val="Tahoma"/>
            <family val="2"/>
            <charset val="186"/>
          </rPr>
          <t>P-3.3.3.4.</t>
        </r>
      </text>
    </comment>
    <comment ref="E269" authorId="2" shapeId="0">
      <text>
        <r>
          <rPr>
            <sz val="9"/>
            <color indexed="81"/>
            <rFont val="Tahoma"/>
            <family val="2"/>
            <charset val="186"/>
          </rPr>
          <t>P-3.2.2.7</t>
        </r>
      </text>
    </comment>
    <comment ref="E270"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<sst xmlns="http://schemas.openxmlformats.org/spreadsheetml/2006/main" count="1442" uniqueCount="400">
  <si>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</si>
  <si>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</si>
  <si>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</si>
  <si>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</si>
  <si>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</si>
  <si>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</si>
  <si>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</si>
  <si>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</si>
  <si>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</si>
  <si>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</si>
  <si>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</si>
  <si>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</si>
  <si>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</si>
  <si>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</si>
  <si>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</si>
  <si>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</si>
  <si>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</si>
  <si>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</si>
  <si>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</si>
  <si>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</si>
  <si>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</si>
  <si>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</si>
  <si>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</si>
  <si>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</si>
  <si>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</si>
  <si>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</si>
  <si>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</si>
  <si>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</si>
  <si>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</si>
  <si>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</si>
  <si>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</si>
  <si>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</si>
  <si>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</si>
  <si>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</si>
  <si>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</si>
  <si>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</si>
  <si>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</si>
  <si>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</si>
  <si>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</si>
  <si>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</si>
  <si>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</si>
  <si>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</si>
  <si>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</si>
  <si>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</si>
  <si>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</si>
  <si>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</si>
  <si>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</si>
  <si>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</si>
  <si>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</si>
  <si>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</si>
  <si>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</si>
  <si>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</si>
  <si>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</si>
  <si>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</si>
  <si>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</si>
  <si>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</si>
  <si>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</si>
  <si>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</si>
  <si>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</si>
  <si>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</si>
  <si>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</si>
  <si>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</si>
  <si>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</si>
  <si>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</si>
  <si>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</si>
  <si>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</si>
  <si>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</si>
  <si>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</si>
  <si>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</si>
  <si>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</si>
  <si>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</si>
  <si>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</si>
  <si>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</si>
  <si>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</si>
  <si>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</si>
  <si>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</si>
  <si>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</si>
  <si>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</si>
  <si>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</si>
  <si>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</si>
  <si>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</si>
  <si>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</si>
  <si>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</si>
  <si>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</si>
  <si>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</si>
  <si>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</si>
  <si>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</si>
  <si>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</si>
  <si>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</si>
  <si>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</si>
  <si>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</si>
  <si>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</si>
  <si>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</si>
  <si>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</si>
  <si>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</si>
  <si>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</si>
  <si>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</si>
  <si>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</si>
  <si>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</si>
  <si>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</si>
  <si>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</si>
  <si>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</si>
  <si>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</si>
  <si>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</si>
  <si>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</si>
  <si>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</si>
  <si>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</si>
  <si>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</si>
  <si>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</si>
  <si>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</si>
  <si>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</si>
  <si>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</si>
  <si>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</si>
  <si>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</si>
  <si>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</si>
  <si>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</si>
  <si>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</si>
  <si>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</si>
  <si>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</si>
  <si>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</si>
  <si>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</si>
  <si>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</si>
  <si>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</si>
  <si>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</si>
  <si>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</si>
  <si>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</si>
  <si>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</si>
  <si>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</si>
  <si>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</si>
  <si>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</si>
  <si>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</si>
  <si>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</si>
  <si>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</si>
  <si>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</si>
  <si>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</si>
  <si>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</si>
  <si>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</si>
  <si>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</si>
  <si>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</si>
  <si>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</si>
  <si>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</si>
  <si>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</si>
  <si>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</si>
  <si>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</si>
  <si>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</si>
  <si>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</si>
  <si>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</si>
  <si>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</si>
  <si>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</si>
  <si>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</si>
  <si>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</si>
  <si>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</si>
  <si>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</si>
  <si>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</si>
  <si>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</si>
  <si>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</si>
  <si>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</si>
  <si>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</si>
  <si>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</si>
  <si>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</si>
  <si>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</si>
  <si>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</si>
  <si>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</si>
  <si>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</si>
  <si>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</si>
  <si>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</si>
  <si>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</si>
  <si>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</si>
  <si>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</si>
  <si>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</si>
  <si>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</si>
  <si>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</si>
  <si>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</si>
  <si>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</si>
  <si>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</si>
  <si>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</si>
  <si>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</si>
  <si>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</si>
  <si>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</si>
  <si>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</si>
  <si>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</si>
  <si>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</si>
  <si>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</si>
  <si>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</si>
  <si>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</si>
  <si>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</si>
  <si>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</si>
  <si>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</si>
  <si>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</si>
  <si>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</si>
  <si>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</si>
  <si>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</si>
  <si>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</si>
  <si>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</si>
  <si>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</si>
  <si>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</si>
  <si>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</si>
  <si>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</si>
  <si>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</si>
  <si>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</si>
  <si>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</si>
  <si>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</si>
  <si>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</si>
  <si>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</si>
  <si>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</si>
  <si>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</si>
  <si>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</si>
  <si>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</si>
  <si>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</si>
  <si>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</si>
  <si>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</si>
  <si>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</si>
  <si>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</si>
  <si>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</si>
  <si>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</si>
  <si>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</si>
  <si>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</si>
  <si>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</si>
  <si>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</si>
  <si>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</si>
  <si>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</si>
  <si>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</si>
  <si>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</si>
  <si>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</si>
  <si>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</si>
  <si>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</si>
  <si>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</si>
  <si>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</si>
  <si>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</si>
  <si>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</si>
  <si>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</si>
  <si>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</si>
  <si>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</si>
  <si>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</si>
  <si>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</si>
  <si>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</si>
  <si>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</si>
  <si>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</si>
  <si>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</si>
  <si>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</si>
  <si>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</si>
  <si>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</si>
  <si>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</si>
  <si>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</si>
  <si>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</si>
  <si>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</si>
  <si>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</si>
  <si>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</si>
  <si>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</si>
  <si>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</si>
  <si>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</si>
  <si>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</si>
  <si>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</si>
  <si>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</si>
  <si>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</si>
  <si>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</si>
  <si>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</si>
  <si>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</si>
  <si>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</si>
  <si>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</si>
  <si>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</si>
  <si>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</si>
  <si>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</si>
  <si>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</si>
  <si>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</si>
  <si>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</si>
  <si>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</si>
  <si>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</si>
  <si>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</si>
  <si>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</si>
  <si>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</si>
  <si>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</si>
  <si>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</si>
  <si>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</si>
  <si>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</si>
  <si>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</si>
  <si>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</si>
  <si>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</si>
  <si>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</si>
  <si>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</si>
  <si>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</si>
  <si>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</si>
  <si>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</si>
  <si>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</si>
  <si>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</si>
  <si>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</si>
  <si>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</si>
  <si>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</si>
  <si>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</si>
  <si>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</si>
  <si>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</si>
  <si>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</si>
  <si>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</si>
  <si>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</si>
  <si>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</si>
  <si>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</si>
  <si>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</si>
  <si>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</si>
  <si>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</si>
  <si>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</si>
  <si>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</si>
  <si>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</si>
  <si>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</si>
  <si>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</si>
  <si>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</si>
  <si>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</si>
  <si>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</si>
  <si>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</si>
  <si>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</si>
  <si>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</si>
  <si>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</si>
  <si>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</si>
  <si>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</si>
  <si>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</si>
  <si>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</si>
  <si>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</si>
  <si>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</si>
  <si>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</si>
  <si>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</si>
  <si>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</si>
  <si>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</si>
  <si>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</si>
  <si>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</si>
  <si>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</si>
  <si>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</si>
  <si>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</si>
  <si>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</si>
  <si>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</si>
  <si>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</si>
  <si>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</si>
  <si>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</si>
  <si>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</si>
  <si>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</si>
  <si>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</si>
  <si>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</si>
  <si>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</si>
  <si>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</si>
  <si>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</si>
  <si>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</si>
  <si>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</si>
  <si>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</si>
  <si>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</si>
  <si>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</si>
  <si>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</si>
  <si>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</si>
  <si>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</si>
  <si>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</si>
  <si>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</si>
  <si>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</si>
  <si>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</si>
  <si>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</si>
  <si>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</si>
  <si>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</si>
  <si>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</si>
  <si>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</si>
  <si>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</si>
  <si>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</si>
  <si>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</si>
  <si>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2024-ųjų metų lėšų projektas</t>
  </si>
  <si>
    <t>Siūlomas keisti lėšų poreikis biudžetiniams 2022-iesiems metams</t>
  </si>
  <si>
    <t>Siūlomas keisti</t>
  </si>
  <si>
    <t>Keitimo priežastis</t>
  </si>
  <si>
    <t>Lyginamasis variantas</t>
  </si>
  <si>
    <t>Planas</t>
  </si>
  <si>
    <r>
      <t>Įrengtas konteinerinis tualetas galinėje autobusų stotelėje Mogiliovo g.</t>
    </r>
    <r>
      <rPr>
        <sz val="10"/>
        <rFont val="Times New Roman"/>
        <family val="1"/>
        <charset val="186"/>
      </rPr>
      <t xml:space="preserve">, vnt. </t>
    </r>
  </si>
  <si>
    <t>Vykdoma Danės skvero fizinė apsauga, vnt.</t>
  </si>
  <si>
    <t>Keitimas atliktas pagal 2022-03-15 įsakymas Nr. AD1-316 (dėl žmogiškos klaidos liko neapmokėta 2021 m. birželio mėnesio sąskaita už techninio projekto korekciją).</t>
  </si>
  <si>
    <t xml:space="preserve">P1     </t>
  </si>
  <si>
    <r>
      <t xml:space="preserve">Siūloma </t>
    </r>
    <r>
      <rPr>
        <b/>
        <sz val="10"/>
        <rFont val="Times New Roman"/>
        <family val="1"/>
        <charset val="186"/>
      </rPr>
      <t>didinti projekto vertę</t>
    </r>
    <r>
      <rPr>
        <sz val="10"/>
        <rFont val="Times New Roman"/>
        <family val="1"/>
        <charset val="186"/>
      </rPr>
      <t xml:space="preserve">. Pagal pateiktą bendrosios ekspertizės aktą  paskaičiuota projekto vertė sudaro 431,6 tūkst. Eur, t.y. 93,5 tūkst. Eur daugiau nei pagal techninį projektą. </t>
    </r>
  </si>
  <si>
    <t>Pastatų, kuriuose atliktas remontas, skaičius</t>
  </si>
  <si>
    <t>Parnegtas Danės upės pakrantės ties Botanikos sodu sutvarkymo projektas, vnt.</t>
  </si>
  <si>
    <t>Sutvarkytų krantinių prie Botanikos sodo ilgis, m</t>
  </si>
  <si>
    <t xml:space="preserve">Įrengta „Odesos tako“ riboženklų Melanragėje, vnt. </t>
  </si>
  <si>
    <t>Keitimas atliktas pagal 2022-05-02 įsakymą Nr. AD1-588 (Atgimimo aikštės archeologiniai tyrimai nebus perkami atskirai, kaip buvo preliminariai planuota,  o bus vykdomi  kartu su rangos darbais 2023 m. Dėl planuojamų darbų, projekto 2022 m.  lėšos bus tikslinamos antroje metų pusėje).</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</si>
  <si>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120,2 tūkst. Eur</t>
    </r>
    <r>
      <rPr>
        <sz val="10"/>
        <rFont val="Times New Roman"/>
        <family val="1"/>
        <charset val="186"/>
      </rPr>
      <t xml:space="preserve"> papildomų darbų pirkimui Rumpiškės g. 18-22. Papildomi darbai  pagal UAB „VVARFF“ pateiktą pasiūlymą sutvarkant šaligatvius: I teritorijoje darbų vertė 19733,82 Eur, II teritorijoje darbų vertė 41528,91 Eur  bei apšvietimą - 58959,84 Eur. </t>
    </r>
  </si>
  <si>
    <t>Keitimas atliktas pagal 2022-05-02 įsakymą Nr. AD1-588 (laisvų lėšų liko, nes dėl palankių oro sąlygų buvo mažiau sniego valymo, barstymo nei planuota. Lėšos perkeliamos priemonei „Šlaitų stabilizavimo darbų Šiaurės prospekte atlikimas“).</t>
  </si>
  <si>
    <t>Keitimas atliktas pagal 2022-05-02 įsakymą Nr. AD1-588 (prieš pirkimą, atlikus rinkos tyrimą, Šiaurės prospekto šlaitų nuošliaužų stabilizavimo darbams pasiūlymas gautas didesnėmis kainomis nei planuota. Todėl darbų pirkimui reikalingos papildomos lėšos).</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</si>
  <si>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2022 m. 17,6 tūkst. Eur ir 2023 m. ir 2024 m. po 5,4 tūkst. Eur: </t>
    </r>
    <r>
      <rPr>
        <sz val="10"/>
        <rFont val="Times New Roman"/>
        <family val="1"/>
        <charset val="186"/>
      </rPr>
      <t>vaizdo stebėjimo sistemos projektavimo darbams ties Liepų g. tiltu – 2800,0 Eur (2022 m.); A juostos pažeidimų integravimui į ANR ir sistemos palaikymo paslaugoms (3 mėn.) – 9400,0 Eur (2022 m.), po 3500,0 Eur 2023 m. ir 2024 m.; vaizdo stebėjimo sistemos įrengimui H. Manto g. 27 (2 vnt.) ir priežiūra (3 mėn.) – 5400,0 Eur (2022 m.), po 1900,0 Eur 2023 m. ir 2024 m.</t>
    </r>
  </si>
  <si>
    <t>Klaipėdos miesto gatvių kietųjų dangų paviršinių nuotekų priežiūra</t>
  </si>
  <si>
    <t>Tvarkoma miesto gatvių kietųjų dangų paviršinių nuotekų, ha</t>
  </si>
  <si>
    <t>Memorialų tvarkymas, perkėlimas, utilizavimas</t>
  </si>
  <si>
    <t>Nukelta skuptūrų, paminklų, vnt.</t>
  </si>
  <si>
    <t>Keitimas atliktas pagal 2022-05-02 įsakymą Nr. AD1-588 (atvėrus Danės skverą buvo gauta daug pranešimų apie vandalizmo atvejus, sulaužytą inventorių. Todėl siūloma pirkti skvero fizinę apsaugą. Preliminariai apsaugai šiems metams reikia apie 32,4 tūkst. Eur).</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</si>
  <si>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195,9 tūkst. Eur</t>
    </r>
    <r>
      <rPr>
        <sz val="10"/>
        <rFont val="Times New Roman"/>
        <family val="1"/>
        <charset val="186"/>
      </rPr>
      <t xml:space="preserve"> mokesčiui už paviršinių lietaus nuotekų priežiūrą AB „Klaipėdos vanduo“.</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</si>
  <si>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17,0 tūkst. Eur </t>
    </r>
    <r>
      <rPr>
        <sz val="10"/>
        <rFont val="Times New Roman"/>
        <family val="1"/>
        <charset val="186"/>
      </rPr>
      <t xml:space="preserve">Joniškės kapinių tvoros papildomiems remonto darbams. </t>
    </r>
  </si>
  <si>
    <r>
      <t xml:space="preserve">Siūloma </t>
    </r>
    <r>
      <rPr>
        <b/>
        <sz val="10"/>
        <rFont val="Times New Roman"/>
        <family val="1"/>
        <charset val="186"/>
      </rPr>
      <t>didinti</t>
    </r>
    <r>
      <rPr>
        <sz val="10"/>
        <rFont val="Times New Roman"/>
        <family val="1"/>
        <charset val="186"/>
      </rPr>
      <t xml:space="preserve"> finansavimo apimtį 2023 m. </t>
    </r>
    <r>
      <rPr>
        <b/>
        <sz val="10"/>
        <rFont val="Times New Roman"/>
        <family val="1"/>
        <charset val="186"/>
      </rPr>
      <t>64,0 tūkst. Eur</t>
    </r>
    <r>
      <rPr>
        <sz val="10"/>
        <rFont val="Times New Roman"/>
        <family val="1"/>
        <charset val="186"/>
      </rPr>
      <t xml:space="preserve">, nes papildomos lėšos reikalingos rangos darbams dėl medžiagų pabrangimo. </t>
    </r>
  </si>
  <si>
    <t>Keitimas atliktas pagal 2022-03-02 įsakymą Nr. AD1-254 (perkeliamos lėšos pėsčiųjų tilto Priestočio g. elektrai už jo dangos šildymą apmokėti).</t>
  </si>
  <si>
    <t>Keitimas atliktas pagal 2022-05-02 įsakymą Nr. AD1-588 (sutaupytos lėšos po viešųjų pirkimų perkeliamos priemonei „Miesto viešų teritorijų inventoriaus priežiūra, įrengimas ir įsigijimas“).</t>
  </si>
  <si>
    <r>
      <rPr>
        <b/>
        <sz val="10"/>
        <rFont val="Times New Roman"/>
        <family val="1"/>
        <charset val="186"/>
      </rPr>
      <t>Siūloma didinti projekto vertę.</t>
    </r>
    <r>
      <rPr>
        <sz val="10"/>
        <rFont val="Times New Roman"/>
        <family val="1"/>
        <charset val="186"/>
      </rPr>
      <t xml:space="preserve"> Lėšų poreikis reikalingas papildomiems darbams dėl darbo projekto koregavimo (trinkelių keitimo, stulpų dažymo, papildomų įrenginių apšvietimui) ir darbo užmokesčio indeksavimui.
</t>
    </r>
  </si>
  <si>
    <t>Keitimas atlitas pagal 2022-03-15 įsakymą Nr. AD1-316 (lieka nepanaudotos lėšos po viešųjų pirkimų procedūrų -2,0 tūkst. Eur).
Keitimas atliktas pagal 2022-05-02 įsakymą Nr. AD1-588 (sutaupyta 25,0 tūkst. Eur įvykdžius viešųjų pirkimų procedūras. Perkelta 20,0 tūkst. Eur priemonei „Miesto viešų teritorijų inventoriaus priežiūra, įrengimas ir įsigijimas“ ir 5,0 tūkst. Eur priemonei „Vingio mikrorajono aikštės atnaujinimas“).</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</si>
  <si>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30,0 tūkst. Eur </t>
    </r>
    <r>
      <rPr>
        <sz val="10"/>
        <rFont val="Times New Roman"/>
        <family val="1"/>
        <charset val="186"/>
      </rPr>
      <t>įrengti</t>
    </r>
    <r>
      <rPr>
        <b/>
        <sz val="10"/>
        <rFont val="Times New Roman"/>
        <family val="1"/>
        <charset val="186"/>
      </rPr>
      <t xml:space="preserve"> </t>
    </r>
    <r>
      <rPr>
        <sz val="10"/>
        <rFont val="Times New Roman"/>
        <family val="1"/>
        <charset val="186"/>
      </rPr>
      <t>papildomas dangas vietoje numatyto žolyno šalia vaikų žaidimo aikštelės.</t>
    </r>
  </si>
  <si>
    <r>
      <t xml:space="preserve">Siūloma </t>
    </r>
    <r>
      <rPr>
        <b/>
        <sz val="10"/>
        <rFont val="Times New Roman"/>
        <family val="1"/>
        <charset val="186"/>
      </rPr>
      <t>didinti</t>
    </r>
    <r>
      <rPr>
        <sz val="10"/>
        <rFont val="Times New Roman"/>
        <family val="1"/>
        <charset val="186"/>
      </rPr>
      <t xml:space="preserve"> finasavimo apimtį </t>
    </r>
    <r>
      <rPr>
        <b/>
        <sz val="10"/>
        <rFont val="Times New Roman"/>
        <family val="1"/>
        <charset val="186"/>
      </rPr>
      <t>2022 m.</t>
    </r>
    <r>
      <rPr>
        <sz val="10"/>
        <rFont val="Times New Roman"/>
        <family val="1"/>
        <charset val="186"/>
      </rPr>
      <t xml:space="preserve"> </t>
    </r>
    <r>
      <rPr>
        <b/>
        <sz val="10"/>
        <rFont val="Times New Roman"/>
        <family val="1"/>
        <charset val="186"/>
      </rPr>
      <t>9,3 tūkst. Eur</t>
    </r>
    <r>
      <rPr>
        <sz val="10"/>
        <rFont val="Times New Roman"/>
        <family val="1"/>
        <charset val="186"/>
      </rPr>
      <t xml:space="preserve">, </t>
    </r>
    <r>
      <rPr>
        <b/>
        <sz val="10"/>
        <rFont val="Times New Roman"/>
        <family val="1"/>
        <charset val="186"/>
      </rPr>
      <t>2023 m. ir 2024 m.</t>
    </r>
    <r>
      <rPr>
        <sz val="10"/>
        <rFont val="Times New Roman"/>
        <family val="1"/>
        <charset val="186"/>
      </rPr>
      <t xml:space="preserve"> - po  </t>
    </r>
    <r>
      <rPr>
        <b/>
        <sz val="10"/>
        <rFont val="Times New Roman"/>
        <family val="1"/>
        <charset val="186"/>
      </rPr>
      <t>16,5 tūkst. Eur</t>
    </r>
    <r>
      <rPr>
        <sz val="10"/>
        <rFont val="Times New Roman"/>
        <family val="1"/>
        <charset val="186"/>
      </rPr>
      <t>, nes nuo 2022 m. 05 mėn. pradėta eksploatuoti 12 papildomų  gertuvių Danės skvere.</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</si>
  <si>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31,1 tūkst. Eur</t>
    </r>
    <r>
      <rPr>
        <sz val="10"/>
        <rFont val="Times New Roman"/>
        <family val="1"/>
        <charset val="186"/>
      </rPr>
      <t>, iš jų:</t>
    </r>
    <r>
      <rPr>
        <b/>
        <sz val="10"/>
        <rFont val="Times New Roman"/>
        <family val="1"/>
        <charset val="186"/>
      </rPr>
      <t xml:space="preserve"> 4,0 tūkst. Eur</t>
    </r>
    <r>
      <rPr>
        <sz val="10"/>
        <rFont val="Times New Roman"/>
        <family val="1"/>
        <charset val="186"/>
      </rPr>
      <t xml:space="preserve">  pabrangusiam kurui; </t>
    </r>
    <r>
      <rPr>
        <b/>
        <sz val="10"/>
        <rFont val="Times New Roman"/>
        <family val="1"/>
        <charset val="186"/>
      </rPr>
      <t>10,1 tūkst. Eur</t>
    </r>
    <r>
      <rPr>
        <sz val="10"/>
        <rFont val="Times New Roman"/>
        <family val="1"/>
        <charset val="186"/>
      </rPr>
      <t xml:space="preserve">  Gelbėjimo stoties Smiltynės 15C apžiūros balkono ir pastato vidaus laiptinės remonto darbams, nes šių patalpų būklė avarinė ir kelia pavojų darbuotojams, balkonas ir laiptinė yra būtini paskirtoms funkcijoms vykdyti; </t>
    </r>
    <r>
      <rPr>
        <b/>
        <sz val="10"/>
        <rFont val="Times New Roman"/>
        <family val="1"/>
        <charset val="186"/>
      </rPr>
      <t xml:space="preserve">8,4 tūkst. Eur </t>
    </r>
    <r>
      <rPr>
        <sz val="10"/>
        <rFont val="Times New Roman"/>
        <family val="1"/>
        <charset val="186"/>
      </rPr>
      <t xml:space="preserve">šildymo sistemos įrengimui administraciniame pastate (šiuo metu naudojamos geoterminės šildymo sistemos veikla nuolat sutrinka, nes po žeme esantys vamzdynai, bėgant laikui, yra praradę sandarumą (2021 m. atliktų geologinių tyrimų rezultatai). Remontuoti geoterminę šildymo sistemą yra ekonomiškai nenaudinga, todėl planuojama įrengti šildymo sistemą veikiančią „oras-vanduo“ principu. Darbus būtina atlikti iki šildymo sezono pradžios, kad būtų užtikrintos darbo sąlygos įstaigos darbuotojams); </t>
    </r>
    <r>
      <rPr>
        <b/>
        <sz val="10"/>
        <rFont val="Times New Roman"/>
        <family val="1"/>
        <charset val="186"/>
      </rPr>
      <t>7,2 tūkst. Eur</t>
    </r>
    <r>
      <rPr>
        <sz val="10"/>
        <rFont val="Times New Roman"/>
        <family val="1"/>
        <charset val="186"/>
      </rPr>
      <t xml:space="preserve"> Odesos tako riboženklių įrengimui; </t>
    </r>
    <r>
      <rPr>
        <b/>
        <sz val="10"/>
        <rFont val="Times New Roman"/>
        <family val="1"/>
        <charset val="186"/>
      </rPr>
      <t>1,4 tūkst. Eur</t>
    </r>
    <r>
      <rPr>
        <sz val="10"/>
        <rFont val="Times New Roman"/>
        <family val="1"/>
        <charset val="186"/>
      </rPr>
      <t xml:space="preserve"> garsiakalbių atramoms, nuplautoms audrų metu, nupirkti.</t>
    </r>
  </si>
  <si>
    <r>
      <t>Siūloma</t>
    </r>
    <r>
      <rPr>
        <b/>
        <sz val="10"/>
        <rFont val="Times New Roman"/>
        <family val="1"/>
        <charset val="186"/>
      </rPr>
      <t xml:space="preserve"> didinti</t>
    </r>
    <r>
      <rPr>
        <sz val="10"/>
        <rFont val="Times New Roman"/>
        <family val="1"/>
        <charset val="186"/>
      </rPr>
      <t xml:space="preserve"> finansavimo apimtį 2023 m.</t>
    </r>
    <r>
      <rPr>
        <b/>
        <sz val="10"/>
        <rFont val="Times New Roman"/>
        <family val="1"/>
        <charset val="186"/>
      </rPr>
      <t xml:space="preserve"> 669,0 tūkst. Eur</t>
    </r>
    <r>
      <rPr>
        <sz val="10"/>
        <rFont val="Times New Roman"/>
        <family val="1"/>
        <charset val="186"/>
      </rPr>
      <t xml:space="preserve">, nes reikia vykdyti Danės upės pakrantės šlaito erozijos (vandens telkinio kranto linijos pasislinkimo) prevenciją ir šios erozijos padarinių šalinimo darbus ties Botanikos sodu. Upės šlaitas yra nuplautas ir upės vaga artėja prie pėsčiųjų takų.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</si>
  <si>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100,0 tūkst. Eur </t>
    </r>
    <r>
      <rPr>
        <sz val="10"/>
        <rFont val="Times New Roman"/>
        <family val="1"/>
        <charset val="186"/>
      </rPr>
      <t xml:space="preserve">nukelti sovietinius memorialus iš Klaipėdos skulptūrų parko ir išvežti į Grūto parką: 1) trijų karių skulptūrinė grupė; 2) kalavijas; 3) žvaigždė; 4) bronzinės plokštės, pritvirtintos šalia trijų karių skulptūrinės grupės; 5) akmeninė plokštė su užrašu apie fašistiniuose lageriuose žuvusius ir mirusius kalinius. </t>
    </r>
  </si>
  <si>
    <r>
      <t xml:space="preserve">Siūloma </t>
    </r>
    <r>
      <rPr>
        <b/>
        <sz val="10"/>
        <rFont val="Times New Roman"/>
        <family val="1"/>
        <charset val="186"/>
      </rPr>
      <t>didinti</t>
    </r>
    <r>
      <rPr>
        <sz val="10"/>
        <rFont val="Times New Roman"/>
        <family val="1"/>
        <charset val="186"/>
      </rPr>
      <t xml:space="preserve"> finansavimo apimtį</t>
    </r>
    <r>
      <rPr>
        <b/>
        <sz val="10"/>
        <rFont val="Times New Roman"/>
        <family val="1"/>
        <charset val="186"/>
      </rPr>
      <t xml:space="preserve"> 2022 m. 66,0 tūkst. Eur</t>
    </r>
    <r>
      <rPr>
        <sz val="10"/>
        <rFont val="Times New Roman"/>
        <family val="1"/>
        <charset val="186"/>
      </rPr>
      <t xml:space="preserve">, </t>
    </r>
    <r>
      <rPr>
        <b/>
        <sz val="10"/>
        <rFont val="Times New Roman"/>
        <family val="1"/>
        <charset val="186"/>
      </rPr>
      <t xml:space="preserve">2023 m. - 94,0 tūkst. Eur, 2024 m. - 98,0 tūkst. Eur </t>
    </r>
    <r>
      <rPr>
        <sz val="10"/>
        <rFont val="Times New Roman"/>
        <family val="1"/>
        <charset val="186"/>
      </rPr>
      <t xml:space="preserve">vaikų žaidimų aikštelių priežiūrai dėl padidėjusio jų skaičiaus ir išaugusių darbų kainų. 2022 m. III ketvirtyje planuojama naujai vykdyti viešųjų pirkimų procedūras vaikų žaidimo aikštelių tęstinei priežiūrai vykdyti. </t>
    </r>
  </si>
  <si>
    <t>Keitimas atliktas pagal 2022-05-02 įsakymą Nr. AD1-588 (buvo planuojama įrengti 3 vaikų žaidimo aikšteles po 200 kv. m., tačiau atsižvelgiant į gautus gyventojų prašymus dėl vaikų žaidimo aikštelių įrengimo ir į jų prašomų vietų plotus, kai kurios vietos siekia iki 100 kv. m., todėl pasitarimo metu, atsižvelgiant į skirtas lėšas buvo parinktos 4 naujos vietos, iš kurių 2 aikštelės po 200 kv. m., o kitos 2 – iki 100-150 kv. m).</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</si>
  <si>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2023 m.</t>
    </r>
    <r>
      <rPr>
        <sz val="10"/>
        <rFont val="Times New Roman"/>
        <family val="1"/>
        <charset val="186"/>
      </rPr>
      <t xml:space="preserve"> </t>
    </r>
    <r>
      <rPr>
        <b/>
        <sz val="10"/>
        <rFont val="Times New Roman"/>
        <family val="1"/>
        <charset val="186"/>
      </rPr>
      <t xml:space="preserve">354,1 tūkst. Eur, </t>
    </r>
    <r>
      <rPr>
        <sz val="10"/>
        <rFont val="Times New Roman"/>
        <family val="1"/>
        <charset val="186"/>
      </rPr>
      <t xml:space="preserve">iš jų: </t>
    </r>
    <r>
      <rPr>
        <b/>
        <sz val="10"/>
        <rFont val="Times New Roman"/>
        <family val="1"/>
        <charset val="186"/>
      </rPr>
      <t>80,0 tūkst. Eur</t>
    </r>
    <r>
      <rPr>
        <sz val="10"/>
        <rFont val="Times New Roman"/>
        <family val="1"/>
        <charset val="186"/>
      </rPr>
      <t xml:space="preserve"> reikalingi atsiradusiems papildomiems darbams (pastato sutvirtinimui, sienučių apibetonavimui, lietaus nuotekų rekonstrukcijai); </t>
    </r>
    <r>
      <rPr>
        <b/>
        <sz val="10"/>
        <rFont val="Times New Roman"/>
        <family val="1"/>
        <charset val="186"/>
      </rPr>
      <t xml:space="preserve">274,1 tūkst. Eur </t>
    </r>
    <r>
      <rPr>
        <sz val="10"/>
        <rFont val="Times New Roman"/>
        <family val="1"/>
        <charset val="186"/>
      </rPr>
      <t xml:space="preserve">susidarė pasirašius papildomus susitarimus, papildomos lėšos taip pat reikalingos likutiniams sutarties įsipareigojimams vykdyti.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</si>
  <si>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2022 m. 27,5 tūkst. Eur,</t>
    </r>
    <r>
      <rPr>
        <sz val="10"/>
        <rFont val="Times New Roman"/>
        <family val="1"/>
        <charset val="186"/>
      </rPr>
      <t xml:space="preserve"> </t>
    </r>
    <r>
      <rPr>
        <b/>
        <sz val="10"/>
        <rFont val="Times New Roman"/>
        <family val="1"/>
        <charset val="186"/>
      </rPr>
      <t>2023 m.</t>
    </r>
    <r>
      <rPr>
        <sz val="10"/>
        <rFont val="Times New Roman"/>
        <family val="1"/>
        <charset val="186"/>
      </rPr>
      <t xml:space="preserve"> </t>
    </r>
    <r>
      <rPr>
        <b/>
        <sz val="10"/>
        <rFont val="Times New Roman"/>
        <family val="1"/>
        <charset val="186"/>
      </rPr>
      <t>-</t>
    </r>
    <r>
      <rPr>
        <sz val="10"/>
        <rFont val="Times New Roman"/>
        <family val="1"/>
        <charset val="186"/>
      </rPr>
      <t xml:space="preserve"> </t>
    </r>
    <r>
      <rPr>
        <b/>
        <sz val="10"/>
        <rFont val="Times New Roman"/>
        <family val="1"/>
        <charset val="186"/>
      </rPr>
      <t xml:space="preserve">14,8 tūkst. Eur, </t>
    </r>
    <r>
      <rPr>
        <sz val="10"/>
        <rFont val="Times New Roman"/>
        <family val="1"/>
        <charset val="186"/>
      </rPr>
      <t xml:space="preserve">nes fontanėlius Teatro a., šalia burlaivio Meridianas ir Lietuvininkų a. savo lėšomis įrengė AB „Klaipėdos vanduo“. </t>
    </r>
    <r>
      <rPr>
        <sz val="10"/>
        <color theme="0"/>
        <rFont val="Times New Roman"/>
        <family val="1"/>
        <charset val="186"/>
      </rPr>
      <t>Nepanaudotos lėšos perskirstomos ir bus naudojamos 12 vnt. gertuvių Danės skvere priežiūrai, Karlskronos a. fontano remontui ir priežiūrai bei 18,2 tūkst. Eur perkeliami į papriemonę „BĮ „Klaipėdos paplūdimiai“ veiklos organizavimas“.</t>
    </r>
  </si>
  <si>
    <t>Koreguojama rodiklio reikšmė dėl techninės klaidos.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</si>
</sst>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8"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1"/>
      <color theme="0"/>
      <name val="Times New Roman"/>
      <family val="1"/>
      <charset val="186"/>
    </font>
    <font>
      <sz val="10"/>
      <color rgb="FF00B0F0"/>
      <name val="Times New Roman"/>
      <family val="1"/>
      <charset val="186"/>
    </font>
    <font>
      <b/>
      <sz val="10"/>
      <color rgb="FFFF0000"/>
      <name val="Times New Roman"/>
      <family val="1"/>
      <charset val="186"/>
    </font>
    <font>
      <sz val="10"/>
      <color rgb="FFFF0000"/>
      <name val="Times New Roman"/>
      <family val="1"/>
    </font>
    <font>
      <sz val="10"/>
      <color theme="0"/>
      <name val="Times New Roman"/>
      <family val="1"/>
    </font>
    <font>
      <sz val="10"/>
      <color theme="0"/>
      <name val="Cambria"/>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7">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99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24" xfId="0" applyFont="1" applyFill="1" applyBorder="1" applyAlignment="1">
      <alignment horizontal="center" vertical="center"/>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2" fillId="0" borderId="0" xfId="0" applyFont="1" applyBorder="1" applyAlignment="1">
      <alignment vertical="top"/>
    </xf>
    <xf numFmtId="165" fontId="32"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76" xfId="1" applyNumberFormat="1" applyFont="1" applyFill="1" applyBorder="1" applyAlignment="1">
      <alignment horizontal="center" vertical="top"/>
    </xf>
    <xf numFmtId="165" fontId="2" fillId="6" borderId="114" xfId="0" applyNumberFormat="1" applyFont="1" applyFill="1" applyBorder="1" applyAlignment="1">
      <alignment horizontal="center" vertical="top"/>
    </xf>
    <xf numFmtId="165" fontId="2" fillId="6" borderId="114"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3"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0" fontId="2" fillId="6" borderId="22" xfId="0" applyFont="1" applyFill="1" applyBorder="1" applyAlignment="1">
      <alignment vertical="top"/>
    </xf>
    <xf numFmtId="165" fontId="2" fillId="6" borderId="97"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 xfId="0" applyNumberFormat="1" applyFont="1" applyFill="1" applyBorder="1" applyAlignment="1">
      <alignment horizontal="center" vertical="top"/>
    </xf>
    <xf numFmtId="3" fontId="2" fillId="6" borderId="42" xfId="1" applyNumberFormat="1" applyFont="1" applyFill="1" applyBorder="1" applyAlignment="1">
      <alignment horizontal="center" vertical="top"/>
    </xf>
    <xf numFmtId="3" fontId="2" fillId="6" borderId="113"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4" fillId="0" borderId="21" xfId="0" applyNumberFormat="1"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9" borderId="54" xfId="0" applyFont="1" applyFill="1" applyBorder="1" applyAlignment="1">
      <alignment horizontal="left" vertical="center"/>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0" fontId="3" fillId="0" borderId="0" xfId="0" applyFont="1" applyAlignment="1">
      <alignment horizontal="center" vertical="top"/>
    </xf>
    <xf numFmtId="0" fontId="2" fillId="0" borderId="21" xfId="0" applyFont="1" applyBorder="1" applyAlignment="1">
      <alignment horizontal="right"/>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3" fontId="4" fillId="6" borderId="42"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0" borderId="30" xfId="0" applyFont="1" applyBorder="1" applyAlignment="1">
      <alignment horizontal="center" vertical="top"/>
    </xf>
    <xf numFmtId="3" fontId="2" fillId="6" borderId="83" xfId="0" applyNumberFormat="1" applyFont="1" applyFill="1" applyBorder="1" applyAlignment="1">
      <alignment horizontal="center" vertical="top"/>
    </xf>
    <xf numFmtId="0" fontId="2" fillId="6" borderId="42" xfId="0" applyFont="1" applyFill="1" applyBorder="1" applyAlignment="1">
      <alignment horizontal="center" vertical="top"/>
    </xf>
    <xf numFmtId="3" fontId="2" fillId="8" borderId="15" xfId="0" applyNumberFormat="1" applyFont="1" applyFill="1" applyBorder="1" applyAlignment="1">
      <alignment horizontal="center" vertical="top"/>
    </xf>
    <xf numFmtId="0" fontId="2" fillId="6" borderId="99"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1" fontId="2" fillId="6" borderId="30" xfId="0" applyNumberFormat="1" applyFont="1" applyFill="1" applyBorder="1" applyAlignment="1">
      <alignment horizontal="center" vertical="top" wrapText="1"/>
    </xf>
    <xf numFmtId="3" fontId="2" fillId="8" borderId="29" xfId="0" applyNumberFormat="1" applyFont="1" applyFill="1" applyBorder="1" applyAlignment="1">
      <alignment horizontal="center" vertical="top" wrapText="1"/>
    </xf>
    <xf numFmtId="3" fontId="2" fillId="6" borderId="98" xfId="1" applyNumberFormat="1" applyFont="1" applyFill="1" applyBorder="1" applyAlignment="1">
      <alignment horizontal="center" vertical="top" wrapText="1"/>
    </xf>
    <xf numFmtId="1" fontId="2" fillId="6" borderId="3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3" fontId="2" fillId="6" borderId="92" xfId="1" applyNumberFormat="1" applyFont="1" applyFill="1" applyBorder="1" applyAlignment="1">
      <alignment horizontal="center" vertical="top" wrapText="1"/>
    </xf>
    <xf numFmtId="0" fontId="2" fillId="6" borderId="30"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wrapText="1"/>
    </xf>
    <xf numFmtId="3" fontId="2" fillId="6" borderId="30"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15" xfId="1" applyNumberFormat="1" applyFont="1" applyFill="1" applyBorder="1" applyAlignment="1">
      <alignment horizontal="center" vertical="top"/>
    </xf>
    <xf numFmtId="165" fontId="2" fillId="6" borderId="114" xfId="0" applyNumberFormat="1" applyFont="1" applyFill="1" applyBorder="1" applyAlignment="1">
      <alignment horizontal="center" vertical="top" wrapText="1"/>
    </xf>
    <xf numFmtId="1" fontId="2" fillId="6" borderId="99" xfId="0" applyNumberFormat="1" applyFont="1" applyFill="1" applyBorder="1" applyAlignment="1">
      <alignment horizontal="center" vertical="top" wrapText="1"/>
    </xf>
    <xf numFmtId="0" fontId="2" fillId="6" borderId="98" xfId="0" applyNumberFormat="1" applyFont="1" applyFill="1" applyBorder="1" applyAlignment="1">
      <alignment horizontal="center" vertical="top" wrapText="1"/>
    </xf>
    <xf numFmtId="0" fontId="2" fillId="6" borderId="15" xfId="0" applyNumberFormat="1" applyFont="1" applyFill="1" applyBorder="1" applyAlignment="1">
      <alignment horizontal="center" vertical="top" wrapText="1"/>
    </xf>
    <xf numFmtId="0" fontId="2" fillId="6" borderId="114" xfId="0" applyFont="1" applyFill="1" applyBorder="1" applyAlignment="1">
      <alignment horizontal="center" vertical="center"/>
    </xf>
    <xf numFmtId="0" fontId="2" fillId="6" borderId="30" xfId="0" applyFont="1" applyFill="1" applyBorder="1" applyAlignment="1">
      <alignment horizontal="center" vertical="center"/>
    </xf>
    <xf numFmtId="0" fontId="2" fillId="6" borderId="92" xfId="0"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0" fontId="2" fillId="6" borderId="42"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xf>
    <xf numFmtId="0" fontId="2" fillId="0" borderId="82" xfId="0" applyFont="1" applyBorder="1" applyAlignment="1">
      <alignment horizontal="center" vertical="top"/>
    </xf>
    <xf numFmtId="0" fontId="2" fillId="0" borderId="0" xfId="0" applyFont="1" applyBorder="1" applyAlignment="1">
      <alignment horizontal="right"/>
    </xf>
    <xf numFmtId="0" fontId="4" fillId="0" borderId="0" xfId="0" applyFont="1" applyAlignment="1">
      <alignment vertical="center"/>
    </xf>
    <xf numFmtId="0" fontId="3" fillId="0" borderId="0" xfId="0" applyFont="1" applyFill="1" applyAlignment="1">
      <alignment vertical="top" wrapText="1"/>
    </xf>
    <xf numFmtId="0" fontId="2" fillId="0" borderId="0" xfId="0" applyFont="1" applyBorder="1" applyAlignment="1"/>
    <xf numFmtId="3" fontId="2" fillId="0" borderId="31" xfId="0" applyNumberFormat="1" applyFont="1" applyBorder="1" applyAlignment="1">
      <alignment vertical="top"/>
    </xf>
    <xf numFmtId="0" fontId="2" fillId="0" borderId="47" xfId="0" applyFont="1" applyBorder="1" applyAlignment="1">
      <alignment horizontal="center" vertical="center" textRotation="90"/>
    </xf>
    <xf numFmtId="0" fontId="2" fillId="0" borderId="10" xfId="0" applyFont="1" applyBorder="1" applyAlignment="1">
      <alignment horizontal="center" vertical="center" textRotation="90"/>
    </xf>
    <xf numFmtId="0" fontId="4" fillId="0" borderId="106" xfId="0" applyFont="1" applyBorder="1" applyAlignment="1">
      <alignment horizontal="center" vertical="center" textRotation="90"/>
    </xf>
    <xf numFmtId="0" fontId="2" fillId="6" borderId="30" xfId="0" applyFont="1" applyFill="1" applyBorder="1" applyAlignment="1">
      <alignment vertical="top"/>
    </xf>
    <xf numFmtId="0" fontId="2" fillId="6" borderId="15" xfId="0" applyFont="1" applyFill="1" applyBorder="1" applyAlignment="1">
      <alignment vertical="top"/>
    </xf>
    <xf numFmtId="165" fontId="2" fillId="6" borderId="44" xfId="0" applyNumberFormat="1" applyFont="1" applyFill="1" applyBorder="1" applyAlignment="1">
      <alignment horizontal="center" vertical="center"/>
    </xf>
    <xf numFmtId="165" fontId="2" fillId="2" borderId="44" xfId="0" applyNumberFormat="1" applyFont="1" applyFill="1" applyBorder="1" applyAlignment="1">
      <alignment horizontal="center" vertical="top"/>
    </xf>
    <xf numFmtId="165" fontId="4" fillId="10" borderId="100" xfId="0" applyNumberFormat="1" applyFont="1" applyFill="1" applyBorder="1" applyAlignment="1">
      <alignment horizontal="center" vertical="top"/>
    </xf>
    <xf numFmtId="165" fontId="4" fillId="4" borderId="100" xfId="0" applyNumberFormat="1" applyFont="1" applyFill="1" applyBorder="1" applyAlignment="1">
      <alignment horizontal="center" vertical="top"/>
    </xf>
    <xf numFmtId="165" fontId="4" fillId="4" borderId="112" xfId="0" applyNumberFormat="1" applyFont="1" applyFill="1" applyBorder="1" applyAlignment="1">
      <alignment horizontal="center" vertical="top"/>
    </xf>
    <xf numFmtId="165" fontId="4" fillId="8" borderId="94" xfId="0" applyNumberFormat="1" applyFont="1" applyFill="1" applyBorder="1" applyAlignment="1">
      <alignment horizontal="center" vertical="top" wrapText="1"/>
    </xf>
    <xf numFmtId="165" fontId="4" fillId="5" borderId="106" xfId="0" applyNumberFormat="1" applyFont="1" applyFill="1" applyBorder="1" applyAlignment="1">
      <alignment horizontal="center" vertical="top"/>
    </xf>
    <xf numFmtId="0" fontId="4" fillId="0" borderId="51" xfId="0" applyFont="1" applyBorder="1" applyAlignment="1">
      <alignment horizontal="center" vertical="center" textRotation="90" wrapText="1"/>
    </xf>
    <xf numFmtId="0" fontId="2" fillId="0" borderId="24" xfId="0" applyFont="1" applyBorder="1" applyAlignment="1">
      <alignment vertical="top"/>
    </xf>
    <xf numFmtId="3" fontId="2" fillId="6" borderId="78" xfId="0" applyNumberFormat="1" applyFont="1" applyFill="1" applyBorder="1" applyAlignment="1">
      <alignment horizontal="center" vertical="top"/>
    </xf>
    <xf numFmtId="0" fontId="2" fillId="6" borderId="67" xfId="0" applyNumberFormat="1" applyFont="1" applyFill="1" applyBorder="1" applyAlignment="1">
      <alignment horizontal="center" vertical="top" wrapText="1"/>
    </xf>
    <xf numFmtId="165" fontId="2" fillId="6" borderId="46" xfId="0" applyNumberFormat="1" applyFont="1" applyFill="1" applyBorder="1" applyAlignment="1">
      <alignment vertical="top" wrapText="1"/>
    </xf>
    <xf numFmtId="0" fontId="2" fillId="0" borderId="80" xfId="0" applyFont="1" applyBorder="1" applyAlignment="1">
      <alignment vertical="top"/>
    </xf>
    <xf numFmtId="3" fontId="26" fillId="6" borderId="14" xfId="0" applyNumberFormat="1" applyFont="1" applyFill="1" applyBorder="1" applyAlignment="1">
      <alignment horizontal="center" vertical="top" wrapText="1"/>
    </xf>
    <xf numFmtId="1" fontId="2" fillId="6" borderId="14" xfId="0" applyNumberFormat="1" applyFont="1" applyFill="1" applyBorder="1" applyAlignment="1">
      <alignment horizontal="center" vertical="top" wrapText="1"/>
    </xf>
    <xf numFmtId="0" fontId="2" fillId="0" borderId="30" xfId="0" applyFont="1" applyBorder="1" applyAlignment="1">
      <alignment vertical="top"/>
    </xf>
    <xf numFmtId="3" fontId="2" fillId="0" borderId="76" xfId="0" applyNumberFormat="1" applyFont="1" applyFill="1" applyBorder="1" applyAlignment="1">
      <alignment horizontal="center" vertical="top" wrapText="1"/>
    </xf>
    <xf numFmtId="0" fontId="2" fillId="0" borderId="44" xfId="0" applyFont="1" applyBorder="1" applyAlignment="1">
      <alignment vertical="top"/>
    </xf>
    <xf numFmtId="0" fontId="2" fillId="0" borderId="14" xfId="0" applyFont="1" applyBorder="1" applyAlignment="1">
      <alignment vertical="top"/>
    </xf>
    <xf numFmtId="3" fontId="2" fillId="6" borderId="98" xfId="1" applyNumberFormat="1" applyFont="1" applyFill="1" applyBorder="1" applyAlignment="1">
      <alignment horizontal="center" vertical="top"/>
    </xf>
    <xf numFmtId="165" fontId="2" fillId="6" borderId="75" xfId="0" applyNumberFormat="1" applyFont="1" applyFill="1" applyBorder="1" applyAlignment="1">
      <alignment horizontal="center" vertical="top" wrapText="1"/>
    </xf>
    <xf numFmtId="3" fontId="2" fillId="6" borderId="76" xfId="1" applyNumberFormat="1" applyFont="1" applyFill="1" applyBorder="1" applyAlignment="1">
      <alignment horizontal="center" vertical="top" wrapText="1"/>
    </xf>
    <xf numFmtId="3" fontId="2" fillId="6" borderId="46"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xf>
    <xf numFmtId="0" fontId="2" fillId="6" borderId="35" xfId="0" applyFont="1" applyFill="1" applyBorder="1" applyAlignment="1">
      <alignment horizontal="center" vertical="top"/>
    </xf>
    <xf numFmtId="0" fontId="2" fillId="6" borderId="14" xfId="0" applyFont="1" applyFill="1" applyBorder="1" applyAlignment="1">
      <alignment horizontal="center" vertical="center"/>
    </xf>
    <xf numFmtId="0" fontId="2" fillId="6" borderId="46" xfId="0" applyFont="1" applyFill="1" applyBorder="1" applyAlignment="1">
      <alignment horizontal="center" vertical="center"/>
    </xf>
    <xf numFmtId="0" fontId="2" fillId="6" borderId="89" xfId="0" applyFont="1" applyFill="1" applyBorder="1" applyAlignment="1">
      <alignment horizontal="center" vertical="center"/>
    </xf>
    <xf numFmtId="0" fontId="2" fillId="6" borderId="72" xfId="0" applyFont="1" applyFill="1" applyBorder="1" applyAlignment="1">
      <alignment horizontal="center" vertical="center"/>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0" fontId="2" fillId="6" borderId="14" xfId="0" applyNumberFormat="1" applyFont="1" applyFill="1" applyBorder="1" applyAlignment="1">
      <alignment horizontal="center" vertical="top"/>
    </xf>
    <xf numFmtId="0" fontId="4" fillId="9" borderId="44" xfId="0"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0" fontId="2" fillId="0" borderId="32" xfId="0" applyFont="1" applyBorder="1" applyAlignment="1">
      <alignment vertical="top"/>
    </xf>
    <xf numFmtId="165" fontId="4" fillId="9" borderId="47" xfId="0" applyNumberFormat="1" applyFont="1" applyFill="1" applyBorder="1" applyAlignment="1">
      <alignment horizontal="center" vertical="top"/>
    </xf>
    <xf numFmtId="165" fontId="4" fillId="9" borderId="4" xfId="0" applyNumberFormat="1" applyFont="1" applyFill="1" applyBorder="1" applyAlignment="1">
      <alignment horizontal="center" vertical="top"/>
    </xf>
    <xf numFmtId="165" fontId="4" fillId="9" borderId="100" xfId="0" applyNumberFormat="1" applyFont="1" applyFill="1" applyBorder="1" applyAlignment="1">
      <alignment horizontal="center" vertical="top"/>
    </xf>
    <xf numFmtId="0" fontId="2" fillId="10" borderId="32" xfId="0" applyFont="1" applyFill="1" applyBorder="1" applyAlignment="1">
      <alignment horizontal="center" vertical="top" wrapText="1"/>
    </xf>
    <xf numFmtId="0" fontId="4" fillId="9" borderId="21" xfId="0" applyFont="1" applyFill="1" applyBorder="1" applyAlignment="1">
      <alignment horizontal="left" vertical="center"/>
    </xf>
    <xf numFmtId="0" fontId="4" fillId="0" borderId="27" xfId="0" applyFont="1" applyBorder="1" applyAlignment="1">
      <alignment horizontal="center" vertical="center" textRotation="90"/>
    </xf>
    <xf numFmtId="0" fontId="4" fillId="0" borderId="44" xfId="0" applyFont="1" applyBorder="1" applyAlignment="1">
      <alignment horizontal="center" vertical="center" textRotation="90"/>
    </xf>
    <xf numFmtId="3" fontId="2" fillId="6" borderId="64" xfId="0" applyNumberFormat="1" applyFont="1" applyFill="1" applyBorder="1" applyAlignment="1">
      <alignment horizontal="center" vertical="top"/>
    </xf>
    <xf numFmtId="49" fontId="2" fillId="6" borderId="69"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2" fillId="6" borderId="12" xfId="0"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67" xfId="1" applyNumberFormat="1" applyFont="1" applyFill="1" applyBorder="1" applyAlignment="1">
      <alignment horizontal="center" vertical="top"/>
    </xf>
    <xf numFmtId="165" fontId="2" fillId="6" borderId="92" xfId="0" applyNumberFormat="1" applyFont="1" applyFill="1" applyBorder="1" applyAlignment="1">
      <alignment horizontal="center" vertical="top"/>
    </xf>
    <xf numFmtId="165" fontId="2" fillId="6" borderId="18" xfId="0" applyNumberFormat="1" applyFont="1" applyFill="1" applyBorder="1" applyAlignment="1">
      <alignment horizontal="center" vertical="top" wrapText="1"/>
    </xf>
    <xf numFmtId="0" fontId="2" fillId="0" borderId="16" xfId="0" applyFont="1" applyBorder="1" applyAlignment="1">
      <alignment vertical="top"/>
    </xf>
    <xf numFmtId="0" fontId="2" fillId="0" borderId="36" xfId="0" applyFont="1" applyBorder="1" applyAlignment="1">
      <alignment vertical="top"/>
    </xf>
    <xf numFmtId="0" fontId="2" fillId="0" borderId="43" xfId="0" applyFont="1" applyBorder="1" applyAlignment="1">
      <alignment vertical="top"/>
    </xf>
    <xf numFmtId="165" fontId="2" fillId="6" borderId="36"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2" fillId="0" borderId="55" xfId="0" applyFont="1" applyBorder="1" applyAlignment="1">
      <alignment horizontal="center" vertical="top"/>
    </xf>
    <xf numFmtId="165" fontId="2" fillId="6" borderId="29" xfId="0" applyNumberFormat="1" applyFont="1" applyFill="1" applyBorder="1" applyAlignment="1">
      <alignment horizontal="center" vertical="top"/>
    </xf>
    <xf numFmtId="165" fontId="29" fillId="6" borderId="1" xfId="0" applyNumberFormat="1" applyFont="1" applyFill="1" applyBorder="1" applyAlignment="1">
      <alignment horizontal="center" vertical="top"/>
    </xf>
    <xf numFmtId="165" fontId="26" fillId="6" borderId="64" xfId="0" applyNumberFormat="1" applyFont="1" applyFill="1" applyBorder="1" applyAlignment="1">
      <alignment horizontal="center" vertical="top"/>
    </xf>
    <xf numFmtId="165" fontId="26" fillId="6" borderId="89" xfId="0" applyNumberFormat="1" applyFont="1" applyFill="1" applyBorder="1" applyAlignment="1">
      <alignment horizontal="center" vertical="top"/>
    </xf>
    <xf numFmtId="1" fontId="26" fillId="6" borderId="69" xfId="0" applyNumberFormat="1" applyFont="1" applyFill="1" applyBorder="1" applyAlignment="1">
      <alignment horizontal="center" vertical="top" wrapText="1"/>
    </xf>
    <xf numFmtId="0" fontId="26" fillId="6" borderId="69" xfId="0" applyNumberFormat="1" applyFont="1" applyFill="1" applyBorder="1" applyAlignment="1">
      <alignment horizontal="center" vertical="top" wrapText="1"/>
    </xf>
    <xf numFmtId="0" fontId="26" fillId="6" borderId="61" xfId="0" applyNumberFormat="1" applyFont="1" applyFill="1" applyBorder="1" applyAlignment="1">
      <alignment horizontal="center" vertical="top" wrapText="1"/>
    </xf>
    <xf numFmtId="165" fontId="26" fillId="6" borderId="66" xfId="0" applyNumberFormat="1" applyFont="1" applyFill="1" applyBorder="1" applyAlignment="1">
      <alignment horizontal="center" vertical="top" wrapText="1"/>
    </xf>
    <xf numFmtId="165" fontId="26" fillId="6" borderId="67" xfId="0" applyNumberFormat="1" applyFont="1" applyFill="1" applyBorder="1" applyAlignment="1">
      <alignment horizontal="center" vertical="top" wrapText="1"/>
    </xf>
    <xf numFmtId="165" fontId="26" fillId="6" borderId="64" xfId="0" applyNumberFormat="1" applyFont="1" applyFill="1" applyBorder="1" applyAlignment="1">
      <alignment horizontal="center" vertical="top" wrapText="1"/>
    </xf>
    <xf numFmtId="165" fontId="26" fillId="6" borderId="89" xfId="0"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165" fontId="26" fillId="6" borderId="36" xfId="0" applyNumberFormat="1" applyFont="1" applyFill="1" applyBorder="1" applyAlignment="1">
      <alignment horizontal="center" vertical="top"/>
    </xf>
    <xf numFmtId="3" fontId="33" fillId="6" borderId="14" xfId="0" applyNumberFormat="1" applyFont="1" applyFill="1" applyBorder="1" applyAlignment="1">
      <alignment horizontal="left" vertical="top"/>
    </xf>
    <xf numFmtId="165" fontId="26" fillId="6" borderId="98" xfId="0" applyNumberFormat="1" applyFont="1" applyFill="1" applyBorder="1" applyAlignment="1">
      <alignment horizontal="center" vertical="top"/>
    </xf>
    <xf numFmtId="165" fontId="26" fillId="6" borderId="78"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3" xfId="0" applyFont="1" applyFill="1" applyBorder="1" applyAlignment="1">
      <alignment vertical="top" wrapText="1"/>
    </xf>
    <xf numFmtId="1" fontId="2" fillId="6" borderId="68"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6" fillId="6" borderId="22" xfId="0" applyNumberFormat="1" applyFont="1" applyFill="1" applyBorder="1" applyAlignment="1">
      <alignment horizontal="center" vertical="top"/>
    </xf>
    <xf numFmtId="165" fontId="26" fillId="6" borderId="25" xfId="0" applyNumberFormat="1" applyFont="1" applyFill="1" applyBorder="1" applyAlignment="1">
      <alignment horizontal="center" vertical="top"/>
    </xf>
    <xf numFmtId="165" fontId="26" fillId="6" borderId="24"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1" fontId="26" fillId="6" borderId="36" xfId="0" applyNumberFormat="1" applyFont="1" applyFill="1" applyBorder="1" applyAlignment="1">
      <alignment horizontal="center" vertical="top" wrapText="1"/>
    </xf>
    <xf numFmtId="1" fontId="26" fillId="6" borderId="1" xfId="0" applyNumberFormat="1" applyFont="1" applyFill="1" applyBorder="1" applyAlignment="1">
      <alignment horizontal="center" vertical="top" wrapText="1"/>
    </xf>
    <xf numFmtId="0" fontId="26" fillId="0" borderId="69" xfId="0" applyFont="1" applyBorder="1" applyAlignment="1">
      <alignment horizontal="center" vertical="top"/>
    </xf>
    <xf numFmtId="0" fontId="26" fillId="0" borderId="61" xfId="0" applyFont="1" applyBorder="1" applyAlignment="1">
      <alignment horizontal="center" vertical="top"/>
    </xf>
    <xf numFmtId="1" fontId="26" fillId="6" borderId="62" xfId="0" applyNumberFormat="1" applyFont="1" applyFill="1" applyBorder="1" applyAlignment="1">
      <alignment horizontal="center" vertical="top" wrapText="1"/>
    </xf>
    <xf numFmtId="1" fontId="26" fillId="6" borderId="65" xfId="0" applyNumberFormat="1" applyFont="1" applyFill="1" applyBorder="1" applyAlignment="1">
      <alignment horizontal="center" vertical="top" wrapText="1"/>
    </xf>
    <xf numFmtId="1" fontId="2" fillId="6" borderId="79" xfId="0" applyNumberFormat="1" applyFont="1" applyFill="1" applyBorder="1" applyAlignment="1">
      <alignment horizontal="left" vertical="top" wrapText="1"/>
    </xf>
    <xf numFmtId="0" fontId="26" fillId="6" borderId="73" xfId="0" applyFont="1" applyFill="1" applyBorder="1" applyAlignment="1">
      <alignment horizontal="center" vertical="top" wrapText="1"/>
    </xf>
    <xf numFmtId="165" fontId="26" fillId="6" borderId="68" xfId="0" applyNumberFormat="1" applyFont="1" applyFill="1" applyBorder="1" applyAlignment="1">
      <alignment horizontal="center" vertical="top"/>
    </xf>
    <xf numFmtId="165" fontId="26" fillId="6" borderId="13"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5" xfId="1" applyFont="1" applyFill="1" applyBorder="1" applyAlignment="1">
      <alignment vertical="top" wrapText="1"/>
    </xf>
    <xf numFmtId="0" fontId="2" fillId="6" borderId="73" xfId="0" applyFont="1" applyFill="1" applyBorder="1" applyAlignment="1">
      <alignment horizontal="left" vertical="top" wrapText="1"/>
    </xf>
    <xf numFmtId="49" fontId="4" fillId="3"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6" fillId="6" borderId="73" xfId="0" applyFont="1" applyFill="1" applyBorder="1" applyAlignment="1">
      <alignment horizontal="left" vertical="top" wrapText="1"/>
    </xf>
    <xf numFmtId="3" fontId="26" fillId="6" borderId="14" xfId="0" applyNumberFormat="1" applyFont="1" applyFill="1" applyBorder="1" applyAlignment="1">
      <alignment horizontal="center" vertical="top" wrapText="1"/>
    </xf>
    <xf numFmtId="0" fontId="2" fillId="6" borderId="73" xfId="0" applyFont="1" applyFill="1" applyBorder="1" applyAlignment="1">
      <alignment vertical="top" wrapText="1"/>
    </xf>
    <xf numFmtId="165" fontId="26" fillId="6" borderId="9"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165" fontId="26" fillId="6" borderId="44" xfId="0" applyNumberFormat="1" applyFont="1" applyFill="1" applyBorder="1" applyAlignment="1">
      <alignment horizontal="center" vertical="top"/>
    </xf>
    <xf numFmtId="0" fontId="26" fillId="0" borderId="8" xfId="0" applyFont="1" applyBorder="1" applyAlignment="1">
      <alignment horizontal="center" vertical="top"/>
    </xf>
    <xf numFmtId="165" fontId="26" fillId="6" borderId="16"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3" fontId="26" fillId="6" borderId="9" xfId="0" applyNumberFormat="1" applyFont="1" applyFill="1" applyBorder="1" applyAlignment="1">
      <alignment horizontal="center" vertical="top" wrapText="1"/>
    </xf>
    <xf numFmtId="3" fontId="26" fillId="6" borderId="44" xfId="0" applyNumberFormat="1" applyFont="1" applyFill="1" applyBorder="1" applyAlignment="1">
      <alignment horizontal="center" vertical="top" wrapText="1"/>
    </xf>
    <xf numFmtId="0" fontId="2" fillId="0" borderId="67" xfId="0" applyFont="1" applyBorder="1" applyAlignment="1">
      <alignment vertical="top" wrapText="1"/>
    </xf>
    <xf numFmtId="3" fontId="26" fillId="6" borderId="66" xfId="0" applyNumberFormat="1" applyFont="1" applyFill="1" applyBorder="1" applyAlignment="1">
      <alignment horizontal="center" vertical="top" wrapText="1"/>
    </xf>
    <xf numFmtId="3" fontId="26" fillId="6" borderId="67" xfId="0" applyNumberFormat="1" applyFont="1" applyFill="1" applyBorder="1" applyAlignment="1">
      <alignment horizontal="center" vertical="top" wrapText="1"/>
    </xf>
    <xf numFmtId="0" fontId="26" fillId="6" borderId="105" xfId="0" applyFont="1" applyFill="1" applyBorder="1" applyAlignment="1">
      <alignment horizontal="center" vertical="top"/>
    </xf>
    <xf numFmtId="0" fontId="26" fillId="6" borderId="67" xfId="0" applyFont="1" applyFill="1" applyBorder="1" applyAlignment="1">
      <alignment horizontal="center" vertical="top"/>
    </xf>
    <xf numFmtId="0" fontId="26" fillId="6" borderId="66" xfId="0" applyFont="1" applyFill="1" applyBorder="1" applyAlignment="1">
      <alignment vertical="top"/>
    </xf>
    <xf numFmtId="3" fontId="2" fillId="6" borderId="44" xfId="0" applyNumberFormat="1" applyFont="1" applyFill="1" applyBorder="1" applyAlignment="1">
      <alignment horizontal="left" vertical="top" wrapText="1"/>
    </xf>
    <xf numFmtId="165" fontId="26" fillId="6" borderId="99" xfId="0" applyNumberFormat="1" applyFont="1" applyFill="1" applyBorder="1" applyAlignment="1">
      <alignment horizontal="center" vertical="top"/>
    </xf>
    <xf numFmtId="165" fontId="26" fillId="6" borderId="71" xfId="0" applyNumberFormat="1" applyFont="1" applyFill="1" applyBorder="1" applyAlignment="1">
      <alignment horizontal="center" vertical="top"/>
    </xf>
    <xf numFmtId="0" fontId="2" fillId="6" borderId="13" xfId="0" applyFont="1" applyFill="1" applyBorder="1" applyAlignment="1">
      <alignment horizontal="center" vertical="center" textRotation="90"/>
    </xf>
    <xf numFmtId="0" fontId="26" fillId="6" borderId="68" xfId="0" applyNumberFormat="1" applyFont="1" applyFill="1" applyBorder="1" applyAlignment="1">
      <alignment horizontal="center" vertical="top" wrapText="1"/>
    </xf>
    <xf numFmtId="0" fontId="26" fillId="6" borderId="72" xfId="0" applyNumberFormat="1" applyFont="1" applyFill="1" applyBorder="1" applyAlignment="1">
      <alignment horizontal="center" vertical="top" wrapText="1"/>
    </xf>
    <xf numFmtId="0" fontId="4" fillId="6" borderId="72" xfId="0" applyFont="1" applyFill="1" applyBorder="1" applyAlignment="1">
      <alignment horizontal="center" vertical="top" wrapText="1"/>
    </xf>
    <xf numFmtId="0" fontId="2" fillId="6" borderId="14" xfId="0" applyFont="1" applyFill="1" applyBorder="1" applyAlignment="1">
      <alignment horizontal="center" vertical="center" textRotation="90"/>
    </xf>
    <xf numFmtId="165" fontId="2" fillId="6" borderId="90" xfId="0" applyNumberFormat="1" applyFont="1" applyFill="1" applyBorder="1" applyAlignment="1">
      <alignment horizontal="left" vertical="top"/>
    </xf>
    <xf numFmtId="0" fontId="26" fillId="6" borderId="90" xfId="0" applyFont="1" applyFill="1" applyBorder="1" applyAlignment="1">
      <alignment vertical="top" wrapText="1"/>
    </xf>
    <xf numFmtId="0" fontId="26" fillId="6" borderId="61" xfId="0" applyFont="1" applyFill="1" applyBorder="1" applyAlignment="1">
      <alignment horizontal="center" vertical="top"/>
    </xf>
    <xf numFmtId="165" fontId="26" fillId="6" borderId="73" xfId="0" applyNumberFormat="1" applyFont="1" applyFill="1" applyBorder="1" applyAlignment="1">
      <alignment horizontal="left" vertical="top"/>
    </xf>
    <xf numFmtId="3" fontId="26" fillId="6" borderId="14" xfId="1" applyNumberFormat="1" applyFont="1" applyFill="1" applyBorder="1" applyAlignment="1">
      <alignment horizontal="center" vertical="top" wrapText="1"/>
    </xf>
    <xf numFmtId="165" fontId="26" fillId="6" borderId="0" xfId="0" applyNumberFormat="1" applyFont="1" applyFill="1" applyBorder="1" applyAlignment="1">
      <alignment horizontal="center" vertical="top"/>
    </xf>
    <xf numFmtId="0" fontId="2" fillId="6" borderId="41" xfId="0" applyFont="1" applyFill="1" applyBorder="1" applyAlignment="1">
      <alignment horizontal="center" vertical="center" textRotation="90"/>
    </xf>
    <xf numFmtId="0" fontId="26" fillId="6" borderId="74" xfId="0"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0" fontId="26" fillId="6" borderId="5" xfId="0" applyFont="1" applyFill="1" applyBorder="1" applyAlignment="1">
      <alignment horizontal="center" vertical="top"/>
    </xf>
    <xf numFmtId="165" fontId="26" fillId="6" borderId="7" xfId="0" applyNumberFormat="1" applyFont="1" applyFill="1" applyBorder="1" applyAlignment="1">
      <alignment horizontal="center" vertical="center"/>
    </xf>
    <xf numFmtId="165" fontId="26" fillId="6" borderId="114" xfId="0" applyNumberFormat="1" applyFont="1" applyFill="1" applyBorder="1" applyAlignment="1">
      <alignment horizontal="center" vertical="center"/>
    </xf>
    <xf numFmtId="165" fontId="26" fillId="6" borderId="45" xfId="0" applyNumberFormat="1" applyFont="1" applyFill="1" applyBorder="1" applyAlignment="1">
      <alignment horizontal="center" vertical="center"/>
    </xf>
    <xf numFmtId="165" fontId="26" fillId="6" borderId="73" xfId="0"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2" fillId="0" borderId="90" xfId="0" applyFont="1" applyBorder="1" applyAlignment="1">
      <alignment horizontal="left" vertical="top" wrapText="1"/>
    </xf>
    <xf numFmtId="0" fontId="26" fillId="6" borderId="90" xfId="1" applyFont="1" applyFill="1" applyBorder="1" applyAlignment="1">
      <alignment vertical="top" wrapText="1"/>
    </xf>
    <xf numFmtId="0" fontId="26" fillId="0" borderId="62" xfId="0" applyFont="1" applyBorder="1" applyAlignment="1">
      <alignment horizontal="center" vertical="top"/>
    </xf>
    <xf numFmtId="165" fontId="26" fillId="6" borderId="8" xfId="0" applyNumberFormat="1" applyFont="1" applyFill="1" applyBorder="1" applyAlignment="1">
      <alignment horizontal="center" vertical="top" wrapText="1"/>
    </xf>
    <xf numFmtId="165" fontId="26" fillId="2" borderId="9" xfId="0" applyNumberFormat="1" applyFont="1" applyFill="1" applyBorder="1" applyAlignment="1">
      <alignment horizontal="center" vertical="top"/>
    </xf>
    <xf numFmtId="165" fontId="26" fillId="2" borderId="30" xfId="0" applyNumberFormat="1" applyFont="1" applyFill="1" applyBorder="1" applyAlignment="1">
      <alignment horizontal="center" vertical="top"/>
    </xf>
    <xf numFmtId="165" fontId="26" fillId="2" borderId="44" xfId="0" applyNumberFormat="1" applyFont="1" applyFill="1" applyBorder="1" applyAlignment="1">
      <alignment horizontal="center" vertical="top"/>
    </xf>
    <xf numFmtId="0" fontId="26" fillId="6" borderId="17" xfId="0" applyFont="1" applyFill="1" applyBorder="1" applyAlignment="1">
      <alignment horizontal="center" vertical="top" wrapText="1"/>
    </xf>
    <xf numFmtId="165" fontId="26" fillId="6" borderId="29" xfId="0" applyNumberFormat="1" applyFont="1" applyFill="1" applyBorder="1" applyAlignment="1">
      <alignment horizontal="center" vertical="top"/>
    </xf>
    <xf numFmtId="165" fontId="26" fillId="6" borderId="94" xfId="0" applyNumberFormat="1" applyFont="1" applyFill="1" applyBorder="1" applyAlignment="1">
      <alignment horizontal="center" vertical="top"/>
    </xf>
    <xf numFmtId="165" fontId="26" fillId="6" borderId="7" xfId="0" applyNumberFormat="1" applyFont="1" applyFill="1" applyBorder="1" applyAlignment="1">
      <alignment horizontal="center" vertical="top"/>
    </xf>
    <xf numFmtId="165" fontId="26" fillId="6" borderId="114" xfId="0" applyNumberFormat="1" applyFont="1" applyFill="1" applyBorder="1" applyAlignment="1">
      <alignment horizontal="center" vertical="top"/>
    </xf>
    <xf numFmtId="165" fontId="26" fillId="6" borderId="97"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165" fontId="26" fillId="6" borderId="20"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3" fontId="26" fillId="6" borderId="64" xfId="0" applyNumberFormat="1" applyFont="1" applyFill="1" applyBorder="1" applyAlignment="1">
      <alignment horizontal="center" vertical="top" wrapText="1"/>
    </xf>
    <xf numFmtId="3" fontId="26" fillId="6" borderId="1" xfId="0" applyNumberFormat="1" applyFont="1" applyFill="1" applyBorder="1" applyAlignment="1">
      <alignment horizontal="center" vertical="top" wrapText="1"/>
    </xf>
    <xf numFmtId="0" fontId="26" fillId="6" borderId="29" xfId="0" applyFont="1" applyFill="1" applyBorder="1" applyAlignment="1">
      <alignment horizontal="center" vertical="top"/>
    </xf>
    <xf numFmtId="0" fontId="26" fillId="6" borderId="94" xfId="0" applyFont="1" applyFill="1" applyBorder="1" applyAlignment="1">
      <alignment horizontal="center" vertical="top"/>
    </xf>
    <xf numFmtId="0" fontId="2" fillId="6" borderId="94" xfId="0" applyFont="1" applyFill="1" applyBorder="1" applyAlignment="1">
      <alignment horizontal="left" vertical="top" wrapText="1"/>
    </xf>
    <xf numFmtId="3" fontId="26" fillId="0" borderId="64" xfId="0" applyNumberFormat="1" applyFont="1" applyFill="1" applyBorder="1" applyAlignment="1">
      <alignment horizontal="center" vertical="top" wrapText="1"/>
    </xf>
    <xf numFmtId="3" fontId="26" fillId="0" borderId="89" xfId="0" applyNumberFormat="1" applyFont="1" applyFill="1" applyBorder="1" applyAlignment="1">
      <alignment horizontal="center" vertical="top" wrapText="1"/>
    </xf>
    <xf numFmtId="1" fontId="26" fillId="6" borderId="42" xfId="0" applyNumberFormat="1" applyFont="1" applyFill="1" applyBorder="1" applyAlignment="1">
      <alignment horizontal="center" vertical="top" wrapText="1"/>
    </xf>
    <xf numFmtId="1" fontId="26" fillId="6" borderId="43" xfId="0" applyNumberFormat="1" applyFont="1" applyFill="1" applyBorder="1" applyAlignment="1">
      <alignment horizontal="center" vertical="top" wrapText="1"/>
    </xf>
    <xf numFmtId="165" fontId="26" fillId="2" borderId="7" xfId="0" applyNumberFormat="1" applyFont="1" applyFill="1" applyBorder="1" applyAlignment="1">
      <alignment horizontal="center" vertical="top"/>
    </xf>
    <xf numFmtId="165" fontId="26" fillId="2" borderId="114" xfId="0" applyNumberFormat="1" applyFont="1" applyFill="1" applyBorder="1" applyAlignment="1">
      <alignment horizontal="center" vertical="top"/>
    </xf>
    <xf numFmtId="165" fontId="26" fillId="2" borderId="45" xfId="0" applyNumberFormat="1" applyFont="1" applyFill="1" applyBorder="1" applyAlignment="1">
      <alignment horizontal="center" vertical="top"/>
    </xf>
    <xf numFmtId="165" fontId="26" fillId="2" borderId="20" xfId="0" applyNumberFormat="1" applyFont="1" applyFill="1" applyBorder="1" applyAlignment="1">
      <alignment horizontal="center" vertical="top"/>
    </xf>
    <xf numFmtId="165" fontId="26" fillId="2" borderId="97" xfId="0" applyNumberFormat="1" applyFont="1" applyFill="1" applyBorder="1" applyAlignment="1">
      <alignment horizontal="center" vertical="top"/>
    </xf>
    <xf numFmtId="165" fontId="26" fillId="2" borderId="0" xfId="0" applyNumberFormat="1" applyFont="1" applyFill="1" applyBorder="1" applyAlignment="1">
      <alignment horizontal="center" vertical="top"/>
    </xf>
    <xf numFmtId="0" fontId="35" fillId="6" borderId="5" xfId="0" applyFont="1" applyFill="1" applyBorder="1" applyAlignment="1">
      <alignment horizontal="center" vertical="top" wrapText="1"/>
    </xf>
    <xf numFmtId="165" fontId="35" fillId="6" borderId="9" xfId="0" applyNumberFormat="1" applyFont="1" applyFill="1" applyBorder="1" applyAlignment="1">
      <alignment horizontal="center" vertical="top"/>
    </xf>
    <xf numFmtId="165" fontId="35" fillId="6" borderId="14" xfId="0" applyNumberFormat="1" applyFont="1" applyFill="1" applyBorder="1" applyAlignment="1">
      <alignment horizontal="center" vertical="top"/>
    </xf>
    <xf numFmtId="3" fontId="35" fillId="6" borderId="8" xfId="0" applyNumberFormat="1" applyFont="1" applyFill="1" applyBorder="1" applyAlignment="1">
      <alignment horizontal="center" vertical="top"/>
    </xf>
    <xf numFmtId="165" fontId="35" fillId="6" borderId="30" xfId="0" applyNumberFormat="1" applyFont="1" applyFill="1" applyBorder="1" applyAlignment="1">
      <alignment horizontal="center" vertical="top"/>
    </xf>
    <xf numFmtId="0" fontId="2" fillId="0" borderId="10" xfId="0" applyFont="1" applyBorder="1" applyAlignment="1">
      <alignment vertical="top"/>
    </xf>
    <xf numFmtId="3" fontId="26" fillId="6" borderId="36" xfId="0" applyNumberFormat="1" applyFont="1" applyFill="1" applyBorder="1" applyAlignment="1">
      <alignment horizontal="center" vertical="top"/>
    </xf>
    <xf numFmtId="0" fontId="2" fillId="0" borderId="19" xfId="0" applyFont="1" applyBorder="1" applyAlignment="1">
      <alignment vertical="top"/>
    </xf>
    <xf numFmtId="165" fontId="35" fillId="6" borderId="16" xfId="0" applyNumberFormat="1" applyFont="1" applyFill="1" applyBorder="1" applyAlignment="1">
      <alignment horizontal="center" vertical="top"/>
    </xf>
    <xf numFmtId="3" fontId="26" fillId="6" borderId="48" xfId="0" applyNumberFormat="1" applyFont="1" applyFill="1" applyBorder="1" applyAlignment="1">
      <alignment horizontal="center" vertical="top"/>
    </xf>
    <xf numFmtId="3" fontId="26" fillId="6" borderId="42" xfId="0" applyNumberFormat="1" applyFont="1" applyFill="1" applyBorder="1" applyAlignment="1">
      <alignment horizontal="center" vertical="top"/>
    </xf>
    <xf numFmtId="0" fontId="35" fillId="6" borderId="18" xfId="0" applyFont="1" applyFill="1" applyBorder="1" applyAlignment="1">
      <alignment horizontal="center" vertical="top" wrapText="1"/>
    </xf>
    <xf numFmtId="0" fontId="26" fillId="0" borderId="9" xfId="0" applyFont="1" applyBorder="1" applyAlignment="1">
      <alignment horizontal="center" vertical="top"/>
    </xf>
    <xf numFmtId="0" fontId="26" fillId="0" borderId="0" xfId="0" applyFont="1" applyBorder="1" applyAlignment="1">
      <alignment horizontal="center" vertical="top"/>
    </xf>
    <xf numFmtId="0" fontId="26" fillId="0" borderId="106" xfId="0" applyFont="1" applyBorder="1" applyAlignment="1">
      <alignment horizontal="center" vertical="top"/>
    </xf>
    <xf numFmtId="0" fontId="26" fillId="0" borderId="10" xfId="0" applyFont="1" applyBorder="1" applyAlignment="1">
      <alignment horizontal="center" vertical="top"/>
    </xf>
    <xf numFmtId="0" fontId="26" fillId="0" borderId="49" xfId="0" applyFont="1" applyBorder="1" applyAlignment="1">
      <alignment horizontal="center" vertical="top"/>
    </xf>
    <xf numFmtId="3" fontId="35" fillId="6" borderId="5" xfId="0" applyNumberFormat="1" applyFont="1" applyFill="1" applyBorder="1" applyAlignment="1">
      <alignment horizontal="center" vertical="top"/>
    </xf>
    <xf numFmtId="165" fontId="26" fillId="6" borderId="32" xfId="0" applyNumberFormat="1" applyFont="1" applyFill="1" applyBorder="1" applyAlignment="1">
      <alignment horizontal="center" vertical="top"/>
    </xf>
    <xf numFmtId="165" fontId="26" fillId="6" borderId="38" xfId="0" applyNumberFormat="1" applyFont="1" applyFill="1" applyBorder="1" applyAlignment="1">
      <alignment horizontal="center" vertical="top"/>
    </xf>
    <xf numFmtId="0" fontId="4" fillId="6" borderId="24" xfId="0" applyFont="1" applyFill="1" applyBorder="1" applyAlignment="1">
      <alignment horizontal="center" vertical="top" wrapText="1"/>
    </xf>
    <xf numFmtId="0" fontId="26" fillId="6" borderId="30" xfId="0" applyFont="1" applyFill="1" applyBorder="1" applyAlignment="1">
      <alignment horizontal="left" vertical="top" wrapText="1"/>
    </xf>
    <xf numFmtId="0" fontId="34" fillId="6" borderId="13" xfId="0" applyFont="1" applyFill="1" applyBorder="1" applyAlignment="1">
      <alignment horizontal="center" vertical="top" wrapText="1"/>
    </xf>
    <xf numFmtId="0" fontId="26" fillId="6" borderId="8" xfId="0" applyFont="1" applyFill="1" applyBorder="1" applyAlignment="1">
      <alignment horizontal="left" vertical="top" wrapText="1"/>
    </xf>
    <xf numFmtId="3" fontId="26" fillId="6" borderId="12" xfId="0" applyNumberFormat="1" applyFont="1" applyFill="1" applyBorder="1" applyAlignment="1">
      <alignment horizontal="center" vertical="top" wrapText="1"/>
    </xf>
    <xf numFmtId="3" fontId="26" fillId="6" borderId="94" xfId="0" applyNumberFormat="1" applyFont="1" applyFill="1" applyBorder="1" applyAlignment="1">
      <alignment horizontal="center" vertical="top" wrapText="1"/>
    </xf>
    <xf numFmtId="0" fontId="26" fillId="0" borderId="5" xfId="0" applyFont="1" applyFill="1" applyBorder="1" applyAlignment="1">
      <alignment horizontal="center" vertical="top" wrapText="1"/>
    </xf>
    <xf numFmtId="3" fontId="2" fillId="6" borderId="17" xfId="0" applyNumberFormat="1" applyFont="1" applyFill="1" applyBorder="1" applyAlignment="1">
      <alignment horizontal="left" vertical="top" wrapText="1"/>
    </xf>
    <xf numFmtId="3" fontId="36" fillId="6" borderId="5" xfId="0" applyNumberFormat="1" applyFont="1" applyFill="1" applyBorder="1" applyAlignment="1">
      <alignment horizontal="center" vertical="top"/>
    </xf>
    <xf numFmtId="165" fontId="36" fillId="6" borderId="36" xfId="0" applyNumberFormat="1" applyFont="1" applyFill="1" applyBorder="1" applyAlignment="1">
      <alignment horizontal="center" vertical="top"/>
    </xf>
    <xf numFmtId="165" fontId="36" fillId="6" borderId="42" xfId="0" applyNumberFormat="1" applyFont="1" applyFill="1" applyBorder="1" applyAlignment="1">
      <alignment horizontal="center" vertical="top"/>
    </xf>
    <xf numFmtId="165" fontId="36" fillId="6" borderId="1" xfId="0" applyNumberFormat="1" applyFont="1" applyFill="1" applyBorder="1" applyAlignment="1">
      <alignment horizontal="center" vertical="top"/>
    </xf>
    <xf numFmtId="165" fontId="36" fillId="6" borderId="16" xfId="0" applyNumberFormat="1" applyFont="1" applyFill="1" applyBorder="1" applyAlignment="1">
      <alignment horizontal="center" vertical="top"/>
    </xf>
    <xf numFmtId="165" fontId="36" fillId="6" borderId="14" xfId="0" applyNumberFormat="1" applyFont="1" applyFill="1" applyBorder="1" applyAlignment="1">
      <alignment horizontal="center" vertical="top"/>
    </xf>
    <xf numFmtId="165" fontId="36" fillId="6" borderId="9" xfId="0" applyNumberFormat="1" applyFont="1" applyFill="1" applyBorder="1" applyAlignment="1">
      <alignment horizontal="center" vertical="top"/>
    </xf>
    <xf numFmtId="165" fontId="36" fillId="6" borderId="13" xfId="0" applyNumberFormat="1" applyFont="1" applyFill="1" applyBorder="1" applyAlignment="1">
      <alignment horizontal="center" vertical="top"/>
    </xf>
    <xf numFmtId="165" fontId="36" fillId="6" borderId="0" xfId="0" applyNumberFormat="1" applyFont="1" applyFill="1" applyBorder="1" applyAlignment="1">
      <alignment horizontal="center" vertical="top"/>
    </xf>
    <xf numFmtId="3" fontId="36" fillId="6" borderId="18" xfId="0" applyNumberFormat="1" applyFont="1" applyFill="1" applyBorder="1" applyAlignment="1">
      <alignment horizontal="center" vertical="top"/>
    </xf>
    <xf numFmtId="165" fontId="36" fillId="6" borderId="22" xfId="0" applyNumberFormat="1" applyFont="1" applyFill="1" applyBorder="1" applyAlignment="1">
      <alignment horizontal="center" vertical="top"/>
    </xf>
    <xf numFmtId="165" fontId="36" fillId="6" borderId="15" xfId="0" applyNumberFormat="1" applyFont="1" applyFill="1" applyBorder="1" applyAlignment="1">
      <alignment horizontal="center" vertical="top"/>
    </xf>
    <xf numFmtId="165" fontId="36" fillId="6" borderId="24" xfId="0" applyNumberFormat="1" applyFont="1" applyFill="1" applyBorder="1" applyAlignment="1">
      <alignment horizontal="center" vertical="top"/>
    </xf>
    <xf numFmtId="165" fontId="36" fillId="6" borderId="25" xfId="0" applyNumberFormat="1" applyFont="1" applyFill="1" applyBorder="1" applyAlignment="1">
      <alignment horizontal="center" vertical="top"/>
    </xf>
    <xf numFmtId="165" fontId="36" fillId="6" borderId="44" xfId="0" applyNumberFormat="1" applyFont="1" applyFill="1" applyBorder="1" applyAlignment="1">
      <alignment horizontal="center" vertical="top"/>
    </xf>
    <xf numFmtId="0" fontId="36" fillId="6" borderId="5" xfId="0" applyFont="1" applyFill="1" applyBorder="1" applyAlignment="1">
      <alignment horizontal="center" vertical="top" wrapText="1"/>
    </xf>
    <xf numFmtId="165" fontId="36" fillId="6" borderId="43" xfId="0" applyNumberFormat="1" applyFont="1" applyFill="1" applyBorder="1" applyAlignment="1">
      <alignment horizontal="center" vertical="top"/>
    </xf>
    <xf numFmtId="164" fontId="36" fillId="12" borderId="22" xfId="0" applyNumberFormat="1" applyFont="1" applyFill="1" applyBorder="1" applyAlignment="1">
      <alignment horizontal="center" vertical="top"/>
    </xf>
    <xf numFmtId="164" fontId="36" fillId="12" borderId="15" xfId="0" applyNumberFormat="1" applyFont="1" applyFill="1" applyBorder="1" applyAlignment="1">
      <alignment horizontal="center" vertical="top"/>
    </xf>
    <xf numFmtId="164" fontId="36" fillId="12" borderId="24" xfId="0" applyNumberFormat="1" applyFont="1" applyFill="1" applyBorder="1" applyAlignment="1">
      <alignment horizontal="center" vertical="top"/>
    </xf>
    <xf numFmtId="164" fontId="36" fillId="12" borderId="25" xfId="0" applyNumberFormat="1" applyFont="1" applyFill="1" applyBorder="1" applyAlignment="1">
      <alignment horizontal="center" vertical="top"/>
    </xf>
    <xf numFmtId="164" fontId="36" fillId="12" borderId="46" xfId="0" applyNumberFormat="1" applyFont="1" applyFill="1" applyBorder="1" applyAlignment="1">
      <alignment horizontal="center" vertical="top"/>
    </xf>
    <xf numFmtId="165" fontId="36" fillId="6" borderId="30" xfId="0" applyNumberFormat="1" applyFont="1" applyFill="1" applyBorder="1" applyAlignment="1">
      <alignment horizontal="center" vertical="top"/>
    </xf>
    <xf numFmtId="0" fontId="36" fillId="6" borderId="8" xfId="0" applyFont="1" applyFill="1" applyBorder="1" applyAlignment="1">
      <alignment horizontal="center" vertical="top" wrapText="1"/>
    </xf>
    <xf numFmtId="0" fontId="36" fillId="6" borderId="18" xfId="0" applyFont="1" applyFill="1" applyBorder="1" applyAlignment="1">
      <alignment horizontal="center" vertical="top" wrapText="1"/>
    </xf>
    <xf numFmtId="165" fontId="36" fillId="6" borderId="46" xfId="0" applyNumberFormat="1" applyFont="1" applyFill="1" applyBorder="1" applyAlignment="1">
      <alignment horizontal="center" vertical="top"/>
    </xf>
    <xf numFmtId="0" fontId="31" fillId="6" borderId="17" xfId="0" applyFont="1" applyFill="1" applyBorder="1" applyAlignment="1">
      <alignment horizontal="center" vertical="top" wrapText="1"/>
    </xf>
    <xf numFmtId="165" fontId="31" fillId="0" borderId="12"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0" borderId="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165" fontId="31" fillId="6" borderId="30"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165" fontId="31" fillId="6" borderId="43"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22"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94"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34" xfId="0" applyNumberFormat="1" applyFont="1" applyFill="1" applyBorder="1" applyAlignment="1">
      <alignment horizontal="center" vertical="top" wrapText="1"/>
    </xf>
    <xf numFmtId="165" fontId="31" fillId="6" borderId="40" xfId="0" applyNumberFormat="1" applyFont="1" applyFill="1" applyBorder="1" applyAlignment="1">
      <alignment horizontal="center" vertical="top"/>
    </xf>
    <xf numFmtId="165" fontId="31" fillId="6" borderId="35"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164" fontId="31" fillId="6" borderId="35" xfId="0" applyNumberFormat="1" applyFont="1" applyFill="1" applyBorder="1" applyAlignment="1">
      <alignment horizontal="center" vertical="top" wrapText="1"/>
    </xf>
    <xf numFmtId="164" fontId="31" fillId="6" borderId="36" xfId="0" applyNumberFormat="1" applyFont="1" applyFill="1" applyBorder="1" applyAlignment="1">
      <alignment horizontal="center" vertical="top" wrapText="1"/>
    </xf>
    <xf numFmtId="164" fontId="31" fillId="6" borderId="43" xfId="0" applyNumberFormat="1" applyFont="1" applyFill="1" applyBorder="1" applyAlignment="1">
      <alignment horizontal="center" vertical="top" wrapText="1"/>
    </xf>
    <xf numFmtId="164" fontId="31" fillId="6" borderId="42"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1"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0" fontId="31" fillId="0" borderId="8" xfId="0" applyFont="1" applyBorder="1" applyAlignment="1">
      <alignment horizontal="center" vertical="top"/>
    </xf>
    <xf numFmtId="164" fontId="31" fillId="6" borderId="9" xfId="0"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165" fontId="31" fillId="6" borderId="44"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0" xfId="0" applyNumberFormat="1" applyFont="1" applyFill="1" applyBorder="1" applyAlignment="1">
      <alignment horizontal="center" vertical="top"/>
    </xf>
    <xf numFmtId="0" fontId="31" fillId="6" borderId="5" xfId="0"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33"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92" xfId="0" applyNumberFormat="1" applyFont="1" applyFill="1" applyBorder="1" applyAlignment="1">
      <alignment horizontal="center" vertical="top"/>
    </xf>
    <xf numFmtId="165" fontId="31" fillId="6" borderId="75"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8" xfId="0" applyFont="1" applyFill="1" applyBorder="1" applyAlignment="1">
      <alignment horizontal="center" vertical="top" wrapText="1"/>
    </xf>
    <xf numFmtId="0" fontId="31" fillId="0" borderId="18" xfId="0" applyFont="1" applyFill="1" applyBorder="1" applyAlignment="1">
      <alignment horizontal="center" vertical="top" wrapText="1"/>
    </xf>
    <xf numFmtId="0" fontId="37" fillId="6" borderId="5" xfId="0" applyFont="1" applyFill="1" applyBorder="1" applyAlignment="1">
      <alignment horizontal="center" vertical="top"/>
    </xf>
    <xf numFmtId="165" fontId="26" fillId="6" borderId="9" xfId="0" applyNumberFormat="1" applyFont="1" applyFill="1" applyBorder="1" applyAlignment="1">
      <alignment horizontal="center" vertical="center"/>
    </xf>
    <xf numFmtId="165" fontId="26" fillId="6" borderId="30" xfId="0" applyNumberFormat="1" applyFont="1" applyFill="1" applyBorder="1" applyAlignment="1">
      <alignment horizontal="center" vertical="center"/>
    </xf>
    <xf numFmtId="165" fontId="26" fillId="6" borderId="44" xfId="0" applyNumberFormat="1" applyFont="1" applyFill="1" applyBorder="1" applyAlignment="1">
      <alignment horizontal="center" vertical="center"/>
    </xf>
    <xf numFmtId="164" fontId="31" fillId="6" borderId="9" xfId="0" applyNumberFormat="1" applyFont="1" applyFill="1" applyBorder="1" applyAlignment="1">
      <alignment horizontal="center" vertical="top" wrapText="1"/>
    </xf>
    <xf numFmtId="164" fontId="31" fillId="6" borderId="30" xfId="0" applyNumberFormat="1" applyFont="1" applyFill="1" applyBorder="1" applyAlignment="1">
      <alignment horizontal="center" vertical="top" wrapText="1"/>
    </xf>
    <xf numFmtId="164" fontId="31" fillId="6" borderId="44" xfId="0" applyNumberFormat="1" applyFont="1" applyFill="1" applyBorder="1" applyAlignment="1">
      <alignment horizontal="center" vertical="top" wrapText="1"/>
    </xf>
    <xf numFmtId="165" fontId="26" fillId="6" borderId="43" xfId="0" applyNumberFormat="1" applyFont="1" applyFill="1" applyBorder="1" applyAlignment="1">
      <alignment horizontal="center" vertical="top"/>
    </xf>
    <xf numFmtId="0" fontId="26" fillId="6" borderId="18" xfId="0" applyFont="1" applyFill="1" applyBorder="1" applyAlignment="1">
      <alignment horizontal="center" vertical="top" wrapText="1"/>
    </xf>
    <xf numFmtId="0" fontId="31" fillId="0" borderId="42" xfId="0" applyFont="1" applyBorder="1" applyAlignment="1">
      <alignment vertical="top"/>
    </xf>
    <xf numFmtId="0" fontId="31" fillId="0" borderId="16" xfId="0" applyFont="1" applyBorder="1" applyAlignment="1">
      <alignment vertical="top"/>
    </xf>
    <xf numFmtId="0" fontId="31" fillId="0" borderId="44" xfId="0" applyFont="1" applyBorder="1" applyAlignment="1">
      <alignment vertical="top"/>
    </xf>
    <xf numFmtId="0" fontId="31" fillId="0" borderId="9" xfId="0" applyFont="1" applyBorder="1" applyAlignment="1">
      <alignment vertical="top"/>
    </xf>
    <xf numFmtId="0" fontId="31" fillId="0" borderId="13" xfId="0" applyFont="1" applyBorder="1" applyAlignment="1">
      <alignment vertical="top"/>
    </xf>
    <xf numFmtId="0" fontId="31" fillId="0" borderId="0" xfId="0" applyFont="1" applyAlignment="1">
      <alignment vertical="top"/>
    </xf>
    <xf numFmtId="0" fontId="31" fillId="6" borderId="9" xfId="0" applyFont="1" applyFill="1" applyBorder="1" applyAlignment="1">
      <alignment vertical="top"/>
    </xf>
    <xf numFmtId="0" fontId="31" fillId="6" borderId="30" xfId="0" applyFont="1" applyFill="1" applyBorder="1" applyAlignment="1">
      <alignment vertical="top"/>
    </xf>
    <xf numFmtId="0" fontId="31" fillId="6" borderId="14" xfId="0" applyFont="1" applyFill="1" applyBorder="1" applyAlignment="1">
      <alignment vertical="top"/>
    </xf>
    <xf numFmtId="165" fontId="31" fillId="6" borderId="69"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42"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43"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2" xfId="0" applyNumberFormat="1" applyFont="1" applyFill="1" applyBorder="1" applyAlignment="1">
      <alignment horizontal="center" vertical="top" wrapText="1"/>
    </xf>
    <xf numFmtId="165" fontId="31" fillId="6" borderId="15" xfId="0" applyNumberFormat="1" applyFont="1" applyFill="1" applyBorder="1" applyAlignment="1">
      <alignment horizontal="center" vertical="top" wrapText="1"/>
    </xf>
    <xf numFmtId="0" fontId="31" fillId="0" borderId="9" xfId="0" applyFont="1" applyBorder="1" applyAlignment="1">
      <alignment horizontal="center" vertical="top"/>
    </xf>
    <xf numFmtId="164" fontId="31" fillId="0" borderId="30" xfId="0" applyNumberFormat="1" applyFont="1" applyBorder="1" applyAlignment="1">
      <alignment horizontal="center" vertical="top"/>
    </xf>
    <xf numFmtId="164" fontId="31" fillId="0" borderId="44" xfId="0" applyNumberFormat="1" applyFont="1" applyBorder="1" applyAlignment="1">
      <alignment horizontal="center" vertical="top"/>
    </xf>
    <xf numFmtId="164" fontId="31" fillId="0" borderId="13" xfId="0" applyNumberFormat="1" applyFont="1" applyBorder="1" applyAlignment="1">
      <alignment horizontal="center" vertical="top"/>
    </xf>
    <xf numFmtId="164" fontId="31" fillId="0" borderId="14" xfId="0" applyNumberFormat="1" applyFont="1" applyBorder="1" applyAlignment="1">
      <alignment horizontal="center" vertical="top"/>
    </xf>
    <xf numFmtId="0" fontId="31" fillId="0" borderId="18" xfId="0" applyFont="1" applyBorder="1" applyAlignment="1">
      <alignment vertical="top"/>
    </xf>
    <xf numFmtId="0" fontId="31" fillId="0" borderId="22" xfId="0" applyFont="1" applyBorder="1" applyAlignment="1">
      <alignment vertical="top"/>
    </xf>
    <xf numFmtId="0" fontId="31" fillId="0" borderId="15" xfId="0" applyFont="1" applyBorder="1" applyAlignment="1">
      <alignment vertical="top"/>
    </xf>
    <xf numFmtId="0" fontId="31" fillId="0" borderId="46" xfId="0" applyFont="1" applyBorder="1" applyAlignment="1">
      <alignment vertical="top"/>
    </xf>
    <xf numFmtId="0" fontId="31" fillId="0" borderId="25" xfId="0" applyFont="1" applyBorder="1" applyAlignment="1">
      <alignment vertical="top"/>
    </xf>
    <xf numFmtId="0" fontId="31" fillId="0" borderId="14" xfId="0" applyFont="1" applyBorder="1" applyAlignment="1">
      <alignment vertical="top"/>
    </xf>
    <xf numFmtId="0" fontId="31" fillId="0" borderId="23" xfId="0" applyFont="1" applyBorder="1" applyAlignment="1">
      <alignment vertical="top"/>
    </xf>
    <xf numFmtId="164" fontId="31" fillId="6" borderId="14" xfId="0" applyNumberFormat="1" applyFont="1" applyFill="1" applyBorder="1" applyAlignment="1">
      <alignment horizontal="center" vertical="top"/>
    </xf>
    <xf numFmtId="164" fontId="31" fillId="6" borderId="44" xfId="0" applyNumberFormat="1" applyFont="1" applyFill="1" applyBorder="1" applyAlignment="1">
      <alignment horizontal="center" vertical="top"/>
    </xf>
    <xf numFmtId="0" fontId="31" fillId="0" borderId="18" xfId="0" applyFont="1" applyBorder="1" applyAlignment="1">
      <alignment horizontal="center" vertical="top"/>
    </xf>
    <xf numFmtId="0" fontId="31" fillId="0" borderId="24" xfId="0" applyFont="1" applyBorder="1" applyAlignment="1">
      <alignment vertical="top"/>
    </xf>
    <xf numFmtId="0" fontId="31" fillId="0" borderId="40" xfId="0" applyFont="1" applyBorder="1" applyAlignment="1">
      <alignment vertical="top"/>
    </xf>
    <xf numFmtId="3" fontId="26" fillId="6" borderId="98" xfId="0" applyNumberFormat="1" applyFont="1" applyFill="1" applyBorder="1" applyAlignment="1">
      <alignment horizontal="center" vertical="top" wrapText="1"/>
    </xf>
    <xf numFmtId="3" fontId="26" fillId="6" borderId="89" xfId="0" applyNumberFormat="1" applyFont="1" applyFill="1" applyBorder="1" applyAlignment="1">
      <alignment horizontal="center" vertical="top" wrapText="1"/>
    </xf>
    <xf numFmtId="3" fontId="26" fillId="6" borderId="78" xfId="0" applyNumberFormat="1" applyFont="1" applyFill="1" applyBorder="1" applyAlignment="1">
      <alignment horizontal="center" vertical="top" wrapText="1"/>
    </xf>
    <xf numFmtId="165" fontId="31" fillId="6" borderId="68" xfId="0" applyNumberFormat="1" applyFont="1" applyFill="1" applyBorder="1" applyAlignment="1">
      <alignment horizontal="center" vertical="top"/>
    </xf>
    <xf numFmtId="165" fontId="31" fillId="6" borderId="99" xfId="0" applyNumberFormat="1" applyFont="1" applyFill="1" applyBorder="1" applyAlignment="1">
      <alignment horizontal="center"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9"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3" fontId="26" fillId="6" borderId="68" xfId="0" applyNumberFormat="1" applyFont="1" applyFill="1" applyBorder="1" applyAlignment="1">
      <alignment horizontal="center" vertical="top" wrapText="1"/>
    </xf>
    <xf numFmtId="3" fontId="26" fillId="6" borderId="22" xfId="0" applyNumberFormat="1" applyFont="1" applyFill="1" applyBorder="1" applyAlignment="1">
      <alignment horizontal="center" vertical="top" wrapText="1"/>
    </xf>
    <xf numFmtId="3" fontId="26" fillId="6" borderId="14" xfId="0" applyNumberFormat="1" applyFont="1" applyFill="1" applyBorder="1" applyAlignment="1">
      <alignment horizontal="center" vertical="top" wrapText="1"/>
    </xf>
    <xf numFmtId="3" fontId="26" fillId="6" borderId="24"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1" fontId="2" fillId="6" borderId="73" xfId="0" applyNumberFormat="1" applyFont="1" applyFill="1" applyBorder="1" applyAlignment="1">
      <alignment horizontal="left" vertical="top" wrapText="1"/>
    </xf>
    <xf numFmtId="1" fontId="2" fillId="6" borderId="18" xfId="0" applyNumberFormat="1" applyFont="1" applyFill="1" applyBorder="1" applyAlignment="1">
      <alignment horizontal="left" vertical="top" wrapText="1"/>
    </xf>
    <xf numFmtId="165" fontId="31" fillId="6" borderId="5" xfId="0" applyNumberFormat="1" applyFont="1" applyFill="1" applyBorder="1" applyAlignment="1">
      <alignment horizontal="left" vertical="top" wrapText="1"/>
    </xf>
    <xf numFmtId="165" fontId="31" fillId="6" borderId="18" xfId="0" applyNumberFormat="1" applyFont="1" applyFill="1" applyBorder="1" applyAlignment="1">
      <alignment horizontal="left" vertical="top" wrapText="1"/>
    </xf>
    <xf numFmtId="3" fontId="31" fillId="6" borderId="5" xfId="0" applyNumberFormat="1" applyFont="1" applyFill="1" applyBorder="1" applyAlignment="1">
      <alignment horizontal="left" vertical="top" wrapText="1"/>
    </xf>
    <xf numFmtId="3" fontId="31" fillId="6" borderId="18"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74" xfId="0" applyNumberFormat="1" applyFont="1" applyFill="1" applyBorder="1" applyAlignment="1">
      <alignment horizontal="left" vertical="top" wrapText="1"/>
    </xf>
    <xf numFmtId="164" fontId="2" fillId="6" borderId="5" xfId="0" applyNumberFormat="1" applyFont="1" applyFill="1" applyBorder="1" applyAlignment="1">
      <alignment horizontal="left" vertical="top" wrapText="1"/>
    </xf>
    <xf numFmtId="164" fontId="2" fillId="6" borderId="8" xfId="0" applyNumberFormat="1" applyFont="1" applyFill="1" applyBorder="1" applyAlignment="1">
      <alignment horizontal="left" vertical="top" wrapText="1"/>
    </xf>
    <xf numFmtId="164" fontId="2" fillId="6" borderId="18" xfId="0" applyNumberFormat="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42" xfId="1"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165" fontId="2" fillId="6" borderId="5"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3" fontId="31" fillId="6" borderId="1" xfId="1" applyNumberFormat="1" applyFont="1" applyFill="1" applyBorder="1" applyAlignment="1">
      <alignment horizontal="left" vertical="top" wrapText="1"/>
    </xf>
    <xf numFmtId="3" fontId="31" fillId="6" borderId="24" xfId="1" applyNumberFormat="1" applyFont="1" applyFill="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3" fontId="31" fillId="6" borderId="8"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74" xfId="1" applyNumberFormat="1" applyFont="1" applyFill="1" applyBorder="1" applyAlignment="1">
      <alignment horizontal="left" vertical="top" wrapText="1"/>
    </xf>
    <xf numFmtId="0" fontId="3" fillId="0" borderId="0" xfId="0" applyFont="1" applyFill="1" applyAlignment="1">
      <alignment horizontal="righ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4" fillId="0" borderId="58" xfId="0" applyFont="1" applyBorder="1" applyAlignment="1">
      <alignment horizontal="center" vertical="center"/>
    </xf>
    <xf numFmtId="0" fontId="4" fillId="0" borderId="32" xfId="0" applyFont="1" applyBorder="1" applyAlignment="1">
      <alignment horizontal="center" vertical="center"/>
    </xf>
    <xf numFmtId="3" fontId="2" fillId="0" borderId="50"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54" xfId="0" applyNumberFormat="1" applyFont="1" applyBorder="1" applyAlignment="1">
      <alignment horizontal="center" vertical="center"/>
    </xf>
    <xf numFmtId="0" fontId="4" fillId="0" borderId="37" xfId="0" applyFont="1" applyBorder="1" applyAlignment="1">
      <alignment horizontal="center" vertical="center"/>
    </xf>
    <xf numFmtId="0" fontId="4" fillId="0" borderId="8" xfId="0" applyFont="1" applyBorder="1" applyAlignment="1">
      <alignment horizontal="center" vertical="center"/>
    </xf>
    <xf numFmtId="0" fontId="4" fillId="0" borderId="52" xfId="0" applyFont="1" applyBorder="1" applyAlignment="1">
      <alignment horizontal="center" vertical="center"/>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11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113" xfId="0" applyFont="1" applyBorder="1" applyAlignment="1">
      <alignment horizontal="center" vertical="center" textRotation="90" wrapText="1"/>
    </xf>
    <xf numFmtId="0" fontId="4" fillId="0" borderId="45"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9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106" xfId="0"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30" fillId="0" borderId="0" xfId="0" applyFont="1" applyAlignment="1">
      <alignment horizontal="left"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42"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6" fillId="6" borderId="13"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49" fontId="4" fillId="3" borderId="60" xfId="0" applyNumberFormat="1" applyFont="1" applyFill="1" applyBorder="1" applyAlignment="1">
      <alignment horizontal="right" vertical="top"/>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2" fillId="6" borderId="13" xfId="0" applyFont="1" applyFill="1" applyBorder="1" applyAlignment="1">
      <alignment horizontal="lef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11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54" xfId="0" applyNumberFormat="1" applyFont="1" applyFill="1" applyBorder="1" applyAlignment="1">
      <alignment horizontal="right" vertical="top"/>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26" fillId="6" borderId="16" xfId="0" applyFont="1" applyFill="1" applyBorder="1" applyAlignment="1">
      <alignment horizontal="left" vertical="top" wrapText="1"/>
    </xf>
    <xf numFmtId="0" fontId="26" fillId="6" borderId="19" xfId="0" applyFont="1" applyFill="1" applyBorder="1" applyAlignment="1">
      <alignment horizontal="left" vertical="top" wrapText="1"/>
    </xf>
    <xf numFmtId="0" fontId="34" fillId="6" borderId="33" xfId="0" applyFont="1" applyFill="1" applyBorder="1" applyAlignment="1">
      <alignment horizontal="center" vertical="top" wrapText="1"/>
    </xf>
    <xf numFmtId="0" fontId="34" fillId="6" borderId="21" xfId="0" applyFont="1" applyFill="1" applyBorder="1" applyAlignment="1">
      <alignment horizontal="center" vertical="top" wrapText="1"/>
    </xf>
    <xf numFmtId="0" fontId="26" fillId="6" borderId="48" xfId="0" applyFont="1" applyFill="1" applyBorder="1" applyAlignment="1">
      <alignment horizontal="left" vertical="top" wrapText="1"/>
    </xf>
    <xf numFmtId="0" fontId="26" fillId="6" borderId="26" xfId="0" applyFont="1" applyFill="1" applyBorder="1" applyAlignment="1">
      <alignment horizontal="left" vertical="top" wrapText="1"/>
    </xf>
    <xf numFmtId="3" fontId="26" fillId="6" borderId="39" xfId="0" applyNumberFormat="1" applyFont="1" applyFill="1" applyBorder="1" applyAlignment="1">
      <alignment horizontal="center" vertical="top"/>
    </xf>
    <xf numFmtId="3" fontId="26" fillId="6" borderId="49" xfId="0" applyNumberFormat="1" applyFont="1" applyFill="1" applyBorder="1" applyAlignment="1">
      <alignment horizontal="center" vertical="top"/>
    </xf>
    <xf numFmtId="3" fontId="26" fillId="6" borderId="1" xfId="0" applyNumberFormat="1" applyFont="1" applyFill="1" applyBorder="1" applyAlignment="1">
      <alignment horizontal="center" vertical="top"/>
    </xf>
    <xf numFmtId="3" fontId="26" fillId="6" borderId="106" xfId="0" applyNumberFormat="1" applyFont="1" applyFill="1" applyBorder="1" applyAlignment="1">
      <alignment horizontal="center" vertical="top"/>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6" borderId="25" xfId="0" applyFont="1" applyFill="1" applyBorder="1" applyAlignment="1">
      <alignment horizontal="lef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71" xfId="0" applyFont="1" applyFill="1" applyBorder="1" applyAlignment="1">
      <alignment horizontal="left" vertical="top" wrapText="1"/>
    </xf>
    <xf numFmtId="0" fontId="6" fillId="0" borderId="13" xfId="0" applyFont="1" applyBorder="1" applyAlignment="1">
      <alignment horizontal="left" vertical="top" wrapText="1"/>
    </xf>
    <xf numFmtId="0" fontId="26" fillId="6" borderId="73" xfId="0" applyFont="1" applyFill="1" applyBorder="1" applyAlignment="1">
      <alignment horizontal="left" vertical="top" wrapText="1"/>
    </xf>
    <xf numFmtId="0" fontId="26" fillId="6" borderId="18"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49" xfId="0" applyFont="1" applyBorder="1" applyAlignment="1">
      <alignment horizontal="center" vertical="center" textRotation="90" wrapText="1"/>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2" fillId="6" borderId="31" xfId="1" applyFont="1" applyFill="1" applyBorder="1" applyAlignment="1">
      <alignment vertical="top" wrapText="1"/>
    </xf>
    <xf numFmtId="0" fontId="6" fillId="6" borderId="31" xfId="0" applyFont="1" applyFill="1" applyBorder="1" applyAlignment="1">
      <alignment vertical="top" wrapText="1"/>
    </xf>
    <xf numFmtId="49" fontId="4" fillId="7" borderId="58" xfId="0" applyNumberFormat="1" applyFont="1" applyFill="1" applyBorder="1" applyAlignment="1">
      <alignment horizontal="left" vertical="top" wrapText="1"/>
    </xf>
    <xf numFmtId="49" fontId="4" fillId="7" borderId="32" xfId="0" applyNumberFormat="1" applyFont="1" applyFill="1" applyBorder="1" applyAlignment="1">
      <alignment horizontal="left" vertical="top" wrapText="1"/>
    </xf>
    <xf numFmtId="49" fontId="4" fillId="7" borderId="45" xfId="0" applyNumberFormat="1" applyFont="1" applyFill="1" applyBorder="1" applyAlignment="1">
      <alignment horizontal="left" vertical="top" wrapText="1"/>
    </xf>
    <xf numFmtId="0" fontId="4" fillId="4" borderId="48" xfId="0" applyFont="1" applyFill="1" applyBorder="1" applyAlignment="1">
      <alignment horizontal="left" vertical="top" wrapText="1"/>
    </xf>
    <xf numFmtId="0" fontId="4" fillId="4"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3" fontId="26" fillId="6" borderId="33" xfId="0" applyNumberFormat="1" applyFont="1" applyFill="1" applyBorder="1" applyAlignment="1">
      <alignment horizontal="center" vertical="top"/>
    </xf>
    <xf numFmtId="3" fontId="26" fillId="6" borderId="21"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3" borderId="30"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18" xfId="1" applyFont="1" applyFill="1" applyBorder="1" applyAlignment="1">
      <alignment vertical="top" wrapText="1"/>
    </xf>
    <xf numFmtId="49" fontId="4" fillId="8" borderId="34" xfId="0" applyNumberFormat="1" applyFont="1" applyFill="1" applyBorder="1" applyAlignment="1">
      <alignment horizontal="left" vertical="top"/>
    </xf>
    <xf numFmtId="49" fontId="4" fillId="8" borderId="34" xfId="0" applyNumberFormat="1" applyFont="1" applyFill="1" applyBorder="1" applyAlignment="1">
      <alignment horizontal="left" vertical="center"/>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4" fillId="9" borderId="54" xfId="0" applyFont="1" applyFill="1" applyBorder="1" applyAlignment="1">
      <alignment horizontal="center" vertical="top" wrapText="1"/>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3" borderId="54" xfId="0" applyFont="1" applyFill="1" applyBorder="1" applyAlignment="1">
      <alignment horizontal="center" vertical="top" wrapText="1"/>
    </xf>
    <xf numFmtId="0" fontId="4" fillId="9" borderId="54" xfId="0" applyFont="1" applyFill="1" applyBorder="1" applyAlignment="1">
      <alignment horizontal="left" vertical="center"/>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0" borderId="21" xfId="0" applyFont="1" applyBorder="1" applyAlignment="1">
      <alignment horizontal="right"/>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6" fillId="6" borderId="44" xfId="0" applyFont="1" applyFill="1" applyBorder="1" applyAlignment="1">
      <alignment horizontal="center" vertical="top" wrapText="1"/>
    </xf>
    <xf numFmtId="0" fontId="2" fillId="6" borderId="74" xfId="1" applyFont="1" applyFill="1" applyBorder="1" applyAlignment="1">
      <alignment horizontal="left"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6" fillId="0" borderId="25" xfId="0" applyFont="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0" fontId="2" fillId="4" borderId="54" xfId="0" applyFont="1" applyFill="1" applyBorder="1" applyAlignment="1">
      <alignment horizontal="center"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49" fontId="2" fillId="0" borderId="0" xfId="0" applyNumberFormat="1" applyFont="1" applyFill="1" applyBorder="1" applyAlignment="1">
      <alignment horizontal="left" vertical="top" wrapText="1"/>
    </xf>
    <xf numFmtId="0" fontId="4" fillId="9" borderId="54" xfId="0" applyFont="1" applyFill="1" applyBorder="1" applyAlignment="1">
      <alignment horizontal="left" vertical="top" wrapText="1"/>
    </xf>
    <xf numFmtId="0" fontId="2" fillId="0" borderId="44" xfId="0" applyFont="1" applyFill="1" applyBorder="1" applyAlignment="1">
      <alignment horizontal="center" vertical="center"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FFD5FF"/>
      <color rgb="FFFFCC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08"/>
  <sheetViews>
    <sheetView tabSelected="1" zoomScaleNormal="100" zoomScaleSheetLayoutView="90" workbookViewId="0">
      <selection activeCell="A4" sqref="A4:W4"/>
    </sheetView>
  </sheetViews>
  <sheetFormatPr defaultColWidth="9.28515625" defaultRowHeight="12.75" x14ac:dyDescent="0.2"/>
  <cols>
    <col min="1" max="3" width="2.7109375" style="3" customWidth="1"/>
    <col min="4" max="4" width="32" style="3" customWidth="1"/>
    <col min="5" max="5" width="4.28515625" style="8" customWidth="1"/>
    <col min="6" max="6" width="8.85546875" style="14" customWidth="1"/>
    <col min="7" max="8" width="7.7109375" style="3" customWidth="1"/>
    <col min="9" max="9" width="6.7109375" style="3" customWidth="1"/>
    <col min="10" max="11" width="7.7109375" style="3" customWidth="1"/>
    <col min="12" max="12" width="6.7109375" style="3" customWidth="1"/>
    <col min="13" max="14" width="7.7109375" style="3" customWidth="1"/>
    <col min="15" max="15" width="6.7109375" style="3" customWidth="1"/>
    <col min="16" max="16" width="38.42578125" style="3" customWidth="1"/>
    <col min="17" max="22" width="5.28515625" style="14" customWidth="1"/>
    <col min="23" max="23" width="32.28515625" style="14" customWidth="1"/>
    <col min="24" max="24" width="9.28515625" style="2"/>
    <col min="25" max="27" width="0" style="2" hidden="1" customWidth="1"/>
    <col min="28" max="28" width="12.28515625" style="2" hidden="1" customWidth="1"/>
    <col min="29" max="16384" width="9.28515625" style="2"/>
  </cols>
  <sheetData>
    <row r="1" spans="1:28" ht="15.4" customHeight="1" x14ac:dyDescent="0.2">
      <c r="E1" s="1269"/>
      <c r="G1" s="14"/>
      <c r="H1" s="14"/>
      <c r="I1" s="14"/>
      <c r="J1" s="14"/>
      <c r="K1" s="14"/>
      <c r="L1" s="14"/>
      <c r="M1" s="14"/>
      <c r="N1" s="14"/>
      <c r="O1" s="14"/>
      <c r="Q1" s="1270"/>
      <c r="R1" s="1270"/>
      <c r="S1" s="1270"/>
      <c r="T1" s="1684" t="s">
        <v>362</v>
      </c>
      <c r="U1" s="1684"/>
      <c r="V1" s="1684"/>
      <c r="W1" s="1684"/>
      <c r="Y1" s="1109"/>
      <c r="Z1" s="1109"/>
      <c r="AA1" s="1109"/>
      <c r="AB1" s="1109"/>
    </row>
    <row r="2" spans="1:28" ht="14.25" customHeight="1" x14ac:dyDescent="0.2">
      <c r="G2" s="14"/>
      <c r="H2" s="14"/>
      <c r="I2" s="14"/>
      <c r="J2" s="14"/>
      <c r="K2" s="14"/>
      <c r="L2" s="14"/>
      <c r="M2" s="14"/>
      <c r="N2" s="14"/>
      <c r="O2" s="14"/>
      <c r="P2" s="1722"/>
      <c r="Q2" s="1722"/>
      <c r="R2" s="1722"/>
      <c r="S2" s="1722"/>
      <c r="T2" s="1722"/>
      <c r="U2" s="1722"/>
      <c r="V2" s="1226"/>
      <c r="W2" s="1226"/>
    </row>
    <row r="3" spans="1:28" s="3" customFormat="1" ht="15" customHeight="1" x14ac:dyDescent="0.2">
      <c r="A3" s="1685" t="s">
        <v>338</v>
      </c>
      <c r="B3" s="1685"/>
      <c r="C3" s="1685"/>
      <c r="D3" s="1685"/>
      <c r="E3" s="1685"/>
      <c r="F3" s="1685"/>
      <c r="G3" s="1685"/>
      <c r="H3" s="1685"/>
      <c r="I3" s="1685"/>
      <c r="J3" s="1685"/>
      <c r="K3" s="1685"/>
      <c r="L3" s="1685"/>
      <c r="M3" s="1685"/>
      <c r="N3" s="1685"/>
      <c r="O3" s="1685"/>
      <c r="P3" s="1685"/>
      <c r="Q3" s="1685"/>
      <c r="R3" s="1685"/>
      <c r="S3" s="1685"/>
      <c r="T3" s="1685"/>
      <c r="U3" s="1685"/>
      <c r="V3" s="1685"/>
      <c r="W3" s="1685"/>
    </row>
    <row r="4" spans="1:28" ht="15" customHeight="1" x14ac:dyDescent="0.2">
      <c r="A4" s="1686" t="s">
        <v>23</v>
      </c>
      <c r="B4" s="1686"/>
      <c r="C4" s="1686"/>
      <c r="D4" s="1686"/>
      <c r="E4" s="1686"/>
      <c r="F4" s="1686"/>
      <c r="G4" s="1686"/>
      <c r="H4" s="1686"/>
      <c r="I4" s="1686"/>
      <c r="J4" s="1686"/>
      <c r="K4" s="1686"/>
      <c r="L4" s="1686"/>
      <c r="M4" s="1686"/>
      <c r="N4" s="1686"/>
      <c r="O4" s="1686"/>
      <c r="P4" s="1686"/>
      <c r="Q4" s="1686"/>
      <c r="R4" s="1686"/>
      <c r="S4" s="1686"/>
      <c r="T4" s="1686"/>
      <c r="U4" s="1686"/>
      <c r="V4" s="1686"/>
      <c r="W4" s="1686"/>
    </row>
    <row r="5" spans="1:28" ht="15.75" x14ac:dyDescent="0.2">
      <c r="A5" s="1687" t="s">
        <v>76</v>
      </c>
      <c r="B5" s="1687"/>
      <c r="C5" s="1687"/>
      <c r="D5" s="1687"/>
      <c r="E5" s="1687"/>
      <c r="F5" s="1687"/>
      <c r="G5" s="1687"/>
      <c r="H5" s="1687"/>
      <c r="I5" s="1687"/>
      <c r="J5" s="1687"/>
      <c r="K5" s="1687"/>
      <c r="L5" s="1687"/>
      <c r="M5" s="1687"/>
      <c r="N5" s="1687"/>
      <c r="O5" s="1687"/>
      <c r="P5" s="1687"/>
      <c r="Q5" s="1687"/>
      <c r="R5" s="1687"/>
      <c r="S5" s="1687"/>
      <c r="T5" s="1687"/>
      <c r="U5" s="1687"/>
      <c r="V5" s="1687"/>
      <c r="W5" s="1687"/>
    </row>
    <row r="6" spans="1:28" ht="14.65" customHeight="1" x14ac:dyDescent="0.2">
      <c r="E6" s="951"/>
      <c r="F6" s="1058"/>
      <c r="P6" s="934"/>
      <c r="Q6" s="1058"/>
      <c r="R6" s="1227"/>
      <c r="S6" s="1058"/>
      <c r="T6" s="1227"/>
      <c r="U6" s="1058"/>
      <c r="V6" s="1227"/>
      <c r="W6" s="1227"/>
    </row>
    <row r="7" spans="1:28" ht="15.4" customHeight="1" thickBot="1" x14ac:dyDescent="0.25">
      <c r="E7" s="951"/>
      <c r="F7" s="137"/>
      <c r="P7" s="934"/>
      <c r="Q7" s="2"/>
      <c r="R7" s="2"/>
      <c r="S7" s="2"/>
      <c r="T7" s="1271"/>
      <c r="U7" s="1271"/>
      <c r="V7" s="1268"/>
      <c r="W7" s="1228" t="s">
        <v>73</v>
      </c>
    </row>
    <row r="8" spans="1:28" s="27" customFormat="1" ht="24.75" customHeight="1" thickBot="1" x14ac:dyDescent="0.25">
      <c r="A8" s="1716" t="s">
        <v>15</v>
      </c>
      <c r="B8" s="1696" t="s">
        <v>0</v>
      </c>
      <c r="C8" s="1696" t="s">
        <v>1</v>
      </c>
      <c r="D8" s="1719" t="s">
        <v>10</v>
      </c>
      <c r="E8" s="1696" t="s">
        <v>221</v>
      </c>
      <c r="F8" s="1699" t="s">
        <v>2</v>
      </c>
      <c r="G8" s="1702" t="s">
        <v>224</v>
      </c>
      <c r="H8" s="1708" t="s">
        <v>359</v>
      </c>
      <c r="I8" s="1711" t="s">
        <v>356</v>
      </c>
      <c r="J8" s="1705" t="s">
        <v>318</v>
      </c>
      <c r="K8" s="1705" t="s">
        <v>357</v>
      </c>
      <c r="L8" s="1711" t="s">
        <v>356</v>
      </c>
      <c r="M8" s="1852" t="s">
        <v>225</v>
      </c>
      <c r="N8" s="1705" t="s">
        <v>358</v>
      </c>
      <c r="O8" s="1713" t="s">
        <v>356</v>
      </c>
      <c r="P8" s="1688" t="s">
        <v>9</v>
      </c>
      <c r="Q8" s="1689"/>
      <c r="R8" s="1689"/>
      <c r="S8" s="1689"/>
      <c r="T8" s="1689"/>
      <c r="U8" s="1689"/>
      <c r="V8" s="1689"/>
      <c r="W8" s="1693" t="s">
        <v>361</v>
      </c>
      <c r="X8" s="1272"/>
    </row>
    <row r="9" spans="1:28" s="27" customFormat="1" ht="18.75" customHeight="1" thickBot="1" x14ac:dyDescent="0.25">
      <c r="A9" s="1717"/>
      <c r="B9" s="1697"/>
      <c r="C9" s="1697"/>
      <c r="D9" s="1720"/>
      <c r="E9" s="1697"/>
      <c r="F9" s="1700"/>
      <c r="G9" s="1703"/>
      <c r="H9" s="1709"/>
      <c r="I9" s="1712"/>
      <c r="J9" s="1706"/>
      <c r="K9" s="1706"/>
      <c r="L9" s="1712"/>
      <c r="M9" s="1853"/>
      <c r="N9" s="1706"/>
      <c r="O9" s="1714"/>
      <c r="P9" s="1855" t="s">
        <v>10</v>
      </c>
      <c r="Q9" s="1690" t="s">
        <v>363</v>
      </c>
      <c r="R9" s="1691"/>
      <c r="S9" s="1691"/>
      <c r="T9" s="1691"/>
      <c r="U9" s="1691"/>
      <c r="V9" s="1692"/>
      <c r="W9" s="1694"/>
    </row>
    <row r="10" spans="1:28" s="27" customFormat="1" ht="118.9" customHeight="1" thickBot="1" x14ac:dyDescent="0.25">
      <c r="A10" s="1718"/>
      <c r="B10" s="1698"/>
      <c r="C10" s="1698"/>
      <c r="D10" s="1721"/>
      <c r="E10" s="1698"/>
      <c r="F10" s="1701"/>
      <c r="G10" s="1704"/>
      <c r="H10" s="1710"/>
      <c r="I10" s="1712"/>
      <c r="J10" s="1707"/>
      <c r="K10" s="1707"/>
      <c r="L10" s="1712"/>
      <c r="M10" s="1854"/>
      <c r="N10" s="1707"/>
      <c r="O10" s="1715"/>
      <c r="P10" s="1856"/>
      <c r="Q10" s="1274" t="s">
        <v>227</v>
      </c>
      <c r="R10" s="1275" t="s">
        <v>360</v>
      </c>
      <c r="S10" s="1273" t="s">
        <v>228</v>
      </c>
      <c r="T10" s="1320" t="s">
        <v>360</v>
      </c>
      <c r="U10" s="1273" t="s">
        <v>229</v>
      </c>
      <c r="V10" s="1321" t="s">
        <v>360</v>
      </c>
      <c r="W10" s="1695"/>
    </row>
    <row r="11" spans="1:28" s="7" customFormat="1" ht="15" customHeight="1" x14ac:dyDescent="0.2">
      <c r="A11" s="1865" t="s">
        <v>50</v>
      </c>
      <c r="B11" s="1866"/>
      <c r="C11" s="1866"/>
      <c r="D11" s="1866"/>
      <c r="E11" s="1866"/>
      <c r="F11" s="1866"/>
      <c r="G11" s="1866"/>
      <c r="H11" s="1866"/>
      <c r="I11" s="1866"/>
      <c r="J11" s="1866"/>
      <c r="K11" s="1866"/>
      <c r="L11" s="1866"/>
      <c r="M11" s="1866"/>
      <c r="N11" s="1866"/>
      <c r="O11" s="1866"/>
      <c r="P11" s="1866"/>
      <c r="Q11" s="1866"/>
      <c r="R11" s="1866"/>
      <c r="S11" s="1866"/>
      <c r="T11" s="1866"/>
      <c r="U11" s="1866"/>
      <c r="V11" s="1866"/>
      <c r="W11" s="1867"/>
    </row>
    <row r="12" spans="1:28" s="7" customFormat="1" ht="14.25" customHeight="1" x14ac:dyDescent="0.2">
      <c r="A12" s="1868" t="s">
        <v>41</v>
      </c>
      <c r="B12" s="1869"/>
      <c r="C12" s="1869"/>
      <c r="D12" s="1869"/>
      <c r="E12" s="1869"/>
      <c r="F12" s="1869"/>
      <c r="G12" s="1869"/>
      <c r="H12" s="1869"/>
      <c r="I12" s="1869"/>
      <c r="J12" s="1869"/>
      <c r="K12" s="1869"/>
      <c r="L12" s="1869"/>
      <c r="M12" s="1869"/>
      <c r="N12" s="1869"/>
      <c r="O12" s="1869"/>
      <c r="P12" s="1869"/>
      <c r="Q12" s="1870"/>
      <c r="R12" s="1870"/>
      <c r="S12" s="1870"/>
      <c r="T12" s="1870"/>
      <c r="U12" s="1870"/>
      <c r="V12" s="1870"/>
      <c r="W12" s="1871"/>
    </row>
    <row r="13" spans="1:28" ht="15" customHeight="1" x14ac:dyDescent="0.2">
      <c r="A13" s="425" t="s">
        <v>3</v>
      </c>
      <c r="B13" s="1872" t="s">
        <v>51</v>
      </c>
      <c r="C13" s="1873"/>
      <c r="D13" s="1873"/>
      <c r="E13" s="1873"/>
      <c r="F13" s="1873"/>
      <c r="G13" s="1873"/>
      <c r="H13" s="1873"/>
      <c r="I13" s="1873"/>
      <c r="J13" s="1873"/>
      <c r="K13" s="1873"/>
      <c r="L13" s="1873"/>
      <c r="M13" s="1873"/>
      <c r="N13" s="1873"/>
      <c r="O13" s="1873"/>
      <c r="P13" s="1873"/>
      <c r="Q13" s="1870"/>
      <c r="R13" s="1870"/>
      <c r="S13" s="1870"/>
      <c r="T13" s="1870"/>
      <c r="U13" s="1870"/>
      <c r="V13" s="1870"/>
      <c r="W13" s="1871"/>
    </row>
    <row r="14" spans="1:28" ht="15.75" customHeight="1" x14ac:dyDescent="0.2">
      <c r="A14" s="23" t="s">
        <v>3</v>
      </c>
      <c r="B14" s="24" t="s">
        <v>3</v>
      </c>
      <c r="C14" s="1874" t="s">
        <v>38</v>
      </c>
      <c r="D14" s="1875"/>
      <c r="E14" s="1875"/>
      <c r="F14" s="1875"/>
      <c r="G14" s="1875"/>
      <c r="H14" s="1875"/>
      <c r="I14" s="1875"/>
      <c r="J14" s="1875"/>
      <c r="K14" s="1875"/>
      <c r="L14" s="1875"/>
      <c r="M14" s="1875"/>
      <c r="N14" s="1875"/>
      <c r="O14" s="1875"/>
      <c r="P14" s="1875"/>
      <c r="Q14" s="1876"/>
      <c r="R14" s="1876"/>
      <c r="S14" s="1876"/>
      <c r="T14" s="1876"/>
      <c r="U14" s="1876"/>
      <c r="V14" s="1876"/>
      <c r="W14" s="1877"/>
    </row>
    <row r="15" spans="1:28" ht="15" customHeight="1" x14ac:dyDescent="0.2">
      <c r="A15" s="1047" t="s">
        <v>3</v>
      </c>
      <c r="B15" s="1057" t="s">
        <v>3</v>
      </c>
      <c r="C15" s="1044" t="s">
        <v>3</v>
      </c>
      <c r="D15" s="1754" t="s">
        <v>70</v>
      </c>
      <c r="E15" s="83"/>
      <c r="F15" s="1388" t="s">
        <v>22</v>
      </c>
      <c r="G15" s="1350">
        <v>2676.7</v>
      </c>
      <c r="H15" s="1199">
        <f>2676.7+9.3-27.5+31.1+30+17.6</f>
        <v>2737.2</v>
      </c>
      <c r="I15" s="1201">
        <f>+H15-G15</f>
        <v>60.5</v>
      </c>
      <c r="J15" s="1199">
        <f>6037.7-400</f>
        <v>5637.7</v>
      </c>
      <c r="K15" s="1199">
        <f>6037.7-400+231+16.5-14.8+93.5+669+354.1+5.4</f>
        <v>6992.4</v>
      </c>
      <c r="L15" s="1201">
        <f>+K15-J15</f>
        <v>1354.7</v>
      </c>
      <c r="M15" s="1350">
        <f>9539.7-400</f>
        <v>9139.7000000000007</v>
      </c>
      <c r="N15" s="1389">
        <f>9539.7-400+16.5+5.4</f>
        <v>9161.6</v>
      </c>
      <c r="O15" s="1390">
        <f>+N15-M15</f>
        <v>21.9</v>
      </c>
      <c r="P15" s="1850"/>
      <c r="Q15" s="426"/>
      <c r="R15" s="140"/>
      <c r="S15" s="1233"/>
      <c r="T15" s="1192"/>
      <c r="U15" s="426"/>
      <c r="V15" s="140"/>
      <c r="W15" s="140"/>
      <c r="Y15" s="1109" t="s">
        <v>22</v>
      </c>
      <c r="Z15" s="1110">
        <f>+G27+G41+G50+G57+G61+G65+G69+G75+G77+G79+G80+G96+G98+G99+G100+G106+G107+G108+G109+G111+G113+G120+G121+G128+G133+G135+G136+G137</f>
        <v>2681.7</v>
      </c>
      <c r="AA15" s="1110">
        <f>+J27+J41+J50+J57+J61+J65+J69+J75+J77+J79+J80+J96+J98+J99+J100+J106+J107+J108+J109+J111+J113+J120+J121+J128+J133+J135+J136+J137</f>
        <v>6037.7</v>
      </c>
      <c r="AB15" s="1110">
        <f>+M27+M41+M50+M57+M61+M65+M69+M75+M77+M79+M80+M96+M98+M99+M100+M106+M107+M108+M109+M111+M113+M120+M121+M128+M133+M135+M136+M137</f>
        <v>9539.7000000000007</v>
      </c>
    </row>
    <row r="16" spans="1:28" ht="15" customHeight="1" x14ac:dyDescent="0.2">
      <c r="A16" s="1047"/>
      <c r="B16" s="1057"/>
      <c r="C16" s="1044"/>
      <c r="D16" s="1849"/>
      <c r="E16" s="171"/>
      <c r="F16" s="196" t="s">
        <v>183</v>
      </c>
      <c r="G16" s="871"/>
      <c r="H16" s="153"/>
      <c r="I16" s="743"/>
      <c r="J16" s="153">
        <v>2964.9</v>
      </c>
      <c r="K16" s="321">
        <v>2964.9</v>
      </c>
      <c r="L16" s="743">
        <f>+K16-J16</f>
        <v>0</v>
      </c>
      <c r="M16" s="871"/>
      <c r="N16" s="321"/>
      <c r="O16" s="39"/>
      <c r="P16" s="1851"/>
      <c r="Q16" s="427"/>
      <c r="R16" s="1191"/>
      <c r="S16" s="1234"/>
      <c r="T16" s="1191"/>
      <c r="U16" s="427"/>
      <c r="V16" s="109"/>
      <c r="W16" s="109"/>
      <c r="Y16" s="1109" t="s">
        <v>183</v>
      </c>
      <c r="Z16" s="1110">
        <f>+G28</f>
        <v>0</v>
      </c>
      <c r="AA16" s="1110">
        <f>+J28</f>
        <v>2964.9</v>
      </c>
      <c r="AB16" s="1110">
        <f t="shared" ref="AB16" si="0">+M28</f>
        <v>0</v>
      </c>
    </row>
    <row r="17" spans="1:28" ht="15" customHeight="1" x14ac:dyDescent="0.2">
      <c r="A17" s="1047"/>
      <c r="B17" s="1057"/>
      <c r="C17" s="1044"/>
      <c r="D17" s="1849"/>
      <c r="E17" s="171"/>
      <c r="F17" s="196" t="s">
        <v>132</v>
      </c>
      <c r="G17" s="871">
        <v>30.2</v>
      </c>
      <c r="H17" s="153">
        <v>30.2</v>
      </c>
      <c r="I17" s="743">
        <f>+H17-G17</f>
        <v>0</v>
      </c>
      <c r="J17" s="153"/>
      <c r="K17" s="321"/>
      <c r="L17" s="743"/>
      <c r="M17" s="871"/>
      <c r="N17" s="321"/>
      <c r="O17" s="39"/>
      <c r="P17" s="1851"/>
      <c r="Q17" s="427"/>
      <c r="R17" s="109"/>
      <c r="S17" s="1234"/>
      <c r="T17" s="1191"/>
      <c r="U17" s="427"/>
      <c r="V17" s="109"/>
      <c r="W17" s="109"/>
      <c r="Y17" s="1109" t="s">
        <v>132</v>
      </c>
      <c r="Z17" s="1110">
        <f>+G33+G39+G101</f>
        <v>30.2</v>
      </c>
      <c r="AA17" s="1110">
        <f>+J33+J39+J101</f>
        <v>0</v>
      </c>
      <c r="AB17" s="1110">
        <f t="shared" ref="AB17" si="1">+M33+M39+M101</f>
        <v>0</v>
      </c>
    </row>
    <row r="18" spans="1:28" ht="15" customHeight="1" x14ac:dyDescent="0.2">
      <c r="A18" s="1047"/>
      <c r="B18" s="1057"/>
      <c r="C18" s="1044"/>
      <c r="D18" s="1849"/>
      <c r="E18" s="171"/>
      <c r="F18" s="196" t="s">
        <v>133</v>
      </c>
      <c r="G18" s="871">
        <v>52.3</v>
      </c>
      <c r="H18" s="153">
        <v>52.3</v>
      </c>
      <c r="I18" s="743">
        <f t="shared" ref="I18:I24" si="2">+H18-G18</f>
        <v>0</v>
      </c>
      <c r="J18" s="153"/>
      <c r="K18" s="321"/>
      <c r="L18" s="743"/>
      <c r="M18" s="871"/>
      <c r="N18" s="321"/>
      <c r="O18" s="39"/>
      <c r="P18" s="1851"/>
      <c r="Q18" s="427"/>
      <c r="R18" s="109"/>
      <c r="S18" s="1234"/>
      <c r="T18" s="1191"/>
      <c r="U18" s="427"/>
      <c r="V18" s="109"/>
      <c r="W18" s="109"/>
      <c r="Y18" s="1109" t="s">
        <v>133</v>
      </c>
      <c r="Z18" s="1110">
        <f>+G35+G37</f>
        <v>52.3</v>
      </c>
      <c r="AA18" s="1110">
        <f>+J35+J37</f>
        <v>0</v>
      </c>
      <c r="AB18" s="1110">
        <f t="shared" ref="AB18" si="3">+M35+M37</f>
        <v>0</v>
      </c>
    </row>
    <row r="19" spans="1:28" ht="15" customHeight="1" x14ac:dyDescent="0.2">
      <c r="A19" s="1047"/>
      <c r="B19" s="1057"/>
      <c r="C19" s="1044"/>
      <c r="D19" s="1849"/>
      <c r="E19" s="171"/>
      <c r="F19" s="196" t="s">
        <v>37</v>
      </c>
      <c r="G19" s="871">
        <v>33.700000000000003</v>
      </c>
      <c r="H19" s="153">
        <v>33.700000000000003</v>
      </c>
      <c r="I19" s="743">
        <f t="shared" si="2"/>
        <v>0</v>
      </c>
      <c r="J19" s="153">
        <v>33.700000000000003</v>
      </c>
      <c r="K19" s="321">
        <v>33.700000000000003</v>
      </c>
      <c r="L19" s="743">
        <f>+K19-J19</f>
        <v>0</v>
      </c>
      <c r="M19" s="871">
        <v>33.700000000000003</v>
      </c>
      <c r="N19" s="321">
        <v>33.700000000000003</v>
      </c>
      <c r="O19" s="39">
        <f>+N19-M19</f>
        <v>0</v>
      </c>
      <c r="P19" s="1851"/>
      <c r="Q19" s="427"/>
      <c r="R19" s="109"/>
      <c r="S19" s="1234"/>
      <c r="T19" s="1191"/>
      <c r="U19" s="427"/>
      <c r="V19" s="109"/>
      <c r="W19" s="109"/>
      <c r="Y19" s="1109" t="s">
        <v>37</v>
      </c>
      <c r="Z19" s="1110">
        <f>+G114+G130+G131</f>
        <v>33.700000000000003</v>
      </c>
      <c r="AA19" s="1110">
        <f>+J114+J130+J131</f>
        <v>33.700000000000003</v>
      </c>
      <c r="AB19" s="1110">
        <f>+M114+M130+M131</f>
        <v>33.700000000000003</v>
      </c>
    </row>
    <row r="20" spans="1:28" ht="15" customHeight="1" x14ac:dyDescent="0.2">
      <c r="A20" s="1047"/>
      <c r="B20" s="1057"/>
      <c r="C20" s="1044"/>
      <c r="D20" s="1849"/>
      <c r="E20" s="171"/>
      <c r="F20" s="196" t="s">
        <v>48</v>
      </c>
      <c r="G20" s="871">
        <v>2223.8000000000002</v>
      </c>
      <c r="H20" s="153">
        <v>2223.8000000000002</v>
      </c>
      <c r="I20" s="743">
        <f t="shared" si="2"/>
        <v>0</v>
      </c>
      <c r="J20" s="153"/>
      <c r="K20" s="321"/>
      <c r="L20" s="743"/>
      <c r="M20" s="871"/>
      <c r="N20" s="321"/>
      <c r="O20" s="39"/>
      <c r="P20" s="1851"/>
      <c r="Q20" s="427"/>
      <c r="R20" s="109"/>
      <c r="S20" s="1234"/>
      <c r="T20" s="1191"/>
      <c r="U20" s="427"/>
      <c r="V20" s="109"/>
      <c r="W20" s="109"/>
      <c r="Y20" s="1109" t="s">
        <v>48</v>
      </c>
      <c r="Z20" s="1110">
        <f>+G26+G31+G38+G40+G45+G49+G58+G62+G64+G68+G81+G104+G134+G138</f>
        <v>2223.8000000000002</v>
      </c>
      <c r="AA20" s="1110">
        <f>+J26+J31+J38+J40+J45+J49+J58+J62+J64+J68+J81+J104+J134+J138</f>
        <v>0</v>
      </c>
      <c r="AB20" s="1110">
        <f>+M26+M31+M38+M40+M45+M49+M58+M62+M64+M68+M81+M104+M134+M138</f>
        <v>0</v>
      </c>
    </row>
    <row r="21" spans="1:28" ht="15" customHeight="1" x14ac:dyDescent="0.2">
      <c r="A21" s="1047"/>
      <c r="B21" s="1057"/>
      <c r="C21" s="1044"/>
      <c r="D21" s="1849"/>
      <c r="E21" s="171"/>
      <c r="F21" s="196" t="s">
        <v>64</v>
      </c>
      <c r="G21" s="871">
        <v>2.9</v>
      </c>
      <c r="H21" s="153">
        <v>2.9</v>
      </c>
      <c r="I21" s="743">
        <f t="shared" si="2"/>
        <v>0</v>
      </c>
      <c r="J21" s="153"/>
      <c r="K21" s="321"/>
      <c r="L21" s="743"/>
      <c r="M21" s="871"/>
      <c r="N21" s="321"/>
      <c r="O21" s="39"/>
      <c r="P21" s="1851"/>
      <c r="Q21" s="427"/>
      <c r="R21" s="109"/>
      <c r="S21" s="1234"/>
      <c r="T21" s="1191"/>
      <c r="U21" s="427"/>
      <c r="V21" s="109"/>
      <c r="W21" s="109"/>
      <c r="Y21" s="1109" t="s">
        <v>64</v>
      </c>
      <c r="Z21" s="1110">
        <f>+G115+G129+G132</f>
        <v>2.9</v>
      </c>
      <c r="AA21" s="1110">
        <f>+J115+J129+J132</f>
        <v>0</v>
      </c>
      <c r="AB21" s="1110">
        <f>+M115+M129+M132</f>
        <v>0</v>
      </c>
    </row>
    <row r="22" spans="1:28" ht="15" customHeight="1" x14ac:dyDescent="0.2">
      <c r="A22" s="1047"/>
      <c r="B22" s="1057"/>
      <c r="C22" s="1044"/>
      <c r="D22" s="1849"/>
      <c r="E22" s="171"/>
      <c r="F22" s="196" t="s">
        <v>197</v>
      </c>
      <c r="G22" s="871">
        <v>53.4</v>
      </c>
      <c r="H22" s="153">
        <v>53.4</v>
      </c>
      <c r="I22" s="743">
        <f t="shared" si="2"/>
        <v>0</v>
      </c>
      <c r="J22" s="153"/>
      <c r="K22" s="321"/>
      <c r="L22" s="743"/>
      <c r="M22" s="871"/>
      <c r="N22" s="321"/>
      <c r="O22" s="39"/>
      <c r="P22" s="1851"/>
      <c r="Q22" s="427"/>
      <c r="R22" s="109"/>
      <c r="S22" s="1234"/>
      <c r="T22" s="1191"/>
      <c r="U22" s="427"/>
      <c r="V22" s="109"/>
      <c r="W22" s="109"/>
      <c r="Y22" s="1109" t="s">
        <v>197</v>
      </c>
      <c r="Z22" s="1110">
        <f>+G34</f>
        <v>53.4</v>
      </c>
      <c r="AA22" s="1110">
        <f>+J34</f>
        <v>0</v>
      </c>
      <c r="AB22" s="1110">
        <f t="shared" ref="AB22" si="4">+M34</f>
        <v>0</v>
      </c>
    </row>
    <row r="23" spans="1:28" ht="15" customHeight="1" x14ac:dyDescent="0.2">
      <c r="A23" s="1047"/>
      <c r="B23" s="1057"/>
      <c r="C23" s="1044"/>
      <c r="D23" s="1849"/>
      <c r="E23" s="171"/>
      <c r="F23" s="196" t="s">
        <v>198</v>
      </c>
      <c r="G23" s="871">
        <v>604.29999999999995</v>
      </c>
      <c r="H23" s="153">
        <v>604.29999999999995</v>
      </c>
      <c r="I23" s="743">
        <f t="shared" si="2"/>
        <v>0</v>
      </c>
      <c r="J23" s="153"/>
      <c r="K23" s="321"/>
      <c r="L23" s="743"/>
      <c r="M23" s="871"/>
      <c r="N23" s="321"/>
      <c r="O23" s="39"/>
      <c r="P23" s="1851"/>
      <c r="Q23" s="427"/>
      <c r="R23" s="109"/>
      <c r="S23" s="1234"/>
      <c r="T23" s="1191"/>
      <c r="U23" s="427"/>
      <c r="V23" s="109"/>
      <c r="W23" s="109"/>
      <c r="Y23" s="1109" t="s">
        <v>198</v>
      </c>
      <c r="Z23" s="1110">
        <f>+G36</f>
        <v>604.29999999999995</v>
      </c>
      <c r="AA23" s="1110">
        <f>+J36</f>
        <v>0</v>
      </c>
      <c r="AB23" s="1110">
        <f t="shared" ref="AB23" si="5">+M36</f>
        <v>0</v>
      </c>
    </row>
    <row r="24" spans="1:28" ht="15" customHeight="1" x14ac:dyDescent="0.2">
      <c r="A24" s="1047"/>
      <c r="B24" s="1057"/>
      <c r="C24" s="1044"/>
      <c r="D24" s="1849"/>
      <c r="E24" s="171"/>
      <c r="F24" s="196" t="s">
        <v>195</v>
      </c>
      <c r="G24" s="871">
        <v>22.9</v>
      </c>
      <c r="H24" s="153">
        <v>22.9</v>
      </c>
      <c r="I24" s="743">
        <f t="shared" si="2"/>
        <v>0</v>
      </c>
      <c r="J24" s="153">
        <v>50</v>
      </c>
      <c r="K24" s="321">
        <v>50</v>
      </c>
      <c r="L24" s="743">
        <f>+K24-J24</f>
        <v>0</v>
      </c>
      <c r="M24" s="871">
        <v>50</v>
      </c>
      <c r="N24" s="321">
        <v>50</v>
      </c>
      <c r="O24" s="39">
        <f>+N24-M24</f>
        <v>0</v>
      </c>
      <c r="P24" s="1851"/>
      <c r="Q24" s="427"/>
      <c r="R24" s="109"/>
      <c r="S24" s="1234"/>
      <c r="T24" s="1191"/>
      <c r="U24" s="427"/>
      <c r="V24" s="109"/>
      <c r="W24" s="109"/>
      <c r="Y24" s="1109" t="s">
        <v>195</v>
      </c>
      <c r="Z24" s="1110">
        <f>+G53+G72</f>
        <v>22.9</v>
      </c>
      <c r="AA24" s="1110">
        <f>+J53+J72</f>
        <v>50</v>
      </c>
      <c r="AB24" s="1110">
        <f t="shared" ref="AB24" si="6">+M53+M72</f>
        <v>50</v>
      </c>
    </row>
    <row r="25" spans="1:28" ht="15" customHeight="1" x14ac:dyDescent="0.2">
      <c r="A25" s="1047"/>
      <c r="B25" s="1057"/>
      <c r="C25" s="1044"/>
      <c r="D25" s="1754"/>
      <c r="E25" s="255"/>
      <c r="F25" s="869" t="s">
        <v>279</v>
      </c>
      <c r="G25" s="871"/>
      <c r="H25" s="153"/>
      <c r="I25" s="743"/>
      <c r="J25" s="153">
        <v>426</v>
      </c>
      <c r="K25" s="321">
        <v>426</v>
      </c>
      <c r="L25" s="743">
        <f>+K25-J25</f>
        <v>0</v>
      </c>
      <c r="M25" s="871">
        <v>2795</v>
      </c>
      <c r="N25" s="321">
        <v>2795</v>
      </c>
      <c r="O25" s="39">
        <f>+N25-M25</f>
        <v>0</v>
      </c>
      <c r="P25" s="1851"/>
      <c r="Q25" s="427"/>
      <c r="R25" s="109"/>
      <c r="S25" s="1234"/>
      <c r="T25" s="1191"/>
      <c r="U25" s="427"/>
      <c r="V25" s="109"/>
      <c r="W25" s="109"/>
      <c r="Y25" s="1109" t="s">
        <v>279</v>
      </c>
      <c r="Z25" s="1110">
        <f>+G29+G42</f>
        <v>0</v>
      </c>
      <c r="AA25" s="1110">
        <f>+J29+J42</f>
        <v>426</v>
      </c>
      <c r="AB25" s="1110">
        <f t="shared" ref="AB25" si="7">+M29+M42</f>
        <v>2795</v>
      </c>
    </row>
    <row r="26" spans="1:28" ht="15.4" customHeight="1" x14ac:dyDescent="0.2">
      <c r="A26" s="1047"/>
      <c r="B26" s="1057"/>
      <c r="C26" s="1044"/>
      <c r="D26" s="1731" t="s">
        <v>100</v>
      </c>
      <c r="E26" s="844" t="s">
        <v>178</v>
      </c>
      <c r="F26" s="1514" t="s">
        <v>341</v>
      </c>
      <c r="G26" s="1521">
        <v>500</v>
      </c>
      <c r="H26" s="1524">
        <f>500-3</f>
        <v>497</v>
      </c>
      <c r="I26" s="1526">
        <f>+H26-G26</f>
        <v>-3</v>
      </c>
      <c r="J26" s="1524"/>
      <c r="K26" s="1525"/>
      <c r="L26" s="1526"/>
      <c r="M26" s="1521"/>
      <c r="N26" s="1525"/>
      <c r="O26" s="1527"/>
      <c r="P26" s="1678" t="s">
        <v>285</v>
      </c>
      <c r="Q26" s="428">
        <v>10</v>
      </c>
      <c r="R26" s="94"/>
      <c r="S26" s="1144">
        <v>30</v>
      </c>
      <c r="T26" s="1069"/>
      <c r="U26" s="428">
        <v>75</v>
      </c>
      <c r="V26" s="94"/>
      <c r="W26" s="1653" t="s">
        <v>373</v>
      </c>
      <c r="Y26" s="1109"/>
      <c r="Z26" s="1110">
        <f>+Z15+Z16+Z17+Z18+Z19+Z20+Z21+Z22+Z23+Z24+Z25</f>
        <v>5705.2</v>
      </c>
      <c r="AA26" s="1110">
        <f t="shared" ref="AA26:AB26" si="8">+AA15+AA16+AA17+AA18+AA19+AA20+AA21+AA22+AA23+AA24+AA25</f>
        <v>9512.2999999999993</v>
      </c>
      <c r="AB26" s="1110">
        <f t="shared" si="8"/>
        <v>12418.4</v>
      </c>
    </row>
    <row r="27" spans="1:28" ht="15.4" customHeight="1" x14ac:dyDescent="0.2">
      <c r="A27" s="1047"/>
      <c r="B27" s="1057"/>
      <c r="C27" s="1044"/>
      <c r="D27" s="1746"/>
      <c r="E27" s="242" t="s">
        <v>153</v>
      </c>
      <c r="F27" s="1550" t="s">
        <v>339</v>
      </c>
      <c r="G27" s="1551"/>
      <c r="H27" s="1552"/>
      <c r="I27" s="1623"/>
      <c r="J27" s="1552">
        <v>222.6</v>
      </c>
      <c r="K27" s="1554">
        <v>222.6</v>
      </c>
      <c r="L27" s="1623">
        <f>+K27-J27</f>
        <v>0</v>
      </c>
      <c r="M27" s="1551">
        <f>4867-150</f>
        <v>4717</v>
      </c>
      <c r="N27" s="1554">
        <f>4867-150</f>
        <v>4717</v>
      </c>
      <c r="O27" s="1624">
        <f>+N27-M27</f>
        <v>0</v>
      </c>
      <c r="P27" s="1642"/>
      <c r="Q27" s="1231"/>
      <c r="R27" s="1229"/>
      <c r="S27" s="1267"/>
      <c r="T27" s="1077"/>
      <c r="U27" s="524"/>
      <c r="V27" s="416"/>
      <c r="W27" s="1674"/>
      <c r="X27" s="1070"/>
      <c r="Y27" s="1109"/>
      <c r="Z27" s="1110">
        <f>+Z26-G139</f>
        <v>5</v>
      </c>
      <c r="AA27" s="1110">
        <f>+AA26-J139</f>
        <v>400</v>
      </c>
      <c r="AB27" s="1110">
        <f>+AB26-M139</f>
        <v>400</v>
      </c>
    </row>
    <row r="28" spans="1:28" ht="15.4" customHeight="1" x14ac:dyDescent="0.2">
      <c r="A28" s="1047"/>
      <c r="B28" s="1057"/>
      <c r="C28" s="1044"/>
      <c r="D28" s="1746"/>
      <c r="E28" s="242" t="s">
        <v>262</v>
      </c>
      <c r="F28" s="1514" t="s">
        <v>344</v>
      </c>
      <c r="G28" s="1555"/>
      <c r="H28" s="1522"/>
      <c r="I28" s="1523"/>
      <c r="J28" s="1522">
        <v>2964.9</v>
      </c>
      <c r="K28" s="1556">
        <v>2964.9</v>
      </c>
      <c r="L28" s="1523">
        <f>+K28-J28</f>
        <v>0</v>
      </c>
      <c r="M28" s="1555"/>
      <c r="N28" s="1556"/>
      <c r="O28" s="1553"/>
      <c r="P28" s="1641" t="s">
        <v>286</v>
      </c>
      <c r="Q28" s="433"/>
      <c r="R28" s="99"/>
      <c r="S28" s="590"/>
      <c r="T28" s="662"/>
      <c r="U28" s="433">
        <v>30</v>
      </c>
      <c r="V28" s="99"/>
      <c r="W28" s="1674"/>
    </row>
    <row r="29" spans="1:28" ht="15.4" customHeight="1" x14ac:dyDescent="0.2">
      <c r="A29" s="1047"/>
      <c r="B29" s="1057"/>
      <c r="C29" s="1044"/>
      <c r="D29" s="1746"/>
      <c r="E29" s="242" t="s">
        <v>136</v>
      </c>
      <c r="F29" s="1514" t="s">
        <v>345</v>
      </c>
      <c r="G29" s="1555"/>
      <c r="H29" s="1522"/>
      <c r="I29" s="1523"/>
      <c r="J29" s="1522"/>
      <c r="K29" s="1556"/>
      <c r="L29" s="1523"/>
      <c r="M29" s="1555">
        <v>1275</v>
      </c>
      <c r="N29" s="1556">
        <v>1275</v>
      </c>
      <c r="O29" s="1553">
        <f>+N29-M29</f>
        <v>0</v>
      </c>
      <c r="P29" s="1679"/>
      <c r="Q29" s="1193"/>
      <c r="R29" s="717"/>
      <c r="S29" s="1276"/>
      <c r="T29" s="1189"/>
      <c r="U29" s="1193"/>
      <c r="V29" s="717"/>
      <c r="W29" s="1674"/>
    </row>
    <row r="30" spans="1:28" ht="45" customHeight="1" x14ac:dyDescent="0.2">
      <c r="A30" s="1047"/>
      <c r="B30" s="1057"/>
      <c r="C30" s="1044"/>
      <c r="D30" s="1746"/>
      <c r="E30" s="1076" t="s">
        <v>42</v>
      </c>
      <c r="F30" s="1625"/>
      <c r="G30" s="1617"/>
      <c r="H30" s="1618"/>
      <c r="I30" s="1626"/>
      <c r="J30" s="1627"/>
      <c r="K30" s="1622"/>
      <c r="L30" s="1626"/>
      <c r="M30" s="1617"/>
      <c r="N30" s="1620"/>
      <c r="O30" s="1619"/>
      <c r="P30" s="719"/>
      <c r="Q30" s="1156"/>
      <c r="R30" s="717"/>
      <c r="S30" s="1277"/>
      <c r="T30" s="1190"/>
      <c r="U30" s="1156"/>
      <c r="V30" s="722"/>
      <c r="W30" s="1654"/>
    </row>
    <row r="31" spans="1:28" ht="13.15" customHeight="1" x14ac:dyDescent="0.2">
      <c r="A31" s="1047"/>
      <c r="B31" s="1057"/>
      <c r="C31" s="1044"/>
      <c r="D31" s="1731" t="s">
        <v>114</v>
      </c>
      <c r="E31" s="254" t="s">
        <v>178</v>
      </c>
      <c r="F31" s="1514" t="s">
        <v>341</v>
      </c>
      <c r="G31" s="1521">
        <v>135.80000000000001</v>
      </c>
      <c r="H31" s="1524">
        <f>135.8+3</f>
        <v>138.80000000000001</v>
      </c>
      <c r="I31" s="1526">
        <f>+H31-G31</f>
        <v>3</v>
      </c>
      <c r="J31" s="167"/>
      <c r="K31" s="320"/>
      <c r="L31" s="596"/>
      <c r="M31" s="314"/>
      <c r="N31" s="320"/>
      <c r="O31" s="43"/>
      <c r="P31" s="1862" t="s">
        <v>287</v>
      </c>
      <c r="Q31" s="428">
        <v>100</v>
      </c>
      <c r="R31" s="94"/>
      <c r="S31" s="1144"/>
      <c r="T31" s="1069"/>
      <c r="U31" s="428"/>
      <c r="V31" s="94"/>
      <c r="W31" s="1675" t="s">
        <v>390</v>
      </c>
    </row>
    <row r="32" spans="1:28" ht="13.15" customHeight="1" x14ac:dyDescent="0.2">
      <c r="A32" s="1375"/>
      <c r="B32" s="1380"/>
      <c r="C32" s="1376"/>
      <c r="D32" s="1746"/>
      <c r="E32" s="242"/>
      <c r="F32" s="1200" t="s">
        <v>339</v>
      </c>
      <c r="G32" s="1385"/>
      <c r="H32" s="1386">
        <v>30</v>
      </c>
      <c r="I32" s="1374">
        <f>+H32-G32</f>
        <v>30</v>
      </c>
      <c r="J32" s="153"/>
      <c r="K32" s="321"/>
      <c r="L32" s="743"/>
      <c r="M32" s="871"/>
      <c r="N32" s="321"/>
      <c r="O32" s="39"/>
      <c r="P32" s="1863"/>
      <c r="Q32" s="429"/>
      <c r="R32" s="88"/>
      <c r="S32" s="613"/>
      <c r="T32" s="682"/>
      <c r="U32" s="429"/>
      <c r="V32" s="88"/>
      <c r="W32" s="1676"/>
    </row>
    <row r="33" spans="1:23" ht="13.5" customHeight="1" x14ac:dyDescent="0.2">
      <c r="A33" s="1047"/>
      <c r="B33" s="1057"/>
      <c r="C33" s="1044"/>
      <c r="D33" s="1746"/>
      <c r="E33" s="242" t="s">
        <v>153</v>
      </c>
      <c r="F33" s="196" t="s">
        <v>346</v>
      </c>
      <c r="G33" s="871">
        <v>5.6</v>
      </c>
      <c r="H33" s="153">
        <v>5.6</v>
      </c>
      <c r="I33" s="743">
        <f>+H33-G33</f>
        <v>0</v>
      </c>
      <c r="J33" s="153"/>
      <c r="K33" s="321"/>
      <c r="L33" s="743"/>
      <c r="M33" s="871"/>
      <c r="N33" s="321"/>
      <c r="O33" s="39"/>
      <c r="P33" s="1864"/>
      <c r="Q33" s="429"/>
      <c r="R33" s="88"/>
      <c r="S33" s="613"/>
      <c r="T33" s="682"/>
      <c r="U33" s="429"/>
      <c r="V33" s="88"/>
      <c r="W33" s="1676"/>
    </row>
    <row r="34" spans="1:23" ht="13.5" customHeight="1" x14ac:dyDescent="0.2">
      <c r="A34" s="1047"/>
      <c r="B34" s="1057"/>
      <c r="C34" s="1044"/>
      <c r="D34" s="1746"/>
      <c r="E34" s="242" t="s">
        <v>136</v>
      </c>
      <c r="F34" s="196" t="s">
        <v>347</v>
      </c>
      <c r="G34" s="871">
        <v>53.4</v>
      </c>
      <c r="H34" s="153">
        <v>53.4</v>
      </c>
      <c r="I34" s="743">
        <f t="shared" ref="I34:I40" si="9">+H34-G34</f>
        <v>0</v>
      </c>
      <c r="J34" s="153"/>
      <c r="K34" s="321"/>
      <c r="L34" s="743"/>
      <c r="M34" s="871"/>
      <c r="N34" s="321"/>
      <c r="O34" s="39"/>
      <c r="P34" s="1864"/>
      <c r="Q34" s="429"/>
      <c r="R34" s="88"/>
      <c r="S34" s="613"/>
      <c r="T34" s="682"/>
      <c r="U34" s="429"/>
      <c r="V34" s="88"/>
      <c r="W34" s="1676"/>
    </row>
    <row r="35" spans="1:23" ht="13.5" customHeight="1" x14ac:dyDescent="0.2">
      <c r="A35" s="1047"/>
      <c r="B35" s="1057"/>
      <c r="C35" s="1044"/>
      <c r="D35" s="1746"/>
      <c r="E35" s="250" t="s">
        <v>42</v>
      </c>
      <c r="F35" s="196" t="s">
        <v>348</v>
      </c>
      <c r="G35" s="871">
        <v>52</v>
      </c>
      <c r="H35" s="153">
        <v>52</v>
      </c>
      <c r="I35" s="743">
        <f t="shared" si="9"/>
        <v>0</v>
      </c>
      <c r="J35" s="153"/>
      <c r="K35" s="321"/>
      <c r="L35" s="743"/>
      <c r="M35" s="871"/>
      <c r="N35" s="321"/>
      <c r="O35" s="39"/>
      <c r="P35" s="1864"/>
      <c r="Q35" s="429"/>
      <c r="R35" s="682"/>
      <c r="S35" s="613"/>
      <c r="T35" s="682"/>
      <c r="U35" s="429"/>
      <c r="V35" s="88"/>
      <c r="W35" s="1676"/>
    </row>
    <row r="36" spans="1:23" ht="15.95" customHeight="1" x14ac:dyDescent="0.2">
      <c r="A36" s="1047"/>
      <c r="B36" s="1057"/>
      <c r="C36" s="1044"/>
      <c r="D36" s="1746"/>
      <c r="E36" s="242" t="s">
        <v>262</v>
      </c>
      <c r="F36" s="869" t="s">
        <v>349</v>
      </c>
      <c r="G36" s="316">
        <v>604.29999999999995</v>
      </c>
      <c r="H36" s="164">
        <v>604.29999999999995</v>
      </c>
      <c r="I36" s="743">
        <f t="shared" si="9"/>
        <v>0</v>
      </c>
      <c r="J36" s="1329"/>
      <c r="K36" s="757"/>
      <c r="L36" s="743"/>
      <c r="M36" s="316"/>
      <c r="N36" s="322"/>
      <c r="O36" s="39"/>
      <c r="P36" s="1864"/>
      <c r="Q36" s="431"/>
      <c r="R36" s="682"/>
      <c r="S36" s="613"/>
      <c r="T36" s="682"/>
      <c r="U36" s="429"/>
      <c r="V36" s="88"/>
      <c r="W36" s="1677"/>
    </row>
    <row r="37" spans="1:23" ht="21.4" customHeight="1" x14ac:dyDescent="0.2">
      <c r="A37" s="1047"/>
      <c r="B37" s="1057"/>
      <c r="C37" s="1044"/>
      <c r="D37" s="1731" t="s">
        <v>138</v>
      </c>
      <c r="E37" s="1068" t="s">
        <v>178</v>
      </c>
      <c r="F37" s="1520" t="s">
        <v>348</v>
      </c>
      <c r="G37" s="1521">
        <v>0.3</v>
      </c>
      <c r="H37" s="1524">
        <v>0.3</v>
      </c>
      <c r="I37" s="1526">
        <f t="shared" si="9"/>
        <v>0</v>
      </c>
      <c r="J37" s="1524"/>
      <c r="K37" s="1525"/>
      <c r="L37" s="1526"/>
      <c r="M37" s="1521"/>
      <c r="N37" s="1524"/>
      <c r="O37" s="1527"/>
      <c r="P37" s="1861" t="s">
        <v>163</v>
      </c>
      <c r="Q37" s="429"/>
      <c r="R37" s="1069"/>
      <c r="S37" s="1144"/>
      <c r="T37" s="1069"/>
      <c r="U37" s="428"/>
      <c r="V37" s="94"/>
      <c r="W37" s="1069"/>
    </row>
    <row r="38" spans="1:23" ht="21.4" customHeight="1" x14ac:dyDescent="0.2">
      <c r="A38" s="1047"/>
      <c r="B38" s="1057"/>
      <c r="C38" s="1044"/>
      <c r="D38" s="1746"/>
      <c r="E38" s="1054" t="s">
        <v>136</v>
      </c>
      <c r="F38" s="1514" t="s">
        <v>341</v>
      </c>
      <c r="G38" s="1555">
        <v>1.3</v>
      </c>
      <c r="H38" s="1522">
        <v>1.3</v>
      </c>
      <c r="I38" s="1523">
        <f t="shared" si="9"/>
        <v>0</v>
      </c>
      <c r="J38" s="1522"/>
      <c r="K38" s="1556"/>
      <c r="L38" s="1523"/>
      <c r="M38" s="1555"/>
      <c r="N38" s="1522"/>
      <c r="O38" s="1553"/>
      <c r="P38" s="1859"/>
      <c r="Q38" s="1030"/>
      <c r="R38" s="1188"/>
      <c r="S38" s="1235"/>
      <c r="T38" s="1188"/>
      <c r="U38" s="1231"/>
      <c r="V38" s="1229"/>
      <c r="W38" s="1229"/>
    </row>
    <row r="39" spans="1:23" ht="25.5" customHeight="1" x14ac:dyDescent="0.2">
      <c r="A39" s="1047"/>
      <c r="B39" s="1057"/>
      <c r="C39" s="1044"/>
      <c r="D39" s="1801"/>
      <c r="E39" s="250" t="s">
        <v>42</v>
      </c>
      <c r="F39" s="1528" t="s">
        <v>346</v>
      </c>
      <c r="G39" s="1529">
        <v>0.1</v>
      </c>
      <c r="H39" s="1530">
        <v>0.1</v>
      </c>
      <c r="I39" s="1523">
        <f t="shared" si="9"/>
        <v>0</v>
      </c>
      <c r="J39" s="1565"/>
      <c r="K39" s="1567"/>
      <c r="L39" s="1568"/>
      <c r="M39" s="1589"/>
      <c r="N39" s="1565"/>
      <c r="O39" s="1553"/>
      <c r="P39" s="1034"/>
      <c r="Q39" s="429"/>
      <c r="R39" s="682"/>
      <c r="S39" s="613"/>
      <c r="T39" s="682"/>
      <c r="U39" s="429"/>
      <c r="V39" s="88"/>
      <c r="W39" s="88"/>
    </row>
    <row r="40" spans="1:23" ht="16.5" customHeight="1" x14ac:dyDescent="0.2">
      <c r="A40" s="1047"/>
      <c r="B40" s="1057"/>
      <c r="C40" s="1044"/>
      <c r="D40" s="1857" t="s">
        <v>119</v>
      </c>
      <c r="E40" s="254" t="s">
        <v>178</v>
      </c>
      <c r="F40" s="1590" t="s">
        <v>341</v>
      </c>
      <c r="G40" s="1591">
        <v>58.3</v>
      </c>
      <c r="H40" s="1592">
        <v>58.3</v>
      </c>
      <c r="I40" s="1526">
        <f t="shared" si="9"/>
        <v>0</v>
      </c>
      <c r="J40" s="1592"/>
      <c r="K40" s="1593"/>
      <c r="L40" s="1594"/>
      <c r="M40" s="1591"/>
      <c r="N40" s="1592"/>
      <c r="O40" s="1595"/>
      <c r="P40" s="372" t="s">
        <v>71</v>
      </c>
      <c r="Q40" s="432">
        <v>1</v>
      </c>
      <c r="R40" s="141"/>
      <c r="S40" s="1145"/>
      <c r="T40" s="141"/>
      <c r="U40" s="432"/>
      <c r="V40" s="143"/>
      <c r="W40" s="143"/>
    </row>
    <row r="41" spans="1:23" ht="16.149999999999999" customHeight="1" x14ac:dyDescent="0.2">
      <c r="A41" s="1047"/>
      <c r="B41" s="1057"/>
      <c r="C41" s="1044"/>
      <c r="D41" s="1857"/>
      <c r="E41" s="242" t="s">
        <v>153</v>
      </c>
      <c r="F41" s="1596" t="s">
        <v>339</v>
      </c>
      <c r="G41" s="1597"/>
      <c r="H41" s="1598"/>
      <c r="I41" s="1599"/>
      <c r="J41" s="1600">
        <v>75</v>
      </c>
      <c r="K41" s="1601">
        <v>75</v>
      </c>
      <c r="L41" s="1602">
        <f>+K41-J41</f>
        <v>0</v>
      </c>
      <c r="M41" s="1597">
        <v>268.3</v>
      </c>
      <c r="N41" s="1598">
        <v>268.3</v>
      </c>
      <c r="O41" s="1599">
        <f>+N41-M41</f>
        <v>0</v>
      </c>
      <c r="P41" s="810" t="s">
        <v>288</v>
      </c>
      <c r="Q41" s="429"/>
      <c r="R41" s="682"/>
      <c r="S41" s="613">
        <v>10</v>
      </c>
      <c r="T41" s="682"/>
      <c r="U41" s="429">
        <v>50</v>
      </c>
      <c r="V41" s="88"/>
      <c r="W41" s="88"/>
    </row>
    <row r="42" spans="1:23" ht="15" customHeight="1" x14ac:dyDescent="0.2">
      <c r="A42" s="1047"/>
      <c r="B42" s="1057"/>
      <c r="C42" s="1044"/>
      <c r="D42" s="1858"/>
      <c r="E42" s="242" t="s">
        <v>136</v>
      </c>
      <c r="F42" s="1596" t="s">
        <v>345</v>
      </c>
      <c r="G42" s="1597"/>
      <c r="H42" s="1598"/>
      <c r="I42" s="1599"/>
      <c r="J42" s="1598">
        <v>426</v>
      </c>
      <c r="K42" s="1603">
        <v>426</v>
      </c>
      <c r="L42" s="1602">
        <f>+K42-J42</f>
        <v>0</v>
      </c>
      <c r="M42" s="1597">
        <v>1520</v>
      </c>
      <c r="N42" s="1598">
        <v>1520</v>
      </c>
      <c r="O42" s="1599">
        <f>+N42-M42</f>
        <v>0</v>
      </c>
      <c r="P42" s="1859"/>
      <c r="Q42" s="429"/>
      <c r="R42" s="682"/>
      <c r="S42" s="613"/>
      <c r="T42" s="682"/>
      <c r="U42" s="429"/>
      <c r="V42" s="88"/>
      <c r="W42" s="682"/>
    </row>
    <row r="43" spans="1:23" ht="15" customHeight="1" x14ac:dyDescent="0.2">
      <c r="A43" s="1047"/>
      <c r="B43" s="1057"/>
      <c r="C43" s="1044"/>
      <c r="D43" s="1858"/>
      <c r="E43" s="171" t="s">
        <v>262</v>
      </c>
      <c r="F43" s="1596"/>
      <c r="G43" s="1597"/>
      <c r="H43" s="1598"/>
      <c r="I43" s="1599"/>
      <c r="J43" s="1598"/>
      <c r="K43" s="1598"/>
      <c r="L43" s="1602"/>
      <c r="M43" s="1597"/>
      <c r="N43" s="1598"/>
      <c r="O43" s="1600"/>
      <c r="P43" s="1859"/>
      <c r="Q43" s="429"/>
      <c r="R43" s="682"/>
      <c r="S43" s="613"/>
      <c r="T43" s="682"/>
      <c r="U43" s="429"/>
      <c r="V43" s="88"/>
      <c r="W43" s="88"/>
    </row>
    <row r="44" spans="1:23" ht="14.65" customHeight="1" x14ac:dyDescent="0.2">
      <c r="A44" s="1047"/>
      <c r="B44" s="1057"/>
      <c r="C44" s="1044"/>
      <c r="D44" s="1858"/>
      <c r="E44" s="252" t="s">
        <v>42</v>
      </c>
      <c r="F44" s="1604"/>
      <c r="G44" s="1529"/>
      <c r="H44" s="1530"/>
      <c r="I44" s="1533"/>
      <c r="J44" s="1530"/>
      <c r="K44" s="1530"/>
      <c r="L44" s="1531"/>
      <c r="M44" s="1529"/>
      <c r="N44" s="1530"/>
      <c r="O44" s="1540"/>
      <c r="P44" s="1860"/>
      <c r="Q44" s="431"/>
      <c r="R44" s="742"/>
      <c r="S44" s="1146"/>
      <c r="T44" s="742"/>
      <c r="U44" s="431"/>
      <c r="V44" s="96"/>
      <c r="W44" s="96"/>
    </row>
    <row r="45" spans="1:23" ht="14.25" customHeight="1" x14ac:dyDescent="0.2">
      <c r="A45" s="1047"/>
      <c r="B45" s="1057"/>
      <c r="C45" s="1044"/>
      <c r="D45" s="1731" t="s">
        <v>99</v>
      </c>
      <c r="E45" s="253" t="s">
        <v>178</v>
      </c>
      <c r="F45" s="1605" t="s">
        <v>341</v>
      </c>
      <c r="G45" s="1591">
        <v>4.5999999999999996</v>
      </c>
      <c r="H45" s="1592">
        <v>4.5999999999999996</v>
      </c>
      <c r="I45" s="1595">
        <f>+H45-G45</f>
        <v>0</v>
      </c>
      <c r="J45" s="1592"/>
      <c r="K45" s="1593"/>
      <c r="L45" s="1594"/>
      <c r="M45" s="1591"/>
      <c r="N45" s="1592"/>
      <c r="O45" s="1595"/>
      <c r="P45" s="1861" t="s">
        <v>162</v>
      </c>
      <c r="Q45" s="429"/>
      <c r="R45" s="682"/>
      <c r="S45" s="613"/>
      <c r="T45" s="682"/>
      <c r="U45" s="428"/>
      <c r="V45" s="88"/>
      <c r="W45" s="88"/>
    </row>
    <row r="46" spans="1:23" ht="14.25" customHeight="1" x14ac:dyDescent="0.2">
      <c r="A46" s="1047"/>
      <c r="B46" s="1057"/>
      <c r="C46" s="1044"/>
      <c r="D46" s="1746"/>
      <c r="E46" s="172" t="s">
        <v>153</v>
      </c>
      <c r="F46" s="1514"/>
      <c r="G46" s="1597"/>
      <c r="H46" s="1598"/>
      <c r="I46" s="1599"/>
      <c r="J46" s="1598"/>
      <c r="K46" s="1603"/>
      <c r="L46" s="1602"/>
      <c r="M46" s="1597"/>
      <c r="N46" s="1598"/>
      <c r="O46" s="1599"/>
      <c r="P46" s="1859"/>
      <c r="Q46" s="429"/>
      <c r="R46" s="682"/>
      <c r="S46" s="613"/>
      <c r="T46" s="682"/>
      <c r="U46" s="429"/>
      <c r="V46" s="88"/>
      <c r="W46" s="88"/>
    </row>
    <row r="47" spans="1:23" ht="14.25" customHeight="1" x14ac:dyDescent="0.2">
      <c r="A47" s="1047"/>
      <c r="B47" s="1057"/>
      <c r="C47" s="1044"/>
      <c r="D47" s="1746"/>
      <c r="E47" s="172" t="s">
        <v>42</v>
      </c>
      <c r="F47" s="1596"/>
      <c r="G47" s="1597"/>
      <c r="H47" s="1598"/>
      <c r="I47" s="1599"/>
      <c r="J47" s="1598"/>
      <c r="K47" s="1603"/>
      <c r="L47" s="1602"/>
      <c r="M47" s="1597"/>
      <c r="N47" s="1598"/>
      <c r="O47" s="1599"/>
      <c r="P47" s="1859"/>
      <c r="Q47" s="429"/>
      <c r="R47" s="682"/>
      <c r="S47" s="613"/>
      <c r="T47" s="682"/>
      <c r="U47" s="429"/>
      <c r="V47" s="88"/>
      <c r="W47" s="88"/>
    </row>
    <row r="48" spans="1:23" ht="14.25" customHeight="1" x14ac:dyDescent="0.2">
      <c r="A48" s="1047"/>
      <c r="B48" s="1057"/>
      <c r="C48" s="1044"/>
      <c r="D48" s="1746"/>
      <c r="E48" s="1054" t="s">
        <v>136</v>
      </c>
      <c r="F48" s="1606"/>
      <c r="G48" s="1597"/>
      <c r="H48" s="1598"/>
      <c r="I48" s="1599"/>
      <c r="J48" s="1607"/>
      <c r="K48" s="1608"/>
      <c r="L48" s="1602"/>
      <c r="M48" s="1609"/>
      <c r="N48" s="1610"/>
      <c r="O48" s="1599"/>
      <c r="P48" s="1859"/>
      <c r="Q48" s="429"/>
      <c r="R48" s="682"/>
      <c r="S48" s="613"/>
      <c r="T48" s="682"/>
      <c r="U48" s="429"/>
      <c r="V48" s="88"/>
      <c r="W48" s="88"/>
    </row>
    <row r="49" spans="1:23" ht="15" customHeight="1" x14ac:dyDescent="0.2">
      <c r="A49" s="1047"/>
      <c r="B49" s="1051"/>
      <c r="C49" s="63"/>
      <c r="D49" s="1731" t="s">
        <v>152</v>
      </c>
      <c r="E49" s="251" t="s">
        <v>178</v>
      </c>
      <c r="F49" s="1558" t="s">
        <v>341</v>
      </c>
      <c r="G49" s="1521">
        <v>24</v>
      </c>
      <c r="H49" s="1524">
        <v>24</v>
      </c>
      <c r="I49" s="1527">
        <f>+H49-G49</f>
        <v>0</v>
      </c>
      <c r="J49" s="1524"/>
      <c r="K49" s="1524"/>
      <c r="L49" s="1526"/>
      <c r="M49" s="1521"/>
      <c r="N49" s="1524"/>
      <c r="O49" s="1527"/>
      <c r="P49" s="1042" t="s">
        <v>312</v>
      </c>
      <c r="Q49" s="441">
        <v>100</v>
      </c>
      <c r="R49" s="1164"/>
      <c r="S49" s="1147"/>
      <c r="T49" s="585"/>
      <c r="U49" s="1322"/>
      <c r="V49" s="1287"/>
      <c r="W49" s="585"/>
    </row>
    <row r="50" spans="1:23" ht="15" customHeight="1" x14ac:dyDescent="0.2">
      <c r="A50" s="1047"/>
      <c r="B50" s="1051"/>
      <c r="C50" s="63"/>
      <c r="D50" s="1746"/>
      <c r="E50" s="845" t="s">
        <v>262</v>
      </c>
      <c r="F50" s="1550" t="s">
        <v>339</v>
      </c>
      <c r="G50" s="1611"/>
      <c r="H50" s="1612"/>
      <c r="I50" s="1613"/>
      <c r="J50" s="1612">
        <v>141</v>
      </c>
      <c r="K50" s="1614">
        <v>141</v>
      </c>
      <c r="L50" s="1615">
        <f>+K50-J50</f>
        <v>0</v>
      </c>
      <c r="M50" s="1555"/>
      <c r="N50" s="1556"/>
      <c r="O50" s="1553"/>
      <c r="P50" s="1040" t="s">
        <v>289</v>
      </c>
      <c r="Q50" s="748"/>
      <c r="R50" s="974"/>
      <c r="S50" s="1236">
        <v>100</v>
      </c>
      <c r="T50" s="744"/>
      <c r="U50" s="443"/>
      <c r="V50" s="87"/>
      <c r="W50" s="1351"/>
    </row>
    <row r="51" spans="1:23" ht="15" customHeight="1" x14ac:dyDescent="0.2">
      <c r="A51" s="1047"/>
      <c r="B51" s="1051"/>
      <c r="C51" s="63"/>
      <c r="D51" s="1746"/>
      <c r="E51" s="845" t="s">
        <v>42</v>
      </c>
      <c r="F51" s="1559"/>
      <c r="G51" s="1555"/>
      <c r="H51" s="1522"/>
      <c r="I51" s="1553"/>
      <c r="J51" s="1522"/>
      <c r="K51" s="1522"/>
      <c r="L51" s="1523"/>
      <c r="M51" s="1555"/>
      <c r="N51" s="1556"/>
      <c r="O51" s="1557"/>
      <c r="P51" s="1043"/>
      <c r="Q51" s="443"/>
      <c r="R51" s="744"/>
      <c r="S51" s="1148"/>
      <c r="T51" s="744"/>
      <c r="U51" s="443"/>
      <c r="V51" s="87"/>
      <c r="W51" s="744"/>
    </row>
    <row r="52" spans="1:23" ht="15" customHeight="1" x14ac:dyDescent="0.2">
      <c r="A52" s="1047"/>
      <c r="B52" s="1051"/>
      <c r="C52" s="63"/>
      <c r="D52" s="1801"/>
      <c r="E52" s="1071" t="s">
        <v>209</v>
      </c>
      <c r="F52" s="1616"/>
      <c r="G52" s="1617"/>
      <c r="H52" s="1618"/>
      <c r="I52" s="1619"/>
      <c r="J52" s="1618"/>
      <c r="K52" s="1620"/>
      <c r="L52" s="1621"/>
      <c r="M52" s="1583"/>
      <c r="N52" s="1584"/>
      <c r="O52" s="1622"/>
      <c r="P52" s="256"/>
      <c r="Q52" s="165"/>
      <c r="R52" s="1286"/>
      <c r="S52" s="326"/>
      <c r="T52" s="1286"/>
      <c r="U52" s="442"/>
      <c r="V52" s="93"/>
      <c r="W52" s="750"/>
    </row>
    <row r="53" spans="1:23" ht="14.1" customHeight="1" x14ac:dyDescent="0.2">
      <c r="A53" s="1047"/>
      <c r="B53" s="1051"/>
      <c r="C53" s="64"/>
      <c r="D53" s="1731" t="s">
        <v>85</v>
      </c>
      <c r="E53" s="587" t="s">
        <v>178</v>
      </c>
      <c r="F53" s="1514" t="s">
        <v>350</v>
      </c>
      <c r="G53" s="1631">
        <v>22.9</v>
      </c>
      <c r="H53" s="1632">
        <v>22.9</v>
      </c>
      <c r="I53" s="1553">
        <f>+H53-G53</f>
        <v>0</v>
      </c>
      <c r="J53" s="167"/>
      <c r="K53" s="320"/>
      <c r="L53" s="596"/>
      <c r="M53" s="314"/>
      <c r="N53" s="320"/>
      <c r="O53" s="310"/>
      <c r="P53" s="1124" t="s">
        <v>313</v>
      </c>
      <c r="Q53" s="526">
        <v>1</v>
      </c>
      <c r="R53" s="744"/>
      <c r="S53" s="1148"/>
      <c r="T53" s="744"/>
      <c r="U53" s="443"/>
      <c r="V53" s="87"/>
      <c r="W53" s="1653" t="s">
        <v>366</v>
      </c>
    </row>
    <row r="54" spans="1:23" ht="14.1" customHeight="1" x14ac:dyDescent="0.2">
      <c r="A54" s="1047"/>
      <c r="B54" s="1051"/>
      <c r="C54" s="64"/>
      <c r="D54" s="1746"/>
      <c r="E54" s="588" t="s">
        <v>153</v>
      </c>
      <c r="F54" s="1550" t="s">
        <v>339</v>
      </c>
      <c r="G54" s="1611"/>
      <c r="H54" s="1612">
        <v>2</v>
      </c>
      <c r="I54" s="1613">
        <f>+H54-G54</f>
        <v>2</v>
      </c>
      <c r="J54" s="153"/>
      <c r="K54" s="321"/>
      <c r="L54" s="743"/>
      <c r="M54" s="871"/>
      <c r="N54" s="321"/>
      <c r="O54" s="310"/>
      <c r="P54" s="607"/>
      <c r="Q54" s="443"/>
      <c r="R54" s="744"/>
      <c r="S54" s="1148"/>
      <c r="T54" s="744"/>
      <c r="U54" s="443"/>
      <c r="V54" s="87"/>
      <c r="W54" s="1674"/>
    </row>
    <row r="55" spans="1:23" ht="14.1" customHeight="1" x14ac:dyDescent="0.2">
      <c r="A55" s="1047"/>
      <c r="B55" s="1051"/>
      <c r="C55" s="64"/>
      <c r="D55" s="1746"/>
      <c r="E55" s="172" t="s">
        <v>136</v>
      </c>
      <c r="F55" s="1559"/>
      <c r="G55" s="1555"/>
      <c r="H55" s="1522"/>
      <c r="I55" s="1553"/>
      <c r="J55" s="153"/>
      <c r="K55" s="321"/>
      <c r="L55" s="743"/>
      <c r="M55" s="871"/>
      <c r="N55" s="321"/>
      <c r="O55" s="310"/>
      <c r="P55" s="607"/>
      <c r="Q55" s="443"/>
      <c r="R55" s="744"/>
      <c r="S55" s="1148"/>
      <c r="T55" s="744"/>
      <c r="U55" s="443"/>
      <c r="V55" s="87"/>
      <c r="W55" s="1674"/>
    </row>
    <row r="56" spans="1:23" ht="17.45" customHeight="1" x14ac:dyDescent="0.2">
      <c r="A56" s="1047"/>
      <c r="B56" s="1051"/>
      <c r="C56" s="1044"/>
      <c r="D56" s="1801"/>
      <c r="E56" s="252" t="s">
        <v>42</v>
      </c>
      <c r="F56" s="1625"/>
      <c r="G56" s="1617"/>
      <c r="H56" s="1618"/>
      <c r="I56" s="1619"/>
      <c r="J56" s="326"/>
      <c r="K56" s="326"/>
      <c r="L56" s="1286"/>
      <c r="M56" s="165"/>
      <c r="N56" s="745"/>
      <c r="O56" s="304"/>
      <c r="P56" s="1122"/>
      <c r="Q56" s="442"/>
      <c r="R56" s="750"/>
      <c r="S56" s="1149"/>
      <c r="T56" s="750"/>
      <c r="U56" s="442"/>
      <c r="V56" s="93"/>
      <c r="W56" s="1654"/>
    </row>
    <row r="57" spans="1:23" ht="14.1" customHeight="1" x14ac:dyDescent="0.2">
      <c r="A57" s="1047"/>
      <c r="B57" s="1051"/>
      <c r="C57" s="63"/>
      <c r="D57" s="1037" t="s">
        <v>216</v>
      </c>
      <c r="E57" s="251" t="s">
        <v>178</v>
      </c>
      <c r="F57" s="1349" t="s">
        <v>339</v>
      </c>
      <c r="G57" s="167">
        <f>300+5</f>
        <v>305</v>
      </c>
      <c r="H57" s="167">
        <f>300+5</f>
        <v>305</v>
      </c>
      <c r="I57" s="596">
        <f>+H57-G57</f>
        <v>0</v>
      </c>
      <c r="J57" s="1199">
        <v>525.79999999999995</v>
      </c>
      <c r="K57" s="1389">
        <f>525.8+354.1</f>
        <v>879.9</v>
      </c>
      <c r="L57" s="1201">
        <f>+K57-J57</f>
        <v>354.1</v>
      </c>
      <c r="M57" s="314"/>
      <c r="N57" s="320"/>
      <c r="O57" s="302"/>
      <c r="P57" s="1633" t="s">
        <v>288</v>
      </c>
      <c r="Q57" s="443">
        <v>40</v>
      </c>
      <c r="R57" s="744"/>
      <c r="S57" s="1148">
        <v>100</v>
      </c>
      <c r="T57" s="744"/>
      <c r="U57" s="827"/>
      <c r="V57" s="1164"/>
      <c r="W57" s="1675" t="s">
        <v>397</v>
      </c>
    </row>
    <row r="58" spans="1:23" ht="14.1" customHeight="1" x14ac:dyDescent="0.2">
      <c r="A58" s="1047"/>
      <c r="B58" s="1051"/>
      <c r="C58" s="63"/>
      <c r="D58" s="1037"/>
      <c r="E58" s="588" t="s">
        <v>262</v>
      </c>
      <c r="F58" s="196" t="s">
        <v>341</v>
      </c>
      <c r="G58" s="871">
        <v>111.6</v>
      </c>
      <c r="H58" s="153">
        <v>111.6</v>
      </c>
      <c r="I58" s="743">
        <f>+H58-G58</f>
        <v>0</v>
      </c>
      <c r="J58" s="153"/>
      <c r="K58" s="321"/>
      <c r="L58" s="743"/>
      <c r="M58" s="871"/>
      <c r="N58" s="321"/>
      <c r="O58" s="310"/>
      <c r="P58" s="1882"/>
      <c r="Q58" s="443"/>
      <c r="R58" s="744"/>
      <c r="S58" s="1148"/>
      <c r="T58" s="87"/>
      <c r="U58" s="443"/>
      <c r="V58" s="87"/>
      <c r="W58" s="1676"/>
    </row>
    <row r="59" spans="1:23" ht="14.1" customHeight="1" x14ac:dyDescent="0.2">
      <c r="A59" s="1047"/>
      <c r="B59" s="1051"/>
      <c r="C59" s="63"/>
      <c r="D59" s="1037"/>
      <c r="E59" s="171" t="s">
        <v>136</v>
      </c>
      <c r="F59" s="196"/>
      <c r="G59" s="871"/>
      <c r="H59" s="153"/>
      <c r="I59" s="743"/>
      <c r="J59" s="153"/>
      <c r="K59" s="153"/>
      <c r="L59" s="310"/>
      <c r="M59" s="871"/>
      <c r="N59" s="321"/>
      <c r="O59" s="39"/>
      <c r="P59" s="1882"/>
      <c r="Q59" s="443"/>
      <c r="R59" s="744"/>
      <c r="S59" s="1148"/>
      <c r="T59" s="87"/>
      <c r="U59" s="443"/>
      <c r="V59" s="87"/>
      <c r="W59" s="1676"/>
    </row>
    <row r="60" spans="1:23" ht="94.5" customHeight="1" x14ac:dyDescent="0.2">
      <c r="A60" s="1047"/>
      <c r="B60" s="1051"/>
      <c r="C60" s="63"/>
      <c r="D60" s="1037"/>
      <c r="E60" s="252" t="s">
        <v>42</v>
      </c>
      <c r="F60" s="869"/>
      <c r="G60" s="316"/>
      <c r="H60" s="164"/>
      <c r="I60" s="741"/>
      <c r="J60" s="164"/>
      <c r="K60" s="164"/>
      <c r="L60" s="868"/>
      <c r="M60" s="316"/>
      <c r="N60" s="322"/>
      <c r="O60" s="38"/>
      <c r="P60" s="1883"/>
      <c r="Q60" s="443"/>
      <c r="R60" s="744"/>
      <c r="S60" s="1148"/>
      <c r="T60" s="87"/>
      <c r="U60" s="443"/>
      <c r="V60" s="87"/>
      <c r="W60" s="1677"/>
    </row>
    <row r="61" spans="1:23" ht="15" customHeight="1" x14ac:dyDescent="0.2">
      <c r="A61" s="1047"/>
      <c r="B61" s="1051"/>
      <c r="C61" s="63"/>
      <c r="D61" s="1731" t="s">
        <v>186</v>
      </c>
      <c r="E61" s="251" t="s">
        <v>178</v>
      </c>
      <c r="F61" s="1520" t="s">
        <v>339</v>
      </c>
      <c r="G61" s="1521">
        <v>189.1</v>
      </c>
      <c r="H61" s="1524">
        <f>189.1-2-25</f>
        <v>162.1</v>
      </c>
      <c r="I61" s="1526">
        <f>+H61-G61</f>
        <v>-27</v>
      </c>
      <c r="J61" s="1524"/>
      <c r="K61" s="1525"/>
      <c r="L61" s="1526"/>
      <c r="M61" s="1521"/>
      <c r="N61" s="1525"/>
      <c r="O61" s="1527"/>
      <c r="P61" s="1633" t="s">
        <v>288</v>
      </c>
      <c r="Q61" s="444">
        <v>100</v>
      </c>
      <c r="R61" s="1224"/>
      <c r="S61" s="1202"/>
      <c r="T61" s="98"/>
      <c r="U61" s="1222"/>
      <c r="V61" s="98"/>
      <c r="W61" s="1653" t="s">
        <v>389</v>
      </c>
    </row>
    <row r="62" spans="1:23" ht="15.75" customHeight="1" x14ac:dyDescent="0.2">
      <c r="A62" s="1047"/>
      <c r="B62" s="1051"/>
      <c r="C62" s="63"/>
      <c r="D62" s="1746"/>
      <c r="E62" s="171" t="s">
        <v>136</v>
      </c>
      <c r="F62" s="1514" t="s">
        <v>341</v>
      </c>
      <c r="G62" s="1555">
        <v>51.2</v>
      </c>
      <c r="H62" s="1522">
        <v>51.2</v>
      </c>
      <c r="I62" s="1523">
        <f>+H62-G62</f>
        <v>0</v>
      </c>
      <c r="J62" s="1522"/>
      <c r="K62" s="1556"/>
      <c r="L62" s="1553"/>
      <c r="M62" s="1555"/>
      <c r="N62" s="1556"/>
      <c r="O62" s="1557"/>
      <c r="P62" s="1882"/>
      <c r="Q62" s="445"/>
      <c r="R62" s="1175"/>
      <c r="S62" s="1150"/>
      <c r="T62" s="205"/>
      <c r="U62" s="445"/>
      <c r="V62" s="205"/>
      <c r="W62" s="1674"/>
    </row>
    <row r="63" spans="1:23" ht="17.45" customHeight="1" x14ac:dyDescent="0.2">
      <c r="A63" s="1047"/>
      <c r="B63" s="1051"/>
      <c r="C63" s="63"/>
      <c r="D63" s="1801"/>
      <c r="E63" s="252" t="s">
        <v>42</v>
      </c>
      <c r="F63" s="1528"/>
      <c r="G63" s="1529"/>
      <c r="H63" s="1530"/>
      <c r="I63" s="1531"/>
      <c r="J63" s="1530"/>
      <c r="K63" s="1530"/>
      <c r="L63" s="1533"/>
      <c r="M63" s="1529"/>
      <c r="N63" s="1532"/>
      <c r="O63" s="1540"/>
      <c r="P63" s="1883"/>
      <c r="Q63" s="446"/>
      <c r="R63" s="605"/>
      <c r="S63" s="1151"/>
      <c r="T63" s="157"/>
      <c r="U63" s="446"/>
      <c r="V63" s="157"/>
      <c r="W63" s="1654"/>
    </row>
    <row r="64" spans="1:23" ht="18.75" customHeight="1" x14ac:dyDescent="0.2">
      <c r="A64" s="1047"/>
      <c r="B64" s="1051"/>
      <c r="C64" s="63"/>
      <c r="D64" s="1731" t="s">
        <v>232</v>
      </c>
      <c r="E64" s="289" t="s">
        <v>367</v>
      </c>
      <c r="F64" s="29" t="s">
        <v>341</v>
      </c>
      <c r="G64" s="314">
        <v>500</v>
      </c>
      <c r="H64" s="167">
        <v>500</v>
      </c>
      <c r="I64" s="743">
        <f>+H64-G64</f>
        <v>0</v>
      </c>
      <c r="K64" s="1331"/>
      <c r="L64" s="1295"/>
      <c r="M64" s="1332"/>
      <c r="N64" s="1331"/>
      <c r="O64" s="1333"/>
      <c r="P64" s="1033" t="s">
        <v>288</v>
      </c>
      <c r="Q64" s="513">
        <v>20</v>
      </c>
      <c r="R64" s="259"/>
      <c r="S64" s="1147">
        <v>50</v>
      </c>
      <c r="T64" s="1164"/>
      <c r="U64" s="513">
        <v>90</v>
      </c>
      <c r="V64" s="410"/>
      <c r="W64" s="1678" t="s">
        <v>388</v>
      </c>
    </row>
    <row r="65" spans="1:23" ht="15.4" customHeight="1" x14ac:dyDescent="0.2">
      <c r="A65" s="1047"/>
      <c r="B65" s="1051"/>
      <c r="C65" s="63"/>
      <c r="D65" s="1746"/>
      <c r="E65" s="845" t="s">
        <v>178</v>
      </c>
      <c r="F65" s="1200" t="s">
        <v>339</v>
      </c>
      <c r="G65" s="1385"/>
      <c r="H65" s="1386"/>
      <c r="I65" s="1374"/>
      <c r="J65" s="1386">
        <v>1500</v>
      </c>
      <c r="K65" s="1373">
        <f>1500+231</f>
        <v>1731</v>
      </c>
      <c r="L65" s="1374">
        <f>+K65-J65</f>
        <v>231</v>
      </c>
      <c r="M65" s="871">
        <v>1178.3</v>
      </c>
      <c r="N65" s="321">
        <v>1178.3</v>
      </c>
      <c r="O65" s="310">
        <f>+N65-M65</f>
        <v>0</v>
      </c>
      <c r="P65" s="1034"/>
      <c r="Q65" s="166"/>
      <c r="R65" s="604"/>
      <c r="S65" s="443"/>
      <c r="T65" s="87"/>
      <c r="U65" s="317"/>
      <c r="V65" s="600"/>
      <c r="W65" s="1679"/>
    </row>
    <row r="66" spans="1:23" ht="15.4" customHeight="1" x14ac:dyDescent="0.2">
      <c r="A66" s="1047"/>
      <c r="B66" s="1051"/>
      <c r="C66" s="63"/>
      <c r="D66" s="1037"/>
      <c r="E66" s="588" t="s">
        <v>42</v>
      </c>
      <c r="F66" s="196"/>
      <c r="G66" s="871"/>
      <c r="H66" s="153"/>
      <c r="I66" s="743"/>
      <c r="J66" s="153"/>
      <c r="K66" s="321"/>
      <c r="L66" s="743"/>
      <c r="M66" s="871"/>
      <c r="N66" s="321"/>
      <c r="O66" s="310"/>
      <c r="P66" s="1034"/>
      <c r="Q66" s="166"/>
      <c r="R66" s="604"/>
      <c r="S66" s="443"/>
      <c r="T66" s="87"/>
      <c r="U66" s="317"/>
      <c r="V66" s="600"/>
      <c r="W66" s="1679"/>
    </row>
    <row r="67" spans="1:23" ht="33.950000000000003" customHeight="1" x14ac:dyDescent="0.2">
      <c r="A67" s="1047"/>
      <c r="B67" s="1051"/>
      <c r="C67" s="63"/>
      <c r="D67" s="1037"/>
      <c r="E67" s="588" t="s">
        <v>262</v>
      </c>
      <c r="F67" s="869"/>
      <c r="G67" s="316"/>
      <c r="H67" s="164"/>
      <c r="I67" s="741"/>
      <c r="J67" s="164"/>
      <c r="K67" s="322"/>
      <c r="L67" s="741"/>
      <c r="M67" s="316"/>
      <c r="N67" s="322"/>
      <c r="O67" s="868"/>
      <c r="P67" s="1035"/>
      <c r="Q67" s="166"/>
      <c r="R67" s="604"/>
      <c r="S67" s="442"/>
      <c r="T67" s="87"/>
      <c r="U67" s="317"/>
      <c r="V67" s="600"/>
      <c r="W67" s="1680"/>
    </row>
    <row r="68" spans="1:23" ht="19.149999999999999" customHeight="1" x14ac:dyDescent="0.2">
      <c r="A68" s="1047"/>
      <c r="B68" s="1051"/>
      <c r="C68" s="63"/>
      <c r="D68" s="1731" t="s">
        <v>261</v>
      </c>
      <c r="E68" s="289" t="s">
        <v>42</v>
      </c>
      <c r="F68" s="1558" t="s">
        <v>341</v>
      </c>
      <c r="G68" s="1521">
        <v>625</v>
      </c>
      <c r="H68" s="1524">
        <v>625</v>
      </c>
      <c r="I68" s="1526">
        <f>+H68-G68</f>
        <v>0</v>
      </c>
      <c r="J68" s="1580"/>
      <c r="K68" s="1581"/>
      <c r="L68" s="1582"/>
      <c r="M68" s="1583"/>
      <c r="N68" s="1584"/>
      <c r="O68" s="1585"/>
      <c r="P68" s="1034" t="s">
        <v>288</v>
      </c>
      <c r="Q68" s="513">
        <v>25</v>
      </c>
      <c r="R68" s="259"/>
      <c r="S68" s="441">
        <v>60</v>
      </c>
      <c r="T68" s="89"/>
      <c r="U68" s="513">
        <v>100</v>
      </c>
      <c r="V68" s="410"/>
      <c r="W68" s="259"/>
    </row>
    <row r="69" spans="1:23" ht="19.149999999999999" customHeight="1" x14ac:dyDescent="0.2">
      <c r="A69" s="1047"/>
      <c r="B69" s="1051"/>
      <c r="C69" s="63"/>
      <c r="D69" s="1746"/>
      <c r="E69" s="845" t="s">
        <v>178</v>
      </c>
      <c r="F69" s="1514" t="s">
        <v>339</v>
      </c>
      <c r="G69" s="1586"/>
      <c r="H69" s="1587"/>
      <c r="I69" s="1588"/>
      <c r="J69" s="1522">
        <v>895.2</v>
      </c>
      <c r="K69" s="1556">
        <v>895.2</v>
      </c>
      <c r="L69" s="1523">
        <f>+K69-J69</f>
        <v>0</v>
      </c>
      <c r="M69" s="1555">
        <v>1139.2</v>
      </c>
      <c r="N69" s="1556">
        <v>1139.2</v>
      </c>
      <c r="O69" s="1553">
        <f>+N69-M69</f>
        <v>0</v>
      </c>
      <c r="P69" s="1034"/>
      <c r="Q69" s="166"/>
      <c r="R69" s="604"/>
      <c r="S69" s="443"/>
      <c r="T69" s="87"/>
      <c r="U69" s="317"/>
      <c r="V69" s="600"/>
      <c r="W69" s="604"/>
    </row>
    <row r="70" spans="1:23" ht="19.149999999999999" customHeight="1" x14ac:dyDescent="0.2">
      <c r="A70" s="1047"/>
      <c r="B70" s="1051"/>
      <c r="C70" s="63"/>
      <c r="D70" s="1801"/>
      <c r="E70" s="938" t="s">
        <v>262</v>
      </c>
      <c r="F70" s="1528"/>
      <c r="G70" s="1529"/>
      <c r="H70" s="1530"/>
      <c r="I70" s="1531"/>
      <c r="J70" s="1530"/>
      <c r="K70" s="1532"/>
      <c r="L70" s="1531"/>
      <c r="M70" s="1529"/>
      <c r="N70" s="1532"/>
      <c r="O70" s="1533"/>
      <c r="P70" s="1022"/>
      <c r="Q70" s="166"/>
      <c r="R70" s="604"/>
      <c r="S70" s="442"/>
      <c r="T70" s="93"/>
      <c r="U70" s="446"/>
      <c r="V70" s="157"/>
      <c r="W70" s="605"/>
    </row>
    <row r="71" spans="1:23" ht="15" customHeight="1" x14ac:dyDescent="0.2">
      <c r="A71" s="1817"/>
      <c r="B71" s="1881"/>
      <c r="C71" s="1831"/>
      <c r="D71" s="1731" t="s">
        <v>310</v>
      </c>
      <c r="E71" s="1064" t="s">
        <v>153</v>
      </c>
      <c r="F71" s="1520"/>
      <c r="G71" s="1521"/>
      <c r="H71" s="1524"/>
      <c r="I71" s="1526"/>
      <c r="J71" s="1524"/>
      <c r="K71" s="1525"/>
      <c r="L71" s="1526"/>
      <c r="M71" s="1521"/>
      <c r="N71" s="1525"/>
      <c r="O71" s="1527"/>
      <c r="P71" s="901" t="s">
        <v>321</v>
      </c>
      <c r="Q71" s="428">
        <v>100</v>
      </c>
      <c r="R71" s="1069"/>
      <c r="S71" s="432"/>
      <c r="T71" s="143"/>
      <c r="U71" s="432"/>
      <c r="V71" s="143"/>
      <c r="W71" s="141"/>
    </row>
    <row r="72" spans="1:23" ht="15" customHeight="1" x14ac:dyDescent="0.2">
      <c r="A72" s="1817"/>
      <c r="B72" s="1881"/>
      <c r="C72" s="1831"/>
      <c r="D72" s="1746"/>
      <c r="E72" s="1054" t="s">
        <v>178</v>
      </c>
      <c r="F72" s="1514" t="s">
        <v>350</v>
      </c>
      <c r="G72" s="1555"/>
      <c r="H72" s="1522"/>
      <c r="I72" s="1523"/>
      <c r="J72" s="1522">
        <v>50</v>
      </c>
      <c r="K72" s="1556">
        <v>50</v>
      </c>
      <c r="L72" s="1523">
        <f>+K72-J72</f>
        <v>0</v>
      </c>
      <c r="M72" s="1555">
        <v>50</v>
      </c>
      <c r="N72" s="1556">
        <v>50</v>
      </c>
      <c r="O72" s="1553">
        <f>+N72-M72</f>
        <v>0</v>
      </c>
      <c r="P72" s="1060" t="s">
        <v>71</v>
      </c>
      <c r="Q72" s="433"/>
      <c r="R72" s="662"/>
      <c r="S72" s="1186"/>
      <c r="T72" s="1291"/>
      <c r="U72" s="429">
        <v>1</v>
      </c>
      <c r="V72" s="88"/>
      <c r="W72" s="682"/>
    </row>
    <row r="73" spans="1:23" ht="15" customHeight="1" x14ac:dyDescent="0.2">
      <c r="A73" s="1817"/>
      <c r="B73" s="1881"/>
      <c r="C73" s="1831"/>
      <c r="D73" s="1801"/>
      <c r="E73" s="171" t="s">
        <v>262</v>
      </c>
      <c r="F73" s="1528"/>
      <c r="G73" s="1530"/>
      <c r="H73" s="1530"/>
      <c r="I73" s="1540"/>
      <c r="J73" s="1529"/>
      <c r="K73" s="1530"/>
      <c r="L73" s="1540"/>
      <c r="M73" s="1529"/>
      <c r="N73" s="1530"/>
      <c r="O73" s="1540"/>
      <c r="P73" s="891"/>
      <c r="Q73" s="892"/>
      <c r="R73" s="893"/>
      <c r="S73" s="1146"/>
      <c r="T73" s="742"/>
      <c r="U73" s="892"/>
      <c r="V73" s="1289"/>
      <c r="W73" s="893"/>
    </row>
    <row r="74" spans="1:23" ht="15" customHeight="1" x14ac:dyDescent="0.2">
      <c r="A74" s="1047"/>
      <c r="B74" s="1051"/>
      <c r="C74" s="63"/>
      <c r="D74" s="1885"/>
      <c r="E74" s="1885"/>
      <c r="F74" s="169"/>
      <c r="G74" s="86"/>
      <c r="H74" s="86"/>
      <c r="I74" s="86"/>
      <c r="J74" s="86"/>
      <c r="K74" s="86"/>
      <c r="L74" s="86"/>
      <c r="M74" s="86"/>
      <c r="N74" s="86"/>
      <c r="O74" s="86"/>
      <c r="P74" s="374"/>
      <c r="Q74" s="447"/>
      <c r="R74" s="1187"/>
      <c r="S74" s="1238"/>
      <c r="T74" s="206"/>
      <c r="U74" s="447"/>
      <c r="V74" s="206"/>
      <c r="W74" s="206"/>
    </row>
    <row r="75" spans="1:23" ht="15.4" customHeight="1" x14ac:dyDescent="0.2">
      <c r="A75" s="1047"/>
      <c r="B75" s="1051"/>
      <c r="C75" s="1044"/>
      <c r="D75" s="1746" t="s">
        <v>77</v>
      </c>
      <c r="E75" s="589" t="s">
        <v>262</v>
      </c>
      <c r="F75" s="29" t="s">
        <v>339</v>
      </c>
      <c r="G75" s="314">
        <v>160.5</v>
      </c>
      <c r="H75" s="167">
        <v>160.5</v>
      </c>
      <c r="I75" s="596">
        <f>+H75-G75</f>
        <v>0</v>
      </c>
      <c r="J75" s="167">
        <v>160.5</v>
      </c>
      <c r="K75" s="320">
        <v>160.5</v>
      </c>
      <c r="L75" s="596">
        <f>+K75-J75</f>
        <v>0</v>
      </c>
      <c r="M75" s="314">
        <v>160.5</v>
      </c>
      <c r="N75" s="320">
        <v>160.5</v>
      </c>
      <c r="O75" s="39">
        <f>+N75-M75</f>
        <v>0</v>
      </c>
      <c r="P75" s="376" t="s">
        <v>118</v>
      </c>
      <c r="Q75" s="1340">
        <v>3.9</v>
      </c>
      <c r="R75" s="1341">
        <v>6.3</v>
      </c>
      <c r="S75" s="1352">
        <v>3.9</v>
      </c>
      <c r="T75" s="1353">
        <v>6.3</v>
      </c>
      <c r="U75" s="1340">
        <v>3.9</v>
      </c>
      <c r="V75" s="1353">
        <v>6.3</v>
      </c>
      <c r="W75" s="1664" t="s">
        <v>399</v>
      </c>
    </row>
    <row r="76" spans="1:23" ht="27" customHeight="1" x14ac:dyDescent="0.2">
      <c r="A76" s="1047"/>
      <c r="B76" s="1051"/>
      <c r="C76" s="1044"/>
      <c r="D76" s="1746"/>
      <c r="E76" s="77"/>
      <c r="F76" s="17"/>
      <c r="G76" s="871"/>
      <c r="H76" s="153"/>
      <c r="I76" s="743"/>
      <c r="J76" s="153"/>
      <c r="K76" s="321"/>
      <c r="L76" s="743"/>
      <c r="M76" s="871"/>
      <c r="N76" s="321"/>
      <c r="O76" s="39"/>
      <c r="P76" s="1026" t="s">
        <v>135</v>
      </c>
      <c r="Q76" s="457">
        <v>387</v>
      </c>
      <c r="R76" s="1288"/>
      <c r="S76" s="1239">
        <v>387</v>
      </c>
      <c r="T76" s="110"/>
      <c r="U76" s="457">
        <v>387</v>
      </c>
      <c r="V76" s="110"/>
      <c r="W76" s="1665"/>
    </row>
    <row r="77" spans="1:23" ht="15.4" customHeight="1" x14ac:dyDescent="0.2">
      <c r="A77" s="1817"/>
      <c r="B77" s="1818"/>
      <c r="C77" s="1831"/>
      <c r="D77" s="1731" t="s">
        <v>27</v>
      </c>
      <c r="E77" s="1085" t="s">
        <v>262</v>
      </c>
      <c r="F77" s="1349" t="s">
        <v>339</v>
      </c>
      <c r="G77" s="1350">
        <v>74.2</v>
      </c>
      <c r="H77" s="1199">
        <f>74.2+9.3</f>
        <v>83.5</v>
      </c>
      <c r="I77" s="1201">
        <f>+H77-G77</f>
        <v>9.3000000000000007</v>
      </c>
      <c r="J77" s="1199">
        <v>74.2</v>
      </c>
      <c r="K77" s="1389">
        <f>74.2+16.5</f>
        <v>90.7</v>
      </c>
      <c r="L77" s="1201">
        <f>+K77-J77</f>
        <v>16.5</v>
      </c>
      <c r="M77" s="1350">
        <v>74.2</v>
      </c>
      <c r="N77" s="1389">
        <f>74.2+16.5</f>
        <v>90.7</v>
      </c>
      <c r="O77" s="1390">
        <f>+N77-M77</f>
        <v>16.5</v>
      </c>
      <c r="P77" s="376" t="s">
        <v>29</v>
      </c>
      <c r="Q77" s="432">
        <v>8</v>
      </c>
      <c r="R77" s="141"/>
      <c r="S77" s="1145">
        <v>8</v>
      </c>
      <c r="T77" s="143"/>
      <c r="U77" s="432">
        <v>8</v>
      </c>
      <c r="V77" s="143"/>
      <c r="W77" s="143"/>
    </row>
    <row r="78" spans="1:23" ht="71.45" customHeight="1" x14ac:dyDescent="0.2">
      <c r="A78" s="1817"/>
      <c r="B78" s="1818"/>
      <c r="C78" s="1831"/>
      <c r="D78" s="1746"/>
      <c r="E78" s="589"/>
      <c r="F78" s="196"/>
      <c r="G78" s="871"/>
      <c r="H78" s="153"/>
      <c r="I78" s="743"/>
      <c r="J78" s="153"/>
      <c r="K78" s="321"/>
      <c r="L78" s="743"/>
      <c r="M78" s="871"/>
      <c r="N78" s="321"/>
      <c r="O78" s="310"/>
      <c r="P78" s="1021" t="s">
        <v>263</v>
      </c>
      <c r="Q78" s="1391">
        <v>6</v>
      </c>
      <c r="R78" s="1383">
        <v>18</v>
      </c>
      <c r="S78" s="1186">
        <v>6</v>
      </c>
      <c r="T78" s="1392">
        <v>18</v>
      </c>
      <c r="U78" s="1391">
        <v>6</v>
      </c>
      <c r="V78" s="1392">
        <v>18</v>
      </c>
      <c r="W78" s="1399" t="s">
        <v>391</v>
      </c>
    </row>
    <row r="79" spans="1:23" ht="81.75" customHeight="1" x14ac:dyDescent="0.2">
      <c r="A79" s="1817"/>
      <c r="B79" s="1818"/>
      <c r="C79" s="1831"/>
      <c r="D79" s="1746"/>
      <c r="E79" s="104"/>
      <c r="F79" s="1579" t="s">
        <v>339</v>
      </c>
      <c r="G79" s="1360">
        <v>27.5</v>
      </c>
      <c r="H79" s="1363">
        <f>27.5-27.5</f>
        <v>0</v>
      </c>
      <c r="I79" s="1362">
        <f>+H79-G79</f>
        <v>-27.5</v>
      </c>
      <c r="J79" s="1363">
        <v>14.8</v>
      </c>
      <c r="K79" s="1361">
        <f>14.8-14.8</f>
        <v>0</v>
      </c>
      <c r="L79" s="1362">
        <f>+K79-J79</f>
        <v>-14.8</v>
      </c>
      <c r="M79" s="316"/>
      <c r="N79" s="322"/>
      <c r="O79" s="310"/>
      <c r="P79" s="1026" t="s">
        <v>235</v>
      </c>
      <c r="Q79" s="1394">
        <v>2</v>
      </c>
      <c r="R79" s="1395">
        <v>3</v>
      </c>
      <c r="S79" s="1396">
        <v>1</v>
      </c>
      <c r="T79" s="1397">
        <v>0</v>
      </c>
      <c r="U79" s="1398"/>
      <c r="V79" s="1290"/>
      <c r="W79" s="1393" t="s">
        <v>398</v>
      </c>
    </row>
    <row r="80" spans="1:23" ht="18" customHeight="1" x14ac:dyDescent="0.2">
      <c r="A80" s="1047"/>
      <c r="B80" s="1051"/>
      <c r="C80" s="1044"/>
      <c r="D80" s="1731" t="s">
        <v>28</v>
      </c>
      <c r="E80" s="254" t="s">
        <v>262</v>
      </c>
      <c r="F80" s="75" t="s">
        <v>339</v>
      </c>
      <c r="G80" s="314">
        <v>178.4</v>
      </c>
      <c r="H80" s="167">
        <v>178.4</v>
      </c>
      <c r="I80" s="596">
        <f>+H80-G80</f>
        <v>0</v>
      </c>
      <c r="J80" s="167">
        <v>106.3</v>
      </c>
      <c r="K80" s="320">
        <v>106.3</v>
      </c>
      <c r="L80" s="596">
        <f>+K80-J80</f>
        <v>0</v>
      </c>
      <c r="M80" s="314">
        <v>119.8</v>
      </c>
      <c r="N80" s="320">
        <v>119.8</v>
      </c>
      <c r="O80" s="302">
        <f>+N80-M80</f>
        <v>0</v>
      </c>
      <c r="P80" s="379" t="s">
        <v>107</v>
      </c>
      <c r="Q80" s="428"/>
      <c r="R80" s="1069"/>
      <c r="S80" s="1144"/>
      <c r="T80" s="1069"/>
      <c r="U80" s="428"/>
      <c r="V80" s="94"/>
      <c r="W80" s="94"/>
    </row>
    <row r="81" spans="1:23" ht="28.15" customHeight="1" x14ac:dyDescent="0.2">
      <c r="A81" s="1047"/>
      <c r="B81" s="1051"/>
      <c r="C81" s="1044"/>
      <c r="D81" s="1732"/>
      <c r="E81" s="103"/>
      <c r="F81" s="196" t="s">
        <v>341</v>
      </c>
      <c r="G81" s="871">
        <v>20.2</v>
      </c>
      <c r="H81" s="153">
        <v>20.2</v>
      </c>
      <c r="I81" s="743">
        <f>+H81-G81</f>
        <v>0</v>
      </c>
      <c r="J81" s="153"/>
      <c r="K81" s="321"/>
      <c r="L81" s="743"/>
      <c r="M81" s="871"/>
      <c r="N81" s="321"/>
      <c r="O81" s="310"/>
      <c r="P81" s="1027" t="s">
        <v>108</v>
      </c>
      <c r="Q81" s="430">
        <v>50</v>
      </c>
      <c r="R81" s="1169"/>
      <c r="S81" s="1152">
        <v>50</v>
      </c>
      <c r="T81" s="1169"/>
      <c r="U81" s="430">
        <v>50</v>
      </c>
      <c r="V81" s="95"/>
      <c r="W81" s="95"/>
    </row>
    <row r="82" spans="1:23" ht="25.5" customHeight="1" x14ac:dyDescent="0.2">
      <c r="A82" s="1047"/>
      <c r="B82" s="1051"/>
      <c r="C82" s="1044"/>
      <c r="D82" s="1732"/>
      <c r="E82" s="1844"/>
      <c r="F82" s="196"/>
      <c r="G82" s="871"/>
      <c r="H82" s="153"/>
      <c r="I82" s="743"/>
      <c r="J82" s="153"/>
      <c r="K82" s="321"/>
      <c r="L82" s="743"/>
      <c r="M82" s="871"/>
      <c r="N82" s="321"/>
      <c r="O82" s="310"/>
      <c r="P82" s="381" t="s">
        <v>92</v>
      </c>
      <c r="Q82" s="430">
        <v>30</v>
      </c>
      <c r="R82" s="1169"/>
      <c r="S82" s="1152">
        <v>30</v>
      </c>
      <c r="T82" s="1169"/>
      <c r="U82" s="430">
        <v>30</v>
      </c>
      <c r="V82" s="95"/>
      <c r="W82" s="95"/>
    </row>
    <row r="83" spans="1:23" ht="15" customHeight="1" x14ac:dyDescent="0.2">
      <c r="A83" s="1047"/>
      <c r="B83" s="1051"/>
      <c r="C83" s="1044"/>
      <c r="D83" s="1732"/>
      <c r="E83" s="1844"/>
      <c r="F83" s="196"/>
      <c r="G83" s="871"/>
      <c r="H83" s="153"/>
      <c r="I83" s="743"/>
      <c r="J83" s="153"/>
      <c r="K83" s="321"/>
      <c r="L83" s="743"/>
      <c r="M83" s="871"/>
      <c r="N83" s="321"/>
      <c r="O83" s="39"/>
      <c r="P83" s="382" t="s">
        <v>109</v>
      </c>
      <c r="Q83" s="458"/>
      <c r="R83" s="952"/>
      <c r="S83" s="948"/>
      <c r="T83" s="952"/>
      <c r="U83" s="458"/>
      <c r="V83" s="112"/>
      <c r="W83" s="112"/>
    </row>
    <row r="84" spans="1:23" ht="13.5" customHeight="1" x14ac:dyDescent="0.2">
      <c r="A84" s="1047"/>
      <c r="B84" s="1051"/>
      <c r="C84" s="1044"/>
      <c r="D84" s="47"/>
      <c r="E84" s="1844"/>
      <c r="F84" s="196"/>
      <c r="G84" s="871"/>
      <c r="H84" s="153"/>
      <c r="I84" s="743"/>
      <c r="J84" s="153"/>
      <c r="K84" s="321"/>
      <c r="L84" s="743"/>
      <c r="M84" s="871"/>
      <c r="N84" s="321"/>
      <c r="O84" s="39"/>
      <c r="P84" s="1027" t="s">
        <v>74</v>
      </c>
      <c r="Q84" s="430">
        <v>6</v>
      </c>
      <c r="R84" s="1169"/>
      <c r="S84" s="1152">
        <v>10</v>
      </c>
      <c r="T84" s="1169"/>
      <c r="U84" s="430"/>
      <c r="V84" s="95"/>
      <c r="W84" s="95"/>
    </row>
    <row r="85" spans="1:23" ht="13.5" customHeight="1" x14ac:dyDescent="0.2">
      <c r="A85" s="1047"/>
      <c r="B85" s="1051"/>
      <c r="C85" s="1044"/>
      <c r="D85" s="47"/>
      <c r="E85" s="1844"/>
      <c r="F85" s="196"/>
      <c r="G85" s="871"/>
      <c r="H85" s="153"/>
      <c r="I85" s="743"/>
      <c r="J85" s="153"/>
      <c r="K85" s="321"/>
      <c r="L85" s="743"/>
      <c r="M85" s="871"/>
      <c r="N85" s="321"/>
      <c r="O85" s="39"/>
      <c r="P85" s="1040" t="s">
        <v>30</v>
      </c>
      <c r="Q85" s="646"/>
      <c r="R85" s="1184"/>
      <c r="S85" s="1241">
        <v>20</v>
      </c>
      <c r="T85" s="1184"/>
      <c r="U85" s="646">
        <v>10</v>
      </c>
      <c r="V85" s="647"/>
      <c r="W85" s="647"/>
    </row>
    <row r="86" spans="1:23" ht="13.5" customHeight="1" x14ac:dyDescent="0.2">
      <c r="A86" s="1047"/>
      <c r="B86" s="1051"/>
      <c r="C86" s="1044"/>
      <c r="D86" s="47"/>
      <c r="E86" s="1844"/>
      <c r="F86" s="196"/>
      <c r="G86" s="871"/>
      <c r="H86" s="153"/>
      <c r="I86" s="310"/>
      <c r="J86" s="153"/>
      <c r="K86" s="321"/>
      <c r="L86" s="743"/>
      <c r="M86" s="871"/>
      <c r="N86" s="321"/>
      <c r="O86" s="39"/>
      <c r="P86" s="1040" t="s">
        <v>61</v>
      </c>
      <c r="Q86" s="651">
        <v>35</v>
      </c>
      <c r="R86" s="1182"/>
      <c r="S86" s="1242">
        <v>25</v>
      </c>
      <c r="T86" s="1182"/>
      <c r="U86" s="651"/>
      <c r="V86" s="648"/>
      <c r="W86" s="648"/>
    </row>
    <row r="87" spans="1:23" ht="13.5" customHeight="1" x14ac:dyDescent="0.2">
      <c r="A87" s="1047"/>
      <c r="B87" s="1051"/>
      <c r="C87" s="1044"/>
      <c r="D87" s="47"/>
      <c r="E87" s="1056"/>
      <c r="F87" s="196"/>
      <c r="G87" s="871"/>
      <c r="H87" s="153"/>
      <c r="I87" s="310"/>
      <c r="J87" s="153"/>
      <c r="K87" s="321"/>
      <c r="L87" s="743"/>
      <c r="M87" s="871"/>
      <c r="N87" s="321"/>
      <c r="O87" s="39"/>
      <c r="P87" s="384" t="s">
        <v>236</v>
      </c>
      <c r="Q87" s="651"/>
      <c r="R87" s="1184"/>
      <c r="S87" s="1241">
        <v>10</v>
      </c>
      <c r="T87" s="1184"/>
      <c r="U87" s="646"/>
      <c r="V87" s="647"/>
      <c r="W87" s="647"/>
    </row>
    <row r="88" spans="1:23" ht="13.5" customHeight="1" x14ac:dyDescent="0.2">
      <c r="A88" s="1047"/>
      <c r="B88" s="1051"/>
      <c r="C88" s="1044"/>
      <c r="D88" s="47"/>
      <c r="E88" s="103"/>
      <c r="F88" s="196"/>
      <c r="G88" s="871"/>
      <c r="H88" s="153"/>
      <c r="I88" s="310"/>
      <c r="J88" s="153"/>
      <c r="K88" s="321"/>
      <c r="L88" s="743"/>
      <c r="M88" s="871"/>
      <c r="N88" s="321"/>
      <c r="O88" s="39"/>
      <c r="P88" s="382" t="s">
        <v>110</v>
      </c>
      <c r="Q88" s="459"/>
      <c r="R88" s="952"/>
      <c r="S88" s="1243"/>
      <c r="T88" s="1183"/>
      <c r="U88" s="1323"/>
      <c r="V88" s="115"/>
      <c r="W88" s="115"/>
    </row>
    <row r="89" spans="1:23" ht="13.5" customHeight="1" x14ac:dyDescent="0.2">
      <c r="A89" s="1047"/>
      <c r="B89" s="1051"/>
      <c r="C89" s="1044"/>
      <c r="D89" s="47"/>
      <c r="E89" s="103"/>
      <c r="F89" s="196"/>
      <c r="G89" s="871"/>
      <c r="H89" s="153"/>
      <c r="I89" s="310"/>
      <c r="J89" s="153"/>
      <c r="K89" s="321"/>
      <c r="L89" s="743"/>
      <c r="M89" s="871"/>
      <c r="N89" s="321"/>
      <c r="O89" s="39"/>
      <c r="P89" s="1043" t="s">
        <v>94</v>
      </c>
      <c r="Q89" s="1342">
        <v>30</v>
      </c>
      <c r="R89" s="1369">
        <v>50</v>
      </c>
      <c r="S89" s="599">
        <v>40</v>
      </c>
      <c r="T89" s="1221"/>
      <c r="U89" s="1219">
        <v>30</v>
      </c>
      <c r="V89" s="158"/>
      <c r="W89" s="1649" t="s">
        <v>399</v>
      </c>
    </row>
    <row r="90" spans="1:23" ht="13.5" customHeight="1" x14ac:dyDescent="0.2">
      <c r="A90" s="1047"/>
      <c r="B90" s="1051"/>
      <c r="C90" s="1044"/>
      <c r="D90" s="47"/>
      <c r="E90" s="247"/>
      <c r="F90" s="196"/>
      <c r="G90" s="871"/>
      <c r="H90" s="153"/>
      <c r="I90" s="310"/>
      <c r="J90" s="153"/>
      <c r="K90" s="321"/>
      <c r="L90" s="743"/>
      <c r="M90" s="871"/>
      <c r="N90" s="321"/>
      <c r="O90" s="310"/>
      <c r="P90" s="384" t="s">
        <v>93</v>
      </c>
      <c r="Q90" s="1343">
        <v>70</v>
      </c>
      <c r="R90" s="1344">
        <v>160</v>
      </c>
      <c r="S90" s="1241">
        <v>50</v>
      </c>
      <c r="T90" s="1184"/>
      <c r="U90" s="646">
        <v>70</v>
      </c>
      <c r="V90" s="647"/>
      <c r="W90" s="1656"/>
    </row>
    <row r="91" spans="1:23" ht="16.350000000000001" customHeight="1" x14ac:dyDescent="0.2">
      <c r="A91" s="1047"/>
      <c r="B91" s="1051"/>
      <c r="C91" s="1044"/>
      <c r="D91" s="47"/>
      <c r="E91" s="247"/>
      <c r="F91" s="196"/>
      <c r="G91" s="871"/>
      <c r="H91" s="153"/>
      <c r="I91" s="310"/>
      <c r="J91" s="153"/>
      <c r="K91" s="321"/>
      <c r="L91" s="743"/>
      <c r="M91" s="871"/>
      <c r="N91" s="321"/>
      <c r="O91" s="310"/>
      <c r="P91" s="382" t="s">
        <v>111</v>
      </c>
      <c r="Q91" s="461"/>
      <c r="R91" s="1292"/>
      <c r="S91" s="1244"/>
      <c r="T91" s="1292"/>
      <c r="U91" s="461"/>
      <c r="V91" s="114"/>
      <c r="W91" s="114"/>
    </row>
    <row r="92" spans="1:23" ht="28.5" customHeight="1" x14ac:dyDescent="0.2">
      <c r="A92" s="1047"/>
      <c r="B92" s="1051"/>
      <c r="C92" s="1044"/>
      <c r="D92" s="47"/>
      <c r="E92" s="247"/>
      <c r="F92" s="196"/>
      <c r="G92" s="871"/>
      <c r="H92" s="153"/>
      <c r="I92" s="310"/>
      <c r="J92" s="153"/>
      <c r="K92" s="321"/>
      <c r="L92" s="743"/>
      <c r="M92" s="871"/>
      <c r="N92" s="321"/>
      <c r="O92" s="310"/>
      <c r="P92" s="1043" t="s">
        <v>140</v>
      </c>
      <c r="Q92" s="1029">
        <v>120</v>
      </c>
      <c r="R92" s="1221"/>
      <c r="S92" s="599">
        <v>100</v>
      </c>
      <c r="T92" s="1221"/>
      <c r="U92" s="1219"/>
      <c r="V92" s="158"/>
      <c r="W92" s="158"/>
    </row>
    <row r="93" spans="1:23" ht="28.5" customHeight="1" x14ac:dyDescent="0.2">
      <c r="A93" s="1354"/>
      <c r="B93" s="1355"/>
      <c r="C93" s="1356"/>
      <c r="D93" s="47"/>
      <c r="E93" s="247"/>
      <c r="F93" s="196"/>
      <c r="G93" s="871"/>
      <c r="H93" s="757"/>
      <c r="I93" s="758"/>
      <c r="J93" s="759"/>
      <c r="K93" s="321"/>
      <c r="L93" s="758"/>
      <c r="M93" s="871"/>
      <c r="N93" s="321"/>
      <c r="O93" s="743"/>
      <c r="P93" s="1357" t="s">
        <v>323</v>
      </c>
      <c r="Q93" s="673">
        <v>4.3</v>
      </c>
      <c r="R93" s="734"/>
      <c r="S93" s="468">
        <v>0.6</v>
      </c>
      <c r="T93" s="1170"/>
      <c r="U93" s="1358"/>
      <c r="V93" s="1359"/>
      <c r="W93" s="114"/>
    </row>
    <row r="94" spans="1:23" ht="16.899999999999999" customHeight="1" x14ac:dyDescent="0.2">
      <c r="A94" s="1354"/>
      <c r="B94" s="1355"/>
      <c r="C94" s="1356"/>
      <c r="D94" s="47"/>
      <c r="E94" s="247"/>
      <c r="F94" s="1371" t="s">
        <v>339</v>
      </c>
      <c r="G94" s="1372"/>
      <c r="H94" s="1373">
        <v>20</v>
      </c>
      <c r="I94" s="1374">
        <f>+H94-G94</f>
        <v>20</v>
      </c>
      <c r="J94" s="871"/>
      <c r="K94" s="327"/>
      <c r="L94" s="743"/>
      <c r="M94" s="709"/>
      <c r="N94" s="327"/>
      <c r="O94" s="659"/>
      <c r="P94" s="1847" t="s">
        <v>365</v>
      </c>
      <c r="Q94" s="1643">
        <v>0</v>
      </c>
      <c r="R94" s="1645">
        <v>1</v>
      </c>
      <c r="S94" s="1647"/>
      <c r="T94" s="1292"/>
      <c r="U94" s="1358"/>
      <c r="V94" s="1359"/>
      <c r="W94" s="1649" t="s">
        <v>382</v>
      </c>
    </row>
    <row r="95" spans="1:23" ht="84" customHeight="1" x14ac:dyDescent="0.2">
      <c r="A95" s="1047"/>
      <c r="B95" s="1051"/>
      <c r="C95" s="1044"/>
      <c r="D95" s="47"/>
      <c r="E95" s="247"/>
      <c r="F95" s="1200" t="s">
        <v>341</v>
      </c>
      <c r="G95" s="1360"/>
      <c r="H95" s="1361">
        <v>12.4</v>
      </c>
      <c r="I95" s="1362">
        <f>+H95-G95</f>
        <v>12.4</v>
      </c>
      <c r="J95" s="316"/>
      <c r="K95" s="322"/>
      <c r="L95" s="741"/>
      <c r="M95" s="871"/>
      <c r="N95" s="322"/>
      <c r="O95" s="741"/>
      <c r="P95" s="1848"/>
      <c r="Q95" s="1644"/>
      <c r="R95" s="1646"/>
      <c r="S95" s="1648"/>
      <c r="T95" s="1176"/>
      <c r="U95" s="842"/>
      <c r="V95" s="1298"/>
      <c r="W95" s="1650"/>
    </row>
    <row r="96" spans="1:23" ht="17.100000000000001" customHeight="1" x14ac:dyDescent="0.2">
      <c r="A96" s="1817"/>
      <c r="B96" s="1829"/>
      <c r="C96" s="1831"/>
      <c r="D96" s="1731" t="s">
        <v>143</v>
      </c>
      <c r="E96" s="1053" t="s">
        <v>262</v>
      </c>
      <c r="F96" s="1349" t="s">
        <v>339</v>
      </c>
      <c r="G96" s="1350">
        <f>221.6-18.6</f>
        <v>203</v>
      </c>
      <c r="H96" s="1199">
        <f>221.6-18.6+17.6</f>
        <v>220.6</v>
      </c>
      <c r="I96" s="1578">
        <f>+H96-G96</f>
        <v>17.600000000000001</v>
      </c>
      <c r="J96" s="1199">
        <f>307.1-74.4</f>
        <v>232.7</v>
      </c>
      <c r="K96" s="1389">
        <f>307.1-74.4+5.4</f>
        <v>238.1</v>
      </c>
      <c r="L96" s="1201">
        <f>+K96-J96</f>
        <v>5.4</v>
      </c>
      <c r="M96" s="1350">
        <f>307.1-74.4</f>
        <v>232.7</v>
      </c>
      <c r="N96" s="1389">
        <f>307.1-74.4+5.4</f>
        <v>238.1</v>
      </c>
      <c r="O96" s="1390">
        <f>+N96-M96</f>
        <v>5.4</v>
      </c>
      <c r="P96" s="376" t="s">
        <v>81</v>
      </c>
      <c r="Q96" s="1444">
        <v>206</v>
      </c>
      <c r="R96" s="1445">
        <v>208</v>
      </c>
      <c r="S96" s="1628">
        <v>206</v>
      </c>
      <c r="T96" s="1629">
        <v>208</v>
      </c>
      <c r="U96" s="1439">
        <v>206</v>
      </c>
      <c r="V96" s="1630">
        <v>208</v>
      </c>
      <c r="W96" s="1675" t="s">
        <v>377</v>
      </c>
    </row>
    <row r="97" spans="1:29" ht="28.9" customHeight="1" x14ac:dyDescent="0.2">
      <c r="A97" s="1817"/>
      <c r="B97" s="1829"/>
      <c r="C97" s="1831"/>
      <c r="D97" s="1746"/>
      <c r="E97" s="242" t="s">
        <v>178</v>
      </c>
      <c r="F97" s="196"/>
      <c r="G97" s="871"/>
      <c r="H97" s="153"/>
      <c r="I97" s="310"/>
      <c r="J97" s="153"/>
      <c r="K97" s="321"/>
      <c r="L97" s="743"/>
      <c r="M97" s="871"/>
      <c r="N97" s="321"/>
      <c r="O97" s="310"/>
      <c r="P97" s="1026" t="s">
        <v>326</v>
      </c>
      <c r="Q97" s="661">
        <v>10</v>
      </c>
      <c r="R97" s="1294"/>
      <c r="S97" s="594">
        <v>10</v>
      </c>
      <c r="T97" s="582"/>
      <c r="U97" s="433">
        <v>10</v>
      </c>
      <c r="V97" s="99"/>
      <c r="W97" s="1676"/>
    </row>
    <row r="98" spans="1:29" ht="27" customHeight="1" x14ac:dyDescent="0.2">
      <c r="A98" s="1817"/>
      <c r="B98" s="1829"/>
      <c r="C98" s="1831"/>
      <c r="D98" s="1746"/>
      <c r="E98" s="247"/>
      <c r="F98" s="196" t="s">
        <v>339</v>
      </c>
      <c r="G98" s="871">
        <v>12.7</v>
      </c>
      <c r="H98" s="153">
        <v>12.7</v>
      </c>
      <c r="I98" s="310">
        <f>+H98-G98</f>
        <v>0</v>
      </c>
      <c r="J98" s="153">
        <v>12.7</v>
      </c>
      <c r="K98" s="321">
        <v>12.7</v>
      </c>
      <c r="L98" s="743">
        <f>+K98-J98</f>
        <v>0</v>
      </c>
      <c r="M98" s="871">
        <v>12.7</v>
      </c>
      <c r="N98" s="321">
        <v>12.7</v>
      </c>
      <c r="O98" s="310">
        <f>+N98-M98</f>
        <v>0</v>
      </c>
      <c r="P98" s="384" t="s">
        <v>327</v>
      </c>
      <c r="Q98" s="475">
        <v>5</v>
      </c>
      <c r="R98" s="99"/>
      <c r="S98" s="594">
        <v>5</v>
      </c>
      <c r="T98" s="662"/>
      <c r="U98" s="433">
        <v>5</v>
      </c>
      <c r="V98" s="99"/>
      <c r="W98" s="1676"/>
    </row>
    <row r="99" spans="1:29" ht="90.75" customHeight="1" x14ac:dyDescent="0.2">
      <c r="A99" s="1817"/>
      <c r="B99" s="1829"/>
      <c r="C99" s="1831"/>
      <c r="D99" s="1746"/>
      <c r="E99" s="247"/>
      <c r="F99" s="869" t="s">
        <v>339</v>
      </c>
      <c r="G99" s="316">
        <v>24.2</v>
      </c>
      <c r="H99" s="164">
        <v>24.2</v>
      </c>
      <c r="I99" s="868">
        <f>+H99-G99</f>
        <v>0</v>
      </c>
      <c r="J99" s="164"/>
      <c r="K99" s="322"/>
      <c r="L99" s="741"/>
      <c r="M99" s="316"/>
      <c r="N99" s="322"/>
      <c r="O99" s="310"/>
      <c r="P99" s="1021" t="s">
        <v>194</v>
      </c>
      <c r="Q99" s="1073">
        <v>1</v>
      </c>
      <c r="R99" s="408"/>
      <c r="S99" s="594"/>
      <c r="T99" s="662"/>
      <c r="U99" s="475"/>
      <c r="V99" s="276"/>
      <c r="W99" s="1677"/>
      <c r="X99" s="683"/>
      <c r="Y99" s="683"/>
      <c r="Z99" s="683"/>
      <c r="AA99" s="683"/>
    </row>
    <row r="100" spans="1:29" ht="15" customHeight="1" x14ac:dyDescent="0.2">
      <c r="A100" s="1047"/>
      <c r="B100" s="1057"/>
      <c r="C100" s="1044"/>
      <c r="D100" s="1731" t="s">
        <v>122</v>
      </c>
      <c r="E100" s="1053" t="s">
        <v>136</v>
      </c>
      <c r="F100" s="1349" t="s">
        <v>339</v>
      </c>
      <c r="G100" s="314">
        <v>84</v>
      </c>
      <c r="H100" s="167">
        <v>84</v>
      </c>
      <c r="I100" s="310">
        <f>+H100-G100</f>
        <v>0</v>
      </c>
      <c r="J100" s="1400">
        <v>248.1</v>
      </c>
      <c r="K100" s="1401">
        <f>248.1+93.5</f>
        <v>341.6</v>
      </c>
      <c r="L100" s="1374">
        <f>+K100-J100</f>
        <v>93.5</v>
      </c>
      <c r="M100" s="314"/>
      <c r="N100" s="320"/>
      <c r="O100" s="43"/>
      <c r="P100" s="1042" t="s">
        <v>290</v>
      </c>
      <c r="Q100" s="428">
        <v>40</v>
      </c>
      <c r="R100" s="94"/>
      <c r="S100" s="1144">
        <v>100</v>
      </c>
      <c r="T100" s="1069"/>
      <c r="U100" s="428"/>
      <c r="V100" s="94"/>
      <c r="W100" s="1675" t="s">
        <v>368</v>
      </c>
    </row>
    <row r="101" spans="1:29" ht="15" customHeight="1" x14ac:dyDescent="0.2">
      <c r="A101" s="1047"/>
      <c r="B101" s="1057"/>
      <c r="C101" s="1044"/>
      <c r="D101" s="1746"/>
      <c r="E101" s="1054" t="s">
        <v>308</v>
      </c>
      <c r="F101" s="196" t="s">
        <v>346</v>
      </c>
      <c r="G101" s="871">
        <v>24.5</v>
      </c>
      <c r="H101" s="153">
        <v>24.5</v>
      </c>
      <c r="I101" s="310">
        <f>+H101-G101</f>
        <v>0</v>
      </c>
      <c r="J101" s="153"/>
      <c r="K101" s="321"/>
      <c r="L101" s="743"/>
      <c r="M101" s="871"/>
      <c r="N101" s="321"/>
      <c r="O101" s="39"/>
      <c r="P101" s="303"/>
      <c r="Q101" s="1194"/>
      <c r="R101" s="1295"/>
      <c r="S101" s="1293"/>
      <c r="T101" s="1296"/>
      <c r="U101" s="429"/>
      <c r="V101" s="88"/>
      <c r="W101" s="1676"/>
    </row>
    <row r="102" spans="1:29" ht="15" customHeight="1" x14ac:dyDescent="0.2">
      <c r="A102" s="1047"/>
      <c r="B102" s="1057"/>
      <c r="C102" s="1044"/>
      <c r="D102" s="1746"/>
      <c r="E102" s="739" t="s">
        <v>42</v>
      </c>
      <c r="F102" s="715"/>
      <c r="G102" s="1193"/>
      <c r="H102" s="716"/>
      <c r="I102" s="717"/>
      <c r="J102" s="1293"/>
      <c r="K102" s="1072"/>
      <c r="L102" s="1296"/>
      <c r="M102" s="871"/>
      <c r="N102" s="321"/>
      <c r="O102" s="310"/>
      <c r="P102" s="1034"/>
      <c r="Q102" s="429"/>
      <c r="R102" s="88"/>
      <c r="S102" s="613"/>
      <c r="T102" s="682"/>
      <c r="U102" s="429"/>
      <c r="V102" s="88"/>
      <c r="W102" s="1676"/>
    </row>
    <row r="103" spans="1:29" ht="25.5" customHeight="1" x14ac:dyDescent="0.2">
      <c r="A103" s="1047"/>
      <c r="B103" s="1057"/>
      <c r="C103" s="1044"/>
      <c r="D103" s="1801"/>
      <c r="E103" s="1065" t="s">
        <v>262</v>
      </c>
      <c r="F103" s="722"/>
      <c r="G103" s="1193"/>
      <c r="H103" s="721"/>
      <c r="I103" s="717"/>
      <c r="J103" s="153"/>
      <c r="K103" s="321"/>
      <c r="L103" s="743"/>
      <c r="M103" s="316"/>
      <c r="N103" s="322"/>
      <c r="O103" s="868"/>
      <c r="P103" s="2"/>
      <c r="Q103" s="165"/>
      <c r="R103" s="304"/>
      <c r="S103" s="1146"/>
      <c r="T103" s="742"/>
      <c r="U103" s="431"/>
      <c r="V103" s="96"/>
      <c r="W103" s="1677"/>
    </row>
    <row r="104" spans="1:29" ht="16.5" customHeight="1" x14ac:dyDescent="0.2">
      <c r="A104" s="1047"/>
      <c r="B104" s="1057"/>
      <c r="C104" s="1044"/>
      <c r="D104" s="1731" t="s">
        <v>328</v>
      </c>
      <c r="E104" s="1053" t="s">
        <v>262</v>
      </c>
      <c r="F104" s="1520" t="s">
        <v>341</v>
      </c>
      <c r="G104" s="1521">
        <v>10</v>
      </c>
      <c r="H104" s="1524">
        <v>10</v>
      </c>
      <c r="I104" s="1527">
        <f>+H104-G104</f>
        <v>0</v>
      </c>
      <c r="J104" s="1524"/>
      <c r="K104" s="1525"/>
      <c r="L104" s="1526"/>
      <c r="M104" s="1521"/>
      <c r="N104" s="1525"/>
      <c r="O104" s="1527"/>
      <c r="P104" s="1123" t="s">
        <v>71</v>
      </c>
      <c r="Q104" s="428">
        <v>1</v>
      </c>
      <c r="R104" s="94"/>
      <c r="S104" s="1144"/>
      <c r="T104" s="1069"/>
      <c r="U104" s="428"/>
      <c r="V104" s="94"/>
      <c r="W104" s="1069"/>
    </row>
    <row r="105" spans="1:29" ht="16.5" customHeight="1" x14ac:dyDescent="0.2">
      <c r="A105" s="1047"/>
      <c r="B105" s="1057"/>
      <c r="C105" s="1044"/>
      <c r="D105" s="1801"/>
      <c r="E105" s="737"/>
      <c r="F105" s="1528"/>
      <c r="G105" s="1529"/>
      <c r="H105" s="1530"/>
      <c r="I105" s="1533"/>
      <c r="J105" s="1530"/>
      <c r="K105" s="1532"/>
      <c r="L105" s="1531"/>
      <c r="M105" s="1529"/>
      <c r="N105" s="1532"/>
      <c r="O105" s="1533"/>
      <c r="P105" s="367"/>
      <c r="Q105" s="431"/>
      <c r="R105" s="96"/>
      <c r="S105" s="1146"/>
      <c r="T105" s="742"/>
      <c r="U105" s="431"/>
      <c r="V105" s="96"/>
      <c r="W105" s="742"/>
    </row>
    <row r="106" spans="1:29" ht="17.649999999999999" customHeight="1" x14ac:dyDescent="0.2">
      <c r="A106" s="1817"/>
      <c r="B106" s="1829"/>
      <c r="C106" s="1831"/>
      <c r="D106" s="1731" t="s">
        <v>202</v>
      </c>
      <c r="E106" s="1053" t="s">
        <v>153</v>
      </c>
      <c r="F106" s="1520" t="s">
        <v>339</v>
      </c>
      <c r="G106" s="1521"/>
      <c r="H106" s="1524"/>
      <c r="I106" s="1527"/>
      <c r="J106" s="1524">
        <f>150</f>
        <v>150</v>
      </c>
      <c r="K106" s="1525">
        <f>150</f>
        <v>150</v>
      </c>
      <c r="L106" s="1526">
        <f>+K106-J106</f>
        <v>0</v>
      </c>
      <c r="M106" s="1521">
        <v>150</v>
      </c>
      <c r="N106" s="1525">
        <v>150</v>
      </c>
      <c r="O106" s="1557">
        <f>+N106-M106</f>
        <v>0</v>
      </c>
      <c r="P106" s="1043" t="s">
        <v>281</v>
      </c>
      <c r="Q106" s="432"/>
      <c r="R106" s="94"/>
      <c r="S106" s="1144">
        <v>3</v>
      </c>
      <c r="T106" s="1069"/>
      <c r="U106" s="432">
        <v>3</v>
      </c>
      <c r="V106" s="143"/>
      <c r="W106" s="141"/>
    </row>
    <row r="107" spans="1:29" ht="17.649999999999999" customHeight="1" x14ac:dyDescent="0.2">
      <c r="A107" s="1817"/>
      <c r="B107" s="1829"/>
      <c r="C107" s="1831"/>
      <c r="D107" s="1746"/>
      <c r="E107" s="1054" t="s">
        <v>262</v>
      </c>
      <c r="F107" s="1514" t="s">
        <v>339</v>
      </c>
      <c r="G107" s="1575">
        <v>99.1</v>
      </c>
      <c r="H107" s="1576">
        <v>99.1</v>
      </c>
      <c r="I107" s="1577">
        <f>+H107-G107</f>
        <v>0</v>
      </c>
      <c r="J107" s="1522"/>
      <c r="K107" s="1556"/>
      <c r="L107" s="1523"/>
      <c r="M107" s="1555"/>
      <c r="N107" s="1556"/>
      <c r="O107" s="1553"/>
      <c r="P107" s="1040" t="s">
        <v>281</v>
      </c>
      <c r="Q107" s="433">
        <v>2</v>
      </c>
      <c r="R107" s="99"/>
      <c r="S107" s="581"/>
      <c r="T107" s="582"/>
      <c r="U107" s="475"/>
      <c r="V107" s="276"/>
      <c r="W107" s="582"/>
      <c r="X107" s="856"/>
      <c r="Y107" s="856"/>
      <c r="Z107" s="856"/>
      <c r="AA107" s="856"/>
      <c r="AB107" s="856"/>
      <c r="AC107" s="856"/>
    </row>
    <row r="108" spans="1:29" ht="17.649999999999999" customHeight="1" x14ac:dyDescent="0.2">
      <c r="A108" s="1817"/>
      <c r="B108" s="1829"/>
      <c r="C108" s="1831"/>
      <c r="D108" s="1746"/>
      <c r="E108" s="1054" t="s">
        <v>178</v>
      </c>
      <c r="F108" s="1514" t="s">
        <v>339</v>
      </c>
      <c r="G108" s="1555">
        <v>12</v>
      </c>
      <c r="H108" s="1522">
        <v>12</v>
      </c>
      <c r="I108" s="1553">
        <f>+H108-G108</f>
        <v>0</v>
      </c>
      <c r="J108" s="1522"/>
      <c r="K108" s="1556"/>
      <c r="L108" s="1523"/>
      <c r="M108" s="1555"/>
      <c r="N108" s="1556"/>
      <c r="O108" s="1553"/>
      <c r="P108" s="1040" t="s">
        <v>280</v>
      </c>
      <c r="Q108" s="526">
        <v>1</v>
      </c>
      <c r="R108" s="102"/>
      <c r="S108" s="594"/>
      <c r="T108" s="582"/>
      <c r="U108" s="475"/>
      <c r="V108" s="276"/>
      <c r="W108" s="582"/>
    </row>
    <row r="109" spans="1:29" ht="17.649999999999999" customHeight="1" x14ac:dyDescent="0.2">
      <c r="A109" s="1817"/>
      <c r="B109" s="1829"/>
      <c r="C109" s="1831"/>
      <c r="D109" s="1746"/>
      <c r="E109" s="1054"/>
      <c r="F109" s="1528" t="s">
        <v>339</v>
      </c>
      <c r="G109" s="1529"/>
      <c r="H109" s="1530"/>
      <c r="I109" s="1533"/>
      <c r="J109" s="1522">
        <v>38.9</v>
      </c>
      <c r="K109" s="1522">
        <v>38.9</v>
      </c>
      <c r="L109" s="1531">
        <f>+K109-J109</f>
        <v>0</v>
      </c>
      <c r="M109" s="1529"/>
      <c r="N109" s="1532"/>
      <c r="O109" s="1557"/>
      <c r="P109" s="1040" t="s">
        <v>281</v>
      </c>
      <c r="Q109" s="526"/>
      <c r="R109" s="102"/>
      <c r="S109" s="748">
        <v>1</v>
      </c>
      <c r="T109" s="744"/>
      <c r="U109" s="431"/>
      <c r="V109" s="88"/>
      <c r="W109" s="88"/>
    </row>
    <row r="110" spans="1:29" ht="15" customHeight="1" x14ac:dyDescent="0.2">
      <c r="A110" s="1047"/>
      <c r="B110" s="1057"/>
      <c r="C110" s="1044"/>
      <c r="D110" s="1884"/>
      <c r="E110" s="1884"/>
      <c r="F110" s="85"/>
      <c r="G110" s="85"/>
      <c r="H110" s="85"/>
      <c r="I110" s="85"/>
      <c r="J110" s="85"/>
      <c r="K110" s="85"/>
      <c r="L110" s="85"/>
      <c r="M110" s="85"/>
      <c r="N110" s="85"/>
      <c r="O110" s="387"/>
      <c r="P110" s="386"/>
      <c r="Q110" s="469"/>
      <c r="R110" s="97"/>
      <c r="S110" s="1245"/>
      <c r="T110" s="1185"/>
      <c r="U110" s="469"/>
      <c r="V110" s="97"/>
      <c r="W110" s="97"/>
    </row>
    <row r="111" spans="1:29" ht="20.65" customHeight="1" x14ac:dyDescent="0.2">
      <c r="A111" s="1047"/>
      <c r="B111" s="1057"/>
      <c r="C111" s="1044"/>
      <c r="D111" s="1731" t="s">
        <v>78</v>
      </c>
      <c r="E111" s="242" t="s">
        <v>178</v>
      </c>
      <c r="F111" s="1520" t="s">
        <v>339</v>
      </c>
      <c r="G111" s="1521">
        <v>10</v>
      </c>
      <c r="H111" s="1524">
        <v>10</v>
      </c>
      <c r="I111" s="1527">
        <f>+H111-G111</f>
        <v>0</v>
      </c>
      <c r="J111" s="1524">
        <v>10</v>
      </c>
      <c r="K111" s="1525">
        <v>10</v>
      </c>
      <c r="L111" s="1526">
        <f>+K111-J111</f>
        <v>0</v>
      </c>
      <c r="M111" s="1521">
        <v>10</v>
      </c>
      <c r="N111" s="1525">
        <v>10</v>
      </c>
      <c r="O111" s="1562">
        <f>+N111-M111</f>
        <v>0</v>
      </c>
      <c r="P111" s="1633" t="s">
        <v>181</v>
      </c>
      <c r="Q111" s="444">
        <v>1</v>
      </c>
      <c r="R111" s="1224"/>
      <c r="S111" s="1202">
        <v>1</v>
      </c>
      <c r="T111" s="1224"/>
      <c r="U111" s="1222">
        <v>1</v>
      </c>
      <c r="V111" s="98"/>
      <c r="W111" s="98"/>
    </row>
    <row r="112" spans="1:29" ht="20.65" customHeight="1" x14ac:dyDescent="0.2">
      <c r="A112" s="1047"/>
      <c r="B112" s="1057"/>
      <c r="C112" s="63"/>
      <c r="D112" s="1801"/>
      <c r="E112" s="1046" t="s">
        <v>262</v>
      </c>
      <c r="F112" s="761"/>
      <c r="G112" s="316"/>
      <c r="H112" s="164"/>
      <c r="I112" s="868"/>
      <c r="J112" s="164"/>
      <c r="K112" s="322"/>
      <c r="L112" s="741"/>
      <c r="M112" s="316"/>
      <c r="N112" s="322"/>
      <c r="O112" s="38"/>
      <c r="P112" s="1634"/>
      <c r="Q112" s="431"/>
      <c r="R112" s="742"/>
      <c r="S112" s="1146"/>
      <c r="T112" s="742"/>
      <c r="U112" s="431"/>
      <c r="V112" s="96"/>
      <c r="W112" s="96"/>
    </row>
    <row r="113" spans="1:23" ht="16.5" customHeight="1" x14ac:dyDescent="0.2">
      <c r="A113" s="1047"/>
      <c r="B113" s="1057"/>
      <c r="C113" s="63"/>
      <c r="D113" s="1731" t="s">
        <v>63</v>
      </c>
      <c r="E113" s="847" t="s">
        <v>178</v>
      </c>
      <c r="F113" s="1349" t="s">
        <v>339</v>
      </c>
      <c r="G113" s="1572">
        <f>926.7+13.3</f>
        <v>940</v>
      </c>
      <c r="H113" s="1573">
        <f>940+20+3.9+7.2</f>
        <v>971.1</v>
      </c>
      <c r="I113" s="1574">
        <f>+H113-G113</f>
        <v>31.1</v>
      </c>
      <c r="J113" s="1129">
        <v>927</v>
      </c>
      <c r="K113" s="764">
        <v>927</v>
      </c>
      <c r="L113" s="1159">
        <f>+K113-J114</f>
        <v>919.3</v>
      </c>
      <c r="M113" s="1334">
        <v>927</v>
      </c>
      <c r="N113" s="1335">
        <v>927</v>
      </c>
      <c r="O113" s="1336">
        <f>+N113-M113</f>
        <v>0</v>
      </c>
      <c r="P113" s="397" t="s">
        <v>214</v>
      </c>
      <c r="Q113" s="471">
        <v>21</v>
      </c>
      <c r="R113" s="1178"/>
      <c r="S113" s="1246">
        <v>21</v>
      </c>
      <c r="T113" s="1178"/>
      <c r="U113" s="471">
        <v>21</v>
      </c>
      <c r="V113" s="277"/>
      <c r="W113" s="1681" t="s">
        <v>392</v>
      </c>
    </row>
    <row r="114" spans="1:23" ht="15.75" customHeight="1" x14ac:dyDescent="0.2">
      <c r="A114" s="1047"/>
      <c r="B114" s="1057"/>
      <c r="C114" s="84"/>
      <c r="D114" s="1746"/>
      <c r="E114" s="242" t="s">
        <v>136</v>
      </c>
      <c r="F114" s="196" t="s">
        <v>340</v>
      </c>
      <c r="G114" s="871">
        <v>7.7</v>
      </c>
      <c r="H114" s="153">
        <v>7.7</v>
      </c>
      <c r="I114" s="310">
        <f>+H114-G114</f>
        <v>0</v>
      </c>
      <c r="J114" s="153">
        <v>7.7</v>
      </c>
      <c r="K114" s="321">
        <v>7.7</v>
      </c>
      <c r="L114" s="743">
        <f>+K114-J114</f>
        <v>0</v>
      </c>
      <c r="M114" s="871">
        <v>7.7</v>
      </c>
      <c r="N114" s="321">
        <v>7.7</v>
      </c>
      <c r="O114" s="310">
        <f>+N114-M114</f>
        <v>0</v>
      </c>
      <c r="P114" s="1036" t="s">
        <v>215</v>
      </c>
      <c r="Q114" s="472">
        <v>98</v>
      </c>
      <c r="R114" s="1179"/>
      <c r="S114" s="1247">
        <v>98</v>
      </c>
      <c r="T114" s="1179"/>
      <c r="U114" s="472">
        <v>98</v>
      </c>
      <c r="V114" s="117"/>
      <c r="W114" s="1682"/>
    </row>
    <row r="115" spans="1:23" ht="15.75" customHeight="1" x14ac:dyDescent="0.2">
      <c r="A115" s="1047"/>
      <c r="B115" s="1051"/>
      <c r="C115" s="84"/>
      <c r="D115" s="1746"/>
      <c r="E115" s="1054" t="s">
        <v>262</v>
      </c>
      <c r="F115" s="196" t="s">
        <v>351</v>
      </c>
      <c r="G115" s="871">
        <v>0.6</v>
      </c>
      <c r="H115" s="153">
        <v>0.6</v>
      </c>
      <c r="I115" s="310">
        <f>+H115-G115</f>
        <v>0</v>
      </c>
      <c r="J115" s="153"/>
      <c r="K115" s="321"/>
      <c r="L115" s="743"/>
      <c r="M115" s="871"/>
      <c r="N115" s="321"/>
      <c r="O115" s="310"/>
      <c r="P115" s="373" t="s">
        <v>80</v>
      </c>
      <c r="Q115" s="473">
        <v>6</v>
      </c>
      <c r="R115" s="1180"/>
      <c r="S115" s="1248">
        <v>6</v>
      </c>
      <c r="T115" s="1180"/>
      <c r="U115" s="473">
        <v>6</v>
      </c>
      <c r="V115" s="213"/>
      <c r="W115" s="1682"/>
    </row>
    <row r="116" spans="1:23" ht="15.75" customHeight="1" x14ac:dyDescent="0.2">
      <c r="A116" s="1047"/>
      <c r="B116" s="1057"/>
      <c r="C116" s="84"/>
      <c r="D116" s="1746"/>
      <c r="E116" s="173"/>
      <c r="F116" s="196"/>
      <c r="G116" s="871"/>
      <c r="H116" s="153"/>
      <c r="I116" s="310"/>
      <c r="J116" s="153"/>
      <c r="K116" s="321"/>
      <c r="L116" s="743"/>
      <c r="M116" s="871"/>
      <c r="N116" s="321"/>
      <c r="O116" s="310"/>
      <c r="P116" s="1034" t="s">
        <v>112</v>
      </c>
      <c r="Q116" s="473">
        <v>40</v>
      </c>
      <c r="R116" s="1180"/>
      <c r="S116" s="1248">
        <v>40</v>
      </c>
      <c r="T116" s="1180"/>
      <c r="U116" s="473">
        <v>40</v>
      </c>
      <c r="V116" s="213"/>
      <c r="W116" s="1682"/>
    </row>
    <row r="117" spans="1:23" ht="15.75" customHeight="1" x14ac:dyDescent="0.2">
      <c r="A117" s="1047"/>
      <c r="B117" s="1057"/>
      <c r="C117" s="84"/>
      <c r="D117" s="1746"/>
      <c r="E117" s="173"/>
      <c r="F117" s="196"/>
      <c r="G117" s="871"/>
      <c r="H117" s="153"/>
      <c r="I117" s="310"/>
      <c r="J117" s="153"/>
      <c r="K117" s="321"/>
      <c r="L117" s="743"/>
      <c r="M117" s="871"/>
      <c r="N117" s="321"/>
      <c r="O117" s="39"/>
      <c r="P117" s="373" t="s">
        <v>282</v>
      </c>
      <c r="Q117" s="474">
        <v>9</v>
      </c>
      <c r="R117" s="1181"/>
      <c r="S117" s="1249">
        <v>9</v>
      </c>
      <c r="T117" s="1181"/>
      <c r="U117" s="474">
        <v>9</v>
      </c>
      <c r="V117" s="118"/>
      <c r="W117" s="1682"/>
    </row>
    <row r="118" spans="1:23" ht="15" customHeight="1" x14ac:dyDescent="0.2">
      <c r="A118" s="1047"/>
      <c r="B118" s="1057"/>
      <c r="C118" s="84"/>
      <c r="D118" s="1746"/>
      <c r="E118" s="173"/>
      <c r="F118" s="196"/>
      <c r="G118" s="871"/>
      <c r="H118" s="153"/>
      <c r="I118" s="310"/>
      <c r="J118" s="153"/>
      <c r="K118" s="321"/>
      <c r="L118" s="743"/>
      <c r="M118" s="871"/>
      <c r="N118" s="321"/>
      <c r="O118" s="39"/>
      <c r="P118" s="1679" t="s">
        <v>182</v>
      </c>
      <c r="Q118" s="544">
        <v>1</v>
      </c>
      <c r="R118" s="1163"/>
      <c r="S118" s="1250">
        <v>1</v>
      </c>
      <c r="T118" s="1163"/>
      <c r="U118" s="544">
        <v>1</v>
      </c>
      <c r="V118" s="127"/>
      <c r="W118" s="1682"/>
    </row>
    <row r="119" spans="1:23" ht="12.4" customHeight="1" x14ac:dyDescent="0.2">
      <c r="A119" s="1047"/>
      <c r="B119" s="1057"/>
      <c r="C119" s="84"/>
      <c r="D119" s="837"/>
      <c r="E119" s="173"/>
      <c r="F119" s="196"/>
      <c r="G119" s="871"/>
      <c r="H119" s="153"/>
      <c r="I119" s="310"/>
      <c r="J119" s="153"/>
      <c r="K119" s="321"/>
      <c r="L119" s="743"/>
      <c r="M119" s="871"/>
      <c r="N119" s="321"/>
      <c r="O119" s="39"/>
      <c r="P119" s="1679"/>
      <c r="Q119" s="842"/>
      <c r="R119" s="1176"/>
      <c r="S119" s="325"/>
      <c r="T119" s="1176"/>
      <c r="U119" s="842"/>
      <c r="V119" s="1298"/>
      <c r="W119" s="1682"/>
    </row>
    <row r="120" spans="1:23" ht="14.65" customHeight="1" x14ac:dyDescent="0.2">
      <c r="A120" s="1047"/>
      <c r="B120" s="1057"/>
      <c r="C120" s="84"/>
      <c r="D120" s="837"/>
      <c r="E120" s="173"/>
      <c r="F120" s="196" t="s">
        <v>339</v>
      </c>
      <c r="G120" s="871"/>
      <c r="H120" s="153"/>
      <c r="I120" s="310"/>
      <c r="J120" s="153">
        <v>15</v>
      </c>
      <c r="K120" s="321">
        <v>15</v>
      </c>
      <c r="L120" s="743">
        <f>+K120-J120</f>
        <v>0</v>
      </c>
      <c r="M120" s="871">
        <v>16.399999999999999</v>
      </c>
      <c r="N120" s="321">
        <v>16.399999999999999</v>
      </c>
      <c r="O120" s="310">
        <f>+N120-M120</f>
        <v>0</v>
      </c>
      <c r="P120" s="381" t="s">
        <v>283</v>
      </c>
      <c r="Q120" s="581"/>
      <c r="R120" s="582"/>
      <c r="S120" s="581">
        <v>1</v>
      </c>
      <c r="T120" s="582"/>
      <c r="U120" s="475">
        <v>1</v>
      </c>
      <c r="V120" s="276"/>
      <c r="W120" s="1682"/>
    </row>
    <row r="121" spans="1:23" ht="15.6" customHeight="1" x14ac:dyDescent="0.2">
      <c r="A121" s="1047"/>
      <c r="B121" s="1057"/>
      <c r="C121" s="84"/>
      <c r="D121" s="1037"/>
      <c r="E121" s="1406"/>
      <c r="F121" s="1200"/>
      <c r="G121" s="1385"/>
      <c r="H121" s="1386"/>
      <c r="I121" s="1387"/>
      <c r="J121" s="153"/>
      <c r="K121" s="321"/>
      <c r="L121" s="743"/>
      <c r="M121" s="871"/>
      <c r="N121" s="321"/>
      <c r="O121" s="310"/>
      <c r="P121" s="1379" t="s">
        <v>284</v>
      </c>
      <c r="Q121" s="1403">
        <v>4</v>
      </c>
      <c r="R121" s="1404">
        <v>10</v>
      </c>
      <c r="S121" s="1239"/>
      <c r="T121" s="925"/>
      <c r="U121" s="457"/>
      <c r="V121" s="110"/>
      <c r="W121" s="1682"/>
    </row>
    <row r="122" spans="1:23" ht="15.6" customHeight="1" x14ac:dyDescent="0.2">
      <c r="A122" s="1375"/>
      <c r="B122" s="1380"/>
      <c r="C122" s="84"/>
      <c r="D122" s="1377"/>
      <c r="E122" s="1402"/>
      <c r="F122" s="196"/>
      <c r="G122" s="871"/>
      <c r="H122" s="321"/>
      <c r="I122" s="743"/>
      <c r="J122" s="871"/>
      <c r="K122" s="321"/>
      <c r="L122" s="743"/>
      <c r="M122" s="871"/>
      <c r="N122" s="321"/>
      <c r="O122" s="743"/>
      <c r="P122" s="1382" t="s">
        <v>369</v>
      </c>
      <c r="Q122" s="1403"/>
      <c r="R122" s="1404">
        <v>2</v>
      </c>
      <c r="S122" s="1239"/>
      <c r="T122" s="925"/>
      <c r="U122" s="457"/>
      <c r="V122" s="110"/>
      <c r="W122" s="1682"/>
    </row>
    <row r="123" spans="1:23" ht="188.25" customHeight="1" x14ac:dyDescent="0.2">
      <c r="A123" s="1375"/>
      <c r="B123" s="1380"/>
      <c r="C123" s="84"/>
      <c r="D123" s="1377"/>
      <c r="E123" s="1413"/>
      <c r="F123" s="1414"/>
      <c r="G123" s="871"/>
      <c r="H123" s="757"/>
      <c r="I123" s="310"/>
      <c r="J123" s="153"/>
      <c r="K123" s="757"/>
      <c r="L123" s="743"/>
      <c r="M123" s="759"/>
      <c r="N123" s="321"/>
      <c r="O123" s="310"/>
      <c r="P123" s="1382" t="s">
        <v>372</v>
      </c>
      <c r="Q123" s="1403"/>
      <c r="R123" s="1404">
        <v>2</v>
      </c>
      <c r="S123" s="1239"/>
      <c r="T123" s="925"/>
      <c r="U123" s="457"/>
      <c r="V123" s="110"/>
      <c r="W123" s="1683"/>
    </row>
    <row r="124" spans="1:23" ht="16.350000000000001" customHeight="1" x14ac:dyDescent="0.2">
      <c r="A124" s="1047"/>
      <c r="B124" s="1057"/>
      <c r="C124" s="84"/>
      <c r="D124" s="1845" t="s">
        <v>185</v>
      </c>
      <c r="E124" s="1405" t="s">
        <v>153</v>
      </c>
      <c r="F124" s="724"/>
      <c r="G124" s="709"/>
      <c r="H124" s="327"/>
      <c r="I124" s="659"/>
      <c r="J124" s="709"/>
      <c r="K124" s="321"/>
      <c r="L124" s="659"/>
      <c r="M124" s="709"/>
      <c r="N124" s="327"/>
      <c r="O124" s="659"/>
      <c r="P124" s="1407" t="s">
        <v>264</v>
      </c>
      <c r="Q124" s="473">
        <v>2</v>
      </c>
      <c r="R124" s="1180"/>
      <c r="S124" s="1251">
        <v>2</v>
      </c>
      <c r="T124" s="1180"/>
      <c r="U124" s="923">
        <v>2</v>
      </c>
      <c r="V124" s="1299"/>
      <c r="W124" s="1415"/>
    </row>
    <row r="125" spans="1:23" ht="30.95" customHeight="1" x14ac:dyDescent="0.2">
      <c r="A125" s="1047"/>
      <c r="B125" s="1057"/>
      <c r="C125" s="84"/>
      <c r="D125" s="1746"/>
      <c r="E125" s="242" t="s">
        <v>136</v>
      </c>
      <c r="F125" s="1200" t="s">
        <v>339</v>
      </c>
      <c r="G125" s="1385"/>
      <c r="H125" s="1386"/>
      <c r="I125" s="1387"/>
      <c r="J125" s="1386"/>
      <c r="K125" s="1373">
        <v>669</v>
      </c>
      <c r="L125" s="1374">
        <f>+K125-J125</f>
        <v>669</v>
      </c>
      <c r="M125" s="1385"/>
      <c r="N125" s="1373"/>
      <c r="O125" s="1412"/>
      <c r="P125" s="1408" t="s">
        <v>370</v>
      </c>
      <c r="Q125" s="514"/>
      <c r="R125" s="1409"/>
      <c r="S125" s="512"/>
      <c r="T125" s="1409">
        <v>1</v>
      </c>
      <c r="U125" s="512"/>
      <c r="V125" s="260"/>
      <c r="W125" s="1679" t="s">
        <v>393</v>
      </c>
    </row>
    <row r="126" spans="1:23" ht="16.350000000000001" customHeight="1" x14ac:dyDescent="0.2">
      <c r="A126" s="1047"/>
      <c r="B126" s="1057"/>
      <c r="C126" s="84"/>
      <c r="D126" s="1746"/>
      <c r="E126" s="1054" t="s">
        <v>262</v>
      </c>
      <c r="F126" s="196"/>
      <c r="G126" s="871"/>
      <c r="H126" s="153"/>
      <c r="I126" s="310"/>
      <c r="J126" s="153"/>
      <c r="K126" s="321"/>
      <c r="L126" s="743"/>
      <c r="M126" s="871"/>
      <c r="N126" s="321"/>
      <c r="O126" s="310"/>
      <c r="P126" s="1410" t="s">
        <v>371</v>
      </c>
      <c r="Q126" s="476"/>
      <c r="R126" s="910"/>
      <c r="S126" s="1252"/>
      <c r="T126" s="1411">
        <v>200</v>
      </c>
      <c r="U126" s="923"/>
      <c r="V126" s="926"/>
      <c r="W126" s="1679"/>
    </row>
    <row r="127" spans="1:23" ht="65.45" customHeight="1" x14ac:dyDescent="0.2">
      <c r="A127" s="1047"/>
      <c r="B127" s="1057"/>
      <c r="C127" s="84"/>
      <c r="D127" s="1801"/>
      <c r="E127" s="1046" t="s">
        <v>308</v>
      </c>
      <c r="F127" s="869"/>
      <c r="G127" s="316"/>
      <c r="H127" s="164"/>
      <c r="I127" s="868"/>
      <c r="J127" s="164"/>
      <c r="K127" s="322"/>
      <c r="L127" s="741"/>
      <c r="M127" s="316"/>
      <c r="N127" s="322"/>
      <c r="O127" s="868"/>
      <c r="P127" s="903"/>
      <c r="Q127" s="906"/>
      <c r="R127" s="909"/>
      <c r="S127" s="1253"/>
      <c r="T127" s="909"/>
      <c r="U127" s="906"/>
      <c r="V127" s="1300"/>
      <c r="W127" s="1680"/>
    </row>
    <row r="128" spans="1:23" ht="14.65" customHeight="1" x14ac:dyDescent="0.2">
      <c r="A128" s="1817"/>
      <c r="B128" s="1818"/>
      <c r="C128" s="84"/>
      <c r="D128" s="1731" t="s">
        <v>120</v>
      </c>
      <c r="E128" s="1054" t="s">
        <v>262</v>
      </c>
      <c r="F128" s="1520" t="s">
        <v>339</v>
      </c>
      <c r="G128" s="1521">
        <v>33.6</v>
      </c>
      <c r="H128" s="1524">
        <v>33.6</v>
      </c>
      <c r="I128" s="1527">
        <f>+H128-G128</f>
        <v>0</v>
      </c>
      <c r="J128" s="1524">
        <v>33.6</v>
      </c>
      <c r="K128" s="1525">
        <v>33.6</v>
      </c>
      <c r="L128" s="1526">
        <f>+K128-J128</f>
        <v>0</v>
      </c>
      <c r="M128" s="1521">
        <v>33.6</v>
      </c>
      <c r="N128" s="1525">
        <v>33.6</v>
      </c>
      <c r="O128" s="1527">
        <f>+N128-M129</f>
        <v>33.6</v>
      </c>
      <c r="P128" s="376" t="s">
        <v>88</v>
      </c>
      <c r="Q128" s="432">
        <v>2</v>
      </c>
      <c r="R128" s="141"/>
      <c r="S128" s="1145">
        <v>2</v>
      </c>
      <c r="T128" s="141"/>
      <c r="U128" s="432">
        <v>2</v>
      </c>
      <c r="V128" s="143"/>
      <c r="W128" s="143"/>
    </row>
    <row r="129" spans="1:28" ht="14.65" customHeight="1" x14ac:dyDescent="0.2">
      <c r="A129" s="1817"/>
      <c r="B129" s="1818"/>
      <c r="C129" s="84"/>
      <c r="D129" s="1746"/>
      <c r="E129" s="247"/>
      <c r="F129" s="1569" t="s">
        <v>351</v>
      </c>
      <c r="G129" s="1555">
        <v>1.5</v>
      </c>
      <c r="H129" s="1522">
        <v>1.5</v>
      </c>
      <c r="I129" s="1553">
        <f>+H129-G129</f>
        <v>0</v>
      </c>
      <c r="J129" s="1522"/>
      <c r="K129" s="1556"/>
      <c r="L129" s="1523"/>
      <c r="M129" s="1555"/>
      <c r="N129" s="1556"/>
      <c r="O129" s="1553"/>
      <c r="P129" s="1026" t="s">
        <v>215</v>
      </c>
      <c r="Q129" s="433">
        <v>5</v>
      </c>
      <c r="R129" s="662"/>
      <c r="S129" s="594">
        <v>5</v>
      </c>
      <c r="T129" s="662"/>
      <c r="U129" s="433">
        <v>5</v>
      </c>
      <c r="V129" s="99"/>
      <c r="W129" s="99"/>
    </row>
    <row r="130" spans="1:28" ht="14.65" customHeight="1" x14ac:dyDescent="0.2">
      <c r="A130" s="1817"/>
      <c r="B130" s="1818"/>
      <c r="C130" s="84"/>
      <c r="D130" s="1801"/>
      <c r="E130" s="828"/>
      <c r="F130" s="1528" t="s">
        <v>340</v>
      </c>
      <c r="G130" s="1529">
        <v>5</v>
      </c>
      <c r="H130" s="1530">
        <v>5</v>
      </c>
      <c r="I130" s="1553">
        <f t="shared" ref="I130:I134" si="10">+H130-G130</f>
        <v>0</v>
      </c>
      <c r="J130" s="1530">
        <v>5</v>
      </c>
      <c r="K130" s="1532">
        <v>5</v>
      </c>
      <c r="L130" s="1531">
        <f>+K130-J130</f>
        <v>0</v>
      </c>
      <c r="M130" s="1529">
        <v>5</v>
      </c>
      <c r="N130" s="1532">
        <v>5</v>
      </c>
      <c r="O130" s="1533">
        <f>+N130-M130</f>
        <v>0</v>
      </c>
      <c r="P130" s="256"/>
      <c r="Q130" s="1031"/>
      <c r="R130" s="1174"/>
      <c r="S130" s="1254"/>
      <c r="T130" s="1174"/>
      <c r="U130" s="1232"/>
      <c r="V130" s="1230"/>
      <c r="W130" s="1230"/>
    </row>
    <row r="131" spans="1:28" ht="15" customHeight="1" x14ac:dyDescent="0.2">
      <c r="A131" s="1047"/>
      <c r="B131" s="1057"/>
      <c r="C131" s="84"/>
      <c r="D131" s="1746" t="s">
        <v>52</v>
      </c>
      <c r="E131" s="1054" t="s">
        <v>262</v>
      </c>
      <c r="F131" s="1520" t="s">
        <v>340</v>
      </c>
      <c r="G131" s="1521">
        <v>21</v>
      </c>
      <c r="H131" s="1524">
        <v>21</v>
      </c>
      <c r="I131" s="1526">
        <f t="shared" si="10"/>
        <v>0</v>
      </c>
      <c r="J131" s="1524">
        <v>21</v>
      </c>
      <c r="K131" s="1525">
        <v>21</v>
      </c>
      <c r="L131" s="1526">
        <f>+K131-J131</f>
        <v>0</v>
      </c>
      <c r="M131" s="1521">
        <v>21</v>
      </c>
      <c r="N131" s="1525">
        <v>21</v>
      </c>
      <c r="O131" s="1527">
        <f>+N131-M131</f>
        <v>0</v>
      </c>
      <c r="P131" s="1020" t="s">
        <v>214</v>
      </c>
      <c r="Q131" s="428">
        <v>2</v>
      </c>
      <c r="R131" s="1069"/>
      <c r="S131" s="1144">
        <v>2</v>
      </c>
      <c r="T131" s="1069"/>
      <c r="U131" s="428">
        <v>2</v>
      </c>
      <c r="V131" s="94"/>
      <c r="W131" s="94"/>
    </row>
    <row r="132" spans="1:28" ht="15" customHeight="1" x14ac:dyDescent="0.2">
      <c r="A132" s="1047"/>
      <c r="B132" s="1057"/>
      <c r="C132" s="63"/>
      <c r="D132" s="1801"/>
      <c r="E132" s="820"/>
      <c r="F132" s="1570" t="s">
        <v>351</v>
      </c>
      <c r="G132" s="1529">
        <v>0.8</v>
      </c>
      <c r="H132" s="1530">
        <v>0.8</v>
      </c>
      <c r="I132" s="1553">
        <f t="shared" si="10"/>
        <v>0</v>
      </c>
      <c r="J132" s="1530"/>
      <c r="K132" s="1532"/>
      <c r="L132" s="1531"/>
      <c r="M132" s="1529"/>
      <c r="N132" s="1532"/>
      <c r="O132" s="1533"/>
      <c r="P132" s="1022"/>
      <c r="Q132" s="431"/>
      <c r="R132" s="742"/>
      <c r="S132" s="1146"/>
      <c r="T132" s="742"/>
      <c r="U132" s="431"/>
      <c r="V132" s="96"/>
      <c r="W132" s="96"/>
    </row>
    <row r="133" spans="1:28" ht="27" customHeight="1" x14ac:dyDescent="0.2">
      <c r="A133" s="1047"/>
      <c r="B133" s="1057"/>
      <c r="C133" s="63"/>
      <c r="D133" s="1037" t="s">
        <v>148</v>
      </c>
      <c r="E133" s="1053" t="s">
        <v>178</v>
      </c>
      <c r="F133" s="1571" t="s">
        <v>339</v>
      </c>
      <c r="G133" s="1521">
        <v>320</v>
      </c>
      <c r="H133" s="1524">
        <v>320</v>
      </c>
      <c r="I133" s="1526">
        <f t="shared" si="10"/>
        <v>0</v>
      </c>
      <c r="J133" s="1524">
        <v>150</v>
      </c>
      <c r="K133" s="1525">
        <v>150</v>
      </c>
      <c r="L133" s="1526">
        <f>+K133-J133</f>
        <v>0</v>
      </c>
      <c r="M133" s="1521"/>
      <c r="N133" s="1525"/>
      <c r="O133" s="1527"/>
      <c r="P133" s="1123" t="s">
        <v>192</v>
      </c>
      <c r="Q133" s="1125">
        <v>8</v>
      </c>
      <c r="R133" s="1175"/>
      <c r="S133" s="1202">
        <v>3</v>
      </c>
      <c r="T133" s="1175"/>
      <c r="U133" s="1324"/>
      <c r="V133" s="1126"/>
      <c r="W133" s="1126"/>
    </row>
    <row r="134" spans="1:28" ht="19.149999999999999" customHeight="1" x14ac:dyDescent="0.2">
      <c r="A134" s="1047"/>
      <c r="B134" s="1057"/>
      <c r="C134" s="63"/>
      <c r="D134" s="667"/>
      <c r="E134" s="1054" t="s">
        <v>262</v>
      </c>
      <c r="F134" s="1560" t="s">
        <v>341</v>
      </c>
      <c r="G134" s="1529">
        <v>79.8</v>
      </c>
      <c r="H134" s="1530">
        <v>79.8</v>
      </c>
      <c r="I134" s="1553">
        <f t="shared" si="10"/>
        <v>0</v>
      </c>
      <c r="J134" s="1530"/>
      <c r="K134" s="1532"/>
      <c r="L134" s="1531"/>
      <c r="M134" s="1529"/>
      <c r="N134" s="1532"/>
      <c r="O134" s="1533"/>
      <c r="P134" s="367"/>
      <c r="Q134" s="479"/>
      <c r="R134" s="1225"/>
      <c r="S134" s="1255"/>
      <c r="T134" s="1225"/>
      <c r="U134" s="1223"/>
      <c r="V134" s="392"/>
      <c r="W134" s="1225"/>
    </row>
    <row r="135" spans="1:28" ht="42.4" customHeight="1" x14ac:dyDescent="0.2">
      <c r="A135" s="1047"/>
      <c r="B135" s="1057"/>
      <c r="C135" s="63"/>
      <c r="D135" s="1746" t="s">
        <v>265</v>
      </c>
      <c r="E135" s="1053" t="s">
        <v>276</v>
      </c>
      <c r="F135" s="1558" t="s">
        <v>339</v>
      </c>
      <c r="G135" s="1521"/>
      <c r="H135" s="1524"/>
      <c r="I135" s="1527"/>
      <c r="J135" s="1524"/>
      <c r="K135" s="1525"/>
      <c r="L135" s="1526"/>
      <c r="M135" s="1521">
        <v>500</v>
      </c>
      <c r="N135" s="1525">
        <v>500</v>
      </c>
      <c r="O135" s="1553">
        <f>+N135-M135</f>
        <v>0</v>
      </c>
      <c r="P135" s="1043" t="s">
        <v>266</v>
      </c>
      <c r="Q135" s="445"/>
      <c r="R135" s="1175"/>
      <c r="S135" s="1297"/>
      <c r="T135" s="666"/>
      <c r="U135" s="478">
        <v>50</v>
      </c>
      <c r="V135" s="391"/>
      <c r="W135" s="666"/>
    </row>
    <row r="136" spans="1:28" ht="40.9" customHeight="1" x14ac:dyDescent="0.2">
      <c r="A136" s="1047"/>
      <c r="B136" s="1057"/>
      <c r="C136" s="63"/>
      <c r="D136" s="1801"/>
      <c r="E136" s="1046" t="s">
        <v>178</v>
      </c>
      <c r="F136" s="1560" t="s">
        <v>339</v>
      </c>
      <c r="G136" s="1529"/>
      <c r="H136" s="1530"/>
      <c r="I136" s="1533"/>
      <c r="J136" s="1530">
        <f>59.4+444.9</f>
        <v>504.3</v>
      </c>
      <c r="K136" s="1532">
        <f>59.4+444.9</f>
        <v>504.3</v>
      </c>
      <c r="L136" s="1531">
        <f>+K136-J136</f>
        <v>0</v>
      </c>
      <c r="M136" s="1529"/>
      <c r="N136" s="1532"/>
      <c r="O136" s="1533"/>
      <c r="P136" s="396" t="s">
        <v>267</v>
      </c>
      <c r="Q136" s="477"/>
      <c r="R136" s="1328"/>
      <c r="S136" s="1150">
        <v>100</v>
      </c>
      <c r="T136" s="1302"/>
      <c r="U136" s="1223"/>
      <c r="V136" s="205"/>
      <c r="W136" s="205"/>
    </row>
    <row r="137" spans="1:28" ht="18.399999999999999" customHeight="1" x14ac:dyDescent="0.2">
      <c r="A137" s="1047"/>
      <c r="B137" s="1057"/>
      <c r="C137" s="63"/>
      <c r="D137" s="1024" t="s">
        <v>154</v>
      </c>
      <c r="E137" s="1053" t="s">
        <v>262</v>
      </c>
      <c r="F137" s="1558" t="s">
        <v>339</v>
      </c>
      <c r="G137" s="1521">
        <v>8.4</v>
      </c>
      <c r="H137" s="1524">
        <v>8.4</v>
      </c>
      <c r="I137" s="1527">
        <f>+H137-G137</f>
        <v>0</v>
      </c>
      <c r="J137" s="167"/>
      <c r="K137" s="320"/>
      <c r="L137" s="596"/>
      <c r="M137" s="314"/>
      <c r="N137" s="320"/>
      <c r="O137" s="43"/>
      <c r="P137" s="1678" t="s">
        <v>324</v>
      </c>
      <c r="Q137" s="1660">
        <v>1</v>
      </c>
      <c r="R137" s="1224"/>
      <c r="S137" s="1662"/>
      <c r="T137" s="1224"/>
      <c r="U137" s="1660"/>
      <c r="V137" s="98"/>
      <c r="W137" s="1666" t="s">
        <v>387</v>
      </c>
    </row>
    <row r="138" spans="1:28" ht="55.5" customHeight="1" x14ac:dyDescent="0.2">
      <c r="A138" s="1047"/>
      <c r="B138" s="1057"/>
      <c r="C138" s="63"/>
      <c r="D138" s="1025"/>
      <c r="E138" s="1046" t="s">
        <v>178</v>
      </c>
      <c r="F138" s="1560" t="s">
        <v>341</v>
      </c>
      <c r="G138" s="1529">
        <v>102</v>
      </c>
      <c r="H138" s="1530">
        <f>102-12.4</f>
        <v>89.6</v>
      </c>
      <c r="I138" s="1533">
        <f>+H138-G138</f>
        <v>-12.4</v>
      </c>
      <c r="J138" s="164"/>
      <c r="K138" s="322"/>
      <c r="L138" s="741"/>
      <c r="M138" s="316"/>
      <c r="N138" s="322"/>
      <c r="O138" s="868"/>
      <c r="P138" s="1680"/>
      <c r="Q138" s="1661"/>
      <c r="R138" s="1225"/>
      <c r="S138" s="1663"/>
      <c r="T138" s="1225"/>
      <c r="U138" s="1661"/>
      <c r="V138" s="392"/>
      <c r="W138" s="1667"/>
    </row>
    <row r="139" spans="1:28" ht="16.5" customHeight="1" thickBot="1" x14ac:dyDescent="0.25">
      <c r="A139" s="19"/>
      <c r="B139" s="91"/>
      <c r="C139" s="62"/>
      <c r="D139" s="224"/>
      <c r="E139" s="228"/>
      <c r="F139" s="16" t="s">
        <v>4</v>
      </c>
      <c r="G139" s="328">
        <f t="shared" ref="G139:O139" si="11">+G15+G16+G17+G18+G19+G20+G21+G22+G23+G24+G25</f>
        <v>5700.2</v>
      </c>
      <c r="H139" s="131">
        <f t="shared" si="11"/>
        <v>5760.7</v>
      </c>
      <c r="I139" s="335">
        <f t="shared" si="11"/>
        <v>60.5</v>
      </c>
      <c r="J139" s="1097">
        <f t="shared" si="11"/>
        <v>9112.2999999999993</v>
      </c>
      <c r="K139" s="341">
        <f t="shared" si="11"/>
        <v>10467</v>
      </c>
      <c r="L139" s="341">
        <f t="shared" si="11"/>
        <v>1354.7</v>
      </c>
      <c r="M139" s="328">
        <f t="shared" si="11"/>
        <v>12018.4</v>
      </c>
      <c r="N139" s="329">
        <f t="shared" si="11"/>
        <v>12040.3</v>
      </c>
      <c r="O139" s="329">
        <f t="shared" si="11"/>
        <v>21.9</v>
      </c>
      <c r="P139" s="1021"/>
      <c r="Q139" s="480"/>
      <c r="R139" s="1165"/>
      <c r="S139" s="510"/>
      <c r="T139" s="1165"/>
      <c r="U139" s="480"/>
      <c r="V139" s="226"/>
      <c r="W139" s="226"/>
    </row>
    <row r="140" spans="1:28" ht="14.65" customHeight="1" x14ac:dyDescent="0.2">
      <c r="A140" s="1047" t="s">
        <v>3</v>
      </c>
      <c r="B140" s="1057" t="s">
        <v>3</v>
      </c>
      <c r="C140" s="1044" t="s">
        <v>5</v>
      </c>
      <c r="D140" s="1840" t="s">
        <v>44</v>
      </c>
      <c r="E140" s="1079"/>
      <c r="F140" s="1480" t="s">
        <v>22</v>
      </c>
      <c r="G140" s="1433">
        <v>4247.2</v>
      </c>
      <c r="H140" s="1434">
        <f>4247.2+100</f>
        <v>4347.2</v>
      </c>
      <c r="I140" s="1438">
        <f>+H140-G140</f>
        <v>100</v>
      </c>
      <c r="J140" s="1127">
        <v>3900.8</v>
      </c>
      <c r="K140" s="340">
        <v>3900.8</v>
      </c>
      <c r="L140" s="1157">
        <f>+K140-J140</f>
        <v>0</v>
      </c>
      <c r="M140" s="338">
        <v>3900.8</v>
      </c>
      <c r="N140" s="340">
        <v>3900.8</v>
      </c>
      <c r="O140" s="132">
        <f>+N140-M140</f>
        <v>0</v>
      </c>
      <c r="P140" s="1081"/>
      <c r="Q140" s="1082"/>
      <c r="R140" s="1083"/>
      <c r="S140" s="1256"/>
      <c r="T140" s="1083"/>
      <c r="U140" s="1082"/>
      <c r="V140" s="1301"/>
      <c r="W140" s="1083"/>
      <c r="Y140" s="1109" t="s">
        <v>22</v>
      </c>
      <c r="Z140" s="1110">
        <f>+G143+G145+G151+G152+G153+G155+G158+G159</f>
        <v>4247.2</v>
      </c>
      <c r="AA140" s="1110">
        <f>+J143+J145+J151+J152+J153+J155+J158+J159</f>
        <v>3900.8</v>
      </c>
      <c r="AB140" s="1110">
        <f t="shared" ref="AB140" si="12">+M143+M145+M151+M152+M153+M155+M158+M159</f>
        <v>3900.8</v>
      </c>
    </row>
    <row r="141" spans="1:28" ht="14.65" customHeight="1" x14ac:dyDescent="0.2">
      <c r="A141" s="1047"/>
      <c r="B141" s="1057"/>
      <c r="C141" s="1044"/>
      <c r="D141" s="1841"/>
      <c r="E141" s="1080"/>
      <c r="F141" s="196" t="s">
        <v>37</v>
      </c>
      <c r="G141" s="871">
        <v>2</v>
      </c>
      <c r="H141" s="321">
        <v>2</v>
      </c>
      <c r="I141" s="310">
        <f>+H141-G141</f>
        <v>0</v>
      </c>
      <c r="J141" s="153">
        <v>2</v>
      </c>
      <c r="K141" s="321">
        <v>2</v>
      </c>
      <c r="L141" s="743">
        <f>+K141-J141</f>
        <v>0</v>
      </c>
      <c r="M141" s="871">
        <v>2</v>
      </c>
      <c r="N141" s="321">
        <v>2</v>
      </c>
      <c r="O141" s="310">
        <f>+N141-M141</f>
        <v>0</v>
      </c>
      <c r="P141" s="1084"/>
      <c r="Q141" s="318"/>
      <c r="R141" s="1176"/>
      <c r="S141" s="325"/>
      <c r="T141" s="1176"/>
      <c r="U141" s="318"/>
      <c r="V141" s="119"/>
      <c r="W141" s="119"/>
      <c r="Y141" s="1109" t="s">
        <v>37</v>
      </c>
      <c r="Z141" s="1110">
        <f>+G146</f>
        <v>2</v>
      </c>
      <c r="AA141" s="1110">
        <f>+J146</f>
        <v>2</v>
      </c>
      <c r="AB141" s="1110">
        <f t="shared" ref="AB141" si="13">+M146</f>
        <v>2</v>
      </c>
    </row>
    <row r="142" spans="1:28" ht="14.65" customHeight="1" x14ac:dyDescent="0.2">
      <c r="A142" s="1047"/>
      <c r="B142" s="1057"/>
      <c r="C142" s="1044"/>
      <c r="D142" s="1842"/>
      <c r="E142" s="1056"/>
      <c r="F142" s="196" t="s">
        <v>48</v>
      </c>
      <c r="G142" s="871">
        <v>340.9</v>
      </c>
      <c r="H142" s="321">
        <v>340.9</v>
      </c>
      <c r="I142" s="310">
        <f>+H142-G142</f>
        <v>0</v>
      </c>
      <c r="J142" s="164"/>
      <c r="K142" s="322"/>
      <c r="L142" s="743"/>
      <c r="M142" s="871"/>
      <c r="N142" s="321"/>
      <c r="O142" s="39"/>
      <c r="P142" s="1084"/>
      <c r="Q142" s="318"/>
      <c r="R142" s="1176"/>
      <c r="S142" s="325"/>
      <c r="T142" s="1176"/>
      <c r="U142" s="318"/>
      <c r="V142" s="119"/>
      <c r="W142" s="119"/>
      <c r="Y142" s="1109" t="s">
        <v>48</v>
      </c>
      <c r="Z142" s="1110">
        <f>+G148+G150+G156+G157+G160</f>
        <v>340.9</v>
      </c>
      <c r="AA142" s="1110">
        <f>+J148+J150+J156+J157+J160</f>
        <v>0</v>
      </c>
      <c r="AB142" s="1110">
        <f t="shared" ref="AB142" si="14">+M148+M150+M156+M157+M160</f>
        <v>0</v>
      </c>
    </row>
    <row r="143" spans="1:28" ht="27" customHeight="1" x14ac:dyDescent="0.2">
      <c r="A143" s="1817"/>
      <c r="B143" s="1829"/>
      <c r="C143" s="1831"/>
      <c r="D143" s="1731" t="s">
        <v>55</v>
      </c>
      <c r="E143" s="1078" t="s">
        <v>262</v>
      </c>
      <c r="F143" s="1561" t="s">
        <v>339</v>
      </c>
      <c r="G143" s="1521">
        <v>3522.2</v>
      </c>
      <c r="H143" s="1525">
        <f>3522.2-50</f>
        <v>3472.2</v>
      </c>
      <c r="I143" s="1527">
        <f>+H143-G143</f>
        <v>-50</v>
      </c>
      <c r="J143" s="1562">
        <v>3522.2</v>
      </c>
      <c r="K143" s="1563">
        <v>3522.2</v>
      </c>
      <c r="L143" s="1526">
        <f>+K143-J143</f>
        <v>0</v>
      </c>
      <c r="M143" s="1521">
        <v>3522.2</v>
      </c>
      <c r="N143" s="1525">
        <v>3522.2</v>
      </c>
      <c r="O143" s="1527">
        <f>+N143-M143</f>
        <v>0</v>
      </c>
      <c r="P143" s="1042" t="s">
        <v>117</v>
      </c>
      <c r="Q143" s="882">
        <v>8.9</v>
      </c>
      <c r="R143" s="1177"/>
      <c r="S143" s="202">
        <v>8.9</v>
      </c>
      <c r="T143" s="1177"/>
      <c r="U143" s="882">
        <v>8.9</v>
      </c>
      <c r="V143" s="121"/>
      <c r="W143" s="1651" t="s">
        <v>375</v>
      </c>
      <c r="Y143" s="1109"/>
      <c r="Z143" s="1110">
        <f>+Z140+Z141+Z142</f>
        <v>4590.1000000000004</v>
      </c>
      <c r="AA143" s="1110">
        <f t="shared" ref="AA143:AB143" si="15">+AA140+AA141+AA142</f>
        <v>3902.8</v>
      </c>
      <c r="AB143" s="1110">
        <f t="shared" si="15"/>
        <v>3902.8</v>
      </c>
    </row>
    <row r="144" spans="1:28" ht="52.5" customHeight="1" x14ac:dyDescent="0.2">
      <c r="A144" s="1817"/>
      <c r="B144" s="1829"/>
      <c r="C144" s="1831"/>
      <c r="D144" s="1846"/>
      <c r="E144" s="828"/>
      <c r="F144" s="1564"/>
      <c r="G144" s="1529"/>
      <c r="H144" s="1565"/>
      <c r="I144" s="1566"/>
      <c r="J144" s="1565"/>
      <c r="K144" s="1567"/>
      <c r="L144" s="1568"/>
      <c r="M144" s="1529"/>
      <c r="N144" s="1532"/>
      <c r="O144" s="1557"/>
      <c r="P144" s="396" t="s">
        <v>103</v>
      </c>
      <c r="Q144" s="493">
        <v>425</v>
      </c>
      <c r="R144" s="257"/>
      <c r="S144" s="1240">
        <v>425</v>
      </c>
      <c r="T144" s="257"/>
      <c r="U144" s="493">
        <v>425</v>
      </c>
      <c r="V144" s="111"/>
      <c r="W144" s="1652"/>
      <c r="Y144" s="1109"/>
      <c r="Z144" s="1110">
        <f>+Z143-G162</f>
        <v>0</v>
      </c>
      <c r="AA144" s="1110">
        <f>+AA143-J162</f>
        <v>0</v>
      </c>
      <c r="AB144" s="1110">
        <f t="shared" ref="AB144" si="16">+AB143-M162</f>
        <v>0</v>
      </c>
    </row>
    <row r="145" spans="1:27" ht="14.65" customHeight="1" x14ac:dyDescent="0.2">
      <c r="A145" s="1817"/>
      <c r="B145" s="1829"/>
      <c r="C145" s="1831"/>
      <c r="D145" s="1837" t="s">
        <v>34</v>
      </c>
      <c r="E145" s="1054" t="s">
        <v>262</v>
      </c>
      <c r="F145" s="1561" t="s">
        <v>339</v>
      </c>
      <c r="G145" s="1521">
        <v>175.4</v>
      </c>
      <c r="H145" s="1562">
        <v>175.4</v>
      </c>
      <c r="I145" s="1526">
        <f>+H145-G145</f>
        <v>0</v>
      </c>
      <c r="J145" s="1524">
        <v>175.4</v>
      </c>
      <c r="K145" s="1525">
        <v>175.4</v>
      </c>
      <c r="L145" s="1526">
        <f>+K145-J145</f>
        <v>0</v>
      </c>
      <c r="M145" s="1521">
        <v>175.4</v>
      </c>
      <c r="N145" s="1524">
        <v>175.4</v>
      </c>
      <c r="O145" s="1527">
        <f>+N145-M145</f>
        <v>0</v>
      </c>
      <c r="P145" s="1021" t="s">
        <v>36</v>
      </c>
      <c r="Q145" s="429">
        <v>60</v>
      </c>
      <c r="R145" s="682"/>
      <c r="S145" s="613">
        <v>60</v>
      </c>
      <c r="T145" s="682"/>
      <c r="U145" s="429">
        <v>60</v>
      </c>
      <c r="V145" s="88"/>
      <c r="W145" s="88"/>
    </row>
    <row r="146" spans="1:27" ht="26.65" customHeight="1" x14ac:dyDescent="0.2">
      <c r="A146" s="1817"/>
      <c r="B146" s="1829"/>
      <c r="C146" s="1831"/>
      <c r="D146" s="1843"/>
      <c r="E146" s="1056"/>
      <c r="F146" s="1514" t="s">
        <v>340</v>
      </c>
      <c r="G146" s="1555">
        <v>2</v>
      </c>
      <c r="H146" s="1522">
        <v>2</v>
      </c>
      <c r="I146" s="1553">
        <f>+H146-G146</f>
        <v>0</v>
      </c>
      <c r="J146" s="1522">
        <v>2</v>
      </c>
      <c r="K146" s="1556">
        <v>2</v>
      </c>
      <c r="L146" s="1523">
        <f>+K146-J146</f>
        <v>0</v>
      </c>
      <c r="M146" s="1555">
        <v>2</v>
      </c>
      <c r="N146" s="1556">
        <v>2</v>
      </c>
      <c r="O146" s="1553">
        <f>+N146-M146</f>
        <v>0</v>
      </c>
      <c r="P146" s="1026" t="s">
        <v>56</v>
      </c>
      <c r="Q146" s="1028">
        <v>1500</v>
      </c>
      <c r="R146" s="1220"/>
      <c r="S146" s="1257">
        <v>1500</v>
      </c>
      <c r="T146" s="1220"/>
      <c r="U146" s="1218">
        <v>1500</v>
      </c>
      <c r="V146" s="122"/>
      <c r="W146" s="122"/>
    </row>
    <row r="147" spans="1:27" ht="15" customHeight="1" x14ac:dyDescent="0.2">
      <c r="A147" s="1047"/>
      <c r="B147" s="1057"/>
      <c r="C147" s="1044"/>
      <c r="D147" s="1059"/>
      <c r="E147" s="1056"/>
      <c r="F147" s="1569"/>
      <c r="G147" s="1555"/>
      <c r="H147" s="1522"/>
      <c r="I147" s="1553"/>
      <c r="J147" s="1522"/>
      <c r="K147" s="1556"/>
      <c r="L147" s="1523"/>
      <c r="M147" s="1555"/>
      <c r="N147" s="1556"/>
      <c r="O147" s="1557"/>
      <c r="P147" s="1641" t="s">
        <v>184</v>
      </c>
      <c r="Q147" s="1637">
        <v>1</v>
      </c>
      <c r="R147" s="1220"/>
      <c r="S147" s="1639"/>
      <c r="T147" s="1220"/>
      <c r="U147" s="1637"/>
      <c r="V147" s="122"/>
      <c r="W147" s="1668"/>
    </row>
    <row r="148" spans="1:27" ht="15" customHeight="1" x14ac:dyDescent="0.2">
      <c r="A148" s="1047"/>
      <c r="B148" s="1057"/>
      <c r="C148" s="1044"/>
      <c r="D148" s="1059"/>
      <c r="E148" s="1056"/>
      <c r="F148" s="1514" t="s">
        <v>341</v>
      </c>
      <c r="G148" s="1555">
        <v>30</v>
      </c>
      <c r="H148" s="1522">
        <v>30</v>
      </c>
      <c r="I148" s="1553">
        <f>+H148-G148</f>
        <v>0</v>
      </c>
      <c r="J148" s="1522"/>
      <c r="K148" s="1556"/>
      <c r="L148" s="1523"/>
      <c r="M148" s="1555"/>
      <c r="N148" s="1556"/>
      <c r="O148" s="1553"/>
      <c r="P148" s="1642"/>
      <c r="Q148" s="1638"/>
      <c r="R148" s="1221"/>
      <c r="S148" s="1640"/>
      <c r="T148" s="1221"/>
      <c r="U148" s="1638"/>
      <c r="V148" s="158"/>
      <c r="W148" s="1669"/>
    </row>
    <row r="149" spans="1:27" ht="15" customHeight="1" x14ac:dyDescent="0.2">
      <c r="A149" s="1047"/>
      <c r="B149" s="1057"/>
      <c r="C149" s="1044"/>
      <c r="D149" s="1059"/>
      <c r="E149" s="1056"/>
      <c r="F149" s="1514"/>
      <c r="G149" s="1555"/>
      <c r="H149" s="1522"/>
      <c r="I149" s="1553"/>
      <c r="J149" s="1522"/>
      <c r="K149" s="1556"/>
      <c r="L149" s="1523"/>
      <c r="M149" s="1555"/>
      <c r="N149" s="1556"/>
      <c r="O149" s="1553"/>
      <c r="P149" s="1641" t="s">
        <v>191</v>
      </c>
      <c r="Q149" s="1637">
        <v>1</v>
      </c>
      <c r="R149" s="1220"/>
      <c r="S149" s="1639"/>
      <c r="T149" s="1220"/>
      <c r="U149" s="1637"/>
      <c r="V149" s="122"/>
      <c r="W149" s="1668"/>
    </row>
    <row r="150" spans="1:27" ht="15" customHeight="1" x14ac:dyDescent="0.2">
      <c r="A150" s="1047"/>
      <c r="B150" s="1057"/>
      <c r="C150" s="1044"/>
      <c r="D150" s="1059"/>
      <c r="E150" s="1056"/>
      <c r="F150" s="1514" t="s">
        <v>341</v>
      </c>
      <c r="G150" s="1555">
        <v>150</v>
      </c>
      <c r="H150" s="1522">
        <v>150</v>
      </c>
      <c r="I150" s="1553">
        <f>+H150-G150</f>
        <v>0</v>
      </c>
      <c r="J150" s="1522"/>
      <c r="K150" s="1556"/>
      <c r="L150" s="1523"/>
      <c r="M150" s="1555"/>
      <c r="N150" s="1556"/>
      <c r="O150" s="1553"/>
      <c r="P150" s="1642"/>
      <c r="Q150" s="1638"/>
      <c r="R150" s="1221"/>
      <c r="S150" s="1640"/>
      <c r="T150" s="1221"/>
      <c r="U150" s="1638"/>
      <c r="V150" s="158"/>
      <c r="W150" s="1669"/>
    </row>
    <row r="151" spans="1:27" ht="40.5" customHeight="1" x14ac:dyDescent="0.2">
      <c r="A151" s="1047"/>
      <c r="B151" s="1057"/>
      <c r="C151" s="1044"/>
      <c r="D151" s="1059"/>
      <c r="E151" s="1056"/>
      <c r="F151" s="1559" t="s">
        <v>339</v>
      </c>
      <c r="G151" s="1555">
        <v>51</v>
      </c>
      <c r="H151" s="1522">
        <v>51</v>
      </c>
      <c r="I151" s="1553">
        <f>+H151-G151</f>
        <v>0</v>
      </c>
      <c r="J151" s="1522"/>
      <c r="K151" s="1556"/>
      <c r="L151" s="1523"/>
      <c r="M151" s="1555"/>
      <c r="N151" s="1556"/>
      <c r="O151" s="1553"/>
      <c r="P151" s="381" t="s">
        <v>364</v>
      </c>
      <c r="Q151" s="599">
        <v>1</v>
      </c>
      <c r="R151" s="1170"/>
      <c r="S151" s="507"/>
      <c r="T151" s="1170"/>
      <c r="U151" s="495"/>
      <c r="V151" s="100"/>
      <c r="W151" s="100"/>
    </row>
    <row r="152" spans="1:27" ht="42.6" customHeight="1" x14ac:dyDescent="0.2">
      <c r="A152" s="1047"/>
      <c r="B152" s="1057"/>
      <c r="C152" s="1044"/>
      <c r="D152" s="1059"/>
      <c r="E152" s="820"/>
      <c r="F152" s="1560" t="s">
        <v>339</v>
      </c>
      <c r="G152" s="1529">
        <v>119</v>
      </c>
      <c r="H152" s="1530">
        <v>119</v>
      </c>
      <c r="I152" s="1553">
        <f>+H152-G152</f>
        <v>0</v>
      </c>
      <c r="J152" s="1530"/>
      <c r="K152" s="1532"/>
      <c r="L152" s="1531"/>
      <c r="M152" s="1529"/>
      <c r="N152" s="1532"/>
      <c r="O152" s="1553"/>
      <c r="P152" s="1027" t="s">
        <v>325</v>
      </c>
      <c r="Q152" s="599">
        <v>200</v>
      </c>
      <c r="R152" s="1221"/>
      <c r="S152" s="507"/>
      <c r="T152" s="1170"/>
      <c r="U152" s="495"/>
      <c r="V152" s="100"/>
      <c r="W152" s="100"/>
    </row>
    <row r="153" spans="1:27" ht="24.75" customHeight="1" x14ac:dyDescent="0.2">
      <c r="A153" s="1047"/>
      <c r="B153" s="1057"/>
      <c r="C153" s="1044"/>
      <c r="D153" s="1837" t="s">
        <v>79</v>
      </c>
      <c r="E153" s="1054" t="s">
        <v>262</v>
      </c>
      <c r="F153" s="1520" t="s">
        <v>339</v>
      </c>
      <c r="G153" s="1521">
        <v>80.2</v>
      </c>
      <c r="H153" s="1524">
        <v>80.2</v>
      </c>
      <c r="I153" s="1527">
        <f>+H153-G153</f>
        <v>0</v>
      </c>
      <c r="J153" s="1524">
        <v>80.2</v>
      </c>
      <c r="K153" s="1525">
        <v>80.2</v>
      </c>
      <c r="L153" s="1526">
        <f>+K153-J153</f>
        <v>0</v>
      </c>
      <c r="M153" s="1521">
        <v>80.2</v>
      </c>
      <c r="N153" s="1525">
        <v>80.2</v>
      </c>
      <c r="O153" s="1562">
        <f>+N153-M153</f>
        <v>0</v>
      </c>
      <c r="P153" s="400" t="s">
        <v>90</v>
      </c>
      <c r="Q153" s="669">
        <v>1000</v>
      </c>
      <c r="R153" s="1173"/>
      <c r="S153" s="1258">
        <v>1000</v>
      </c>
      <c r="T153" s="1173"/>
      <c r="U153" s="669">
        <v>1000</v>
      </c>
      <c r="V153" s="671"/>
      <c r="W153" s="671"/>
    </row>
    <row r="154" spans="1:27" ht="29.65" customHeight="1" x14ac:dyDescent="0.2">
      <c r="A154" s="1047"/>
      <c r="B154" s="1057"/>
      <c r="C154" s="1044"/>
      <c r="D154" s="1838"/>
      <c r="E154" s="820"/>
      <c r="F154" s="1528"/>
      <c r="G154" s="1555"/>
      <c r="H154" s="1522"/>
      <c r="I154" s="1553"/>
      <c r="J154" s="1522"/>
      <c r="K154" s="1556"/>
      <c r="L154" s="1523"/>
      <c r="M154" s="1555"/>
      <c r="N154" s="1556"/>
      <c r="O154" s="1557"/>
      <c r="P154" s="1043" t="s">
        <v>91</v>
      </c>
      <c r="Q154" s="543">
        <v>400</v>
      </c>
      <c r="R154" s="1162"/>
      <c r="S154" s="1259">
        <v>400</v>
      </c>
      <c r="T154" s="1162"/>
      <c r="U154" s="543">
        <v>400</v>
      </c>
      <c r="V154" s="423"/>
      <c r="W154" s="423"/>
    </row>
    <row r="155" spans="1:27" ht="15.4" customHeight="1" x14ac:dyDescent="0.2">
      <c r="A155" s="1047"/>
      <c r="B155" s="1057"/>
      <c r="C155" s="1044"/>
      <c r="D155" s="1731" t="s">
        <v>47</v>
      </c>
      <c r="E155" s="1054" t="s">
        <v>262</v>
      </c>
      <c r="F155" s="1520" t="s">
        <v>339</v>
      </c>
      <c r="G155" s="1521">
        <v>56</v>
      </c>
      <c r="H155" s="1524">
        <v>56</v>
      </c>
      <c r="I155" s="1527">
        <f>+H155-G155</f>
        <v>0</v>
      </c>
      <c r="J155" s="1524">
        <v>81</v>
      </c>
      <c r="K155" s="1525">
        <v>81</v>
      </c>
      <c r="L155" s="1526">
        <f>+K155-J155</f>
        <v>0</v>
      </c>
      <c r="M155" s="1521">
        <v>81</v>
      </c>
      <c r="N155" s="1525">
        <v>81</v>
      </c>
      <c r="O155" s="1562">
        <f>+N155-M155</f>
        <v>0</v>
      </c>
      <c r="P155" s="1042" t="s">
        <v>35</v>
      </c>
      <c r="Q155" s="428">
        <v>13</v>
      </c>
      <c r="R155" s="1069"/>
      <c r="S155" s="1144">
        <v>8</v>
      </c>
      <c r="T155" s="1069"/>
      <c r="U155" s="428">
        <v>8</v>
      </c>
      <c r="V155" s="94"/>
      <c r="W155" s="94"/>
      <c r="X155" s="684"/>
      <c r="Y155" s="684"/>
      <c r="Z155" s="684"/>
      <c r="AA155" s="684"/>
    </row>
    <row r="156" spans="1:27" ht="15.4" customHeight="1" x14ac:dyDescent="0.2">
      <c r="A156" s="1047"/>
      <c r="B156" s="1057"/>
      <c r="C156" s="63"/>
      <c r="D156" s="1801"/>
      <c r="E156" s="820"/>
      <c r="F156" s="1528" t="s">
        <v>341</v>
      </c>
      <c r="G156" s="1529">
        <v>36.5</v>
      </c>
      <c r="H156" s="1530">
        <v>36.5</v>
      </c>
      <c r="I156" s="1531">
        <f t="shared" ref="I156:I160" si="17">+H156-G156</f>
        <v>0</v>
      </c>
      <c r="J156" s="1530"/>
      <c r="K156" s="1532"/>
      <c r="L156" s="1531"/>
      <c r="M156" s="1529"/>
      <c r="N156" s="1532"/>
      <c r="O156" s="1533"/>
      <c r="P156" s="367"/>
      <c r="Q156" s="431"/>
      <c r="R156" s="742"/>
      <c r="S156" s="1146"/>
      <c r="T156" s="742"/>
      <c r="U156" s="431"/>
      <c r="V156" s="96"/>
      <c r="W156" s="96"/>
    </row>
    <row r="157" spans="1:27" ht="15.4" customHeight="1" x14ac:dyDescent="0.2">
      <c r="A157" s="1047"/>
      <c r="B157" s="1057"/>
      <c r="C157" s="1044"/>
      <c r="D157" s="1839" t="s">
        <v>134</v>
      </c>
      <c r="E157" s="1054" t="s">
        <v>262</v>
      </c>
      <c r="F157" s="1520" t="s">
        <v>341</v>
      </c>
      <c r="G157" s="1521">
        <v>100.4</v>
      </c>
      <c r="H157" s="1524">
        <v>100.4</v>
      </c>
      <c r="I157" s="1526">
        <f t="shared" si="17"/>
        <v>0</v>
      </c>
      <c r="J157" s="1524"/>
      <c r="K157" s="1525"/>
      <c r="L157" s="1526"/>
      <c r="M157" s="1521"/>
      <c r="N157" s="1525"/>
      <c r="O157" s="1562"/>
      <c r="P157" s="1635" t="s">
        <v>187</v>
      </c>
      <c r="Q157" s="433">
        <v>100</v>
      </c>
      <c r="R157" s="682"/>
      <c r="S157" s="1144"/>
      <c r="T157" s="1069"/>
      <c r="U157" s="428"/>
      <c r="V157" s="94"/>
      <c r="W157" s="1653" t="s">
        <v>376</v>
      </c>
    </row>
    <row r="158" spans="1:27" ht="78.400000000000006" customHeight="1" x14ac:dyDescent="0.2">
      <c r="A158" s="18"/>
      <c r="B158" s="1057"/>
      <c r="C158" s="1044"/>
      <c r="D158" s="1811"/>
      <c r="E158" s="820"/>
      <c r="F158" s="1528" t="s">
        <v>339</v>
      </c>
      <c r="G158" s="1529">
        <v>225.4</v>
      </c>
      <c r="H158" s="1530">
        <f>225.4+50</f>
        <v>275.39999999999998</v>
      </c>
      <c r="I158" s="1553">
        <f t="shared" si="17"/>
        <v>50</v>
      </c>
      <c r="J158" s="1530"/>
      <c r="K158" s="1532"/>
      <c r="L158" s="1531"/>
      <c r="M158" s="1529"/>
      <c r="N158" s="1532"/>
      <c r="O158" s="1540"/>
      <c r="P158" s="1636"/>
      <c r="Q158" s="1063"/>
      <c r="R158" s="1174"/>
      <c r="S158" s="1146"/>
      <c r="T158" s="742"/>
      <c r="U158" s="431"/>
      <c r="V158" s="96"/>
      <c r="W158" s="1654"/>
    </row>
    <row r="159" spans="1:27" ht="15.4" customHeight="1" x14ac:dyDescent="0.2">
      <c r="A159" s="18"/>
      <c r="B159" s="1057"/>
      <c r="C159" s="63"/>
      <c r="D159" s="1731" t="s">
        <v>219</v>
      </c>
      <c r="E159" s="1054" t="s">
        <v>262</v>
      </c>
      <c r="F159" s="1520" t="s">
        <v>339</v>
      </c>
      <c r="G159" s="1521">
        <v>18</v>
      </c>
      <c r="H159" s="1524">
        <v>18</v>
      </c>
      <c r="I159" s="1526">
        <f t="shared" si="17"/>
        <v>0</v>
      </c>
      <c r="J159" s="1524">
        <v>42</v>
      </c>
      <c r="K159" s="1525">
        <v>42</v>
      </c>
      <c r="L159" s="1526">
        <f>+K159-J159</f>
        <v>0</v>
      </c>
      <c r="M159" s="1521">
        <f>+J159</f>
        <v>42</v>
      </c>
      <c r="N159" s="1525">
        <f>+K159</f>
        <v>42</v>
      </c>
      <c r="O159" s="1527">
        <f>+N159-M159</f>
        <v>0</v>
      </c>
      <c r="P159" s="1678" t="s">
        <v>292</v>
      </c>
      <c r="Q159" s="428">
        <v>15</v>
      </c>
      <c r="R159" s="682"/>
      <c r="S159" s="613">
        <v>15</v>
      </c>
      <c r="T159" s="682"/>
      <c r="U159" s="429">
        <v>15</v>
      </c>
      <c r="V159" s="88"/>
      <c r="W159" s="88"/>
    </row>
    <row r="160" spans="1:27" ht="25.9" customHeight="1" x14ac:dyDescent="0.2">
      <c r="A160" s="18"/>
      <c r="B160" s="1057"/>
      <c r="C160" s="63"/>
      <c r="D160" s="1801"/>
      <c r="E160" s="1474"/>
      <c r="F160" s="1528" t="s">
        <v>341</v>
      </c>
      <c r="G160" s="1529">
        <v>24</v>
      </c>
      <c r="H160" s="1530">
        <v>24</v>
      </c>
      <c r="I160" s="1553">
        <f t="shared" si="17"/>
        <v>0</v>
      </c>
      <c r="J160" s="1530"/>
      <c r="K160" s="1532"/>
      <c r="L160" s="1531"/>
      <c r="M160" s="1529"/>
      <c r="N160" s="1532"/>
      <c r="O160" s="1533"/>
      <c r="P160" s="1680"/>
      <c r="Q160" s="429"/>
      <c r="R160" s="682"/>
      <c r="S160" s="613"/>
      <c r="T160" s="742"/>
      <c r="U160" s="429"/>
      <c r="V160" s="88"/>
      <c r="W160" s="88"/>
    </row>
    <row r="161" spans="1:28" ht="127.5" customHeight="1" x14ac:dyDescent="0.2">
      <c r="A161" s="18"/>
      <c r="B161" s="1380"/>
      <c r="C161" s="1376"/>
      <c r="D161" s="1475" t="s">
        <v>380</v>
      </c>
      <c r="E161" s="1476" t="s">
        <v>276</v>
      </c>
      <c r="F161" s="1349" t="s">
        <v>339</v>
      </c>
      <c r="G161" s="1385"/>
      <c r="H161" s="1386">
        <v>100</v>
      </c>
      <c r="I161" s="1432">
        <f>+H161-G161</f>
        <v>100</v>
      </c>
      <c r="J161" s="1386"/>
      <c r="K161" s="1386"/>
      <c r="L161" s="1412"/>
      <c r="M161" s="1385"/>
      <c r="N161" s="1436"/>
      <c r="O161" s="1412"/>
      <c r="P161" s="1477" t="s">
        <v>381</v>
      </c>
      <c r="Q161" s="1478"/>
      <c r="R161" s="1479">
        <v>5</v>
      </c>
      <c r="S161" s="1478"/>
      <c r="T161" s="1383"/>
      <c r="U161" s="1478"/>
      <c r="V161" s="1479"/>
      <c r="W161" s="1481" t="s">
        <v>394</v>
      </c>
    </row>
    <row r="162" spans="1:28" ht="15.4" customHeight="1" thickBot="1" x14ac:dyDescent="0.25">
      <c r="A162" s="19"/>
      <c r="B162" s="91"/>
      <c r="C162" s="221"/>
      <c r="D162" s="239"/>
      <c r="E162" s="228"/>
      <c r="F162" s="168" t="s">
        <v>4</v>
      </c>
      <c r="G162" s="334">
        <f t="shared" ref="G162:O162" si="18">+G140+G141+G142</f>
        <v>4590.1000000000004</v>
      </c>
      <c r="H162" s="1097">
        <f t="shared" si="18"/>
        <v>4690.1000000000004</v>
      </c>
      <c r="I162" s="1097">
        <f t="shared" si="18"/>
        <v>100</v>
      </c>
      <c r="J162" s="334">
        <f t="shared" si="18"/>
        <v>3902.8</v>
      </c>
      <c r="K162" s="1097">
        <f t="shared" si="18"/>
        <v>3902.8</v>
      </c>
      <c r="L162" s="1097">
        <f t="shared" si="18"/>
        <v>0</v>
      </c>
      <c r="M162" s="334">
        <f t="shared" si="18"/>
        <v>3902.8</v>
      </c>
      <c r="N162" s="329">
        <f t="shared" si="18"/>
        <v>3902.8</v>
      </c>
      <c r="O162" s="335">
        <f t="shared" si="18"/>
        <v>0</v>
      </c>
      <c r="P162" s="401"/>
      <c r="Q162" s="480"/>
      <c r="R162" s="1165"/>
      <c r="S162" s="510"/>
      <c r="T162" s="1165"/>
      <c r="U162" s="480"/>
      <c r="V162" s="226"/>
      <c r="W162" s="226"/>
    </row>
    <row r="163" spans="1:28" ht="16.149999999999999" customHeight="1" x14ac:dyDescent="0.2">
      <c r="A163" s="1827" t="s">
        <v>3</v>
      </c>
      <c r="B163" s="1828" t="s">
        <v>3</v>
      </c>
      <c r="C163" s="1830" t="s">
        <v>24</v>
      </c>
      <c r="D163" s="1832" t="s">
        <v>45</v>
      </c>
      <c r="E163" s="1834"/>
      <c r="F163" s="1349" t="s">
        <v>22</v>
      </c>
      <c r="G163" s="338">
        <v>3335.9</v>
      </c>
      <c r="H163" s="1127">
        <f>3335.9</f>
        <v>3335.9</v>
      </c>
      <c r="I163" s="1157">
        <f t="shared" ref="I163:I168" si="19">+H163-G163</f>
        <v>0</v>
      </c>
      <c r="J163" s="1434">
        <v>3435.3</v>
      </c>
      <c r="K163" s="1437">
        <f>3435.3+64</f>
        <v>3499.3</v>
      </c>
      <c r="L163" s="1438">
        <f>+K163-J163</f>
        <v>64</v>
      </c>
      <c r="M163" s="338">
        <v>3601.8</v>
      </c>
      <c r="N163" s="340">
        <v>3601.8</v>
      </c>
      <c r="O163" s="132">
        <f>+N163-M163</f>
        <v>0</v>
      </c>
      <c r="P163" s="1836"/>
      <c r="Q163" s="1747"/>
      <c r="R163" s="1723"/>
      <c r="S163" s="1749"/>
      <c r="T163" s="1723"/>
      <c r="U163" s="1747"/>
      <c r="V163" s="1723"/>
      <c r="W163" s="1670"/>
      <c r="Y163" s="1109" t="s">
        <v>22</v>
      </c>
      <c r="Z163" s="1110">
        <f>+G165+G167+G168+G171+G172+G179+G180+G186</f>
        <v>3335.9</v>
      </c>
      <c r="AA163" s="1110">
        <f>+J165+J167+J168+J171+J172+J179+J180+J186</f>
        <v>3435.3</v>
      </c>
      <c r="AB163" s="1110">
        <f t="shared" ref="AB163" si="20">+M165+M167+M168+M171+M172+M179+M180+M186</f>
        <v>3601.8</v>
      </c>
    </row>
    <row r="164" spans="1:28" ht="16.149999999999999" customHeight="1" x14ac:dyDescent="0.2">
      <c r="A164" s="1817"/>
      <c r="B164" s="1829"/>
      <c r="C164" s="1831"/>
      <c r="D164" s="1833"/>
      <c r="E164" s="1835"/>
      <c r="F164" s="869" t="s">
        <v>48</v>
      </c>
      <c r="G164" s="316">
        <v>160.9</v>
      </c>
      <c r="H164" s="164">
        <v>160.9</v>
      </c>
      <c r="I164" s="741">
        <f t="shared" si="19"/>
        <v>0</v>
      </c>
      <c r="J164" s="164"/>
      <c r="K164" s="322"/>
      <c r="L164" s="868"/>
      <c r="M164" s="316"/>
      <c r="N164" s="322"/>
      <c r="O164" s="38"/>
      <c r="P164" s="1680"/>
      <c r="Q164" s="1748"/>
      <c r="R164" s="1724"/>
      <c r="S164" s="1750"/>
      <c r="T164" s="1724"/>
      <c r="U164" s="1748"/>
      <c r="V164" s="1724"/>
      <c r="W164" s="1671"/>
      <c r="Y164" s="1109" t="s">
        <v>48</v>
      </c>
      <c r="Z164" s="1110">
        <f>+G166+G173</f>
        <v>160.9</v>
      </c>
      <c r="AA164" s="1110">
        <f>+J166+J173</f>
        <v>0</v>
      </c>
      <c r="AB164" s="1110">
        <f t="shared" ref="AB164" si="21">+M166+M173</f>
        <v>0</v>
      </c>
    </row>
    <row r="165" spans="1:28" ht="15.75" customHeight="1" x14ac:dyDescent="0.2">
      <c r="A165" s="1817"/>
      <c r="B165" s="1818"/>
      <c r="C165" s="1831"/>
      <c r="D165" s="1746" t="s">
        <v>72</v>
      </c>
      <c r="E165" s="254" t="s">
        <v>178</v>
      </c>
      <c r="F165" s="1349" t="s">
        <v>339</v>
      </c>
      <c r="G165" s="1350">
        <v>2875.8</v>
      </c>
      <c r="H165" s="1199">
        <f>2875.8-135.5</f>
        <v>2740.3</v>
      </c>
      <c r="I165" s="1201">
        <f t="shared" si="19"/>
        <v>-135.5</v>
      </c>
      <c r="J165" s="167">
        <v>3131.1</v>
      </c>
      <c r="K165" s="320">
        <v>3131.1</v>
      </c>
      <c r="L165" s="596">
        <f>+K165-J165</f>
        <v>0</v>
      </c>
      <c r="M165" s="314">
        <v>3263.4</v>
      </c>
      <c r="N165" s="320">
        <v>3263.4</v>
      </c>
      <c r="O165" s="310">
        <f>+N165-M165</f>
        <v>0</v>
      </c>
      <c r="P165" s="1021" t="s">
        <v>57</v>
      </c>
      <c r="Q165" s="499">
        <v>18.899999999999999</v>
      </c>
      <c r="R165" s="1172"/>
      <c r="S165" s="504">
        <v>19.600000000000001</v>
      </c>
      <c r="T165" s="1172"/>
      <c r="U165" s="499">
        <v>20.3</v>
      </c>
      <c r="V165" s="402"/>
      <c r="W165" s="1657" t="s">
        <v>386</v>
      </c>
      <c r="Y165" s="1109"/>
      <c r="Z165" s="1110">
        <f>+Z163+Z164</f>
        <v>3496.8</v>
      </c>
      <c r="AA165" s="1110">
        <f t="shared" ref="AA165:AB165" si="22">+AA163+AA164</f>
        <v>3435.3</v>
      </c>
      <c r="AB165" s="1110">
        <f t="shared" si="22"/>
        <v>3601.8</v>
      </c>
    </row>
    <row r="166" spans="1:28" ht="15.75" customHeight="1" x14ac:dyDescent="0.2">
      <c r="A166" s="1817"/>
      <c r="B166" s="1818"/>
      <c r="C166" s="1831"/>
      <c r="D166" s="1801"/>
      <c r="E166" s="1046" t="s">
        <v>262</v>
      </c>
      <c r="F166" s="869" t="s">
        <v>341</v>
      </c>
      <c r="G166" s="316">
        <v>129.30000000000001</v>
      </c>
      <c r="H166" s="164">
        <v>129.30000000000001</v>
      </c>
      <c r="I166" s="741">
        <f t="shared" si="19"/>
        <v>0</v>
      </c>
      <c r="J166" s="164"/>
      <c r="K166" s="322"/>
      <c r="L166" s="868"/>
      <c r="M166" s="316"/>
      <c r="N166" s="322"/>
      <c r="O166" s="38"/>
      <c r="P166" s="396" t="s">
        <v>291</v>
      </c>
      <c r="Q166" s="1345">
        <v>9.1</v>
      </c>
      <c r="R166" s="1346">
        <v>8.6999999999999993</v>
      </c>
      <c r="S166" s="505">
        <v>9.3000000000000007</v>
      </c>
      <c r="T166" s="1074"/>
      <c r="U166" s="500">
        <v>9.5</v>
      </c>
      <c r="V166" s="403"/>
      <c r="W166" s="1658"/>
      <c r="Y166" s="1109"/>
      <c r="Z166" s="1110">
        <f>+Z165-G192</f>
        <v>0</v>
      </c>
      <c r="AA166" s="1110">
        <f>+AA165-J192</f>
        <v>0</v>
      </c>
      <c r="AB166" s="1110">
        <f t="shared" ref="AB166" si="23">+AB165-M192</f>
        <v>0</v>
      </c>
    </row>
    <row r="167" spans="1:28" ht="16.5" customHeight="1" x14ac:dyDescent="0.2">
      <c r="A167" s="1047"/>
      <c r="B167" s="1057"/>
      <c r="C167" s="1044"/>
      <c r="D167" s="1731" t="s">
        <v>104</v>
      </c>
      <c r="E167" s="254" t="s">
        <v>178</v>
      </c>
      <c r="F167" s="1200" t="s">
        <v>339</v>
      </c>
      <c r="G167" s="1350">
        <v>59.6</v>
      </c>
      <c r="H167" s="1199">
        <f>59.6+135.5</f>
        <v>195.1</v>
      </c>
      <c r="I167" s="1201">
        <f t="shared" si="19"/>
        <v>135.5</v>
      </c>
      <c r="J167" s="167">
        <v>62.5</v>
      </c>
      <c r="K167" s="320">
        <v>62.5</v>
      </c>
      <c r="L167" s="596">
        <f>+K167-J167</f>
        <v>0</v>
      </c>
      <c r="M167" s="314">
        <v>65.7</v>
      </c>
      <c r="N167" s="320">
        <v>65.7</v>
      </c>
      <c r="O167" s="302">
        <f>+N167-M167</f>
        <v>0</v>
      </c>
      <c r="P167" s="1020" t="s">
        <v>291</v>
      </c>
      <c r="Q167" s="1347">
        <v>0.3</v>
      </c>
      <c r="R167" s="1348">
        <v>0.8</v>
      </c>
      <c r="S167" s="506">
        <v>0.3</v>
      </c>
      <c r="T167" s="731"/>
      <c r="U167" s="501">
        <v>0.3</v>
      </c>
      <c r="V167" s="404"/>
      <c r="W167" s="1658"/>
    </row>
    <row r="168" spans="1:28" ht="26.25" customHeight="1" x14ac:dyDescent="0.2">
      <c r="A168" s="1047"/>
      <c r="B168" s="1057"/>
      <c r="C168" s="1044"/>
      <c r="D168" s="1746"/>
      <c r="E168" s="1054" t="s">
        <v>262</v>
      </c>
      <c r="F168" s="196" t="s">
        <v>339</v>
      </c>
      <c r="G168" s="871">
        <v>150.69999999999999</v>
      </c>
      <c r="H168" s="153">
        <v>150.69999999999999</v>
      </c>
      <c r="I168" s="743">
        <f t="shared" si="19"/>
        <v>0</v>
      </c>
      <c r="J168" s="153">
        <v>150.69999999999999</v>
      </c>
      <c r="K168" s="321">
        <v>150.69999999999999</v>
      </c>
      <c r="L168" s="743">
        <f>+K168-J168</f>
        <v>0</v>
      </c>
      <c r="M168" s="871">
        <v>150.69999999999999</v>
      </c>
      <c r="N168" s="321">
        <v>150.69999999999999</v>
      </c>
      <c r="O168" s="310">
        <f>+N168-M168</f>
        <v>0</v>
      </c>
      <c r="P168" s="384" t="s">
        <v>141</v>
      </c>
      <c r="Q168" s="495">
        <v>1461</v>
      </c>
      <c r="R168" s="1170"/>
      <c r="S168" s="507">
        <v>1461</v>
      </c>
      <c r="T168" s="1170"/>
      <c r="U168" s="495">
        <v>1461</v>
      </c>
      <c r="V168" s="100"/>
      <c r="W168" s="1658"/>
    </row>
    <row r="169" spans="1:28" ht="41.65" customHeight="1" x14ac:dyDescent="0.2">
      <c r="A169" s="1047"/>
      <c r="B169" s="1051"/>
      <c r="C169" s="1044"/>
      <c r="D169" s="1746"/>
      <c r="E169" s="47"/>
      <c r="F169" s="196"/>
      <c r="G169" s="871"/>
      <c r="H169" s="153"/>
      <c r="I169" s="743"/>
      <c r="J169" s="153"/>
      <c r="K169" s="321"/>
      <c r="L169" s="310"/>
      <c r="M169" s="871"/>
      <c r="N169" s="321"/>
      <c r="O169" s="39"/>
      <c r="P169" s="1040" t="s">
        <v>142</v>
      </c>
      <c r="Q169" s="500">
        <v>24</v>
      </c>
      <c r="R169" s="1074"/>
      <c r="S169" s="674">
        <v>24</v>
      </c>
      <c r="T169" s="675"/>
      <c r="U169" s="500">
        <v>24</v>
      </c>
      <c r="V169" s="403"/>
      <c r="W169" s="1659"/>
    </row>
    <row r="170" spans="1:28" ht="28.15" customHeight="1" x14ac:dyDescent="0.2">
      <c r="A170" s="18"/>
      <c r="B170" s="1057"/>
      <c r="C170" s="63"/>
      <c r="D170" s="1041" t="s">
        <v>258</v>
      </c>
      <c r="E170" s="1053" t="s">
        <v>262</v>
      </c>
      <c r="F170" s="75"/>
      <c r="G170" s="314"/>
      <c r="H170" s="167"/>
      <c r="I170" s="596"/>
      <c r="J170" s="167"/>
      <c r="K170" s="320"/>
      <c r="L170" s="596"/>
      <c r="M170" s="314"/>
      <c r="N170" s="320"/>
      <c r="O170" s="302"/>
      <c r="P170" s="1042"/>
      <c r="Q170" s="429"/>
      <c r="R170" s="682"/>
      <c r="S170" s="1144"/>
      <c r="T170" s="141"/>
      <c r="U170" s="429"/>
      <c r="V170" s="88"/>
      <c r="W170" s="88"/>
    </row>
    <row r="171" spans="1:28" ht="15" customHeight="1" x14ac:dyDescent="0.2">
      <c r="A171" s="18"/>
      <c r="B171" s="1057"/>
      <c r="C171" s="63"/>
      <c r="D171" s="603" t="s">
        <v>270</v>
      </c>
      <c r="E171" s="1206" t="s">
        <v>178</v>
      </c>
      <c r="F171" s="1514" t="s">
        <v>339</v>
      </c>
      <c r="G171" s="1555">
        <v>176.5</v>
      </c>
      <c r="H171" s="1522">
        <v>176.5</v>
      </c>
      <c r="I171" s="1523">
        <f>+H171-G171</f>
        <v>0</v>
      </c>
      <c r="J171" s="1522"/>
      <c r="K171" s="321"/>
      <c r="L171" s="743"/>
      <c r="M171" s="871"/>
      <c r="N171" s="321"/>
      <c r="O171" s="310"/>
      <c r="P171" s="384" t="s">
        <v>124</v>
      </c>
      <c r="Q171" s="475">
        <v>100</v>
      </c>
      <c r="R171" s="582"/>
      <c r="S171" s="702"/>
      <c r="T171" s="1075"/>
      <c r="U171" s="512"/>
      <c r="V171" s="407"/>
      <c r="W171" s="1075"/>
    </row>
    <row r="172" spans="1:28" ht="27" customHeight="1" x14ac:dyDescent="0.2">
      <c r="A172" s="18"/>
      <c r="B172" s="1057"/>
      <c r="C172" s="63"/>
      <c r="D172" s="603" t="s">
        <v>248</v>
      </c>
      <c r="E172" s="1080"/>
      <c r="F172" s="1514" t="s">
        <v>339</v>
      </c>
      <c r="G172" s="1555">
        <v>10.3</v>
      </c>
      <c r="H172" s="1522">
        <v>10.3</v>
      </c>
      <c r="I172" s="1523">
        <f>+H172-G172</f>
        <v>0</v>
      </c>
      <c r="J172" s="1522"/>
      <c r="K172" s="321"/>
      <c r="L172" s="743"/>
      <c r="M172" s="871"/>
      <c r="N172" s="321"/>
      <c r="O172" s="310"/>
      <c r="P172" s="607" t="s">
        <v>128</v>
      </c>
      <c r="Q172" s="433">
        <v>9</v>
      </c>
      <c r="R172" s="682"/>
      <c r="S172" s="166"/>
      <c r="T172" s="600"/>
      <c r="U172" s="515"/>
      <c r="V172" s="408"/>
      <c r="W172" s="260"/>
    </row>
    <row r="173" spans="1:28" ht="15.4" customHeight="1" x14ac:dyDescent="0.2">
      <c r="A173" s="18"/>
      <c r="B173" s="1057"/>
      <c r="C173" s="63"/>
      <c r="D173" s="603" t="s">
        <v>239</v>
      </c>
      <c r="E173" s="592"/>
      <c r="F173" s="1514" t="s">
        <v>341</v>
      </c>
      <c r="G173" s="1555">
        <v>31.6</v>
      </c>
      <c r="H173" s="1522">
        <v>31.6</v>
      </c>
      <c r="I173" s="1523">
        <f>+H173-G173</f>
        <v>0</v>
      </c>
      <c r="J173" s="1522"/>
      <c r="K173" s="321"/>
      <c r="L173" s="743"/>
      <c r="M173" s="871"/>
      <c r="N173" s="321"/>
      <c r="O173" s="310"/>
      <c r="P173" s="1043"/>
      <c r="Q173" s="317"/>
      <c r="R173" s="604"/>
      <c r="S173" s="166"/>
      <c r="T173" s="600"/>
      <c r="U173" s="317"/>
      <c r="V173" s="600"/>
      <c r="W173" s="604"/>
    </row>
    <row r="174" spans="1:28" ht="15" customHeight="1" x14ac:dyDescent="0.2">
      <c r="A174" s="18"/>
      <c r="B174" s="1057"/>
      <c r="C174" s="63"/>
      <c r="D174" s="603" t="s">
        <v>271</v>
      </c>
      <c r="E174" s="592"/>
      <c r="F174" s="1514"/>
      <c r="G174" s="1555"/>
      <c r="H174" s="1522"/>
      <c r="I174" s="1523"/>
      <c r="J174" s="1555"/>
      <c r="K174" s="321"/>
      <c r="L174" s="310"/>
      <c r="M174" s="871"/>
      <c r="N174" s="321"/>
      <c r="O174" s="310"/>
      <c r="P174" s="1043"/>
      <c r="Q174" s="317"/>
      <c r="R174" s="604"/>
      <c r="S174" s="166"/>
      <c r="T174" s="600"/>
      <c r="U174" s="317"/>
      <c r="V174" s="600"/>
      <c r="W174" s="604"/>
    </row>
    <row r="175" spans="1:28" ht="15" customHeight="1" x14ac:dyDescent="0.2">
      <c r="A175" s="18"/>
      <c r="B175" s="1057"/>
      <c r="C175" s="63"/>
      <c r="D175" s="603" t="s">
        <v>240</v>
      </c>
      <c r="E175" s="592"/>
      <c r="F175" s="196"/>
      <c r="G175" s="871"/>
      <c r="H175" s="153"/>
      <c r="I175" s="743"/>
      <c r="J175" s="871"/>
      <c r="K175" s="321"/>
      <c r="L175" s="310"/>
      <c r="M175" s="871"/>
      <c r="N175" s="321"/>
      <c r="O175" s="310"/>
      <c r="P175" s="1043"/>
      <c r="Q175" s="317"/>
      <c r="R175" s="604"/>
      <c r="S175" s="166"/>
      <c r="T175" s="600"/>
      <c r="U175" s="317"/>
      <c r="V175" s="600"/>
      <c r="W175" s="604"/>
    </row>
    <row r="176" spans="1:28" ht="15" customHeight="1" x14ac:dyDescent="0.2">
      <c r="A176" s="18"/>
      <c r="B176" s="1057"/>
      <c r="C176" s="63"/>
      <c r="D176" s="603" t="s">
        <v>241</v>
      </c>
      <c r="E176" s="592"/>
      <c r="F176" s="196"/>
      <c r="G176" s="871"/>
      <c r="H176" s="153"/>
      <c r="I176" s="743"/>
      <c r="J176" s="871"/>
      <c r="K176" s="321"/>
      <c r="L176" s="310"/>
      <c r="M176" s="871"/>
      <c r="N176" s="321"/>
      <c r="O176" s="310"/>
      <c r="P176" s="1043"/>
      <c r="Q176" s="317"/>
      <c r="R176" s="604"/>
      <c r="S176" s="166"/>
      <c r="T176" s="600"/>
      <c r="U176" s="317"/>
      <c r="V176" s="600"/>
      <c r="W176" s="604"/>
    </row>
    <row r="177" spans="1:23" ht="15" customHeight="1" x14ac:dyDescent="0.2">
      <c r="A177" s="18"/>
      <c r="B177" s="1057"/>
      <c r="C177" s="63"/>
      <c r="D177" s="995" t="s">
        <v>242</v>
      </c>
      <c r="E177" s="592"/>
      <c r="F177" s="196"/>
      <c r="G177" s="871"/>
      <c r="H177" s="153"/>
      <c r="I177" s="743"/>
      <c r="J177" s="871"/>
      <c r="K177" s="321"/>
      <c r="L177" s="310"/>
      <c r="M177" s="871"/>
      <c r="N177" s="153"/>
      <c r="O177" s="310"/>
      <c r="P177" s="1043"/>
      <c r="Q177" s="317"/>
      <c r="R177" s="604"/>
      <c r="S177" s="166"/>
      <c r="T177" s="604"/>
      <c r="U177" s="317"/>
      <c r="V177" s="600"/>
      <c r="W177" s="604"/>
    </row>
    <row r="178" spans="1:23" ht="27.4" customHeight="1" x14ac:dyDescent="0.2">
      <c r="A178" s="18"/>
      <c r="B178" s="1057"/>
      <c r="C178" s="1044"/>
      <c r="D178" s="992" t="s">
        <v>329</v>
      </c>
      <c r="E178" s="592"/>
      <c r="F178" s="1337"/>
      <c r="G178" s="165"/>
      <c r="H178" s="326"/>
      <c r="I178" s="1286"/>
      <c r="J178" s="164"/>
      <c r="K178" s="322"/>
      <c r="L178" s="743"/>
      <c r="M178" s="316"/>
      <c r="N178" s="153"/>
      <c r="O178" s="310"/>
      <c r="P178" s="367"/>
      <c r="Q178" s="446"/>
      <c r="R178" s="604"/>
      <c r="S178" s="446"/>
      <c r="T178" s="600"/>
      <c r="U178" s="317"/>
      <c r="V178" s="600"/>
      <c r="W178" s="604"/>
    </row>
    <row r="179" spans="1:23" ht="57.6" customHeight="1" x14ac:dyDescent="0.2">
      <c r="A179" s="18"/>
      <c r="B179" s="1057"/>
      <c r="C179" s="63"/>
      <c r="D179" s="60" t="s">
        <v>330</v>
      </c>
      <c r="E179" s="1115" t="s">
        <v>353</v>
      </c>
      <c r="F179" s="1430" t="s">
        <v>339</v>
      </c>
      <c r="G179" s="332">
        <v>63</v>
      </c>
      <c r="H179" s="1338">
        <f>63</f>
        <v>63</v>
      </c>
      <c r="I179" s="586">
        <f>+H179-G179</f>
        <v>0</v>
      </c>
      <c r="J179" s="1431"/>
      <c r="K179" s="1436">
        <v>64</v>
      </c>
      <c r="L179" s="1432">
        <f>+K179-J179</f>
        <v>64</v>
      </c>
      <c r="M179" s="332"/>
      <c r="N179" s="1338"/>
      <c r="O179" s="302"/>
      <c r="P179" s="400" t="s">
        <v>124</v>
      </c>
      <c r="Q179" s="1439">
        <v>100</v>
      </c>
      <c r="R179" s="1440">
        <v>50</v>
      </c>
      <c r="S179" s="1441"/>
      <c r="T179" s="1442">
        <v>100</v>
      </c>
      <c r="U179" s="1325"/>
      <c r="V179" s="1303"/>
      <c r="W179" s="1443" t="s">
        <v>385</v>
      </c>
    </row>
    <row r="180" spans="1:23" ht="26.65" customHeight="1" x14ac:dyDescent="0.2">
      <c r="A180" s="18"/>
      <c r="B180" s="1057"/>
      <c r="C180" s="63"/>
      <c r="D180" s="601" t="s">
        <v>273</v>
      </c>
      <c r="E180" s="1205" t="s">
        <v>262</v>
      </c>
      <c r="F180" s="1514" t="s">
        <v>339</v>
      </c>
      <c r="G180" s="1521"/>
      <c r="H180" s="1524"/>
      <c r="I180" s="1523"/>
      <c r="J180" s="1521">
        <v>91</v>
      </c>
      <c r="K180" s="1525">
        <v>91</v>
      </c>
      <c r="L180" s="1553">
        <f>+K180-J180</f>
        <v>0</v>
      </c>
      <c r="M180" s="1521"/>
      <c r="N180" s="1524"/>
      <c r="O180" s="1527"/>
      <c r="P180" s="1042" t="s">
        <v>124</v>
      </c>
      <c r="Q180" s="428"/>
      <c r="R180" s="1069"/>
      <c r="S180" s="606">
        <v>100</v>
      </c>
      <c r="T180" s="1069"/>
      <c r="U180" s="513"/>
      <c r="V180" s="410"/>
      <c r="W180" s="259"/>
    </row>
    <row r="181" spans="1:23" ht="15.4" customHeight="1" x14ac:dyDescent="0.2">
      <c r="A181" s="18"/>
      <c r="B181" s="1057"/>
      <c r="C181" s="63"/>
      <c r="D181" s="603" t="s">
        <v>249</v>
      </c>
      <c r="E181" s="1206" t="s">
        <v>178</v>
      </c>
      <c r="F181" s="1514"/>
      <c r="G181" s="1555"/>
      <c r="H181" s="1522"/>
      <c r="I181" s="1523"/>
      <c r="J181" s="1555"/>
      <c r="K181" s="1556"/>
      <c r="L181" s="1553"/>
      <c r="M181" s="1555"/>
      <c r="N181" s="1522"/>
      <c r="O181" s="1553"/>
      <c r="P181" s="1043"/>
      <c r="Q181" s="317"/>
      <c r="R181" s="604"/>
      <c r="S181" s="166"/>
      <c r="T181" s="600"/>
      <c r="U181" s="317"/>
      <c r="V181" s="600"/>
      <c r="W181" s="604"/>
    </row>
    <row r="182" spans="1:23" ht="27" customHeight="1" x14ac:dyDescent="0.2">
      <c r="A182" s="18"/>
      <c r="B182" s="1057"/>
      <c r="C182" s="63"/>
      <c r="D182" s="603" t="s">
        <v>331</v>
      </c>
      <c r="E182" s="592"/>
      <c r="F182" s="1514"/>
      <c r="G182" s="1555"/>
      <c r="H182" s="1522"/>
      <c r="I182" s="1523"/>
      <c r="J182" s="1555"/>
      <c r="K182" s="1556"/>
      <c r="L182" s="1553"/>
      <c r="M182" s="1555"/>
      <c r="N182" s="1522"/>
      <c r="O182" s="1553"/>
      <c r="P182" s="1043"/>
      <c r="Q182" s="317"/>
      <c r="R182" s="604"/>
      <c r="S182" s="166"/>
      <c r="T182" s="600"/>
      <c r="U182" s="317"/>
      <c r="V182" s="600"/>
      <c r="W182" s="604"/>
    </row>
    <row r="183" spans="1:23" ht="13.9" customHeight="1" x14ac:dyDescent="0.2">
      <c r="A183" s="18"/>
      <c r="B183" s="1057"/>
      <c r="C183" s="63"/>
      <c r="D183" s="603" t="s">
        <v>238</v>
      </c>
      <c r="E183" s="592"/>
      <c r="F183" s="1514"/>
      <c r="G183" s="1555"/>
      <c r="H183" s="1522"/>
      <c r="I183" s="1523"/>
      <c r="J183" s="1555"/>
      <c r="K183" s="1556"/>
      <c r="L183" s="1553"/>
      <c r="M183" s="1555"/>
      <c r="N183" s="1522"/>
      <c r="O183" s="1553"/>
      <c r="P183" s="1043"/>
      <c r="Q183" s="317"/>
      <c r="R183" s="604"/>
      <c r="S183" s="166"/>
      <c r="T183" s="600"/>
      <c r="U183" s="317"/>
      <c r="V183" s="600"/>
      <c r="W183" s="604"/>
    </row>
    <row r="184" spans="1:23" ht="26.65" customHeight="1" x14ac:dyDescent="0.2">
      <c r="A184" s="18"/>
      <c r="B184" s="1057"/>
      <c r="C184" s="63"/>
      <c r="D184" s="603" t="s">
        <v>332</v>
      </c>
      <c r="E184" s="592"/>
      <c r="F184" s="1514"/>
      <c r="G184" s="1555"/>
      <c r="H184" s="1522"/>
      <c r="I184" s="1523"/>
      <c r="J184" s="1555"/>
      <c r="K184" s="1556"/>
      <c r="L184" s="1553"/>
      <c r="M184" s="1555"/>
      <c r="N184" s="1522"/>
      <c r="O184" s="1553"/>
      <c r="P184" s="1043"/>
      <c r="Q184" s="317"/>
      <c r="R184" s="604"/>
      <c r="S184" s="166"/>
      <c r="T184" s="600"/>
      <c r="U184" s="317"/>
      <c r="V184" s="600"/>
      <c r="W184" s="604"/>
    </row>
    <row r="185" spans="1:23" ht="15.4" customHeight="1" x14ac:dyDescent="0.2">
      <c r="A185" s="18"/>
      <c r="B185" s="1057"/>
      <c r="C185" s="63"/>
      <c r="D185" s="603" t="s">
        <v>247</v>
      </c>
      <c r="E185" s="592"/>
      <c r="F185" s="1514"/>
      <c r="G185" s="1555"/>
      <c r="H185" s="1522"/>
      <c r="I185" s="1523"/>
      <c r="J185" s="1529"/>
      <c r="K185" s="1532"/>
      <c r="L185" s="1531"/>
      <c r="M185" s="1555"/>
      <c r="N185" s="1522"/>
      <c r="O185" s="1553"/>
      <c r="P185" s="1043"/>
      <c r="Q185" s="317"/>
      <c r="R185" s="605"/>
      <c r="S185" s="166"/>
      <c r="T185" s="600"/>
      <c r="U185" s="317"/>
      <c r="V185" s="600"/>
      <c r="W185" s="604"/>
    </row>
    <row r="186" spans="1:23" ht="27.4" customHeight="1" x14ac:dyDescent="0.2">
      <c r="A186" s="18"/>
      <c r="B186" s="1057"/>
      <c r="C186" s="63"/>
      <c r="D186" s="601" t="s">
        <v>244</v>
      </c>
      <c r="E186" s="1056"/>
      <c r="F186" s="1520" t="s">
        <v>339</v>
      </c>
      <c r="G186" s="1521"/>
      <c r="H186" s="1524"/>
      <c r="I186" s="1526"/>
      <c r="J186" s="1555"/>
      <c r="K186" s="1556"/>
      <c r="L186" s="1553"/>
      <c r="M186" s="1521">
        <v>122</v>
      </c>
      <c r="N186" s="1524">
        <v>122</v>
      </c>
      <c r="O186" s="1527">
        <f>+N186-M186</f>
        <v>0</v>
      </c>
      <c r="P186" s="1042"/>
      <c r="Q186" s="513"/>
      <c r="R186" s="259"/>
      <c r="S186" s="1237"/>
      <c r="T186" s="259"/>
      <c r="U186" s="513">
        <v>100</v>
      </c>
      <c r="V186" s="410"/>
      <c r="W186" s="259"/>
    </row>
    <row r="187" spans="1:23" ht="31.15" customHeight="1" x14ac:dyDescent="0.2">
      <c r="A187" s="18"/>
      <c r="B187" s="1057"/>
      <c r="C187" s="63"/>
      <c r="D187" s="1037" t="s">
        <v>245</v>
      </c>
      <c r="E187" s="592"/>
      <c r="F187" s="196"/>
      <c r="G187" s="871"/>
      <c r="H187" s="153"/>
      <c r="I187" s="743"/>
      <c r="J187" s="871"/>
      <c r="K187" s="321"/>
      <c r="L187" s="310"/>
      <c r="M187" s="871"/>
      <c r="N187" s="153"/>
      <c r="O187" s="310"/>
      <c r="P187" s="1043"/>
      <c r="Q187" s="317"/>
      <c r="R187" s="604"/>
      <c r="S187" s="166"/>
      <c r="T187" s="600"/>
      <c r="U187" s="317"/>
      <c r="V187" s="600"/>
      <c r="W187" s="604"/>
    </row>
    <row r="188" spans="1:23" ht="28.5" customHeight="1" x14ac:dyDescent="0.2">
      <c r="A188" s="18"/>
      <c r="B188" s="1057"/>
      <c r="C188" s="63"/>
      <c r="D188" s="603" t="s">
        <v>246</v>
      </c>
      <c r="E188" s="592"/>
      <c r="F188" s="196"/>
      <c r="G188" s="871"/>
      <c r="H188" s="153"/>
      <c r="I188" s="743"/>
      <c r="J188" s="871"/>
      <c r="K188" s="321"/>
      <c r="L188" s="310"/>
      <c r="M188" s="871"/>
      <c r="N188" s="153"/>
      <c r="O188" s="310"/>
      <c r="P188" s="1043"/>
      <c r="Q188" s="317"/>
      <c r="R188" s="604"/>
      <c r="S188" s="166"/>
      <c r="T188" s="604"/>
      <c r="U188" s="317"/>
      <c r="V188" s="600"/>
      <c r="W188" s="604"/>
    </row>
    <row r="189" spans="1:23" ht="27.4" customHeight="1" x14ac:dyDescent="0.2">
      <c r="A189" s="18"/>
      <c r="B189" s="1057"/>
      <c r="C189" s="63"/>
      <c r="D189" s="603" t="s">
        <v>333</v>
      </c>
      <c r="E189" s="592"/>
      <c r="F189" s="196"/>
      <c r="G189" s="871"/>
      <c r="H189" s="153"/>
      <c r="I189" s="743"/>
      <c r="J189" s="871"/>
      <c r="K189" s="321"/>
      <c r="L189" s="310"/>
      <c r="M189" s="871"/>
      <c r="N189" s="153"/>
      <c r="O189" s="310"/>
      <c r="P189" s="1043"/>
      <c r="Q189" s="317"/>
      <c r="R189" s="604"/>
      <c r="S189" s="166"/>
      <c r="T189" s="604"/>
      <c r="U189" s="317"/>
      <c r="V189" s="600"/>
      <c r="W189" s="604"/>
    </row>
    <row r="190" spans="1:23" ht="27" customHeight="1" x14ac:dyDescent="0.2">
      <c r="A190" s="18"/>
      <c r="B190" s="1057"/>
      <c r="C190" s="63"/>
      <c r="D190" s="603" t="s">
        <v>334</v>
      </c>
      <c r="E190" s="592"/>
      <c r="F190" s="196"/>
      <c r="G190" s="871"/>
      <c r="H190" s="153"/>
      <c r="I190" s="743"/>
      <c r="J190" s="871"/>
      <c r="K190" s="321"/>
      <c r="L190" s="310"/>
      <c r="M190" s="871"/>
      <c r="N190" s="153"/>
      <c r="O190" s="310"/>
      <c r="P190" s="1043"/>
      <c r="Q190" s="317"/>
      <c r="R190" s="604"/>
      <c r="S190" s="166"/>
      <c r="T190" s="604"/>
      <c r="U190" s="317"/>
      <c r="V190" s="600"/>
      <c r="W190" s="604"/>
    </row>
    <row r="191" spans="1:23" ht="15" customHeight="1" x14ac:dyDescent="0.2">
      <c r="A191" s="18"/>
      <c r="B191" s="1057"/>
      <c r="C191" s="63"/>
      <c r="D191" s="1025" t="s">
        <v>272</v>
      </c>
      <c r="E191" s="820"/>
      <c r="F191" s="774"/>
      <c r="G191" s="316"/>
      <c r="H191" s="164"/>
      <c r="I191" s="743"/>
      <c r="J191" s="316"/>
      <c r="K191" s="321"/>
      <c r="L191" s="310"/>
      <c r="M191" s="316"/>
      <c r="N191" s="164"/>
      <c r="O191" s="868"/>
      <c r="P191" s="367"/>
      <c r="Q191" s="446"/>
      <c r="R191" s="605"/>
      <c r="S191" s="1151"/>
      <c r="T191" s="605"/>
      <c r="U191" s="446"/>
      <c r="V191" s="157"/>
      <c r="W191" s="605"/>
    </row>
    <row r="192" spans="1:23" ht="15" customHeight="1" thickBot="1" x14ac:dyDescent="0.25">
      <c r="A192" s="19"/>
      <c r="B192" s="91"/>
      <c r="C192" s="62"/>
      <c r="D192" s="224"/>
      <c r="E192" s="228"/>
      <c r="F192" s="139" t="s">
        <v>4</v>
      </c>
      <c r="G192" s="334">
        <f>+G163+G164</f>
        <v>3496.8</v>
      </c>
      <c r="H192" s="1097">
        <f>+H163+H164</f>
        <v>3496.8</v>
      </c>
      <c r="I192" s="349">
        <f>+I163+I164</f>
        <v>0</v>
      </c>
      <c r="J192" s="334">
        <f t="shared" ref="J192:M192" si="24">+J163+J164</f>
        <v>3435.3</v>
      </c>
      <c r="K192" s="341">
        <f t="shared" ref="K192:L192" si="25">+K163+K164</f>
        <v>3499.3</v>
      </c>
      <c r="L192" s="335">
        <f t="shared" si="25"/>
        <v>64</v>
      </c>
      <c r="M192" s="1097">
        <f t="shared" si="24"/>
        <v>3601.8</v>
      </c>
      <c r="N192" s="1097">
        <f t="shared" ref="N192:O192" si="26">+N163+N164</f>
        <v>3601.8</v>
      </c>
      <c r="O192" s="1097">
        <f t="shared" si="26"/>
        <v>0</v>
      </c>
      <c r="P192" s="401"/>
      <c r="Q192" s="480"/>
      <c r="R192" s="1165"/>
      <c r="S192" s="510"/>
      <c r="T192" s="1165"/>
      <c r="U192" s="480"/>
      <c r="V192" s="226"/>
      <c r="W192" s="226"/>
    </row>
    <row r="193" spans="1:28" ht="15" customHeight="1" thickBot="1" x14ac:dyDescent="0.25">
      <c r="A193" s="20" t="s">
        <v>3</v>
      </c>
      <c r="B193" s="30" t="s">
        <v>3</v>
      </c>
      <c r="C193" s="1741" t="s">
        <v>6</v>
      </c>
      <c r="D193" s="1738"/>
      <c r="E193" s="1738"/>
      <c r="F193" s="1738"/>
      <c r="G193" s="339">
        <f t="shared" ref="G193:O193" si="27">G192+G162+G139</f>
        <v>13787.1</v>
      </c>
      <c r="H193" s="1132">
        <f t="shared" si="27"/>
        <v>13947.6</v>
      </c>
      <c r="I193" s="1132">
        <f t="shared" si="27"/>
        <v>160.5</v>
      </c>
      <c r="J193" s="339">
        <f t="shared" si="27"/>
        <v>16450.400000000001</v>
      </c>
      <c r="K193" s="300">
        <f t="shared" si="27"/>
        <v>17869.099999999999</v>
      </c>
      <c r="L193" s="346">
        <f t="shared" si="27"/>
        <v>1418.7</v>
      </c>
      <c r="M193" s="339">
        <f t="shared" si="27"/>
        <v>19523</v>
      </c>
      <c r="N193" s="1132">
        <f t="shared" si="27"/>
        <v>19544.900000000001</v>
      </c>
      <c r="O193" s="1132">
        <f t="shared" si="27"/>
        <v>21.9</v>
      </c>
      <c r="P193" s="1739"/>
      <c r="Q193" s="1740"/>
      <c r="R193" s="1740"/>
      <c r="S193" s="1740"/>
      <c r="T193" s="1740"/>
      <c r="U193" s="1740"/>
      <c r="V193" s="1213"/>
      <c r="W193" s="1214"/>
    </row>
    <row r="194" spans="1:28" ht="15" customHeight="1" thickBot="1" x14ac:dyDescent="0.25">
      <c r="A194" s="20" t="s">
        <v>3</v>
      </c>
      <c r="B194" s="30" t="s">
        <v>5</v>
      </c>
      <c r="C194" s="1742" t="s">
        <v>39</v>
      </c>
      <c r="D194" s="1743"/>
      <c r="E194" s="1743"/>
      <c r="F194" s="1743"/>
      <c r="G194" s="1743"/>
      <c r="H194" s="1743"/>
      <c r="I194" s="1743"/>
      <c r="J194" s="1743"/>
      <c r="K194" s="1743"/>
      <c r="L194" s="1743"/>
      <c r="M194" s="1743"/>
      <c r="N194" s="1743"/>
      <c r="O194" s="1743"/>
      <c r="P194" s="1743"/>
      <c r="Q194" s="1743"/>
      <c r="R194" s="1743"/>
      <c r="S194" s="1743"/>
      <c r="T194" s="1743"/>
      <c r="U194" s="1743"/>
      <c r="V194" s="1319"/>
      <c r="W194" s="1217"/>
    </row>
    <row r="195" spans="1:28" ht="16.5" customHeight="1" x14ac:dyDescent="0.2">
      <c r="A195" s="32" t="s">
        <v>3</v>
      </c>
      <c r="B195" s="41" t="s">
        <v>5</v>
      </c>
      <c r="C195" s="66" t="s">
        <v>3</v>
      </c>
      <c r="D195" s="1753" t="s">
        <v>60</v>
      </c>
      <c r="E195" s="1079"/>
      <c r="F195" s="1416" t="s">
        <v>22</v>
      </c>
      <c r="G195" s="1417">
        <v>389.9</v>
      </c>
      <c r="H195" s="1418">
        <f>389.9+17</f>
        <v>406.9</v>
      </c>
      <c r="I195" s="1419">
        <f>+H195-G195</f>
        <v>17</v>
      </c>
      <c r="J195" s="1128">
        <v>445.7</v>
      </c>
      <c r="K195" s="1099">
        <v>445.7</v>
      </c>
      <c r="L195" s="1158">
        <f>+K195-J195</f>
        <v>0</v>
      </c>
      <c r="M195" s="1098">
        <v>434.5</v>
      </c>
      <c r="N195" s="1099">
        <v>434.5</v>
      </c>
      <c r="O195" s="1100">
        <f>+N195-M195</f>
        <v>0</v>
      </c>
      <c r="P195" s="1087"/>
      <c r="Q195" s="1088"/>
      <c r="R195" s="1171"/>
      <c r="S195" s="1260"/>
      <c r="T195" s="1171"/>
      <c r="U195" s="1088"/>
      <c r="V195" s="1089"/>
      <c r="W195" s="1089"/>
      <c r="Y195" s="1109" t="s">
        <v>22</v>
      </c>
      <c r="Z195" s="1110">
        <f>+G197+G198+G199+G200+G203+G205+G209+G212</f>
        <v>389.9</v>
      </c>
      <c r="AA195" s="1110">
        <f>+J197+J198+J199+J200+J203+J205+J209+J212</f>
        <v>445.7</v>
      </c>
      <c r="AB195" s="1110">
        <f t="shared" ref="AB195" si="28">+M197+M198+M199+M200+M203+M205+M209+M212</f>
        <v>434.5</v>
      </c>
    </row>
    <row r="196" spans="1:28" ht="18.399999999999999" customHeight="1" x14ac:dyDescent="0.2">
      <c r="A196" s="33"/>
      <c r="B196" s="52"/>
      <c r="C196" s="63"/>
      <c r="D196" s="1755"/>
      <c r="E196" s="1086"/>
      <c r="F196" s="17" t="s">
        <v>48</v>
      </c>
      <c r="G196" s="763">
        <v>397.2</v>
      </c>
      <c r="H196" s="1129">
        <v>397.2</v>
      </c>
      <c r="I196" s="1278">
        <f>+H196-G196</f>
        <v>0</v>
      </c>
      <c r="J196" s="1129"/>
      <c r="K196" s="764"/>
      <c r="L196" s="1159"/>
      <c r="M196" s="763"/>
      <c r="N196" s="764"/>
      <c r="O196" s="1101"/>
      <c r="P196" s="1090"/>
      <c r="Q196" s="1091"/>
      <c r="R196" s="1304"/>
      <c r="S196" s="1261"/>
      <c r="T196" s="1304"/>
      <c r="U196" s="1091"/>
      <c r="V196" s="1305"/>
      <c r="W196" s="1092"/>
      <c r="Y196" s="1109" t="s">
        <v>48</v>
      </c>
      <c r="Z196" s="1110">
        <f>+G201+G202+G204+G206+G207+G210+G211</f>
        <v>397.2</v>
      </c>
      <c r="AA196" s="1110">
        <f>+J201+J202+J204+J206+J207+J210+J211</f>
        <v>0</v>
      </c>
      <c r="AB196" s="1110">
        <f t="shared" ref="AB196" si="29">+M201+M202+M204+M206+M207+M210+M211</f>
        <v>0</v>
      </c>
    </row>
    <row r="197" spans="1:28" ht="26.25" customHeight="1" x14ac:dyDescent="0.2">
      <c r="A197" s="33"/>
      <c r="B197" s="52"/>
      <c r="C197" s="63"/>
      <c r="D197" s="1744" t="s">
        <v>43</v>
      </c>
      <c r="E197" s="1085" t="s">
        <v>262</v>
      </c>
      <c r="F197" s="1558" t="s">
        <v>339</v>
      </c>
      <c r="G197" s="1521">
        <v>10.199999999999999</v>
      </c>
      <c r="H197" s="1524">
        <v>10.199999999999999</v>
      </c>
      <c r="I197" s="1526">
        <f>+H197-G197</f>
        <v>0</v>
      </c>
      <c r="J197" s="1524">
        <v>45.5</v>
      </c>
      <c r="K197" s="1525">
        <v>45.5</v>
      </c>
      <c r="L197" s="1526">
        <f>+K197-J197</f>
        <v>0</v>
      </c>
      <c r="M197" s="1521">
        <v>45.5</v>
      </c>
      <c r="N197" s="1525">
        <v>45.5</v>
      </c>
      <c r="O197" s="1527">
        <f>+N197-M197</f>
        <v>0</v>
      </c>
      <c r="P197" s="1042" t="s">
        <v>82</v>
      </c>
      <c r="Q197" s="502">
        <v>310</v>
      </c>
      <c r="R197" s="236"/>
      <c r="S197" s="508">
        <v>310</v>
      </c>
      <c r="T197" s="236"/>
      <c r="U197" s="502">
        <v>310</v>
      </c>
      <c r="V197" s="405"/>
      <c r="W197" s="405"/>
      <c r="X197" s="811"/>
      <c r="Y197" s="1111"/>
      <c r="Z197" s="1112">
        <f>+Z195+Z196</f>
        <v>787.1</v>
      </c>
      <c r="AA197" s="1112">
        <f t="shared" ref="AA197:AB197" si="30">+AA195+AA196</f>
        <v>445.7</v>
      </c>
      <c r="AB197" s="1112">
        <f t="shared" si="30"/>
        <v>434.5</v>
      </c>
    </row>
    <row r="198" spans="1:28" ht="26.25" customHeight="1" x14ac:dyDescent="0.2">
      <c r="A198" s="33"/>
      <c r="B198" s="52"/>
      <c r="C198" s="63"/>
      <c r="D198" s="1744"/>
      <c r="E198" s="1056"/>
      <c r="F198" s="1559" t="s">
        <v>339</v>
      </c>
      <c r="G198" s="1555">
        <v>7.4</v>
      </c>
      <c r="H198" s="1522">
        <v>7.4</v>
      </c>
      <c r="I198" s="1553">
        <f t="shared" ref="I198:I212" si="31">+H198-G198</f>
        <v>0</v>
      </c>
      <c r="J198" s="1522">
        <v>29.3</v>
      </c>
      <c r="K198" s="1556">
        <v>29.3</v>
      </c>
      <c r="L198" s="1523">
        <f>+K198-J198</f>
        <v>0</v>
      </c>
      <c r="M198" s="1555">
        <v>29.3</v>
      </c>
      <c r="N198" s="1556">
        <v>29.3</v>
      </c>
      <c r="O198" s="1553">
        <f>+N198-M198</f>
        <v>0</v>
      </c>
      <c r="P198" s="1040" t="s">
        <v>83</v>
      </c>
      <c r="Q198" s="512">
        <v>290</v>
      </c>
      <c r="R198" s="1075"/>
      <c r="S198" s="702">
        <v>290</v>
      </c>
      <c r="T198" s="1075"/>
      <c r="U198" s="512">
        <v>290</v>
      </c>
      <c r="V198" s="407"/>
      <c r="W198" s="407"/>
      <c r="Y198" s="1109"/>
      <c r="Z198" s="1110">
        <f>+Z197-G216</f>
        <v>0</v>
      </c>
      <c r="AA198" s="1110">
        <f>+AA197-J216</f>
        <v>0</v>
      </c>
      <c r="AB198" s="1110">
        <f t="shared" ref="AB198" si="32">+AB197-M216</f>
        <v>0</v>
      </c>
    </row>
    <row r="199" spans="1:28" ht="31.15" customHeight="1" x14ac:dyDescent="0.2">
      <c r="A199" s="33"/>
      <c r="B199" s="52"/>
      <c r="C199" s="1044"/>
      <c r="D199" s="1745"/>
      <c r="E199" s="820"/>
      <c r="F199" s="1560" t="s">
        <v>339</v>
      </c>
      <c r="G199" s="1529">
        <v>13.2</v>
      </c>
      <c r="H199" s="1530">
        <v>13.2</v>
      </c>
      <c r="I199" s="1531">
        <f t="shared" si="31"/>
        <v>0</v>
      </c>
      <c r="J199" s="1530">
        <v>26.1</v>
      </c>
      <c r="K199" s="1532">
        <v>26.1</v>
      </c>
      <c r="L199" s="1531">
        <f>+K199-J199</f>
        <v>0</v>
      </c>
      <c r="M199" s="1529">
        <v>26.1</v>
      </c>
      <c r="N199" s="1532">
        <v>26.1</v>
      </c>
      <c r="O199" s="1533">
        <f>+N199-M199</f>
        <v>0</v>
      </c>
      <c r="P199" s="396" t="s">
        <v>62</v>
      </c>
      <c r="Q199" s="503">
        <v>27</v>
      </c>
      <c r="R199" s="258"/>
      <c r="S199" s="509">
        <v>27</v>
      </c>
      <c r="T199" s="258"/>
      <c r="U199" s="503">
        <v>27</v>
      </c>
      <c r="V199" s="406"/>
      <c r="W199" s="406"/>
    </row>
    <row r="200" spans="1:28" ht="14.25" customHeight="1" x14ac:dyDescent="0.2">
      <c r="A200" s="33"/>
      <c r="B200" s="52"/>
      <c r="C200" s="63"/>
      <c r="D200" s="1735" t="s">
        <v>180</v>
      </c>
      <c r="E200" s="242" t="s">
        <v>178</v>
      </c>
      <c r="F200" s="1416" t="s">
        <v>339</v>
      </c>
      <c r="G200" s="1350">
        <v>223.1</v>
      </c>
      <c r="H200" s="1199">
        <f>223.1+17</f>
        <v>240.1</v>
      </c>
      <c r="I200" s="1201">
        <f t="shared" si="31"/>
        <v>17</v>
      </c>
      <c r="J200" s="167">
        <v>224.6</v>
      </c>
      <c r="K200" s="320">
        <v>224.6</v>
      </c>
      <c r="L200" s="596">
        <f>+K200-J200</f>
        <v>0</v>
      </c>
      <c r="M200" s="314">
        <v>224.6</v>
      </c>
      <c r="N200" s="320">
        <v>224.6</v>
      </c>
      <c r="O200" s="302">
        <f>+N200-M201</f>
        <v>224.6</v>
      </c>
      <c r="P200" s="1736" t="s">
        <v>75</v>
      </c>
      <c r="Q200" s="513">
        <v>18</v>
      </c>
      <c r="R200" s="259"/>
      <c r="S200" s="1237">
        <v>18</v>
      </c>
      <c r="T200" s="259"/>
      <c r="U200" s="513">
        <v>18</v>
      </c>
      <c r="V200" s="410"/>
      <c r="W200" s="1678" t="s">
        <v>384</v>
      </c>
    </row>
    <row r="201" spans="1:28" ht="14.65" customHeight="1" x14ac:dyDescent="0.2">
      <c r="A201" s="33"/>
      <c r="B201" s="52"/>
      <c r="C201" s="63"/>
      <c r="D201" s="1732"/>
      <c r="E201" s="242" t="s">
        <v>262</v>
      </c>
      <c r="F201" s="17" t="s">
        <v>341</v>
      </c>
      <c r="G201" s="871">
        <v>2</v>
      </c>
      <c r="H201" s="153">
        <v>2</v>
      </c>
      <c r="I201" s="310">
        <f t="shared" si="31"/>
        <v>0</v>
      </c>
      <c r="J201" s="153"/>
      <c r="K201" s="321"/>
      <c r="L201" s="743"/>
      <c r="M201" s="871"/>
      <c r="N201" s="321"/>
      <c r="O201" s="310"/>
      <c r="P201" s="1737"/>
      <c r="Q201" s="514"/>
      <c r="R201" s="996"/>
      <c r="S201" s="1262"/>
      <c r="T201" s="996"/>
      <c r="U201" s="514"/>
      <c r="V201" s="409"/>
      <c r="W201" s="1679"/>
    </row>
    <row r="202" spans="1:28" ht="15" customHeight="1" x14ac:dyDescent="0.2">
      <c r="A202" s="33"/>
      <c r="B202" s="52"/>
      <c r="C202" s="63"/>
      <c r="D202" s="1732"/>
      <c r="E202" s="1056"/>
      <c r="F202" s="17" t="s">
        <v>341</v>
      </c>
      <c r="G202" s="871">
        <v>175.6</v>
      </c>
      <c r="H202" s="153">
        <v>175.6</v>
      </c>
      <c r="I202" s="743">
        <f t="shared" si="31"/>
        <v>0</v>
      </c>
      <c r="J202" s="153"/>
      <c r="K202" s="321"/>
      <c r="L202" s="743"/>
      <c r="M202" s="871"/>
      <c r="N202" s="321"/>
      <c r="O202" s="310"/>
      <c r="P202" s="1641" t="s">
        <v>126</v>
      </c>
      <c r="Q202" s="515">
        <v>95</v>
      </c>
      <c r="R202" s="260"/>
      <c r="S202" s="1073">
        <v>100</v>
      </c>
      <c r="T202" s="260"/>
      <c r="U202" s="515"/>
      <c r="V202" s="408"/>
      <c r="W202" s="1679"/>
    </row>
    <row r="203" spans="1:28" ht="15" customHeight="1" x14ac:dyDescent="0.2">
      <c r="A203" s="33"/>
      <c r="B203" s="52"/>
      <c r="C203" s="63"/>
      <c r="D203" s="1732"/>
      <c r="E203" s="1056"/>
      <c r="F203" s="17" t="s">
        <v>339</v>
      </c>
      <c r="G203" s="871"/>
      <c r="H203" s="153"/>
      <c r="I203" s="743"/>
      <c r="J203" s="153">
        <v>11.2</v>
      </c>
      <c r="K203" s="321">
        <v>11.2</v>
      </c>
      <c r="L203" s="743">
        <f>+K203-J203</f>
        <v>0</v>
      </c>
      <c r="M203" s="871"/>
      <c r="N203" s="321"/>
      <c r="O203" s="310"/>
      <c r="P203" s="1642"/>
      <c r="Q203" s="514"/>
      <c r="R203" s="996"/>
      <c r="S203" s="1262"/>
      <c r="T203" s="996"/>
      <c r="U203" s="514"/>
      <c r="V203" s="409"/>
      <c r="W203" s="1679"/>
    </row>
    <row r="204" spans="1:28" ht="28.15" customHeight="1" x14ac:dyDescent="0.2">
      <c r="A204" s="33"/>
      <c r="B204" s="52"/>
      <c r="C204" s="63"/>
      <c r="D204" s="1732"/>
      <c r="E204" s="1056"/>
      <c r="F204" s="17" t="s">
        <v>341</v>
      </c>
      <c r="G204" s="871">
        <v>18.600000000000001</v>
      </c>
      <c r="H204" s="153">
        <v>18.600000000000001</v>
      </c>
      <c r="I204" s="310">
        <f t="shared" si="31"/>
        <v>0</v>
      </c>
      <c r="J204" s="153"/>
      <c r="K204" s="321"/>
      <c r="L204" s="743"/>
      <c r="M204" s="871"/>
      <c r="N204" s="321"/>
      <c r="O204" s="310"/>
      <c r="P204" s="1040" t="s">
        <v>155</v>
      </c>
      <c r="Q204" s="512">
        <v>200</v>
      </c>
      <c r="R204" s="1075"/>
      <c r="S204" s="702"/>
      <c r="T204" s="1075"/>
      <c r="U204" s="512"/>
      <c r="V204" s="407"/>
      <c r="W204" s="1679"/>
    </row>
    <row r="205" spans="1:28" ht="15.4" customHeight="1" x14ac:dyDescent="0.2">
      <c r="A205" s="33"/>
      <c r="B205" s="52"/>
      <c r="C205" s="63"/>
      <c r="D205" s="1039"/>
      <c r="E205" s="1056"/>
      <c r="F205" s="17" t="s">
        <v>339</v>
      </c>
      <c r="G205" s="871">
        <v>109</v>
      </c>
      <c r="H205" s="153">
        <v>109</v>
      </c>
      <c r="I205" s="743">
        <f t="shared" si="31"/>
        <v>0</v>
      </c>
      <c r="J205" s="153">
        <v>109</v>
      </c>
      <c r="K205" s="321">
        <v>109</v>
      </c>
      <c r="L205" s="743">
        <f>+K205-J205</f>
        <v>0</v>
      </c>
      <c r="M205" s="871">
        <v>109</v>
      </c>
      <c r="N205" s="321">
        <v>109</v>
      </c>
      <c r="O205" s="310">
        <f>+N205-M205</f>
        <v>0</v>
      </c>
      <c r="P205" s="1641" t="s">
        <v>125</v>
      </c>
      <c r="Q205" s="515">
        <v>9.1999999999999993</v>
      </c>
      <c r="R205" s="260"/>
      <c r="S205" s="1073">
        <v>6.2</v>
      </c>
      <c r="T205" s="260"/>
      <c r="U205" s="515">
        <v>6.2</v>
      </c>
      <c r="V205" s="408"/>
      <c r="W205" s="1679"/>
    </row>
    <row r="206" spans="1:28" ht="15.4" customHeight="1" x14ac:dyDescent="0.2">
      <c r="A206" s="33"/>
      <c r="B206" s="52"/>
      <c r="C206" s="63"/>
      <c r="D206" s="1039"/>
      <c r="E206" s="1056"/>
      <c r="F206" s="17" t="s">
        <v>341</v>
      </c>
      <c r="G206" s="871">
        <v>50</v>
      </c>
      <c r="H206" s="153">
        <v>50</v>
      </c>
      <c r="I206" s="743">
        <f t="shared" si="31"/>
        <v>0</v>
      </c>
      <c r="J206" s="153"/>
      <c r="K206" s="321"/>
      <c r="L206" s="743"/>
      <c r="M206" s="871"/>
      <c r="N206" s="321"/>
      <c r="O206" s="310"/>
      <c r="P206" s="1642"/>
      <c r="Q206" s="514"/>
      <c r="R206" s="996"/>
      <c r="S206" s="1262"/>
      <c r="T206" s="996"/>
      <c r="U206" s="514"/>
      <c r="V206" s="409"/>
      <c r="W206" s="1679"/>
    </row>
    <row r="207" spans="1:28" ht="28.9" customHeight="1" x14ac:dyDescent="0.2">
      <c r="A207" s="33"/>
      <c r="B207" s="52"/>
      <c r="C207" s="63"/>
      <c r="D207" s="1039"/>
      <c r="E207" s="1056"/>
      <c r="F207" s="17" t="s">
        <v>341</v>
      </c>
      <c r="G207" s="871">
        <v>109.1</v>
      </c>
      <c r="H207" s="153">
        <v>109.1</v>
      </c>
      <c r="I207" s="743">
        <f t="shared" si="31"/>
        <v>0</v>
      </c>
      <c r="J207" s="153"/>
      <c r="K207" s="321"/>
      <c r="L207" s="743"/>
      <c r="M207" s="871"/>
      <c r="N207" s="321"/>
      <c r="O207" s="310"/>
      <c r="P207" s="384" t="s">
        <v>301</v>
      </c>
      <c r="Q207" s="512">
        <v>1</v>
      </c>
      <c r="R207" s="1075"/>
      <c r="S207" s="702"/>
      <c r="T207" s="1075"/>
      <c r="U207" s="512"/>
      <c r="V207" s="407"/>
      <c r="W207" s="1679"/>
    </row>
    <row r="208" spans="1:28" ht="27.4" customHeight="1" x14ac:dyDescent="0.2">
      <c r="A208" s="33"/>
      <c r="B208" s="52"/>
      <c r="C208" s="63"/>
      <c r="D208" s="1039"/>
      <c r="E208" s="1056"/>
      <c r="F208" s="17"/>
      <c r="G208" s="871"/>
      <c r="H208" s="153"/>
      <c r="I208" s="743"/>
      <c r="J208" s="153"/>
      <c r="K208" s="321"/>
      <c r="L208" s="743"/>
      <c r="M208" s="871"/>
      <c r="N208" s="321"/>
      <c r="O208" s="310"/>
      <c r="P208" s="384" t="s">
        <v>302</v>
      </c>
      <c r="Q208" s="512">
        <v>100</v>
      </c>
      <c r="R208" s="1075"/>
      <c r="S208" s="702"/>
      <c r="T208" s="1075"/>
      <c r="U208" s="512"/>
      <c r="V208" s="407"/>
      <c r="W208" s="1679"/>
    </row>
    <row r="209" spans="1:28" ht="29.65" customHeight="1" x14ac:dyDescent="0.2">
      <c r="A209" s="33"/>
      <c r="B209" s="52"/>
      <c r="C209" s="63"/>
      <c r="D209" s="1039"/>
      <c r="E209" s="1056"/>
      <c r="F209" s="17" t="s">
        <v>339</v>
      </c>
      <c r="G209" s="871">
        <v>18</v>
      </c>
      <c r="H209" s="153">
        <v>18</v>
      </c>
      <c r="I209" s="310">
        <f t="shared" si="31"/>
        <v>0</v>
      </c>
      <c r="J209" s="153"/>
      <c r="K209" s="321"/>
      <c r="L209" s="743"/>
      <c r="M209" s="871"/>
      <c r="N209" s="321"/>
      <c r="O209" s="310"/>
      <c r="P209" s="384" t="s">
        <v>274</v>
      </c>
      <c r="Q209" s="512">
        <v>1</v>
      </c>
      <c r="R209" s="1075"/>
      <c r="S209" s="702"/>
      <c r="T209" s="1075"/>
      <c r="U209" s="512"/>
      <c r="V209" s="407"/>
      <c r="W209" s="1679"/>
    </row>
    <row r="210" spans="1:28" ht="27.4" customHeight="1" x14ac:dyDescent="0.2">
      <c r="A210" s="33"/>
      <c r="B210" s="52"/>
      <c r="C210" s="63"/>
      <c r="D210" s="1039"/>
      <c r="E210" s="1056"/>
      <c r="F210" s="17" t="s">
        <v>341</v>
      </c>
      <c r="G210" s="871">
        <v>38.6</v>
      </c>
      <c r="H210" s="153">
        <v>38.6</v>
      </c>
      <c r="I210" s="743">
        <f t="shared" si="31"/>
        <v>0</v>
      </c>
      <c r="J210" s="153"/>
      <c r="K210" s="321"/>
      <c r="L210" s="743"/>
      <c r="M210" s="871"/>
      <c r="N210" s="321"/>
      <c r="O210" s="310"/>
      <c r="P210" s="1040" t="s">
        <v>190</v>
      </c>
      <c r="Q210" s="512">
        <v>105</v>
      </c>
      <c r="R210" s="1075"/>
      <c r="S210" s="1073"/>
      <c r="T210" s="260"/>
      <c r="U210" s="515"/>
      <c r="V210" s="408"/>
      <c r="W210" s="1679"/>
    </row>
    <row r="211" spans="1:28" ht="26.65" customHeight="1" x14ac:dyDescent="0.2">
      <c r="A211" s="33"/>
      <c r="B211" s="52"/>
      <c r="C211" s="63"/>
      <c r="D211" s="1039"/>
      <c r="E211" s="1056"/>
      <c r="F211" s="17" t="s">
        <v>341</v>
      </c>
      <c r="G211" s="871">
        <v>3.3</v>
      </c>
      <c r="H211" s="153">
        <v>3.3</v>
      </c>
      <c r="I211" s="310">
        <f t="shared" si="31"/>
        <v>0</v>
      </c>
      <c r="J211" s="153"/>
      <c r="K211" s="321"/>
      <c r="L211" s="743"/>
      <c r="M211" s="871"/>
      <c r="N211" s="153"/>
      <c r="O211" s="39"/>
      <c r="P211" s="620" t="s">
        <v>260</v>
      </c>
      <c r="Q211" s="512">
        <v>100</v>
      </c>
      <c r="R211" s="260"/>
      <c r="S211" s="1073"/>
      <c r="T211" s="260"/>
      <c r="U211" s="515"/>
      <c r="V211" s="408"/>
      <c r="W211" s="1679"/>
    </row>
    <row r="212" spans="1:28" ht="30" customHeight="1" x14ac:dyDescent="0.2">
      <c r="A212" s="33"/>
      <c r="B212" s="52"/>
      <c r="C212" s="63"/>
      <c r="D212" s="1039"/>
      <c r="E212" s="820"/>
      <c r="F212" s="203" t="s">
        <v>339</v>
      </c>
      <c r="G212" s="316">
        <v>9</v>
      </c>
      <c r="H212" s="164">
        <v>9</v>
      </c>
      <c r="I212" s="741">
        <f t="shared" si="31"/>
        <v>0</v>
      </c>
      <c r="J212" s="164"/>
      <c r="K212" s="322"/>
      <c r="L212" s="743"/>
      <c r="M212" s="871"/>
      <c r="N212" s="153"/>
      <c r="O212" s="310"/>
      <c r="P212" s="610" t="s">
        <v>252</v>
      </c>
      <c r="Q212" s="317">
        <v>100</v>
      </c>
      <c r="R212" s="258"/>
      <c r="S212" s="509"/>
      <c r="T212" s="258"/>
      <c r="U212" s="503"/>
      <c r="V212" s="406"/>
      <c r="W212" s="1680"/>
    </row>
    <row r="213" spans="1:28" ht="15" customHeight="1" x14ac:dyDescent="0.2">
      <c r="A213" s="33"/>
      <c r="B213" s="52"/>
      <c r="C213" s="63"/>
      <c r="D213" s="939" t="s">
        <v>253</v>
      </c>
      <c r="E213" s="242" t="s">
        <v>178</v>
      </c>
      <c r="F213" s="940"/>
      <c r="G213" s="871"/>
      <c r="H213" s="167"/>
      <c r="I213" s="310"/>
      <c r="J213" s="167"/>
      <c r="K213" s="320"/>
      <c r="L213" s="596"/>
      <c r="M213" s="314"/>
      <c r="N213" s="167"/>
      <c r="O213" s="302"/>
      <c r="P213" s="1042" t="s">
        <v>254</v>
      </c>
      <c r="Q213" s="943"/>
      <c r="R213" s="1306"/>
      <c r="S213" s="508">
        <v>1</v>
      </c>
      <c r="T213" s="236"/>
      <c r="U213" s="502"/>
      <c r="V213" s="405"/>
      <c r="W213" s="236"/>
    </row>
    <row r="214" spans="1:28" ht="15" customHeight="1" x14ac:dyDescent="0.2">
      <c r="A214" s="33"/>
      <c r="B214" s="52"/>
      <c r="C214" s="63"/>
      <c r="D214" s="944"/>
      <c r="E214" s="242" t="s">
        <v>262</v>
      </c>
      <c r="F214" s="777"/>
      <c r="G214" s="871"/>
      <c r="H214" s="153"/>
      <c r="I214" s="310"/>
      <c r="J214" s="153"/>
      <c r="K214" s="321"/>
      <c r="L214" s="743"/>
      <c r="M214" s="871"/>
      <c r="N214" s="153"/>
      <c r="O214" s="310"/>
      <c r="P214" s="1040" t="s">
        <v>297</v>
      </c>
      <c r="Q214" s="946"/>
      <c r="R214" s="1307"/>
      <c r="S214" s="1073"/>
      <c r="T214" s="604"/>
      <c r="U214" s="317">
        <v>1</v>
      </c>
      <c r="V214" s="600"/>
      <c r="W214" s="600"/>
    </row>
    <row r="215" spans="1:28" ht="15" customHeight="1" x14ac:dyDescent="0.2">
      <c r="A215" s="33"/>
      <c r="B215" s="52"/>
      <c r="C215" s="63"/>
      <c r="D215" s="947"/>
      <c r="E215" s="242" t="s">
        <v>42</v>
      </c>
      <c r="F215" s="777"/>
      <c r="G215" s="871"/>
      <c r="H215" s="153"/>
      <c r="I215" s="310"/>
      <c r="J215" s="153"/>
      <c r="K215" s="321"/>
      <c r="L215" s="743"/>
      <c r="M215" s="871"/>
      <c r="N215" s="153"/>
      <c r="O215" s="310"/>
      <c r="P215" s="719"/>
      <c r="Q215" s="446"/>
      <c r="R215" s="605"/>
      <c r="S215" s="1151"/>
      <c r="T215" s="605"/>
      <c r="U215" s="446"/>
      <c r="V215" s="157"/>
      <c r="W215" s="605"/>
    </row>
    <row r="216" spans="1:28" ht="16.149999999999999" customHeight="1" thickBot="1" x14ac:dyDescent="0.25">
      <c r="A216" s="19"/>
      <c r="B216" s="91"/>
      <c r="C216" s="62"/>
      <c r="D216" s="224"/>
      <c r="E216" s="228"/>
      <c r="F216" s="168" t="s">
        <v>4</v>
      </c>
      <c r="G216" s="334">
        <f t="shared" ref="G216:O216" si="33">+G195+G196</f>
        <v>787.1</v>
      </c>
      <c r="H216" s="1097">
        <f t="shared" si="33"/>
        <v>804.1</v>
      </c>
      <c r="I216" s="349">
        <f t="shared" si="33"/>
        <v>17</v>
      </c>
      <c r="J216" s="334">
        <f t="shared" si="33"/>
        <v>445.7</v>
      </c>
      <c r="K216" s="341">
        <f t="shared" si="33"/>
        <v>445.7</v>
      </c>
      <c r="L216" s="341">
        <f t="shared" si="33"/>
        <v>0</v>
      </c>
      <c r="M216" s="334">
        <f t="shared" si="33"/>
        <v>434.5</v>
      </c>
      <c r="N216" s="1097">
        <f t="shared" si="33"/>
        <v>434.5</v>
      </c>
      <c r="O216" s="1097">
        <f t="shared" si="33"/>
        <v>0</v>
      </c>
      <c r="P216" s="401"/>
      <c r="Q216" s="510"/>
      <c r="R216" s="1165"/>
      <c r="S216" s="510"/>
      <c r="T216" s="1165"/>
      <c r="U216" s="480"/>
      <c r="V216" s="226"/>
      <c r="W216" s="226"/>
    </row>
    <row r="217" spans="1:28" ht="15" customHeight="1" thickBot="1" x14ac:dyDescent="0.25">
      <c r="A217" s="21" t="s">
        <v>3</v>
      </c>
      <c r="B217" s="4" t="s">
        <v>5</v>
      </c>
      <c r="C217" s="1738" t="s">
        <v>6</v>
      </c>
      <c r="D217" s="1738"/>
      <c r="E217" s="1738"/>
      <c r="F217" s="1738"/>
      <c r="G217" s="339">
        <f t="shared" ref="G217:M217" si="34">G216</f>
        <v>787.1</v>
      </c>
      <c r="H217" s="1132">
        <f t="shared" ref="H217:I217" si="35">H216</f>
        <v>804.1</v>
      </c>
      <c r="I217" s="300">
        <f t="shared" si="35"/>
        <v>17</v>
      </c>
      <c r="J217" s="339">
        <f t="shared" si="34"/>
        <v>445.7</v>
      </c>
      <c r="K217" s="350">
        <f t="shared" ref="K217:L217" si="36">K216</f>
        <v>445.7</v>
      </c>
      <c r="L217" s="346">
        <f t="shared" si="36"/>
        <v>0</v>
      </c>
      <c r="M217" s="300">
        <f t="shared" si="34"/>
        <v>434.5</v>
      </c>
      <c r="N217" s="342">
        <f t="shared" ref="N217:O217" si="37">N216</f>
        <v>434.5</v>
      </c>
      <c r="O217" s="342">
        <f t="shared" si="37"/>
        <v>0</v>
      </c>
      <c r="P217" s="1739"/>
      <c r="Q217" s="1740"/>
      <c r="R217" s="1740"/>
      <c r="S217" s="1740"/>
      <c r="T217" s="1740"/>
      <c r="U217" s="1740"/>
      <c r="V217" s="1213"/>
      <c r="W217" s="1214"/>
    </row>
    <row r="218" spans="1:28" ht="15" customHeight="1" thickBot="1" x14ac:dyDescent="0.25">
      <c r="A218" s="20" t="s">
        <v>3</v>
      </c>
      <c r="B218" s="4" t="s">
        <v>24</v>
      </c>
      <c r="C218" s="1729" t="s">
        <v>87</v>
      </c>
      <c r="D218" s="1730"/>
      <c r="E218" s="1730"/>
      <c r="F218" s="1730"/>
      <c r="G218" s="1730"/>
      <c r="H218" s="1730"/>
      <c r="I218" s="1730"/>
      <c r="J218" s="1730"/>
      <c r="K218" s="1730"/>
      <c r="L218" s="1730"/>
      <c r="M218" s="1730"/>
      <c r="N218" s="1730"/>
      <c r="O218" s="1730"/>
      <c r="P218" s="1730"/>
      <c r="Q218" s="1730"/>
      <c r="R218" s="1730"/>
      <c r="S218" s="1730"/>
      <c r="T218" s="1730"/>
      <c r="U218" s="1730"/>
      <c r="V218" s="1215"/>
      <c r="W218" s="1216"/>
    </row>
    <row r="219" spans="1:28" ht="15.4" customHeight="1" x14ac:dyDescent="0.2">
      <c r="A219" s="55" t="s">
        <v>3</v>
      </c>
      <c r="B219" s="53" t="s">
        <v>24</v>
      </c>
      <c r="C219" s="1052" t="s">
        <v>3</v>
      </c>
      <c r="D219" s="1733" t="s">
        <v>165</v>
      </c>
      <c r="E219" s="1094"/>
      <c r="F219" s="1349" t="s">
        <v>22</v>
      </c>
      <c r="G219" s="1448">
        <v>1430</v>
      </c>
      <c r="H219" s="1449">
        <f>1430+66</f>
        <v>1496</v>
      </c>
      <c r="I219" s="1450">
        <f>+H219-G219</f>
        <v>66</v>
      </c>
      <c r="J219" s="1449">
        <v>1635</v>
      </c>
      <c r="K219" s="1451">
        <f>1635+94</f>
        <v>1729</v>
      </c>
      <c r="L219" s="1452">
        <f>+K219-J219</f>
        <v>94</v>
      </c>
      <c r="M219" s="1448">
        <v>1640</v>
      </c>
      <c r="N219" s="1451">
        <f>1640+98</f>
        <v>1738</v>
      </c>
      <c r="O219" s="1453">
        <f>+N219-M219</f>
        <v>98</v>
      </c>
      <c r="P219" s="1095"/>
      <c r="Q219" s="338"/>
      <c r="R219" s="1157"/>
      <c r="S219" s="1127"/>
      <c r="T219" s="1096"/>
      <c r="U219" s="338"/>
      <c r="V219" s="1096"/>
      <c r="W219" s="1096"/>
      <c r="Y219" s="1109" t="s">
        <v>22</v>
      </c>
      <c r="Z219" s="1110">
        <f>+G226+G236+G239+G240+G241+G242+G243+G244</f>
        <v>1430</v>
      </c>
      <c r="AA219" s="1110">
        <f>+J226+J236+J239+J240+J241+J242+J243+J244</f>
        <v>1635</v>
      </c>
      <c r="AB219" s="1110">
        <f>+M226+M236+M239+M240+M241+M242+M243+M244</f>
        <v>1640</v>
      </c>
    </row>
    <row r="220" spans="1:28" ht="15.4" customHeight="1" x14ac:dyDescent="0.2">
      <c r="A220" s="55"/>
      <c r="B220" s="53"/>
      <c r="C220" s="1052"/>
      <c r="D220" s="1734"/>
      <c r="E220" s="1094"/>
      <c r="F220" s="196" t="s">
        <v>317</v>
      </c>
      <c r="G220" s="1103">
        <v>200</v>
      </c>
      <c r="H220" s="1130">
        <v>200</v>
      </c>
      <c r="I220" s="1279">
        <f>+H220-G220</f>
        <v>0</v>
      </c>
      <c r="J220" s="1130"/>
      <c r="K220" s="1104"/>
      <c r="L220" s="1160"/>
      <c r="M220" s="1103"/>
      <c r="N220" s="1104"/>
      <c r="O220" s="1102"/>
      <c r="P220" s="1043"/>
      <c r="Q220" s="871"/>
      <c r="R220" s="743"/>
      <c r="S220" s="153"/>
      <c r="T220" s="310"/>
      <c r="U220" s="871"/>
      <c r="V220" s="310"/>
      <c r="W220" s="310"/>
      <c r="Y220" s="1109" t="s">
        <v>317</v>
      </c>
      <c r="Z220" s="1110">
        <f>+G228</f>
        <v>200</v>
      </c>
      <c r="AA220" s="1110">
        <f>+J228</f>
        <v>0</v>
      </c>
      <c r="AB220" s="1110">
        <f t="shared" ref="AB220" si="38">+M228</f>
        <v>0</v>
      </c>
    </row>
    <row r="221" spans="1:28" ht="15.4" customHeight="1" x14ac:dyDescent="0.2">
      <c r="A221" s="55"/>
      <c r="B221" s="53"/>
      <c r="C221" s="1052"/>
      <c r="D221" s="1734"/>
      <c r="E221" s="1094"/>
      <c r="F221" s="46" t="s">
        <v>133</v>
      </c>
      <c r="G221" s="1103">
        <v>1004.3</v>
      </c>
      <c r="H221" s="1130">
        <v>1004.3</v>
      </c>
      <c r="I221" s="1279">
        <f t="shared" ref="I221:I224" si="39">+H221-G221</f>
        <v>0</v>
      </c>
      <c r="J221" s="1130"/>
      <c r="K221" s="1104"/>
      <c r="L221" s="1160"/>
      <c r="M221" s="1103"/>
      <c r="N221" s="1104"/>
      <c r="O221" s="1102"/>
      <c r="P221" s="1043"/>
      <c r="Q221" s="871"/>
      <c r="R221" s="743"/>
      <c r="S221" s="153"/>
      <c r="T221" s="310"/>
      <c r="U221" s="871"/>
      <c r="V221" s="310"/>
      <c r="W221" s="310"/>
      <c r="Y221" s="1109" t="s">
        <v>133</v>
      </c>
      <c r="Z221" s="1110">
        <f>+G233</f>
        <v>1004.3</v>
      </c>
      <c r="AA221" s="1110">
        <f>+J233</f>
        <v>0</v>
      </c>
      <c r="AB221" s="1110">
        <f t="shared" ref="AB221" si="40">+M233</f>
        <v>0</v>
      </c>
    </row>
    <row r="222" spans="1:28" ht="15.4" customHeight="1" x14ac:dyDescent="0.2">
      <c r="A222" s="55"/>
      <c r="B222" s="53"/>
      <c r="C222" s="1052"/>
      <c r="D222" s="1093"/>
      <c r="E222" s="1094"/>
      <c r="F222" s="46" t="s">
        <v>132</v>
      </c>
      <c r="G222" s="1103">
        <v>88.6</v>
      </c>
      <c r="H222" s="1130">
        <v>88.6</v>
      </c>
      <c r="I222" s="1279">
        <f t="shared" si="39"/>
        <v>0</v>
      </c>
      <c r="J222" s="1130"/>
      <c r="K222" s="1104"/>
      <c r="L222" s="1160"/>
      <c r="M222" s="1103"/>
      <c r="N222" s="1104"/>
      <c r="O222" s="1102"/>
      <c r="P222" s="1043"/>
      <c r="Q222" s="871"/>
      <c r="R222" s="743"/>
      <c r="S222" s="153"/>
      <c r="T222" s="310"/>
      <c r="U222" s="871"/>
      <c r="V222" s="310"/>
      <c r="W222" s="310"/>
      <c r="Y222" s="1109" t="s">
        <v>132</v>
      </c>
      <c r="Z222" s="1110">
        <f>+G232</f>
        <v>88.6</v>
      </c>
      <c r="AA222" s="1110">
        <f>+J232</f>
        <v>0</v>
      </c>
      <c r="AB222" s="1110">
        <f t="shared" ref="AB222" si="41">+M232</f>
        <v>0</v>
      </c>
    </row>
    <row r="223" spans="1:28" ht="15.4" customHeight="1" x14ac:dyDescent="0.2">
      <c r="A223" s="55"/>
      <c r="B223" s="53"/>
      <c r="C223" s="1052"/>
      <c r="D223" s="1093"/>
      <c r="E223" s="1094"/>
      <c r="F223" s="1426" t="s">
        <v>48</v>
      </c>
      <c r="G223" s="1427">
        <v>1204.7</v>
      </c>
      <c r="H223" s="1428">
        <f>1204.7+120.2</f>
        <v>1324.9</v>
      </c>
      <c r="I223" s="1429">
        <f t="shared" si="39"/>
        <v>120.2</v>
      </c>
      <c r="J223" s="1130"/>
      <c r="K223" s="1104"/>
      <c r="L223" s="1160"/>
      <c r="M223" s="1103"/>
      <c r="N223" s="1104"/>
      <c r="O223" s="1102"/>
      <c r="P223" s="1043"/>
      <c r="Q223" s="871"/>
      <c r="R223" s="743"/>
      <c r="S223" s="153"/>
      <c r="T223" s="310"/>
      <c r="U223" s="871"/>
      <c r="V223" s="310"/>
      <c r="W223" s="310"/>
      <c r="Y223" s="1109" t="s">
        <v>48</v>
      </c>
      <c r="Z223" s="1110">
        <f>+G227+G231+G238</f>
        <v>1204.7</v>
      </c>
      <c r="AA223" s="1110">
        <f>+J227+J231+J238</f>
        <v>0</v>
      </c>
      <c r="AB223" s="1110">
        <f>+M227+M231+M238</f>
        <v>0</v>
      </c>
    </row>
    <row r="224" spans="1:28" ht="15.4" customHeight="1" x14ac:dyDescent="0.2">
      <c r="A224" s="55"/>
      <c r="B224" s="53"/>
      <c r="C224" s="1052"/>
      <c r="D224" s="1093"/>
      <c r="E224" s="1094"/>
      <c r="F224" s="46" t="s">
        <v>198</v>
      </c>
      <c r="G224" s="1103">
        <v>398.8</v>
      </c>
      <c r="H224" s="1130">
        <v>398.8</v>
      </c>
      <c r="I224" s="1279">
        <f t="shared" si="39"/>
        <v>0</v>
      </c>
      <c r="J224" s="1130"/>
      <c r="K224" s="1104"/>
      <c r="L224" s="1160"/>
      <c r="M224" s="1103"/>
      <c r="N224" s="1104"/>
      <c r="O224" s="1102"/>
      <c r="P224" s="1043"/>
      <c r="Q224" s="871"/>
      <c r="R224" s="743"/>
      <c r="S224" s="153"/>
      <c r="T224" s="310"/>
      <c r="U224" s="871"/>
      <c r="V224" s="310"/>
      <c r="W224" s="310"/>
      <c r="Y224" s="1109" t="s">
        <v>198</v>
      </c>
      <c r="Z224" s="1110">
        <f>+G235</f>
        <v>398.8</v>
      </c>
      <c r="AA224" s="1110">
        <f>+J235</f>
        <v>0</v>
      </c>
      <c r="AB224" s="1110">
        <f t="shared" ref="AB224" si="42">+M235</f>
        <v>0</v>
      </c>
    </row>
    <row r="225" spans="1:28" ht="15.4" customHeight="1" x14ac:dyDescent="0.2">
      <c r="A225" s="55"/>
      <c r="B225" s="53"/>
      <c r="C225" s="1052"/>
      <c r="D225" s="1093"/>
      <c r="E225" s="1094"/>
      <c r="F225" s="46" t="s">
        <v>197</v>
      </c>
      <c r="G225" s="1105">
        <v>35.299999999999997</v>
      </c>
      <c r="H225" s="1131">
        <v>35.299999999999997</v>
      </c>
      <c r="I225" s="1279">
        <f>+H225-G225</f>
        <v>0</v>
      </c>
      <c r="J225" s="1131"/>
      <c r="K225" s="1106"/>
      <c r="L225" s="1107"/>
      <c r="M225" s="1105"/>
      <c r="N225" s="1106"/>
      <c r="O225" s="1143"/>
      <c r="P225" s="367"/>
      <c r="Q225" s="871"/>
      <c r="R225" s="743"/>
      <c r="S225" s="153"/>
      <c r="T225" s="743"/>
      <c r="U225" s="316"/>
      <c r="V225" s="868"/>
      <c r="W225" s="741"/>
      <c r="Y225" s="1109" t="s">
        <v>197</v>
      </c>
      <c r="Z225" s="1110">
        <f>+G234</f>
        <v>35.299999999999997</v>
      </c>
      <c r="AA225" s="1110">
        <f>+J234</f>
        <v>0</v>
      </c>
      <c r="AB225" s="1110">
        <f t="shared" ref="AB225" si="43">+M234</f>
        <v>0</v>
      </c>
    </row>
    <row r="226" spans="1:28" ht="14.25" customHeight="1" x14ac:dyDescent="0.2">
      <c r="A226" s="55"/>
      <c r="B226" s="53"/>
      <c r="C226" s="1052"/>
      <c r="D226" s="1731" t="s">
        <v>131</v>
      </c>
      <c r="E226" s="1053"/>
      <c r="F226" s="1520" t="s">
        <v>339</v>
      </c>
      <c r="G226" s="1555">
        <v>1000</v>
      </c>
      <c r="H226" s="1522">
        <v>1000</v>
      </c>
      <c r="I226" s="1526">
        <f>+H226-G226</f>
        <v>0</v>
      </c>
      <c r="J226" s="1522">
        <v>1200</v>
      </c>
      <c r="K226" s="1556">
        <v>1200</v>
      </c>
      <c r="L226" s="1523">
        <f>+K226-J226</f>
        <v>0</v>
      </c>
      <c r="M226" s="1555">
        <v>1200</v>
      </c>
      <c r="N226" s="1556">
        <v>1200</v>
      </c>
      <c r="O226" s="1557">
        <f>+N226-M226</f>
        <v>0</v>
      </c>
      <c r="P226" s="1120"/>
      <c r="Q226" s="513"/>
      <c r="R226" s="259"/>
      <c r="S226" s="1121"/>
      <c r="T226" s="259"/>
      <c r="U226" s="513"/>
      <c r="V226" s="410"/>
      <c r="W226" s="259"/>
      <c r="Y226" s="1109"/>
      <c r="Z226" s="1110">
        <f>+Z219+Z220+Z221+Z222+Z223+Z224+Z225</f>
        <v>4361.7</v>
      </c>
      <c r="AA226" s="1110">
        <f t="shared" ref="AA226:AB226" si="44">+AA219+AA220+AA221+AA222+AA223+AA224+AA225</f>
        <v>1635</v>
      </c>
      <c r="AB226" s="1110">
        <f t="shared" si="44"/>
        <v>1640</v>
      </c>
    </row>
    <row r="227" spans="1:28" ht="15" customHeight="1" x14ac:dyDescent="0.2">
      <c r="A227" s="55"/>
      <c r="B227" s="53"/>
      <c r="C227" s="1052"/>
      <c r="D227" s="1732"/>
      <c r="E227" s="1054" t="s">
        <v>178</v>
      </c>
      <c r="F227" s="1514" t="s">
        <v>341</v>
      </c>
      <c r="G227" s="1555">
        <v>698.6</v>
      </c>
      <c r="H227" s="1522">
        <v>698.6</v>
      </c>
      <c r="I227" s="1553">
        <f>+H227-G227</f>
        <v>0</v>
      </c>
      <c r="J227" s="1522"/>
      <c r="K227" s="1556"/>
      <c r="L227" s="1523"/>
      <c r="M227" s="1555"/>
      <c r="N227" s="1556"/>
      <c r="O227" s="1553"/>
      <c r="P227" s="714"/>
      <c r="Q227" s="166"/>
      <c r="R227" s="604"/>
      <c r="S227" s="166"/>
      <c r="T227" s="604"/>
      <c r="U227" s="514"/>
      <c r="V227" s="409"/>
      <c r="W227" s="996"/>
      <c r="X227" s="1070"/>
      <c r="Y227" s="1109"/>
      <c r="Z227" s="1110">
        <f>+Z226-G245</f>
        <v>0</v>
      </c>
      <c r="AA227" s="1110">
        <f>+AA226-J245</f>
        <v>0</v>
      </c>
      <c r="AB227" s="1110">
        <f>+AB226-M245</f>
        <v>0</v>
      </c>
    </row>
    <row r="228" spans="1:28" ht="15" customHeight="1" x14ac:dyDescent="0.2">
      <c r="A228" s="55"/>
      <c r="B228" s="53"/>
      <c r="C228" s="1052"/>
      <c r="D228" s="59" t="s">
        <v>275</v>
      </c>
      <c r="E228" s="1054" t="s">
        <v>153</v>
      </c>
      <c r="F228" s="1514" t="s">
        <v>352</v>
      </c>
      <c r="G228" s="1555">
        <v>200</v>
      </c>
      <c r="H228" s="1522">
        <v>200</v>
      </c>
      <c r="I228" s="1553">
        <f>+H228-G228</f>
        <v>0</v>
      </c>
      <c r="J228" s="1522"/>
      <c r="K228" s="1556"/>
      <c r="L228" s="1523"/>
      <c r="M228" s="1555"/>
      <c r="N228" s="1556"/>
      <c r="O228" s="1553"/>
      <c r="P228" s="384" t="s">
        <v>127</v>
      </c>
      <c r="Q228" s="525">
        <v>10</v>
      </c>
      <c r="R228" s="1119"/>
      <c r="S228" s="1153">
        <v>10</v>
      </c>
      <c r="T228" s="1119"/>
      <c r="U228" s="525">
        <v>10</v>
      </c>
      <c r="V228" s="101"/>
      <c r="W228" s="1119"/>
      <c r="X228" s="1070"/>
    </row>
    <row r="229" spans="1:28" ht="28.15" customHeight="1" x14ac:dyDescent="0.2">
      <c r="A229" s="55"/>
      <c r="B229" s="53"/>
      <c r="C229" s="1052"/>
      <c r="D229" s="1116" t="s">
        <v>137</v>
      </c>
      <c r="E229" s="1054" t="s">
        <v>262</v>
      </c>
      <c r="F229" s="196"/>
      <c r="G229" s="871"/>
      <c r="H229" s="153"/>
      <c r="I229" s="310"/>
      <c r="J229" s="153"/>
      <c r="K229" s="321"/>
      <c r="L229" s="743"/>
      <c r="M229" s="871"/>
      <c r="N229" s="153"/>
      <c r="O229" s="310"/>
      <c r="P229" s="1117" t="s">
        <v>121</v>
      </c>
      <c r="Q229" s="526">
        <v>546</v>
      </c>
      <c r="R229" s="974"/>
      <c r="S229" s="748">
        <v>506</v>
      </c>
      <c r="T229" s="102"/>
      <c r="U229" s="526">
        <v>350</v>
      </c>
      <c r="V229" s="102"/>
      <c r="W229" s="102"/>
    </row>
    <row r="230" spans="1:28" ht="30.6" customHeight="1" x14ac:dyDescent="0.2">
      <c r="A230" s="55"/>
      <c r="B230" s="53"/>
      <c r="C230" s="1052"/>
      <c r="D230" s="1118" t="s">
        <v>130</v>
      </c>
      <c r="E230" s="1046"/>
      <c r="F230" s="203"/>
      <c r="G230" s="316"/>
      <c r="H230" s="164"/>
      <c r="I230" s="868"/>
      <c r="J230" s="164"/>
      <c r="K230" s="322"/>
      <c r="L230" s="741"/>
      <c r="M230" s="164"/>
      <c r="N230" s="164"/>
      <c r="O230" s="310"/>
      <c r="P230" s="1040" t="s">
        <v>98</v>
      </c>
      <c r="Q230" s="529">
        <v>9.1</v>
      </c>
      <c r="R230" s="1308"/>
      <c r="S230" s="1154">
        <v>7.2</v>
      </c>
      <c r="T230" s="233"/>
      <c r="U230" s="529">
        <v>8.5</v>
      </c>
      <c r="V230" s="233"/>
      <c r="W230" s="233"/>
    </row>
    <row r="231" spans="1:28" ht="15" customHeight="1" x14ac:dyDescent="0.2">
      <c r="A231" s="1047"/>
      <c r="B231" s="1057"/>
      <c r="C231" s="1044"/>
      <c r="D231" s="1819" t="s">
        <v>101</v>
      </c>
      <c r="E231" s="1053" t="s">
        <v>42</v>
      </c>
      <c r="F231" s="1420" t="s">
        <v>341</v>
      </c>
      <c r="G231" s="1372">
        <v>501.1</v>
      </c>
      <c r="H231" s="1400">
        <f>501.1+120.2</f>
        <v>621.29999999999995</v>
      </c>
      <c r="I231" s="1387">
        <f t="shared" ref="I231:I236" si="45">+H231-G231</f>
        <v>120.2</v>
      </c>
      <c r="J231" s="153"/>
      <c r="K231" s="321"/>
      <c r="L231" s="743"/>
      <c r="M231" s="167"/>
      <c r="N231" s="320"/>
      <c r="O231" s="302"/>
      <c r="P231" s="1378" t="s">
        <v>287</v>
      </c>
      <c r="Q231" s="428">
        <v>100</v>
      </c>
      <c r="R231" s="141"/>
      <c r="S231" s="1144"/>
      <c r="T231" s="94"/>
      <c r="U231" s="428"/>
      <c r="V231" s="141"/>
      <c r="W231" s="94"/>
    </row>
    <row r="232" spans="1:28" ht="107.1" customHeight="1" x14ac:dyDescent="0.2">
      <c r="A232" s="1047"/>
      <c r="B232" s="1057"/>
      <c r="C232" s="1044"/>
      <c r="D232" s="1820"/>
      <c r="E232" s="1054" t="s">
        <v>178</v>
      </c>
      <c r="F232" s="46" t="s">
        <v>346</v>
      </c>
      <c r="G232" s="871">
        <v>88.6</v>
      </c>
      <c r="H232" s="153">
        <v>88.6</v>
      </c>
      <c r="I232" s="310">
        <f t="shared" si="45"/>
        <v>0</v>
      </c>
      <c r="J232" s="153"/>
      <c r="K232" s="321"/>
      <c r="L232" s="743"/>
      <c r="M232" s="153"/>
      <c r="N232" s="321"/>
      <c r="O232" s="310"/>
      <c r="P232" s="1424" t="s">
        <v>287</v>
      </c>
      <c r="Q232" s="1425"/>
      <c r="R232" s="1367">
        <v>100</v>
      </c>
      <c r="S232" s="1421"/>
      <c r="T232" s="1422"/>
      <c r="U232" s="1421"/>
      <c r="V232" s="416"/>
      <c r="W232" s="1423" t="s">
        <v>374</v>
      </c>
    </row>
    <row r="233" spans="1:28" ht="15" customHeight="1" x14ac:dyDescent="0.2">
      <c r="A233" s="1047"/>
      <c r="B233" s="1057"/>
      <c r="C233" s="1044"/>
      <c r="D233" s="1821"/>
      <c r="E233" s="1054" t="s">
        <v>153</v>
      </c>
      <c r="F233" s="46" t="s">
        <v>348</v>
      </c>
      <c r="G233" s="871">
        <v>1004.3</v>
      </c>
      <c r="H233" s="153">
        <v>1004.3</v>
      </c>
      <c r="I233" s="310">
        <f t="shared" si="45"/>
        <v>0</v>
      </c>
      <c r="J233" s="153"/>
      <c r="K233" s="321"/>
      <c r="L233" s="743"/>
      <c r="M233" s="153"/>
      <c r="N233" s="321"/>
      <c r="O233" s="310"/>
      <c r="P233" s="1641" t="s">
        <v>121</v>
      </c>
      <c r="Q233" s="825">
        <v>246</v>
      </c>
      <c r="R233" s="1309"/>
      <c r="S233" s="1167"/>
      <c r="T233" s="417"/>
      <c r="U233" s="1326"/>
      <c r="V233" s="417"/>
      <c r="W233" s="417"/>
    </row>
    <row r="234" spans="1:28" ht="15" customHeight="1" x14ac:dyDescent="0.2">
      <c r="A234" s="1047"/>
      <c r="B234" s="1057"/>
      <c r="C234" s="1044"/>
      <c r="D234" s="1038"/>
      <c r="E234" s="1054" t="s">
        <v>262</v>
      </c>
      <c r="F234" s="46" t="s">
        <v>347</v>
      </c>
      <c r="G234" s="871">
        <v>35.299999999999997</v>
      </c>
      <c r="H234" s="153">
        <v>35.299999999999997</v>
      </c>
      <c r="I234" s="310">
        <f t="shared" si="45"/>
        <v>0</v>
      </c>
      <c r="J234" s="153"/>
      <c r="K234" s="321"/>
      <c r="L234" s="743"/>
      <c r="M234" s="153"/>
      <c r="N234" s="321"/>
      <c r="O234" s="310"/>
      <c r="P234" s="1642"/>
      <c r="Q234" s="430"/>
      <c r="R234" s="1169"/>
      <c r="S234" s="1152"/>
      <c r="T234" s="95"/>
      <c r="U234" s="430"/>
      <c r="V234" s="95"/>
      <c r="W234" s="95"/>
    </row>
    <row r="235" spans="1:28" ht="15" customHeight="1" x14ac:dyDescent="0.2">
      <c r="A235" s="1047"/>
      <c r="B235" s="1057"/>
      <c r="C235" s="1044"/>
      <c r="D235" s="1038"/>
      <c r="E235" s="1054"/>
      <c r="F235" s="1330" t="s">
        <v>349</v>
      </c>
      <c r="G235" s="316">
        <v>398.8</v>
      </c>
      <c r="H235" s="164">
        <v>398.8</v>
      </c>
      <c r="I235" s="868">
        <f t="shared" si="45"/>
        <v>0</v>
      </c>
      <c r="J235" s="164"/>
      <c r="K235" s="322"/>
      <c r="L235" s="743"/>
      <c r="M235" s="153"/>
      <c r="N235" s="321"/>
      <c r="O235" s="39"/>
      <c r="P235" s="1043" t="s">
        <v>179</v>
      </c>
      <c r="Q235" s="826">
        <v>159</v>
      </c>
      <c r="R235" s="1310"/>
      <c r="S235" s="1168"/>
      <c r="T235" s="232"/>
      <c r="U235" s="1327"/>
      <c r="V235" s="232"/>
      <c r="W235" s="232"/>
    </row>
    <row r="236" spans="1:28" ht="24.75" customHeight="1" x14ac:dyDescent="0.2">
      <c r="A236" s="1817"/>
      <c r="B236" s="1818"/>
      <c r="C236" s="1824"/>
      <c r="D236" s="1825" t="s">
        <v>89</v>
      </c>
      <c r="E236" s="1822" t="s">
        <v>262</v>
      </c>
      <c r="F236" s="1520" t="s">
        <v>339</v>
      </c>
      <c r="G236" s="1521">
        <v>2</v>
      </c>
      <c r="H236" s="1524">
        <v>2</v>
      </c>
      <c r="I236" s="1527">
        <f t="shared" si="45"/>
        <v>0</v>
      </c>
      <c r="J236" s="1524">
        <v>2</v>
      </c>
      <c r="K236" s="1525">
        <v>2</v>
      </c>
      <c r="L236" s="1526">
        <f>+K236-J236</f>
        <v>0</v>
      </c>
      <c r="M236" s="1524">
        <v>2</v>
      </c>
      <c r="N236" s="1525">
        <v>2</v>
      </c>
      <c r="O236" s="1527">
        <f>+N236-M236</f>
        <v>0</v>
      </c>
      <c r="P236" s="1020" t="s">
        <v>97</v>
      </c>
      <c r="Q236" s="441">
        <v>1</v>
      </c>
      <c r="R236" s="1164"/>
      <c r="S236" s="1147">
        <v>1</v>
      </c>
      <c r="T236" s="89"/>
      <c r="U236" s="441">
        <v>1</v>
      </c>
      <c r="V236" s="89"/>
      <c r="W236" s="89"/>
    </row>
    <row r="237" spans="1:28" ht="16.5" customHeight="1" x14ac:dyDescent="0.2">
      <c r="A237" s="1817"/>
      <c r="B237" s="1818"/>
      <c r="C237" s="1824"/>
      <c r="D237" s="1826"/>
      <c r="E237" s="1823"/>
      <c r="F237" s="869"/>
      <c r="G237" s="871"/>
      <c r="H237" s="153"/>
      <c r="I237" s="310"/>
      <c r="J237" s="153"/>
      <c r="K237" s="321"/>
      <c r="L237" s="743"/>
      <c r="M237" s="153"/>
      <c r="N237" s="321"/>
      <c r="O237" s="39"/>
      <c r="P237" s="1021"/>
      <c r="Q237" s="442"/>
      <c r="R237" s="750"/>
      <c r="S237" s="1149"/>
      <c r="T237" s="93"/>
      <c r="U237" s="442"/>
      <c r="V237" s="93"/>
      <c r="W237" s="93"/>
    </row>
    <row r="238" spans="1:28" ht="14.65" customHeight="1" x14ac:dyDescent="0.2">
      <c r="A238" s="1047"/>
      <c r="B238" s="1051"/>
      <c r="C238" s="63"/>
      <c r="D238" s="1731" t="s">
        <v>139</v>
      </c>
      <c r="E238" s="1053" t="s">
        <v>262</v>
      </c>
      <c r="F238" s="196" t="s">
        <v>341</v>
      </c>
      <c r="G238" s="314">
        <v>5</v>
      </c>
      <c r="H238" s="167">
        <v>5</v>
      </c>
      <c r="I238" s="302">
        <f>+H238-G238</f>
        <v>0</v>
      </c>
      <c r="J238" s="167"/>
      <c r="K238" s="320"/>
      <c r="L238" s="596"/>
      <c r="M238" s="167"/>
      <c r="N238" s="320"/>
      <c r="O238" s="302"/>
      <c r="P238" s="1678" t="s">
        <v>278</v>
      </c>
      <c r="Q238" s="1364">
        <v>29</v>
      </c>
      <c r="R238" s="1365">
        <v>37</v>
      </c>
      <c r="S238" s="1446">
        <v>36</v>
      </c>
      <c r="T238" s="1447">
        <v>48</v>
      </c>
      <c r="U238" s="1364">
        <v>39</v>
      </c>
      <c r="V238" s="1447">
        <v>51</v>
      </c>
      <c r="W238" s="1655" t="s">
        <v>395</v>
      </c>
    </row>
    <row r="239" spans="1:28" ht="104.25" customHeight="1" x14ac:dyDescent="0.2">
      <c r="A239" s="1047"/>
      <c r="B239" s="1051"/>
      <c r="C239" s="63"/>
      <c r="D239" s="1746"/>
      <c r="E239" s="242" t="s">
        <v>178</v>
      </c>
      <c r="F239" s="1200" t="s">
        <v>339</v>
      </c>
      <c r="G239" s="1385">
        <v>45</v>
      </c>
      <c r="H239" s="1386">
        <f>45+66</f>
        <v>111</v>
      </c>
      <c r="I239" s="1387">
        <f>+H239-G239</f>
        <v>66</v>
      </c>
      <c r="J239" s="1386">
        <v>50</v>
      </c>
      <c r="K239" s="1373">
        <f>50+94</f>
        <v>144</v>
      </c>
      <c r="L239" s="1374">
        <f>+K239-J239</f>
        <v>94</v>
      </c>
      <c r="M239" s="1386">
        <v>55</v>
      </c>
      <c r="N239" s="1373">
        <f>55+98</f>
        <v>153</v>
      </c>
      <c r="O239" s="1387">
        <f>+N239-M239</f>
        <v>98</v>
      </c>
      <c r="P239" s="1642"/>
      <c r="Q239" s="1366"/>
      <c r="R239" s="1367"/>
      <c r="S239" s="1155"/>
      <c r="T239" s="416"/>
      <c r="U239" s="524"/>
      <c r="V239" s="416"/>
      <c r="W239" s="1656"/>
    </row>
    <row r="240" spans="1:28" ht="17.649999999999999" customHeight="1" x14ac:dyDescent="0.2">
      <c r="A240" s="1047"/>
      <c r="B240" s="1051"/>
      <c r="C240" s="63"/>
      <c r="D240" s="1746"/>
      <c r="E240" s="1056"/>
      <c r="F240" s="1550" t="s">
        <v>339</v>
      </c>
      <c r="G240" s="1551">
        <v>7</v>
      </c>
      <c r="H240" s="1552">
        <v>7</v>
      </c>
      <c r="I240" s="1553">
        <f t="shared" ref="I240:I244" si="46">+H240-G240</f>
        <v>0</v>
      </c>
      <c r="J240" s="1552">
        <v>7</v>
      </c>
      <c r="K240" s="1554">
        <v>7</v>
      </c>
      <c r="L240" s="1523">
        <f t="shared" ref="L240:L243" si="47">+K240-J240</f>
        <v>0</v>
      </c>
      <c r="M240" s="1552">
        <v>7</v>
      </c>
      <c r="N240" s="1554">
        <v>7</v>
      </c>
      <c r="O240" s="1553">
        <f t="shared" ref="O240:O244" si="48">+N240-M240</f>
        <v>0</v>
      </c>
      <c r="P240" s="381" t="s">
        <v>293</v>
      </c>
      <c r="Q240" s="525">
        <v>100</v>
      </c>
      <c r="R240" s="1119"/>
      <c r="S240" s="1153">
        <v>100</v>
      </c>
      <c r="T240" s="101"/>
      <c r="U240" s="525">
        <v>100</v>
      </c>
      <c r="V240" s="101"/>
      <c r="W240" s="101"/>
    </row>
    <row r="241" spans="1:28" ht="154.5" customHeight="1" x14ac:dyDescent="0.2">
      <c r="A241" s="18"/>
      <c r="B241" s="1057"/>
      <c r="C241" s="63"/>
      <c r="D241" s="1746"/>
      <c r="E241" s="184"/>
      <c r="F241" s="1514" t="s">
        <v>339</v>
      </c>
      <c r="G241" s="1555">
        <f>210-80</f>
        <v>130</v>
      </c>
      <c r="H241" s="1522">
        <f>210-80</f>
        <v>130</v>
      </c>
      <c r="I241" s="1553">
        <f t="shared" si="46"/>
        <v>0</v>
      </c>
      <c r="J241" s="1522">
        <v>130</v>
      </c>
      <c r="K241" s="1556">
        <v>130</v>
      </c>
      <c r="L241" s="1523">
        <f t="shared" si="47"/>
        <v>0</v>
      </c>
      <c r="M241" s="1522">
        <v>130</v>
      </c>
      <c r="N241" s="1556">
        <v>130</v>
      </c>
      <c r="O241" s="1553">
        <f t="shared" si="48"/>
        <v>0</v>
      </c>
      <c r="P241" s="1384" t="s">
        <v>294</v>
      </c>
      <c r="Q241" s="1368">
        <v>3</v>
      </c>
      <c r="R241" s="1369">
        <v>4</v>
      </c>
      <c r="S241" s="507">
        <v>3</v>
      </c>
      <c r="T241" s="100"/>
      <c r="U241" s="495">
        <v>3</v>
      </c>
      <c r="V241" s="100"/>
      <c r="W241" s="1370" t="s">
        <v>396</v>
      </c>
    </row>
    <row r="242" spans="1:28" ht="42.6" customHeight="1" x14ac:dyDescent="0.2">
      <c r="A242" s="18"/>
      <c r="B242" s="1057"/>
      <c r="C242" s="63"/>
      <c r="D242" s="1746"/>
      <c r="E242" s="184"/>
      <c r="F242" s="1514" t="s">
        <v>339</v>
      </c>
      <c r="G242" s="1555">
        <f>56-20</f>
        <v>36</v>
      </c>
      <c r="H242" s="1522">
        <f>56-20</f>
        <v>36</v>
      </c>
      <c r="I242" s="1553">
        <f t="shared" si="46"/>
        <v>0</v>
      </c>
      <c r="J242" s="1522">
        <v>36</v>
      </c>
      <c r="K242" s="1556">
        <v>36</v>
      </c>
      <c r="L242" s="1523">
        <f t="shared" si="47"/>
        <v>0</v>
      </c>
      <c r="M242" s="1522">
        <v>36</v>
      </c>
      <c r="N242" s="1556">
        <v>36</v>
      </c>
      <c r="O242" s="1553">
        <f t="shared" si="48"/>
        <v>0</v>
      </c>
      <c r="P242" s="1040" t="s">
        <v>295</v>
      </c>
      <c r="Q242" s="526">
        <v>5</v>
      </c>
      <c r="R242" s="974"/>
      <c r="S242" s="748">
        <v>5</v>
      </c>
      <c r="T242" s="974"/>
      <c r="U242" s="526">
        <v>5</v>
      </c>
      <c r="V242" s="102"/>
      <c r="W242" s="102"/>
    </row>
    <row r="243" spans="1:28" ht="18" customHeight="1" x14ac:dyDescent="0.2">
      <c r="A243" s="18"/>
      <c r="B243" s="1057"/>
      <c r="C243" s="63"/>
      <c r="D243" s="1746"/>
      <c r="E243" s="1056"/>
      <c r="F243" s="1514" t="s">
        <v>339</v>
      </c>
      <c r="G243" s="1555">
        <v>8</v>
      </c>
      <c r="H243" s="1522">
        <v>8</v>
      </c>
      <c r="I243" s="1553">
        <f t="shared" si="46"/>
        <v>0</v>
      </c>
      <c r="J243" s="1522">
        <v>8</v>
      </c>
      <c r="K243" s="1556">
        <v>8</v>
      </c>
      <c r="L243" s="1523">
        <f t="shared" si="47"/>
        <v>0</v>
      </c>
      <c r="M243" s="1522">
        <v>8</v>
      </c>
      <c r="N243" s="1556">
        <v>8</v>
      </c>
      <c r="O243" s="1553">
        <f t="shared" si="48"/>
        <v>0</v>
      </c>
      <c r="P243" s="1040" t="s">
        <v>71</v>
      </c>
      <c r="Q243" s="525">
        <v>2</v>
      </c>
      <c r="R243" s="1119"/>
      <c r="S243" s="1153">
        <v>1</v>
      </c>
      <c r="T243" s="974"/>
      <c r="U243" s="526">
        <v>1</v>
      </c>
      <c r="V243" s="102"/>
      <c r="W243" s="102"/>
    </row>
    <row r="244" spans="1:28" ht="30.6" customHeight="1" x14ac:dyDescent="0.2">
      <c r="A244" s="18"/>
      <c r="B244" s="1057"/>
      <c r="C244" s="63"/>
      <c r="D244" s="1037"/>
      <c r="E244" s="1056"/>
      <c r="F244" s="1528" t="s">
        <v>339</v>
      </c>
      <c r="G244" s="1529">
        <v>202</v>
      </c>
      <c r="H244" s="1530">
        <v>202</v>
      </c>
      <c r="I244" s="1553">
        <f t="shared" si="46"/>
        <v>0</v>
      </c>
      <c r="J244" s="1530">
        <v>202</v>
      </c>
      <c r="K244" s="1532">
        <v>202</v>
      </c>
      <c r="L244" s="1531"/>
      <c r="M244" s="1530">
        <v>202</v>
      </c>
      <c r="N244" s="1532">
        <v>202</v>
      </c>
      <c r="O244" s="1553">
        <f t="shared" si="48"/>
        <v>0</v>
      </c>
      <c r="P244" s="1040" t="s">
        <v>296</v>
      </c>
      <c r="Q244" s="526">
        <v>1</v>
      </c>
      <c r="R244" s="974"/>
      <c r="S244" s="1236">
        <v>1</v>
      </c>
      <c r="T244" s="974"/>
      <c r="U244" s="526">
        <v>1</v>
      </c>
      <c r="V244" s="102"/>
      <c r="W244" s="974"/>
    </row>
    <row r="245" spans="1:28" ht="15.75" customHeight="1" thickBot="1" x14ac:dyDescent="0.25">
      <c r="A245" s="19"/>
      <c r="B245" s="91"/>
      <c r="C245" s="62"/>
      <c r="D245" s="967"/>
      <c r="E245" s="968"/>
      <c r="F245" s="16" t="s">
        <v>4</v>
      </c>
      <c r="G245" s="334">
        <f t="shared" ref="G245:O245" si="49">+G219+G220+G221+G222+G223+G224+G225</f>
        <v>4361.7</v>
      </c>
      <c r="H245" s="341">
        <f t="shared" si="49"/>
        <v>4547.8999999999996</v>
      </c>
      <c r="I245" s="349">
        <f t="shared" si="49"/>
        <v>186.2</v>
      </c>
      <c r="J245" s="334">
        <f t="shared" si="49"/>
        <v>1635</v>
      </c>
      <c r="K245" s="1108">
        <f t="shared" si="49"/>
        <v>1729</v>
      </c>
      <c r="L245" s="1108">
        <f t="shared" si="49"/>
        <v>94</v>
      </c>
      <c r="M245" s="334">
        <f t="shared" si="49"/>
        <v>1640</v>
      </c>
      <c r="N245" s="341">
        <f t="shared" si="49"/>
        <v>1738</v>
      </c>
      <c r="O245" s="341">
        <f t="shared" si="49"/>
        <v>98</v>
      </c>
      <c r="P245" s="419"/>
      <c r="Q245" s="971"/>
      <c r="R245" s="1166"/>
      <c r="S245" s="1203"/>
      <c r="T245" s="1166"/>
      <c r="U245" s="971"/>
      <c r="V245" s="970"/>
      <c r="W245" s="970"/>
    </row>
    <row r="246" spans="1:28" ht="15.4" customHeight="1" x14ac:dyDescent="0.2">
      <c r="A246" s="22" t="s">
        <v>3</v>
      </c>
      <c r="B246" s="50" t="s">
        <v>24</v>
      </c>
      <c r="C246" s="65" t="s">
        <v>5</v>
      </c>
      <c r="D246" s="1753" t="s">
        <v>102</v>
      </c>
      <c r="E246" s="1045" t="s">
        <v>178</v>
      </c>
      <c r="F246" s="209" t="s">
        <v>22</v>
      </c>
      <c r="G246" s="338">
        <v>58.3</v>
      </c>
      <c r="H246" s="1127">
        <v>58.3</v>
      </c>
      <c r="I246" s="1157">
        <f t="shared" ref="I246:I257" si="50">+H246-G246</f>
        <v>0</v>
      </c>
      <c r="J246" s="1127">
        <v>37</v>
      </c>
      <c r="K246" s="340">
        <v>37</v>
      </c>
      <c r="L246" s="1157">
        <f>+K246-J246</f>
        <v>0</v>
      </c>
      <c r="M246" s="1127">
        <v>67</v>
      </c>
      <c r="N246" s="340">
        <v>67</v>
      </c>
      <c r="O246" s="132">
        <f>+N246-M246</f>
        <v>0</v>
      </c>
      <c r="P246" s="1048"/>
      <c r="Q246" s="542"/>
      <c r="R246" s="1161"/>
      <c r="S246" s="1263"/>
      <c r="T246" s="1161"/>
      <c r="U246" s="542"/>
      <c r="V246" s="126"/>
      <c r="W246" s="126"/>
      <c r="Y246" s="1109" t="s">
        <v>22</v>
      </c>
      <c r="Z246" s="1110">
        <f>+G248+G249+G250+G251+G253+G254+G255+G256+G257+G258</f>
        <v>58.3</v>
      </c>
      <c r="AA246" s="1110">
        <f>+J248+J249+J250+J251+J253+J254+J255+J256+J257+J258</f>
        <v>37</v>
      </c>
      <c r="AB246" s="1110">
        <f t="shared" ref="AB246" si="51">+M248+M249+M250+M251+M253+M254+M255+M256+M257+M258</f>
        <v>67</v>
      </c>
    </row>
    <row r="247" spans="1:28" ht="15.4" customHeight="1" x14ac:dyDescent="0.2">
      <c r="A247" s="55"/>
      <c r="B247" s="53"/>
      <c r="C247" s="1052"/>
      <c r="D247" s="1755"/>
      <c r="E247" s="1054"/>
      <c r="F247" s="869" t="s">
        <v>48</v>
      </c>
      <c r="G247" s="871">
        <v>36.299999999999997</v>
      </c>
      <c r="H247" s="153">
        <v>36.299999999999997</v>
      </c>
      <c r="I247" s="743">
        <f t="shared" si="50"/>
        <v>0</v>
      </c>
      <c r="J247" s="153"/>
      <c r="K247" s="321"/>
      <c r="L247" s="743"/>
      <c r="M247" s="153"/>
      <c r="N247" s="321"/>
      <c r="O247" s="39"/>
      <c r="P247" s="1021"/>
      <c r="Q247" s="442"/>
      <c r="R247" s="750"/>
      <c r="S247" s="1149"/>
      <c r="T247" s="750"/>
      <c r="U247" s="442"/>
      <c r="V247" s="93"/>
      <c r="W247" s="750"/>
      <c r="Y247" s="1109" t="s">
        <v>48</v>
      </c>
      <c r="Z247" s="1110">
        <f>+G252</f>
        <v>36.299999999999997</v>
      </c>
      <c r="AA247" s="1110">
        <f>+J252</f>
        <v>0</v>
      </c>
      <c r="AB247" s="1110">
        <f t="shared" ref="AB247" si="52">+M252</f>
        <v>0</v>
      </c>
    </row>
    <row r="248" spans="1:28" ht="53.25" customHeight="1" x14ac:dyDescent="0.2">
      <c r="A248" s="55"/>
      <c r="B248" s="53"/>
      <c r="C248" s="1052"/>
      <c r="D248" s="60" t="s">
        <v>144</v>
      </c>
      <c r="E248" s="850" t="s">
        <v>262</v>
      </c>
      <c r="F248" s="1508" t="s">
        <v>339</v>
      </c>
      <c r="G248" s="1509">
        <v>4</v>
      </c>
      <c r="H248" s="1510">
        <v>4</v>
      </c>
      <c r="I248" s="1511">
        <f t="shared" si="50"/>
        <v>0</v>
      </c>
      <c r="J248" s="1510">
        <v>4</v>
      </c>
      <c r="K248" s="1512">
        <v>4</v>
      </c>
      <c r="L248" s="1511">
        <f>+K248-J248</f>
        <v>0</v>
      </c>
      <c r="M248" s="1510">
        <v>4</v>
      </c>
      <c r="N248" s="1512">
        <v>4</v>
      </c>
      <c r="O248" s="1513">
        <f>+N248-M248</f>
        <v>0</v>
      </c>
      <c r="P248" s="422" t="s">
        <v>95</v>
      </c>
      <c r="Q248" s="539"/>
      <c r="R248" s="898"/>
      <c r="S248" s="1264"/>
      <c r="T248" s="898"/>
      <c r="U248" s="539">
        <v>1</v>
      </c>
      <c r="V248" s="125"/>
      <c r="W248" s="125"/>
      <c r="Y248" s="1109"/>
      <c r="Z248" s="1110">
        <f>+Z246+Z247</f>
        <v>94.6</v>
      </c>
      <c r="AA248" s="1110">
        <f t="shared" ref="AA248:AB248" si="53">+AA246+AA247</f>
        <v>37</v>
      </c>
      <c r="AB248" s="1110">
        <f t="shared" si="53"/>
        <v>67</v>
      </c>
    </row>
    <row r="249" spans="1:28" ht="53.25" customHeight="1" x14ac:dyDescent="0.2">
      <c r="A249" s="55"/>
      <c r="B249" s="53"/>
      <c r="C249" s="1052"/>
      <c r="D249" s="1049" t="s">
        <v>145</v>
      </c>
      <c r="E249" s="1054" t="s">
        <v>262</v>
      </c>
      <c r="F249" s="1514" t="s">
        <v>339</v>
      </c>
      <c r="G249" s="1515">
        <v>4</v>
      </c>
      <c r="H249" s="1516">
        <v>4</v>
      </c>
      <c r="I249" s="1517">
        <f t="shared" si="50"/>
        <v>0</v>
      </c>
      <c r="J249" s="1516"/>
      <c r="K249" s="1518"/>
      <c r="L249" s="1517"/>
      <c r="M249" s="1516"/>
      <c r="N249" s="1518"/>
      <c r="O249" s="1519"/>
      <c r="P249" s="1021" t="s">
        <v>95</v>
      </c>
      <c r="Q249" s="443">
        <v>1</v>
      </c>
      <c r="R249" s="744"/>
      <c r="S249" s="1148"/>
      <c r="T249" s="744"/>
      <c r="U249" s="443"/>
      <c r="V249" s="87"/>
      <c r="W249" s="87"/>
      <c r="Y249" s="1109"/>
      <c r="Z249" s="1110">
        <f>+Z248-G259</f>
        <v>0</v>
      </c>
      <c r="AA249" s="1110">
        <f>+AA248-J259</f>
        <v>0</v>
      </c>
      <c r="AB249" s="1110">
        <f t="shared" ref="AB249" si="54">+AB248-M259</f>
        <v>0</v>
      </c>
    </row>
    <row r="250" spans="1:28" ht="52.5" customHeight="1" x14ac:dyDescent="0.2">
      <c r="A250" s="55"/>
      <c r="B250" s="53"/>
      <c r="C250" s="1052"/>
      <c r="D250" s="60" t="s">
        <v>113</v>
      </c>
      <c r="E250" s="850" t="s">
        <v>262</v>
      </c>
      <c r="F250" s="1508" t="s">
        <v>339</v>
      </c>
      <c r="G250" s="1509">
        <v>4</v>
      </c>
      <c r="H250" s="1510">
        <v>4</v>
      </c>
      <c r="I250" s="1511">
        <f t="shared" si="50"/>
        <v>0</v>
      </c>
      <c r="J250" s="1510">
        <v>4</v>
      </c>
      <c r="K250" s="1512">
        <v>4</v>
      </c>
      <c r="L250" s="1511">
        <f>+K250-J250</f>
        <v>0</v>
      </c>
      <c r="M250" s="1510">
        <v>4</v>
      </c>
      <c r="N250" s="1512">
        <v>4</v>
      </c>
      <c r="O250" s="1513">
        <f>+N250-M250</f>
        <v>0</v>
      </c>
      <c r="P250" s="422" t="s">
        <v>95</v>
      </c>
      <c r="Q250" s="539"/>
      <c r="R250" s="898"/>
      <c r="S250" s="1264"/>
      <c r="T250" s="898"/>
      <c r="U250" s="539">
        <v>1</v>
      </c>
      <c r="V250" s="125"/>
      <c r="W250" s="125"/>
    </row>
    <row r="251" spans="1:28" ht="26.65" customHeight="1" x14ac:dyDescent="0.2">
      <c r="A251" s="55"/>
      <c r="B251" s="53"/>
      <c r="C251" s="1052"/>
      <c r="D251" s="1731" t="s">
        <v>146</v>
      </c>
      <c r="E251" s="1054" t="s">
        <v>262</v>
      </c>
      <c r="F251" s="1520" t="s">
        <v>339</v>
      </c>
      <c r="G251" s="1521">
        <v>25</v>
      </c>
      <c r="H251" s="1522">
        <v>25</v>
      </c>
      <c r="I251" s="1523">
        <f t="shared" si="50"/>
        <v>0</v>
      </c>
      <c r="J251" s="1524">
        <v>25</v>
      </c>
      <c r="K251" s="1525">
        <v>25</v>
      </c>
      <c r="L251" s="1526">
        <f>+K251-J251</f>
        <v>0</v>
      </c>
      <c r="M251" s="1521">
        <v>25</v>
      </c>
      <c r="N251" s="1525">
        <v>25</v>
      </c>
      <c r="O251" s="1527">
        <f>+N251-M251</f>
        <v>0</v>
      </c>
      <c r="P251" s="1020" t="s">
        <v>95</v>
      </c>
      <c r="Q251" s="1725">
        <v>1</v>
      </c>
      <c r="R251" s="1672"/>
      <c r="S251" s="1727"/>
      <c r="T251" s="1672"/>
      <c r="U251" s="1725">
        <v>1</v>
      </c>
      <c r="V251" s="1672"/>
      <c r="W251" s="1672"/>
    </row>
    <row r="252" spans="1:28" ht="26.65" customHeight="1" x14ac:dyDescent="0.2">
      <c r="A252" s="55"/>
      <c r="B252" s="53"/>
      <c r="C252" s="1052"/>
      <c r="D252" s="1801"/>
      <c r="E252" s="1046"/>
      <c r="F252" s="1528" t="s">
        <v>341</v>
      </c>
      <c r="G252" s="1529">
        <v>36.299999999999997</v>
      </c>
      <c r="H252" s="1530">
        <v>36.299999999999997</v>
      </c>
      <c r="I252" s="1531">
        <f t="shared" si="50"/>
        <v>0</v>
      </c>
      <c r="J252" s="1530"/>
      <c r="K252" s="1532"/>
      <c r="L252" s="1531"/>
      <c r="M252" s="1529"/>
      <c r="N252" s="1532"/>
      <c r="O252" s="1533"/>
      <c r="P252" s="1022"/>
      <c r="Q252" s="1726"/>
      <c r="R252" s="1673"/>
      <c r="S252" s="1728"/>
      <c r="T252" s="1673"/>
      <c r="U252" s="1726"/>
      <c r="V252" s="1673"/>
      <c r="W252" s="1673"/>
    </row>
    <row r="253" spans="1:28" ht="66.400000000000006" customHeight="1" x14ac:dyDescent="0.2">
      <c r="A253" s="55"/>
      <c r="B253" s="53"/>
      <c r="C253" s="1052"/>
      <c r="D253" s="1050" t="s">
        <v>151</v>
      </c>
      <c r="E253" s="1066" t="s">
        <v>262</v>
      </c>
      <c r="F253" s="1534" t="s">
        <v>339</v>
      </c>
      <c r="G253" s="1535">
        <v>4</v>
      </c>
      <c r="H253" s="1536">
        <v>4</v>
      </c>
      <c r="I253" s="1537">
        <f t="shared" si="50"/>
        <v>0</v>
      </c>
      <c r="J253" s="1536"/>
      <c r="K253" s="1538"/>
      <c r="L253" s="1537"/>
      <c r="M253" s="1535"/>
      <c r="N253" s="1538"/>
      <c r="O253" s="1539"/>
      <c r="P253" s="422" t="s">
        <v>95</v>
      </c>
      <c r="Q253" s="539">
        <v>1</v>
      </c>
      <c r="R253" s="898"/>
      <c r="S253" s="1264"/>
      <c r="T253" s="898"/>
      <c r="U253" s="539"/>
      <c r="V253" s="125"/>
      <c r="W253" s="125"/>
    </row>
    <row r="254" spans="1:28" ht="67.150000000000006" customHeight="1" x14ac:dyDescent="0.2">
      <c r="A254" s="55"/>
      <c r="B254" s="53"/>
      <c r="C254" s="1052"/>
      <c r="D254" s="1050" t="s">
        <v>277</v>
      </c>
      <c r="E254" s="1046" t="s">
        <v>276</v>
      </c>
      <c r="F254" s="1528" t="s">
        <v>339</v>
      </c>
      <c r="G254" s="1529">
        <v>4</v>
      </c>
      <c r="H254" s="1530">
        <v>4</v>
      </c>
      <c r="I254" s="1531">
        <f t="shared" si="50"/>
        <v>0</v>
      </c>
      <c r="J254" s="1530">
        <v>4</v>
      </c>
      <c r="K254" s="1532">
        <v>4</v>
      </c>
      <c r="L254" s="1531">
        <f>+K254-J254</f>
        <v>0</v>
      </c>
      <c r="M254" s="1529">
        <v>4</v>
      </c>
      <c r="N254" s="1532">
        <v>4</v>
      </c>
      <c r="O254" s="1540">
        <f>+N254-M254</f>
        <v>0</v>
      </c>
      <c r="P254" s="422" t="s">
        <v>95</v>
      </c>
      <c r="Q254" s="442"/>
      <c r="R254" s="750"/>
      <c r="S254" s="1149"/>
      <c r="T254" s="750"/>
      <c r="U254" s="442">
        <v>1</v>
      </c>
      <c r="V254" s="93"/>
      <c r="W254" s="93"/>
    </row>
    <row r="255" spans="1:28" ht="52.5" customHeight="1" x14ac:dyDescent="0.2">
      <c r="A255" s="55"/>
      <c r="B255" s="53"/>
      <c r="C255" s="1052"/>
      <c r="D255" s="1050" t="s">
        <v>255</v>
      </c>
      <c r="E255" s="1067" t="s">
        <v>276</v>
      </c>
      <c r="F255" s="1534" t="s">
        <v>339</v>
      </c>
      <c r="G255" s="1535">
        <v>7.5</v>
      </c>
      <c r="H255" s="1536">
        <v>7.5</v>
      </c>
      <c r="I255" s="1537">
        <f t="shared" si="50"/>
        <v>0</v>
      </c>
      <c r="J255" s="1536"/>
      <c r="K255" s="1538"/>
      <c r="L255" s="1537"/>
      <c r="M255" s="1535"/>
      <c r="N255" s="1538"/>
      <c r="O255" s="1539"/>
      <c r="P255" s="422" t="s">
        <v>95</v>
      </c>
      <c r="Q255" s="539">
        <v>1</v>
      </c>
      <c r="R255" s="898"/>
      <c r="S255" s="1264"/>
      <c r="T255" s="898"/>
      <c r="U255" s="539"/>
      <c r="V255" s="125"/>
      <c r="W255" s="125"/>
    </row>
    <row r="256" spans="1:28" ht="52.5" customHeight="1" x14ac:dyDescent="0.2">
      <c r="A256" s="55"/>
      <c r="B256" s="53"/>
      <c r="C256" s="1052"/>
      <c r="D256" s="1050" t="s">
        <v>256</v>
      </c>
      <c r="E256" s="1046" t="s">
        <v>276</v>
      </c>
      <c r="F256" s="1528" t="s">
        <v>339</v>
      </c>
      <c r="G256" s="1529">
        <v>2.8</v>
      </c>
      <c r="H256" s="1530">
        <v>2.8</v>
      </c>
      <c r="I256" s="1541">
        <f t="shared" si="50"/>
        <v>0</v>
      </c>
      <c r="J256" s="1530"/>
      <c r="K256" s="1532"/>
      <c r="L256" s="1542"/>
      <c r="M256" s="1529"/>
      <c r="N256" s="1532"/>
      <c r="O256" s="1540"/>
      <c r="P256" s="422" t="s">
        <v>95</v>
      </c>
      <c r="Q256" s="442">
        <v>1</v>
      </c>
      <c r="R256" s="750"/>
      <c r="S256" s="1149"/>
      <c r="T256" s="750"/>
      <c r="U256" s="539"/>
      <c r="V256" s="93"/>
      <c r="W256" s="93"/>
    </row>
    <row r="257" spans="1:28" ht="52.5" customHeight="1" x14ac:dyDescent="0.2">
      <c r="A257" s="55"/>
      <c r="B257" s="53"/>
      <c r="C257" s="1052"/>
      <c r="D257" s="1050" t="s">
        <v>257</v>
      </c>
      <c r="E257" s="1067" t="s">
        <v>276</v>
      </c>
      <c r="F257" s="1534" t="s">
        <v>339</v>
      </c>
      <c r="G257" s="1535">
        <v>3</v>
      </c>
      <c r="H257" s="1536">
        <v>3</v>
      </c>
      <c r="I257" s="1543">
        <f t="shared" si="50"/>
        <v>0</v>
      </c>
      <c r="J257" s="1536"/>
      <c r="K257" s="1538"/>
      <c r="L257" s="1537"/>
      <c r="M257" s="1535"/>
      <c r="N257" s="1538"/>
      <c r="O257" s="1539"/>
      <c r="P257" s="422" t="s">
        <v>95</v>
      </c>
      <c r="Q257" s="539">
        <v>1</v>
      </c>
      <c r="R257" s="898"/>
      <c r="S257" s="1264"/>
      <c r="T257" s="898"/>
      <c r="U257" s="539"/>
      <c r="V257" s="125"/>
      <c r="W257" s="125"/>
    </row>
    <row r="258" spans="1:28" ht="52.5" customHeight="1" x14ac:dyDescent="0.2">
      <c r="A258" s="55"/>
      <c r="B258" s="53"/>
      <c r="C258" s="1052"/>
      <c r="D258" s="1050" t="s">
        <v>335</v>
      </c>
      <c r="E258" s="1067" t="s">
        <v>276</v>
      </c>
      <c r="F258" s="1534" t="s">
        <v>339</v>
      </c>
      <c r="G258" s="1544"/>
      <c r="H258" s="1536"/>
      <c r="I258" s="1545"/>
      <c r="J258" s="1546"/>
      <c r="K258" s="1547"/>
      <c r="L258" s="1548"/>
      <c r="M258" s="1535">
        <v>30</v>
      </c>
      <c r="N258" s="1538">
        <v>30</v>
      </c>
      <c r="O258" s="1549">
        <f>+N258-M258</f>
        <v>0</v>
      </c>
      <c r="P258" s="422" t="s">
        <v>95</v>
      </c>
      <c r="Q258" s="441"/>
      <c r="R258" s="1164"/>
      <c r="S258" s="886"/>
      <c r="T258" s="1164"/>
      <c r="U258" s="539">
        <v>1</v>
      </c>
      <c r="V258" s="125"/>
      <c r="W258" s="898"/>
    </row>
    <row r="259" spans="1:28" ht="16.5" customHeight="1" thickBot="1" x14ac:dyDescent="0.25">
      <c r="A259" s="90"/>
      <c r="B259" s="54"/>
      <c r="C259" s="221"/>
      <c r="D259" s="224"/>
      <c r="E259" s="862"/>
      <c r="F259" s="16" t="s">
        <v>4</v>
      </c>
      <c r="G259" s="334">
        <f t="shared" ref="G259:O259" si="55">+G246+G247</f>
        <v>94.6</v>
      </c>
      <c r="H259" s="341">
        <f t="shared" si="55"/>
        <v>94.6</v>
      </c>
      <c r="I259" s="335">
        <f t="shared" si="55"/>
        <v>0</v>
      </c>
      <c r="J259" s="1097">
        <f t="shared" si="55"/>
        <v>37</v>
      </c>
      <c r="K259" s="341">
        <f t="shared" si="55"/>
        <v>37</v>
      </c>
      <c r="L259" s="341">
        <f t="shared" si="55"/>
        <v>0</v>
      </c>
      <c r="M259" s="334">
        <f t="shared" si="55"/>
        <v>67</v>
      </c>
      <c r="N259" s="1097">
        <f t="shared" si="55"/>
        <v>67</v>
      </c>
      <c r="O259" s="1097">
        <f t="shared" si="55"/>
        <v>0</v>
      </c>
      <c r="P259" s="401"/>
      <c r="Q259" s="480"/>
      <c r="R259" s="1165"/>
      <c r="S259" s="510"/>
      <c r="T259" s="1165"/>
      <c r="U259" s="480"/>
      <c r="V259" s="226"/>
      <c r="W259" s="226"/>
    </row>
    <row r="260" spans="1:28" ht="15.4" customHeight="1" thickBot="1" x14ac:dyDescent="0.25">
      <c r="A260" s="20" t="s">
        <v>3</v>
      </c>
      <c r="B260" s="4" t="s">
        <v>24</v>
      </c>
      <c r="C260" s="1741" t="s">
        <v>6</v>
      </c>
      <c r="D260" s="1738"/>
      <c r="E260" s="1738"/>
      <c r="F260" s="1765"/>
      <c r="G260" s="339">
        <f t="shared" ref="G260:O260" si="56">G259+G245</f>
        <v>4456.3</v>
      </c>
      <c r="H260" s="1132">
        <f t="shared" si="56"/>
        <v>4642.5</v>
      </c>
      <c r="I260" s="346">
        <f t="shared" si="56"/>
        <v>186.2</v>
      </c>
      <c r="J260" s="1132">
        <f t="shared" si="56"/>
        <v>1672</v>
      </c>
      <c r="K260" s="342">
        <f t="shared" si="56"/>
        <v>1766</v>
      </c>
      <c r="L260" s="342">
        <f t="shared" si="56"/>
        <v>94</v>
      </c>
      <c r="M260" s="339">
        <f t="shared" si="56"/>
        <v>1707</v>
      </c>
      <c r="N260" s="1132">
        <f t="shared" si="56"/>
        <v>1805</v>
      </c>
      <c r="O260" s="1132">
        <f t="shared" si="56"/>
        <v>98</v>
      </c>
      <c r="P260" s="1739"/>
      <c r="Q260" s="1740"/>
      <c r="R260" s="1740"/>
      <c r="S260" s="1740"/>
      <c r="T260" s="1740"/>
      <c r="U260" s="1740"/>
      <c r="V260" s="1213"/>
      <c r="W260" s="1214"/>
    </row>
    <row r="261" spans="1:28" ht="15.4" customHeight="1" thickBot="1" x14ac:dyDescent="0.25">
      <c r="A261" s="20" t="s">
        <v>3</v>
      </c>
      <c r="B261" s="4" t="s">
        <v>31</v>
      </c>
      <c r="C261" s="1729" t="s">
        <v>40</v>
      </c>
      <c r="D261" s="1751"/>
      <c r="E261" s="1751"/>
      <c r="F261" s="1751"/>
      <c r="G261" s="1023"/>
      <c r="H261" s="1207"/>
      <c r="I261" s="1207"/>
      <c r="J261" s="1023"/>
      <c r="K261" s="1207"/>
      <c r="L261" s="1207"/>
      <c r="M261" s="1023"/>
      <c r="N261" s="1207"/>
      <c r="O261" s="1207"/>
      <c r="P261" s="1752"/>
      <c r="Q261" s="1752"/>
      <c r="R261" s="1752"/>
      <c r="S261" s="1752"/>
      <c r="T261" s="1752"/>
      <c r="U261" s="1752"/>
      <c r="V261" s="1208"/>
      <c r="W261" s="1311"/>
    </row>
    <row r="262" spans="1:28" ht="15.4" customHeight="1" x14ac:dyDescent="0.2">
      <c r="A262" s="22" t="s">
        <v>3</v>
      </c>
      <c r="B262" s="50" t="s">
        <v>31</v>
      </c>
      <c r="C262" s="65" t="s">
        <v>3</v>
      </c>
      <c r="D262" s="1753" t="s">
        <v>164</v>
      </c>
      <c r="E262" s="1045"/>
      <c r="F262" s="1471" t="s">
        <v>22</v>
      </c>
      <c r="G262" s="1204">
        <v>300</v>
      </c>
      <c r="H262" s="340">
        <v>300</v>
      </c>
      <c r="I262" s="1157">
        <f>+H262-G262</f>
        <v>0</v>
      </c>
      <c r="J262" s="1434">
        <v>300</v>
      </c>
      <c r="K262" s="1437">
        <f>300+195.9</f>
        <v>495.9</v>
      </c>
      <c r="L262" s="1435">
        <f>+K262-J262</f>
        <v>195.9</v>
      </c>
      <c r="M262" s="1472">
        <v>260</v>
      </c>
      <c r="N262" s="1473">
        <f>260+195.9</f>
        <v>455.9</v>
      </c>
      <c r="O262" s="1435">
        <f>+N262-M262</f>
        <v>195.9</v>
      </c>
      <c r="P262" s="1048"/>
      <c r="Q262" s="542"/>
      <c r="R262" s="1161"/>
      <c r="S262" s="1263"/>
      <c r="T262" s="1161"/>
      <c r="U262" s="542"/>
      <c r="V262" s="126"/>
      <c r="W262" s="126"/>
      <c r="Y262" s="1109" t="s">
        <v>22</v>
      </c>
      <c r="Z262" s="1110">
        <f>+G266+G268+G272</f>
        <v>300</v>
      </c>
      <c r="AA262" s="1110">
        <f>+J266+J268+J272</f>
        <v>300</v>
      </c>
      <c r="AB262" s="1110">
        <f t="shared" ref="AB262" si="57">+M266+M268+M272</f>
        <v>260</v>
      </c>
    </row>
    <row r="263" spans="1:28" ht="15.4" customHeight="1" x14ac:dyDescent="0.2">
      <c r="A263" s="81"/>
      <c r="B263" s="53"/>
      <c r="C263" s="82"/>
      <c r="D263" s="1754"/>
      <c r="E263" s="1054"/>
      <c r="F263" s="196" t="s">
        <v>203</v>
      </c>
      <c r="G263" s="871">
        <v>400</v>
      </c>
      <c r="H263" s="153">
        <v>400</v>
      </c>
      <c r="I263" s="743">
        <f>+H263-G263</f>
        <v>0</v>
      </c>
      <c r="J263" s="153">
        <v>400</v>
      </c>
      <c r="K263" s="321">
        <v>400</v>
      </c>
      <c r="L263" s="743">
        <f>+K263-J263</f>
        <v>0</v>
      </c>
      <c r="M263" s="871">
        <v>400</v>
      </c>
      <c r="N263" s="321">
        <v>400</v>
      </c>
      <c r="O263" s="39">
        <f>+N263-M263</f>
        <v>0</v>
      </c>
      <c r="P263" s="1021"/>
      <c r="Q263" s="443"/>
      <c r="R263" s="744"/>
      <c r="S263" s="1148"/>
      <c r="T263" s="744"/>
      <c r="U263" s="443"/>
      <c r="V263" s="87"/>
      <c r="W263" s="87"/>
      <c r="Y263" s="1109" t="s">
        <v>203</v>
      </c>
      <c r="Z263" s="1110">
        <f>+G273</f>
        <v>400</v>
      </c>
      <c r="AA263" s="1110">
        <f>+J273</f>
        <v>400</v>
      </c>
      <c r="AB263" s="1110">
        <f t="shared" ref="AB263" si="58">+M273</f>
        <v>400</v>
      </c>
    </row>
    <row r="264" spans="1:28" ht="15.4" customHeight="1" x14ac:dyDescent="0.2">
      <c r="A264" s="81"/>
      <c r="B264" s="53"/>
      <c r="C264" s="82"/>
      <c r="D264" s="1754"/>
      <c r="E264" s="1054"/>
      <c r="F264" s="1457" t="s">
        <v>48</v>
      </c>
      <c r="G264" s="1455">
        <v>65.8</v>
      </c>
      <c r="H264" s="1458">
        <f>65.8+195.9</f>
        <v>261.7</v>
      </c>
      <c r="I264" s="1456">
        <f t="shared" ref="I264:I265" si="59">+H264-G264</f>
        <v>195.9</v>
      </c>
      <c r="J264" s="153"/>
      <c r="K264" s="321"/>
      <c r="L264" s="743"/>
      <c r="M264" s="871"/>
      <c r="N264" s="321"/>
      <c r="O264" s="39"/>
      <c r="P264" s="1021"/>
      <c r="Q264" s="443"/>
      <c r="R264" s="744"/>
      <c r="S264" s="1148"/>
      <c r="T264" s="744"/>
      <c r="U264" s="443"/>
      <c r="V264" s="87"/>
      <c r="W264" s="87"/>
      <c r="Y264" s="1109" t="s">
        <v>48</v>
      </c>
      <c r="Z264" s="1113">
        <f>+G267+G269+G270</f>
        <v>65.8</v>
      </c>
      <c r="AA264" s="1113">
        <f>+J267+J269+J270</f>
        <v>0</v>
      </c>
      <c r="AB264" s="1113">
        <f t="shared" ref="AB264" si="60">+M267+M269+M270</f>
        <v>0</v>
      </c>
    </row>
    <row r="265" spans="1:28" ht="15.4" customHeight="1" x14ac:dyDescent="0.2">
      <c r="A265" s="81"/>
      <c r="B265" s="53"/>
      <c r="C265" s="82"/>
      <c r="D265" s="1755"/>
      <c r="E265" s="1046"/>
      <c r="F265" s="869" t="s">
        <v>314</v>
      </c>
      <c r="G265" s="316">
        <v>594.79999999999995</v>
      </c>
      <c r="H265" s="164">
        <v>594.79999999999995</v>
      </c>
      <c r="I265" s="743">
        <f t="shared" si="59"/>
        <v>0</v>
      </c>
      <c r="J265" s="164"/>
      <c r="K265" s="322"/>
      <c r="L265" s="741"/>
      <c r="M265" s="316"/>
      <c r="N265" s="322"/>
      <c r="O265" s="38"/>
      <c r="P265" s="1022"/>
      <c r="Q265" s="442"/>
      <c r="R265" s="750"/>
      <c r="S265" s="1149"/>
      <c r="T265" s="750"/>
      <c r="U265" s="442"/>
      <c r="V265" s="93"/>
      <c r="W265" s="93"/>
      <c r="Y265" s="1109" t="s">
        <v>314</v>
      </c>
      <c r="Z265" s="1110">
        <f>+G274</f>
        <v>594.79999999999995</v>
      </c>
      <c r="AA265" s="1110">
        <f>+J274</f>
        <v>0</v>
      </c>
      <c r="AB265" s="1110">
        <f t="shared" ref="AB265" si="61">+M274</f>
        <v>0</v>
      </c>
    </row>
    <row r="266" spans="1:28" s="27" customFormat="1" ht="20.65" customHeight="1" x14ac:dyDescent="0.2">
      <c r="A266" s="1776"/>
      <c r="B266" s="1778"/>
      <c r="C266" s="1780"/>
      <c r="D266" s="1782" t="s">
        <v>116</v>
      </c>
      <c r="E266" s="289" t="s">
        <v>262</v>
      </c>
      <c r="F266" s="1482" t="s">
        <v>339</v>
      </c>
      <c r="G266" s="1483">
        <v>290</v>
      </c>
      <c r="H266" s="1484">
        <v>290</v>
      </c>
      <c r="I266" s="1485">
        <f>+H266-G266</f>
        <v>0</v>
      </c>
      <c r="J266" s="1484">
        <v>290</v>
      </c>
      <c r="K266" s="1486">
        <v>290</v>
      </c>
      <c r="L266" s="1487">
        <f>+K266-J266</f>
        <v>0</v>
      </c>
      <c r="M266" s="1488">
        <v>50</v>
      </c>
      <c r="N266" s="1489">
        <v>50</v>
      </c>
      <c r="O266" s="1490">
        <f>+N266-M266</f>
        <v>0</v>
      </c>
      <c r="P266" s="897" t="s">
        <v>115</v>
      </c>
      <c r="Q266" s="863">
        <f>285+230</f>
        <v>515</v>
      </c>
      <c r="R266" s="1312"/>
      <c r="S266" s="1265">
        <v>285</v>
      </c>
      <c r="T266" s="1312"/>
      <c r="U266" s="863">
        <v>250</v>
      </c>
      <c r="V266" s="163"/>
      <c r="W266" s="163"/>
      <c r="X266" s="686"/>
      <c r="Y266" s="1114"/>
      <c r="Z266" s="1110">
        <f>+Z262+Z263+Z264+Z265</f>
        <v>1360.6</v>
      </c>
      <c r="AA266" s="1110">
        <f t="shared" ref="AA266:AB266" si="62">+AA262+AA263+AA264+AA265</f>
        <v>700</v>
      </c>
      <c r="AB266" s="1110">
        <f t="shared" si="62"/>
        <v>660</v>
      </c>
    </row>
    <row r="267" spans="1:28" s="27" customFormat="1" ht="19.350000000000001" customHeight="1" x14ac:dyDescent="0.2">
      <c r="A267" s="1777"/>
      <c r="B267" s="1779"/>
      <c r="C267" s="1781"/>
      <c r="D267" s="1783"/>
      <c r="E267" s="1046" t="s">
        <v>178</v>
      </c>
      <c r="F267" s="1491" t="s">
        <v>341</v>
      </c>
      <c r="G267" s="1492">
        <v>39.299999999999997</v>
      </c>
      <c r="H267" s="1493">
        <v>39.299999999999997</v>
      </c>
      <c r="I267" s="1494">
        <f>+H267-G267</f>
        <v>0</v>
      </c>
      <c r="J267" s="1493"/>
      <c r="K267" s="1495"/>
      <c r="L267" s="1494"/>
      <c r="M267" s="1492"/>
      <c r="N267" s="1495"/>
      <c r="O267" s="1496"/>
      <c r="P267" s="894"/>
      <c r="Q267" s="543"/>
      <c r="R267" s="1162"/>
      <c r="S267" s="1259"/>
      <c r="T267" s="1162"/>
      <c r="U267" s="543"/>
      <c r="V267" s="423"/>
      <c r="W267" s="423"/>
      <c r="Y267" s="1114"/>
      <c r="Z267" s="1110">
        <f>+Z266-G277</f>
        <v>0</v>
      </c>
      <c r="AA267" s="1110">
        <f>+AA266-J277</f>
        <v>0</v>
      </c>
      <c r="AB267" s="1110">
        <f t="shared" ref="AB267" si="63">+AB266-M277</f>
        <v>0</v>
      </c>
    </row>
    <row r="268" spans="1:28" ht="17.25" customHeight="1" x14ac:dyDescent="0.2">
      <c r="A268" s="1047"/>
      <c r="B268" s="1051"/>
      <c r="C268" s="63"/>
      <c r="D268" s="1735" t="s">
        <v>336</v>
      </c>
      <c r="E268" s="1053" t="s">
        <v>262</v>
      </c>
      <c r="F268" s="1497" t="s">
        <v>339</v>
      </c>
      <c r="G268" s="1483">
        <v>10</v>
      </c>
      <c r="H268" s="1484">
        <v>10</v>
      </c>
      <c r="I268" s="1485">
        <f>+H268-G268</f>
        <v>0</v>
      </c>
      <c r="J268" s="1484">
        <v>10</v>
      </c>
      <c r="K268" s="1486">
        <v>10</v>
      </c>
      <c r="L268" s="1485">
        <f>+K268-J268</f>
        <v>0</v>
      </c>
      <c r="M268" s="1483">
        <v>10</v>
      </c>
      <c r="N268" s="1486">
        <v>10</v>
      </c>
      <c r="O268" s="1498">
        <f>+N268:N269-M268</f>
        <v>0</v>
      </c>
      <c r="P268" s="1675" t="s">
        <v>150</v>
      </c>
      <c r="Q268" s="544">
        <v>12</v>
      </c>
      <c r="R268" s="1163"/>
      <c r="S268" s="1250">
        <v>10</v>
      </c>
      <c r="T268" s="1163"/>
      <c r="U268" s="544">
        <v>10</v>
      </c>
      <c r="V268" s="127"/>
      <c r="W268" s="127"/>
    </row>
    <row r="269" spans="1:28" ht="37.5" customHeight="1" x14ac:dyDescent="0.2">
      <c r="A269" s="18"/>
      <c r="B269" s="1051"/>
      <c r="C269" s="64"/>
      <c r="D269" s="1745"/>
      <c r="E269" s="1046" t="s">
        <v>178</v>
      </c>
      <c r="F269" s="1491" t="s">
        <v>341</v>
      </c>
      <c r="G269" s="1499">
        <v>0.6</v>
      </c>
      <c r="H269" s="1500">
        <v>0.6</v>
      </c>
      <c r="I269" s="1501">
        <f>+H269-G269</f>
        <v>0</v>
      </c>
      <c r="J269" s="1500"/>
      <c r="K269" s="1502"/>
      <c r="L269" s="1501"/>
      <c r="M269" s="1499"/>
      <c r="N269" s="1502"/>
      <c r="O269" s="1503"/>
      <c r="P269" s="1677"/>
      <c r="Q269" s="544"/>
      <c r="R269" s="1163"/>
      <c r="S269" s="1250"/>
      <c r="T269" s="1163"/>
      <c r="U269" s="544"/>
      <c r="V269" s="127"/>
      <c r="W269" s="127"/>
    </row>
    <row r="270" spans="1:28" ht="15.4" customHeight="1" x14ac:dyDescent="0.2">
      <c r="A270" s="1047"/>
      <c r="B270" s="1051"/>
      <c r="C270" s="63"/>
      <c r="D270" s="1744" t="s">
        <v>84</v>
      </c>
      <c r="E270" s="1054" t="s">
        <v>178</v>
      </c>
      <c r="F270" s="1497" t="s">
        <v>341</v>
      </c>
      <c r="G270" s="1488">
        <v>25.9</v>
      </c>
      <c r="H270" s="1504">
        <v>25.9</v>
      </c>
      <c r="I270" s="1487">
        <f>+H270-G270</f>
        <v>0</v>
      </c>
      <c r="J270" s="1504"/>
      <c r="K270" s="1489"/>
      <c r="L270" s="1487"/>
      <c r="M270" s="1488"/>
      <c r="N270" s="1489"/>
      <c r="O270" s="1490"/>
      <c r="P270" s="1042" t="s">
        <v>71</v>
      </c>
      <c r="Q270" s="441">
        <v>1</v>
      </c>
      <c r="R270" s="1164"/>
      <c r="S270" s="1147"/>
      <c r="T270" s="1164"/>
      <c r="U270" s="441"/>
      <c r="V270" s="89"/>
      <c r="W270" s="89"/>
    </row>
    <row r="271" spans="1:28" ht="15.4" customHeight="1" x14ac:dyDescent="0.2">
      <c r="A271" s="18"/>
      <c r="B271" s="1051"/>
      <c r="C271" s="64"/>
      <c r="D271" s="1744"/>
      <c r="E271" s="1054" t="s">
        <v>42</v>
      </c>
      <c r="F271" s="1505"/>
      <c r="G271" s="1488"/>
      <c r="H271" s="1504"/>
      <c r="I271" s="1487"/>
      <c r="J271" s="1504"/>
      <c r="K271" s="1489"/>
      <c r="L271" s="1487"/>
      <c r="M271" s="1488"/>
      <c r="N271" s="1489"/>
      <c r="O271" s="1490"/>
      <c r="P271" s="1043"/>
      <c r="Q271" s="443"/>
      <c r="R271" s="744"/>
      <c r="S271" s="1148"/>
      <c r="T271" s="744"/>
      <c r="U271" s="528"/>
      <c r="V271" s="87"/>
      <c r="W271" s="87"/>
    </row>
    <row r="272" spans="1:28" ht="15.4" customHeight="1" x14ac:dyDescent="0.2">
      <c r="A272" s="18"/>
      <c r="B272" s="1051"/>
      <c r="C272" s="64"/>
      <c r="D272" s="1744"/>
      <c r="E272" s="1054" t="s">
        <v>262</v>
      </c>
      <c r="F272" s="1506" t="s">
        <v>339</v>
      </c>
      <c r="G272" s="1492"/>
      <c r="H272" s="1493"/>
      <c r="I272" s="1494"/>
      <c r="J272" s="1493"/>
      <c r="K272" s="1495"/>
      <c r="L272" s="1494"/>
      <c r="M272" s="1492">
        <v>200</v>
      </c>
      <c r="N272" s="1495">
        <v>200</v>
      </c>
      <c r="O272" s="1507">
        <f>+N272-M272</f>
        <v>0</v>
      </c>
      <c r="P272" s="396" t="s">
        <v>289</v>
      </c>
      <c r="Q272" s="527"/>
      <c r="R272" s="1313"/>
      <c r="S272" s="1266"/>
      <c r="T272" s="1313"/>
      <c r="U272" s="527">
        <v>15</v>
      </c>
      <c r="V272" s="204"/>
      <c r="W272" s="204"/>
    </row>
    <row r="273" spans="1:48" ht="28.35" customHeight="1" x14ac:dyDescent="0.2">
      <c r="A273" s="1047"/>
      <c r="B273" s="1051"/>
      <c r="C273" s="63"/>
      <c r="D273" s="1735" t="s">
        <v>204</v>
      </c>
      <c r="E273" s="1053" t="s">
        <v>262</v>
      </c>
      <c r="F273" s="1497" t="s">
        <v>342</v>
      </c>
      <c r="G273" s="1483">
        <v>400</v>
      </c>
      <c r="H273" s="1484">
        <v>400</v>
      </c>
      <c r="I273" s="1485">
        <f>+H273-G273</f>
        <v>0</v>
      </c>
      <c r="J273" s="1484">
        <v>400</v>
      </c>
      <c r="K273" s="1486">
        <v>400</v>
      </c>
      <c r="L273" s="1485">
        <f>+K273-J273</f>
        <v>0</v>
      </c>
      <c r="M273" s="1483">
        <v>400</v>
      </c>
      <c r="N273" s="1486">
        <v>400</v>
      </c>
      <c r="O273" s="1496">
        <f>+N273-M273</f>
        <v>0</v>
      </c>
      <c r="P273" s="1043" t="s">
        <v>205</v>
      </c>
      <c r="Q273" s="443">
        <v>100</v>
      </c>
      <c r="R273" s="744"/>
      <c r="S273" s="1148">
        <v>100</v>
      </c>
      <c r="T273" s="744"/>
      <c r="U273" s="443">
        <v>100</v>
      </c>
      <c r="V273" s="87"/>
      <c r="W273" s="87"/>
    </row>
    <row r="274" spans="1:48" ht="43.5" customHeight="1" x14ac:dyDescent="0.2">
      <c r="A274" s="18"/>
      <c r="B274" s="1051"/>
      <c r="C274" s="1044"/>
      <c r="D274" s="1745"/>
      <c r="E274" s="1054"/>
      <c r="F274" s="1506" t="s">
        <v>343</v>
      </c>
      <c r="G274" s="1492">
        <v>594.79999999999995</v>
      </c>
      <c r="H274" s="1504">
        <v>594.79999999999995</v>
      </c>
      <c r="I274" s="1494">
        <f>+H274-G274</f>
        <v>0</v>
      </c>
      <c r="J274" s="1488"/>
      <c r="K274" s="1495"/>
      <c r="L274" s="1487"/>
      <c r="M274" s="1488"/>
      <c r="N274" s="1495"/>
      <c r="O274" s="1490"/>
      <c r="P274" s="367"/>
      <c r="Q274" s="442"/>
      <c r="R274" s="744"/>
      <c r="S274" s="1148"/>
      <c r="T274" s="744"/>
      <c r="U274" s="443"/>
      <c r="V274" s="87"/>
      <c r="W274" s="87"/>
    </row>
    <row r="275" spans="1:48" ht="17.100000000000001" customHeight="1" x14ac:dyDescent="0.2">
      <c r="A275" s="18"/>
      <c r="B275" s="1381"/>
      <c r="C275" s="63"/>
      <c r="D275" s="1785" t="s">
        <v>378</v>
      </c>
      <c r="E275" s="1787" t="s">
        <v>276</v>
      </c>
      <c r="F275" s="1454" t="s">
        <v>341</v>
      </c>
      <c r="G275" s="1455"/>
      <c r="H275" s="1462">
        <v>195.9</v>
      </c>
      <c r="I275" s="1456">
        <f>+H275-G275</f>
        <v>195.9</v>
      </c>
      <c r="J275" s="801"/>
      <c r="K275" s="798"/>
      <c r="L275" s="1339"/>
      <c r="M275" s="801"/>
      <c r="N275" s="798"/>
      <c r="O275" s="1339"/>
      <c r="P275" s="1789" t="s">
        <v>379</v>
      </c>
      <c r="Q275" s="1460"/>
      <c r="R275" s="1791">
        <v>610</v>
      </c>
      <c r="S275" s="1463"/>
      <c r="T275" s="1793">
        <v>610</v>
      </c>
      <c r="U275" s="1464"/>
      <c r="V275" s="1878">
        <v>610</v>
      </c>
      <c r="W275" s="1675" t="s">
        <v>383</v>
      </c>
    </row>
    <row r="276" spans="1:48" ht="39" customHeight="1" thickBot="1" x14ac:dyDescent="0.25">
      <c r="A276" s="18"/>
      <c r="B276" s="1381"/>
      <c r="C276" s="63"/>
      <c r="D276" s="1786"/>
      <c r="E276" s="1788"/>
      <c r="F276" s="1465" t="s">
        <v>339</v>
      </c>
      <c r="G276" s="1459"/>
      <c r="H276" s="1461"/>
      <c r="I276" s="2"/>
      <c r="J276" s="1466"/>
      <c r="K276" s="1467">
        <v>195.9</v>
      </c>
      <c r="L276" s="1468">
        <f>+K276-J276</f>
        <v>195.9</v>
      </c>
      <c r="M276" s="1469"/>
      <c r="N276" s="1470">
        <v>195.9</v>
      </c>
      <c r="O276" s="1470">
        <f>+N276-M276</f>
        <v>195.9</v>
      </c>
      <c r="P276" s="1790"/>
      <c r="Q276" s="1459"/>
      <c r="R276" s="1792"/>
      <c r="S276" s="1459"/>
      <c r="T276" s="1794"/>
      <c r="U276" s="1459"/>
      <c r="V276" s="1879"/>
      <c r="W276" s="1880"/>
    </row>
    <row r="277" spans="1:48" ht="15" customHeight="1" thickBot="1" x14ac:dyDescent="0.25">
      <c r="A277" s="90" t="s">
        <v>3</v>
      </c>
      <c r="B277" s="54" t="s">
        <v>31</v>
      </c>
      <c r="C277" s="1741" t="s">
        <v>6</v>
      </c>
      <c r="D277" s="1738"/>
      <c r="E277" s="1738"/>
      <c r="F277" s="1765"/>
      <c r="G277" s="1315">
        <f t="shared" ref="G277:O277" si="64">+G262+G263+G264+G265</f>
        <v>1360.6</v>
      </c>
      <c r="H277" s="1316">
        <f t="shared" si="64"/>
        <v>1556.5</v>
      </c>
      <c r="I277" s="1317">
        <f t="shared" si="64"/>
        <v>195.9</v>
      </c>
      <c r="J277" s="1315">
        <f t="shared" si="64"/>
        <v>700</v>
      </c>
      <c r="K277" s="1316">
        <f t="shared" si="64"/>
        <v>895.9</v>
      </c>
      <c r="L277" s="1316">
        <f t="shared" si="64"/>
        <v>195.9</v>
      </c>
      <c r="M277" s="1315">
        <f t="shared" si="64"/>
        <v>660</v>
      </c>
      <c r="N277" s="1316">
        <f t="shared" si="64"/>
        <v>855.9</v>
      </c>
      <c r="O277" s="1316">
        <f t="shared" si="64"/>
        <v>195.9</v>
      </c>
      <c r="P277" s="1739"/>
      <c r="Q277" s="1740"/>
      <c r="R277" s="1740"/>
      <c r="S277" s="1740"/>
      <c r="T277" s="1740"/>
      <c r="U277" s="1740"/>
      <c r="V277" s="1213"/>
      <c r="W277" s="1214"/>
    </row>
    <row r="278" spans="1:48" ht="15" customHeight="1" thickBot="1" x14ac:dyDescent="0.25">
      <c r="A278" s="21" t="s">
        <v>3</v>
      </c>
      <c r="B278" s="1766" t="s">
        <v>7</v>
      </c>
      <c r="C278" s="1767"/>
      <c r="D278" s="1767"/>
      <c r="E278" s="1767"/>
      <c r="F278" s="1768"/>
      <c r="G278" s="352">
        <f t="shared" ref="G278:O278" si="65">G277+G260+G217+G193</f>
        <v>20391.099999999999</v>
      </c>
      <c r="H278" s="1133">
        <f t="shared" si="65"/>
        <v>20950.7</v>
      </c>
      <c r="I278" s="1280">
        <f t="shared" si="65"/>
        <v>559.6</v>
      </c>
      <c r="J278" s="1133">
        <f t="shared" si="65"/>
        <v>19268.099999999999</v>
      </c>
      <c r="K278" s="355">
        <f t="shared" si="65"/>
        <v>20976.7</v>
      </c>
      <c r="L278" s="355">
        <f t="shared" si="65"/>
        <v>1708.6</v>
      </c>
      <c r="M278" s="352">
        <f t="shared" si="65"/>
        <v>22324.5</v>
      </c>
      <c r="N278" s="355">
        <f t="shared" si="65"/>
        <v>22640.3</v>
      </c>
      <c r="O278" s="355">
        <f t="shared" si="65"/>
        <v>315.8</v>
      </c>
      <c r="P278" s="1769"/>
      <c r="Q278" s="1770"/>
      <c r="R278" s="1770"/>
      <c r="S278" s="1770"/>
      <c r="T278" s="1770"/>
      <c r="U278" s="1770"/>
      <c r="V278" s="1318"/>
      <c r="W278" s="1209"/>
    </row>
    <row r="279" spans="1:48" ht="15" customHeight="1" thickBot="1" x14ac:dyDescent="0.25">
      <c r="A279" s="15" t="s">
        <v>33</v>
      </c>
      <c r="B279" s="1771" t="s">
        <v>46</v>
      </c>
      <c r="C279" s="1772"/>
      <c r="D279" s="1772"/>
      <c r="E279" s="1772"/>
      <c r="F279" s="1773"/>
      <c r="G279" s="353">
        <f t="shared" ref="G279:M279" si="66">SUM(G278)</f>
        <v>20391.099999999999</v>
      </c>
      <c r="H279" s="1134">
        <f t="shared" ref="H279:I279" si="67">SUM(H278)</f>
        <v>20950.7</v>
      </c>
      <c r="I279" s="1281">
        <f t="shared" si="67"/>
        <v>559.6</v>
      </c>
      <c r="J279" s="1134">
        <f t="shared" si="66"/>
        <v>19268.099999999999</v>
      </c>
      <c r="K279" s="356">
        <f t="shared" ref="K279:L279" si="68">SUM(K278)</f>
        <v>20976.7</v>
      </c>
      <c r="L279" s="356">
        <f t="shared" si="68"/>
        <v>1708.6</v>
      </c>
      <c r="M279" s="353">
        <f t="shared" si="66"/>
        <v>22324.5</v>
      </c>
      <c r="N279" s="356">
        <f t="shared" ref="N279:O279" si="69">SUM(N278)</f>
        <v>22640.3</v>
      </c>
      <c r="O279" s="356">
        <f t="shared" si="69"/>
        <v>315.8</v>
      </c>
      <c r="P279" s="1774"/>
      <c r="Q279" s="1775"/>
      <c r="R279" s="1775"/>
      <c r="S279" s="1775"/>
      <c r="T279" s="1775"/>
      <c r="U279" s="1775"/>
      <c r="V279" s="1210"/>
      <c r="W279" s="1211"/>
    </row>
    <row r="280" spans="1:48" s="6" customFormat="1" ht="14.65" customHeight="1" x14ac:dyDescent="0.2">
      <c r="A280" s="1813" t="s">
        <v>354</v>
      </c>
      <c r="B280" s="1813"/>
      <c r="C280" s="1813"/>
      <c r="D280" s="1813"/>
      <c r="E280" s="1813"/>
      <c r="F280" s="1813"/>
      <c r="G280" s="1813"/>
      <c r="H280" s="1813"/>
      <c r="I280" s="1813"/>
      <c r="J280" s="1813"/>
      <c r="K280" s="1813"/>
      <c r="L280" s="1813"/>
      <c r="M280" s="1813"/>
      <c r="N280" s="1813"/>
      <c r="O280" s="1813"/>
      <c r="P280" s="1813"/>
      <c r="Q280" s="2"/>
      <c r="R280" s="2"/>
      <c r="S280" s="2"/>
      <c r="T280" s="2"/>
      <c r="U280" s="2"/>
      <c r="V280" s="1314"/>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s="5" customFormat="1" ht="14.65" customHeight="1" x14ac:dyDescent="0.2">
      <c r="A281" s="73"/>
      <c r="B281" s="80"/>
      <c r="C281" s="80"/>
      <c r="D281" s="80"/>
      <c r="E281" s="80"/>
      <c r="F281" s="80"/>
      <c r="G281" s="159"/>
      <c r="H281" s="159"/>
      <c r="I281" s="159"/>
      <c r="J281" s="159"/>
      <c r="K281" s="159"/>
      <c r="L281" s="159"/>
      <c r="M281" s="159"/>
      <c r="N281" s="159"/>
      <c r="O281" s="159"/>
      <c r="P281" s="80"/>
      <c r="Q281" s="123"/>
      <c r="R281" s="123"/>
      <c r="S281" s="123"/>
      <c r="T281" s="123"/>
      <c r="U281" s="123"/>
      <c r="V281" s="123"/>
      <c r="W281" s="123"/>
      <c r="X281" s="2"/>
      <c r="Y281" s="2"/>
      <c r="Z281" s="2"/>
      <c r="AA281" s="2"/>
      <c r="AB281" s="2"/>
      <c r="AC281" s="2"/>
      <c r="AD281" s="2"/>
      <c r="AE281" s="2"/>
    </row>
    <row r="282" spans="1:48" s="6" customFormat="1" ht="16.149999999999999" customHeight="1" thickBot="1" x14ac:dyDescent="0.25">
      <c r="A282" s="1784" t="s">
        <v>11</v>
      </c>
      <c r="B282" s="1784"/>
      <c r="C282" s="1784"/>
      <c r="D282" s="1784"/>
      <c r="E282" s="1784"/>
      <c r="F282" s="1784"/>
      <c r="G282" s="1784"/>
      <c r="H282" s="1784"/>
      <c r="I282" s="1784"/>
      <c r="J282" s="1784"/>
      <c r="K282" s="1784"/>
      <c r="L282" s="1784"/>
      <c r="M282" s="1784"/>
      <c r="N282" s="301"/>
      <c r="O282" s="1212"/>
      <c r="P282" s="12"/>
      <c r="Q282" s="135"/>
      <c r="R282" s="135"/>
      <c r="S282" s="135"/>
      <c r="T282" s="135"/>
      <c r="U282" s="135"/>
      <c r="V282" s="135"/>
      <c r="W282" s="135"/>
      <c r="X282" s="2"/>
      <c r="Y282" s="2"/>
      <c r="Z282" s="2"/>
      <c r="AA282" s="2"/>
      <c r="AB282" s="2"/>
      <c r="AC282" s="2"/>
      <c r="AD282" s="2"/>
      <c r="AE282" s="2"/>
    </row>
    <row r="283" spans="1:48" ht="126.4" customHeight="1" thickBot="1" x14ac:dyDescent="0.25">
      <c r="A283" s="1814" t="s">
        <v>8</v>
      </c>
      <c r="B283" s="1815"/>
      <c r="C283" s="1815"/>
      <c r="D283" s="1815"/>
      <c r="E283" s="1815"/>
      <c r="F283" s="1816"/>
      <c r="G283" s="553" t="s">
        <v>224</v>
      </c>
      <c r="H283" s="555" t="s">
        <v>359</v>
      </c>
      <c r="I283" s="1285" t="s">
        <v>356</v>
      </c>
      <c r="J283" s="554" t="s">
        <v>318</v>
      </c>
      <c r="K283" s="555" t="s">
        <v>357</v>
      </c>
      <c r="L283" s="1285" t="s">
        <v>356</v>
      </c>
      <c r="M283" s="554" t="s">
        <v>225</v>
      </c>
      <c r="N283" s="555" t="s">
        <v>358</v>
      </c>
      <c r="O283" s="1285" t="s">
        <v>356</v>
      </c>
      <c r="P283" s="1"/>
      <c r="Q283" s="1"/>
      <c r="R283" s="1"/>
      <c r="S283" s="1"/>
      <c r="T283" s="1"/>
      <c r="U283" s="1"/>
      <c r="V283" s="1"/>
      <c r="W283" s="1"/>
    </row>
    <row r="284" spans="1:48" ht="14.25" customHeight="1" x14ac:dyDescent="0.2">
      <c r="A284" s="1759" t="s">
        <v>355</v>
      </c>
      <c r="B284" s="1760"/>
      <c r="C284" s="1760"/>
      <c r="D284" s="1760"/>
      <c r="E284" s="1760"/>
      <c r="F284" s="1761"/>
      <c r="G284" s="572">
        <f t="shared" ref="G284:O284" si="70">G285+G294+G295+G296+G297+G293</f>
        <v>20368.2</v>
      </c>
      <c r="H284" s="1135">
        <f t="shared" si="70"/>
        <v>20927.8</v>
      </c>
      <c r="I284" s="1282">
        <f t="shared" si="70"/>
        <v>559.6</v>
      </c>
      <c r="J284" s="1135">
        <f t="shared" si="70"/>
        <v>18792.099999999999</v>
      </c>
      <c r="K284" s="573">
        <f t="shared" si="70"/>
        <v>20500.7</v>
      </c>
      <c r="L284" s="573">
        <f t="shared" si="70"/>
        <v>1708.6</v>
      </c>
      <c r="M284" s="572">
        <f t="shared" si="70"/>
        <v>19479.5</v>
      </c>
      <c r="N284" s="573">
        <f t="shared" si="70"/>
        <v>19795.3</v>
      </c>
      <c r="O284" s="1282">
        <f t="shared" si="70"/>
        <v>315.8</v>
      </c>
    </row>
    <row r="285" spans="1:48" ht="14.25" customHeight="1" x14ac:dyDescent="0.2">
      <c r="A285" s="1762" t="s">
        <v>65</v>
      </c>
      <c r="B285" s="1763"/>
      <c r="C285" s="1763"/>
      <c r="D285" s="1763"/>
      <c r="E285" s="1763"/>
      <c r="F285" s="1764"/>
      <c r="G285" s="564">
        <f t="shared" ref="G285:O285" si="71">SUM(G286:G292)</f>
        <v>14249.1</v>
      </c>
      <c r="H285" s="1136">
        <f t="shared" si="71"/>
        <v>14492.6</v>
      </c>
      <c r="I285" s="1283">
        <f t="shared" si="71"/>
        <v>243.5</v>
      </c>
      <c r="J285" s="1136">
        <f t="shared" si="71"/>
        <v>18792.099999999999</v>
      </c>
      <c r="K285" s="574">
        <f t="shared" si="71"/>
        <v>20500.7</v>
      </c>
      <c r="L285" s="574">
        <f t="shared" si="71"/>
        <v>1708.6</v>
      </c>
      <c r="M285" s="564">
        <f t="shared" si="71"/>
        <v>19479.5</v>
      </c>
      <c r="N285" s="574">
        <f t="shared" si="71"/>
        <v>19795.3</v>
      </c>
      <c r="O285" s="1283">
        <f t="shared" si="71"/>
        <v>315.8</v>
      </c>
      <c r="P285" s="61"/>
    </row>
    <row r="286" spans="1:48" ht="14.25" customHeight="1" x14ac:dyDescent="0.2">
      <c r="A286" s="1636" t="s">
        <v>16</v>
      </c>
      <c r="B286" s="1811"/>
      <c r="C286" s="1811"/>
      <c r="D286" s="1811"/>
      <c r="E286" s="1811"/>
      <c r="F286" s="1812"/>
      <c r="G286" s="316">
        <f>SUMIF(F15:F279,"SB",G15:G279)</f>
        <v>12438</v>
      </c>
      <c r="H286" s="164">
        <f>SUMIF(F15:F279,"SB",H15:H279)</f>
        <v>12681.5</v>
      </c>
      <c r="I286" s="741">
        <f>SUMIF(F15:F279,"SB",I15:I279)</f>
        <v>243.5</v>
      </c>
      <c r="J286" s="164">
        <f>SUMIF(F15:F279,"SB",J15:J279)</f>
        <v>15391.5</v>
      </c>
      <c r="K286" s="322">
        <f>SUMIF(F15:F279,"SB",K15:K279)</f>
        <v>17100.099999999999</v>
      </c>
      <c r="L286" s="322">
        <f>SUMIF(F15:F279,"SB",L15:L279)</f>
        <v>1708.6</v>
      </c>
      <c r="M286" s="316">
        <f>SUMIF(F15:F279,"SB",M15:M279)</f>
        <v>19043.8</v>
      </c>
      <c r="N286" s="322">
        <f>SUMIF(F15:F279,"SB",N15:N279)</f>
        <v>19359.599999999999</v>
      </c>
      <c r="O286" s="741">
        <f>SUMIF(F15:F279,"SB",O15:O279)</f>
        <v>315.8</v>
      </c>
      <c r="P286" s="9"/>
      <c r="Q286" s="160"/>
      <c r="R286" s="160"/>
      <c r="S286" s="160"/>
      <c r="T286" s="160"/>
      <c r="U286" s="160"/>
      <c r="V286" s="160"/>
      <c r="W286" s="160"/>
    </row>
    <row r="287" spans="1:48" ht="27.4" customHeight="1" x14ac:dyDescent="0.2">
      <c r="A287" s="1795" t="s">
        <v>17</v>
      </c>
      <c r="B287" s="1796"/>
      <c r="C287" s="1796"/>
      <c r="D287" s="1796"/>
      <c r="E287" s="1796"/>
      <c r="F287" s="1797"/>
      <c r="G287" s="565">
        <f>SUMIF(F15:F279,"SB(SP)",G15:G279)</f>
        <v>35.700000000000003</v>
      </c>
      <c r="H287" s="1137">
        <f>SUMIF(F15:F279,"SB(SP)",H15:H279)</f>
        <v>35.700000000000003</v>
      </c>
      <c r="I287" s="1195">
        <f>SUMIF(F15:F279,"SB(SP)",I15:I279)</f>
        <v>0</v>
      </c>
      <c r="J287" s="1137">
        <f>SUMIF(F15:F279,"SB(SP)",J15:J279)</f>
        <v>35.700000000000003</v>
      </c>
      <c r="K287" s="575">
        <f>SUMIF(F15:F279,"SB(SP)",K15:K279)</f>
        <v>35.700000000000003</v>
      </c>
      <c r="L287" s="575">
        <f>SUMIF(F15:F279,"SB(SP)",L15:L279)</f>
        <v>0</v>
      </c>
      <c r="M287" s="565">
        <f>SUMIF(F15:F279,"SB(SP)",M15:M279)</f>
        <v>35.700000000000003</v>
      </c>
      <c r="N287" s="575">
        <f>SUMIF(F15:F279,"SB(SP)",N15:N279)</f>
        <v>35.700000000000003</v>
      </c>
      <c r="O287" s="1195">
        <f>SUMIF(F15:F279,"SB(SP)",O15:O279)</f>
        <v>0</v>
      </c>
      <c r="P287" s="13"/>
    </row>
    <row r="288" spans="1:48" ht="14.25" customHeight="1" x14ac:dyDescent="0.2">
      <c r="A288" s="1808" t="s">
        <v>206</v>
      </c>
      <c r="B288" s="1809"/>
      <c r="C288" s="1809"/>
      <c r="D288" s="1809"/>
      <c r="E288" s="1809"/>
      <c r="F288" s="1810"/>
      <c r="G288" s="316">
        <f>SUMIF(F15:F279,"SB(SPI)",G15:G279)</f>
        <v>400</v>
      </c>
      <c r="H288" s="164">
        <f>SUMIF(F15:F279,"SB(SPI)",H15:H279)</f>
        <v>400</v>
      </c>
      <c r="I288" s="741">
        <f>SUMIF(F15:F279,"SB(SPI)",I15:I279)</f>
        <v>0</v>
      </c>
      <c r="J288" s="164">
        <f>SUMIF(F15:F279,"SB(SPI)",J15:J279)</f>
        <v>400</v>
      </c>
      <c r="K288" s="322">
        <f>SUMIF(F15:F279,"SB(SPI)",K15:K279)</f>
        <v>400</v>
      </c>
      <c r="L288" s="322">
        <f>SUMIF(F15:F279,"SB(SPI)",L15:L279)</f>
        <v>0</v>
      </c>
      <c r="M288" s="316">
        <f>SUMIF(F15:F279,"SB(SPI)",M15:M279)</f>
        <v>400</v>
      </c>
      <c r="N288" s="322">
        <f>SUMIF(F15:F279,"SB(SPI)",N15:N279)</f>
        <v>400</v>
      </c>
      <c r="O288" s="741">
        <f>SUMIF(F15:F279,"SB(SPI)",O15:O279)</f>
        <v>0</v>
      </c>
      <c r="P288" s="13"/>
    </row>
    <row r="289" spans="1:23" x14ac:dyDescent="0.2">
      <c r="A289" s="1795" t="s">
        <v>18</v>
      </c>
      <c r="B289" s="1796"/>
      <c r="C289" s="1796"/>
      <c r="D289" s="1796"/>
      <c r="E289" s="1796"/>
      <c r="F289" s="1797"/>
      <c r="G289" s="565">
        <f>SUMIF(F15:F279,"SB(P)",G15:G279)</f>
        <v>0</v>
      </c>
      <c r="H289" s="1137">
        <f>SUMIF(F15:F279,"SB(P)",H15:H279)</f>
        <v>0</v>
      </c>
      <c r="I289" s="1195">
        <f>SUMIF(F15:F279,"SB(P)",I15:I279)</f>
        <v>0</v>
      </c>
      <c r="J289" s="1137">
        <f>SUMIF(F15:F279,"SB(P)",J15:J279)</f>
        <v>2964.9</v>
      </c>
      <c r="K289" s="575">
        <f>SUMIF(F15:F279,"SB(P)",K15:K279)</f>
        <v>2964.9</v>
      </c>
      <c r="L289" s="575">
        <f>SUMIF(F15:F279,"SB(P)",L15:L279)</f>
        <v>0</v>
      </c>
      <c r="M289" s="565">
        <f>SUMIF(F15:F279,"SB(P)",M15:M279)</f>
        <v>0</v>
      </c>
      <c r="N289" s="575">
        <f>SUMIF(F15:F279,"SB(P)",N15:N279)</f>
        <v>0</v>
      </c>
      <c r="O289" s="1195">
        <f>SUMIF(F15:F279,"SB(P)",O15:O279)</f>
        <v>0</v>
      </c>
      <c r="P289" s="11"/>
    </row>
    <row r="290" spans="1:23" x14ac:dyDescent="0.2">
      <c r="A290" s="1795" t="s">
        <v>68</v>
      </c>
      <c r="B290" s="1796"/>
      <c r="C290" s="1796"/>
      <c r="D290" s="1796"/>
      <c r="E290" s="1796"/>
      <c r="F290" s="1797"/>
      <c r="G290" s="565">
        <f>SUMIF(F15:F279,"SB(VB)",G15:G279)</f>
        <v>118.8</v>
      </c>
      <c r="H290" s="1137">
        <f>SUMIF(F15:F279,"SB(VB)",H15:H279)</f>
        <v>118.8</v>
      </c>
      <c r="I290" s="1195">
        <f>SUMIF(F15:F279,"SB(VB)",I15:I279)</f>
        <v>0</v>
      </c>
      <c r="J290" s="1137">
        <f>SUMIF(F15:F279,"SB(VB)",J15:J279)</f>
        <v>0</v>
      </c>
      <c r="K290" s="575">
        <f>SUMIF(F15:F279,"SB(VB)",K15:K279)</f>
        <v>0</v>
      </c>
      <c r="L290" s="575">
        <f>SUMIF(F15:F279,"SB(VB)",L15:L279)</f>
        <v>0</v>
      </c>
      <c r="M290" s="565">
        <f>SUMIF(F15:F279,"SB(VB)",M15:M279)</f>
        <v>0</v>
      </c>
      <c r="N290" s="575">
        <f>SUMIF(F15:F279,"SB(VB)",N15:N279)</f>
        <v>0</v>
      </c>
      <c r="O290" s="1195">
        <f>SUMIF(F15:F279,"SB(VB)",O15:O279)</f>
        <v>0</v>
      </c>
    </row>
    <row r="291" spans="1:23" x14ac:dyDescent="0.2">
      <c r="A291" s="1808" t="s">
        <v>106</v>
      </c>
      <c r="B291" s="1809"/>
      <c r="C291" s="1809"/>
      <c r="D291" s="1809"/>
      <c r="E291" s="1809"/>
      <c r="F291" s="1810"/>
      <c r="G291" s="565">
        <f>SUMIF(F15:F279,"SB(KPP)",G15:G279)</f>
        <v>200</v>
      </c>
      <c r="H291" s="1137">
        <f>SUMIF(F15:F279,"SB(KPP)",H15:H279)</f>
        <v>200</v>
      </c>
      <c r="I291" s="1195">
        <f>SUMIF(F15:F279,"SB(KPP)",I15:I279)</f>
        <v>0</v>
      </c>
      <c r="J291" s="1137">
        <f>SUMIF(F15:F279,"SB(KPP)",J15:J279)</f>
        <v>0</v>
      </c>
      <c r="K291" s="575">
        <f>SUMIF(F15:F279,"SB(KPP)",K15:K279)</f>
        <v>0</v>
      </c>
      <c r="L291" s="575">
        <f>SUMIF(F15:F279,"SB(KPP)",L15:L279)</f>
        <v>0</v>
      </c>
      <c r="M291" s="565">
        <f>SUMIF(F15:F279,"SB(KPP)",M15:M279)</f>
        <v>0</v>
      </c>
      <c r="N291" s="575">
        <f>SUMIF(F15:F279,"SB(KPP)",N15:N279)</f>
        <v>0</v>
      </c>
      <c r="O291" s="1195">
        <f>SUMIF(F15:F279,"SB(KPP)",O15:O279)</f>
        <v>0</v>
      </c>
      <c r="P291" s="25"/>
      <c r="Q291" s="136"/>
      <c r="R291" s="136"/>
      <c r="S291" s="136"/>
      <c r="T291" s="136"/>
      <c r="U291" s="136"/>
      <c r="V291" s="136"/>
      <c r="W291" s="136"/>
    </row>
    <row r="292" spans="1:23" ht="27" customHeight="1" x14ac:dyDescent="0.2">
      <c r="A292" s="1756" t="s">
        <v>201</v>
      </c>
      <c r="B292" s="1757"/>
      <c r="C292" s="1757"/>
      <c r="D292" s="1757"/>
      <c r="E292" s="1757"/>
      <c r="F292" s="1758"/>
      <c r="G292" s="565">
        <f>SUMIF(F15:F279,"SB(ES)",G15:G279)</f>
        <v>1056.5999999999999</v>
      </c>
      <c r="H292" s="1137">
        <f>SUMIF(F15:F279,"SB(ES)",H15:H279)</f>
        <v>1056.5999999999999</v>
      </c>
      <c r="I292" s="1195">
        <f>SUMIF(F15:F279,"SB(ES)",I15:I279)</f>
        <v>0</v>
      </c>
      <c r="J292" s="1137">
        <f>SUMIF(F15:F279,"SB(ES)",J15:J279)</f>
        <v>0</v>
      </c>
      <c r="K292" s="575">
        <f>SUMIF(F15:F279,"SB(ES)",K15:K279)</f>
        <v>0</v>
      </c>
      <c r="L292" s="575">
        <f>SUMIF(F15:F279,"SB(ES)",L15:L279)</f>
        <v>0</v>
      </c>
      <c r="M292" s="565">
        <f>SUMIF(F15:F279,"SB(ES)",M15:M279)</f>
        <v>0</v>
      </c>
      <c r="N292" s="575">
        <f>SUMIF(F15:F279,"SB(ES)",N15:N279)</f>
        <v>0</v>
      </c>
      <c r="O292" s="1195">
        <f>SUMIF(F15:F279,"SB(ES)",O15:O279)</f>
        <v>0</v>
      </c>
    </row>
    <row r="293" spans="1:23" ht="14.25" customHeight="1" x14ac:dyDescent="0.2">
      <c r="A293" s="1802" t="s">
        <v>49</v>
      </c>
      <c r="B293" s="1803"/>
      <c r="C293" s="1803"/>
      <c r="D293" s="1803"/>
      <c r="E293" s="1803"/>
      <c r="F293" s="1804"/>
      <c r="G293" s="566">
        <f>SUMIF(F15:F279,"SB(L)",G15:G279)</f>
        <v>4429.6000000000004</v>
      </c>
      <c r="H293" s="1138">
        <f>SUMIF(F15:F279,"SB(L)",H15:H279)</f>
        <v>4745.7</v>
      </c>
      <c r="I293" s="1196">
        <f>SUMIF(F15:F279,"SB(L)",I15:I279)</f>
        <v>316.10000000000002</v>
      </c>
      <c r="J293" s="1138">
        <f>SUMIF(F15:F279,"SB(L)",J15:J279)</f>
        <v>0</v>
      </c>
      <c r="K293" s="576">
        <f>SUMIF(F15:F279,"SB(L)",K15:K279)</f>
        <v>0</v>
      </c>
      <c r="L293" s="576">
        <f>SUMIF(F15:F279,"SB(L)",L15:L279)</f>
        <v>0</v>
      </c>
      <c r="M293" s="566">
        <f>SUMIF(F15:F279,"SB(L)",M15:M279)</f>
        <v>0</v>
      </c>
      <c r="N293" s="576">
        <f>SUMIF(F15:F279,"SB(L)",N15:N279)</f>
        <v>0</v>
      </c>
      <c r="O293" s="1196">
        <f>SUMIF(F15:F279,"SB(L)",O15:O279)</f>
        <v>0</v>
      </c>
    </row>
    <row r="294" spans="1:23" x14ac:dyDescent="0.2">
      <c r="A294" s="1802" t="s">
        <v>66</v>
      </c>
      <c r="B294" s="1803"/>
      <c r="C294" s="1803"/>
      <c r="D294" s="1803"/>
      <c r="E294" s="1803"/>
      <c r="F294" s="1804"/>
      <c r="G294" s="567">
        <f>SUMIF(F15:F279,"SB(SPL)",G15:G279)</f>
        <v>2.9</v>
      </c>
      <c r="H294" s="1139">
        <f>SUMIF(F15:F279,"SB(SPL)",H15:H279)</f>
        <v>2.9</v>
      </c>
      <c r="I294" s="1006">
        <f>SUMIF(F15:F279,"SB(SPL)",I15:I279)</f>
        <v>0</v>
      </c>
      <c r="J294" s="1139">
        <f>SUMIF(F15:F279,"SB(SPL)",J15:J279)</f>
        <v>0</v>
      </c>
      <c r="K294" s="577">
        <f>SUMIF(F15:F279,"SB(SPL)",K15:K279)</f>
        <v>0</v>
      </c>
      <c r="L294" s="577">
        <f>SUMIF(F15:F279,"SB(SPL)",L15:L279)</f>
        <v>0</v>
      </c>
      <c r="M294" s="567">
        <f>SUMIF(F15:F279,"SB(SPL)",M15:M279)</f>
        <v>0</v>
      </c>
      <c r="N294" s="577">
        <f>SUMIF(F15:F279,"SB(SPL)",N15:N279)</f>
        <v>0</v>
      </c>
      <c r="O294" s="1006">
        <f>SUMIF(F15:F279,"SB(SPL)",O15:O279)</f>
        <v>0</v>
      </c>
    </row>
    <row r="295" spans="1:23" ht="27.4" customHeight="1" x14ac:dyDescent="0.2">
      <c r="A295" s="1802" t="s">
        <v>200</v>
      </c>
      <c r="B295" s="1803"/>
      <c r="C295" s="1803"/>
      <c r="D295" s="1803"/>
      <c r="E295" s="1803"/>
      <c r="F295" s="1804"/>
      <c r="G295" s="567">
        <f>SUMIF(F15:F279,"SB(VBL)",G15:G279)</f>
        <v>88.7</v>
      </c>
      <c r="H295" s="1139">
        <f>SUMIF(F15:F279,"SB(VBL)",H15:H279)</f>
        <v>88.7</v>
      </c>
      <c r="I295" s="1006">
        <f>SUMIF(G15:G279,"SB(VBL)",I15:I279)</f>
        <v>0</v>
      </c>
      <c r="J295" s="1139">
        <f>SUMIF(F15:F279,"SB(VBL)",J15:J279)</f>
        <v>0</v>
      </c>
      <c r="K295" s="577">
        <f>SUMIF(F15:F279,"SB(VBL)",K15:K279)</f>
        <v>0</v>
      </c>
      <c r="L295" s="577">
        <f>SUMIF(G15:G279,"SB(VBL)",L15:L279)</f>
        <v>0</v>
      </c>
      <c r="M295" s="567">
        <f>SUMIF(F15:F279,"SB(VBL)",M15:M279)</f>
        <v>0</v>
      </c>
      <c r="N295" s="577">
        <f>SUMIF(F15:F279,"SB(VBL)",N15:N279)</f>
        <v>0</v>
      </c>
      <c r="O295" s="1006">
        <f>SUMIF(F15:F279,"SB(VBL)",O15:O279)</f>
        <v>0</v>
      </c>
    </row>
    <row r="296" spans="1:23" ht="26.65" customHeight="1" x14ac:dyDescent="0.2">
      <c r="A296" s="1802" t="s">
        <v>199</v>
      </c>
      <c r="B296" s="1803"/>
      <c r="C296" s="1803"/>
      <c r="D296" s="1803"/>
      <c r="E296" s="1803"/>
      <c r="F296" s="1804"/>
      <c r="G296" s="567">
        <f>SUMIF(F15:F279,"SB(ESL)",G15:G279)</f>
        <v>1003.1</v>
      </c>
      <c r="H296" s="1139">
        <f>SUMIF(F15:F279,"SB(ESL)",H15:H279)</f>
        <v>1003.1</v>
      </c>
      <c r="I296" s="1006">
        <f>SUMIF(F15:F279,"SB(ESL)",I15:I279)</f>
        <v>0</v>
      </c>
      <c r="J296" s="1139">
        <f>SUMIF(F15:F279,"SB(ESL)",J15:J279)</f>
        <v>0</v>
      </c>
      <c r="K296" s="577">
        <f>SUMIF(F15:F279,"SB(ESL)",K15:K279)</f>
        <v>0</v>
      </c>
      <c r="L296" s="577">
        <f>SUMIF(F15:F279,"SB(ESL)",L15:L279)</f>
        <v>0</v>
      </c>
      <c r="M296" s="567">
        <f>SUMIF(F15:F279,"SB(ESL)",M15:M279)</f>
        <v>0</v>
      </c>
      <c r="N296" s="577">
        <f>SUMIF(F15:F279,"SB(ESL)",N15:N279)</f>
        <v>0</v>
      </c>
      <c r="O296" s="1006">
        <f>SUMIF(F15:F279,"SB(ESL)",O15:O279)</f>
        <v>0</v>
      </c>
    </row>
    <row r="297" spans="1:23" ht="13.35" customHeight="1" x14ac:dyDescent="0.2">
      <c r="A297" s="1802" t="s">
        <v>315</v>
      </c>
      <c r="B297" s="1803"/>
      <c r="C297" s="1803"/>
      <c r="D297" s="1803"/>
      <c r="E297" s="1803"/>
      <c r="F297" s="1804"/>
      <c r="G297" s="567">
        <f>SUMIF(F15:F279,"SB(SPIL)",G15:G279)</f>
        <v>594.79999999999995</v>
      </c>
      <c r="H297" s="577">
        <f>SUMIF(F15:F279,"SB(SPIL)",H15:H279)</f>
        <v>594.79999999999995</v>
      </c>
      <c r="I297" s="1006">
        <f>SUMIF(F15:F279,"SB(SPIL)",I15:I279)</f>
        <v>0</v>
      </c>
      <c r="J297" s="1139">
        <f>SUMIF(F15:F279,"SB(SPIL)",J15:J279)</f>
        <v>0</v>
      </c>
      <c r="K297" s="1007">
        <f>SUMIF(F15:F279,"SB(SPIL)",K15:K279)</f>
        <v>0</v>
      </c>
      <c r="L297" s="1007">
        <f>SUMIF(F15:F279,"SB(SPIL)",L15:L279)</f>
        <v>0</v>
      </c>
      <c r="M297" s="567">
        <f>SUMIF(F15:F279,"SB(SPIL)",M15:M279)</f>
        <v>0</v>
      </c>
      <c r="N297" s="577">
        <f>SUMIF(F15:F279,"SB(SPIL)",N15:N279)</f>
        <v>0</v>
      </c>
      <c r="O297" s="1006">
        <f>SUMIF(F15:F279,"SB(SPIL)",O15:O279)</f>
        <v>0</v>
      </c>
    </row>
    <row r="298" spans="1:23" x14ac:dyDescent="0.2">
      <c r="A298" s="1805" t="s">
        <v>13</v>
      </c>
      <c r="B298" s="1806"/>
      <c r="C298" s="1806"/>
      <c r="D298" s="1806"/>
      <c r="E298" s="1806"/>
      <c r="F298" s="1807"/>
      <c r="G298" s="568">
        <f t="shared" ref="G298:O298" si="72">SUM(G299:G300)</f>
        <v>22.9</v>
      </c>
      <c r="H298" s="1140">
        <f t="shared" si="72"/>
        <v>22.9</v>
      </c>
      <c r="I298" s="1197">
        <f t="shared" si="72"/>
        <v>0</v>
      </c>
      <c r="J298" s="1140">
        <f t="shared" si="72"/>
        <v>476</v>
      </c>
      <c r="K298" s="578">
        <f t="shared" si="72"/>
        <v>476</v>
      </c>
      <c r="L298" s="578">
        <f t="shared" si="72"/>
        <v>0</v>
      </c>
      <c r="M298" s="568">
        <f t="shared" si="72"/>
        <v>2845</v>
      </c>
      <c r="N298" s="578">
        <f t="shared" si="72"/>
        <v>2845</v>
      </c>
      <c r="O298" s="1197">
        <f t="shared" si="72"/>
        <v>0</v>
      </c>
    </row>
    <row r="299" spans="1:23" ht="14.25" customHeight="1" x14ac:dyDescent="0.2">
      <c r="A299" s="1756" t="s">
        <v>19</v>
      </c>
      <c r="B299" s="1757"/>
      <c r="C299" s="1757"/>
      <c r="D299" s="1757"/>
      <c r="E299" s="1757"/>
      <c r="F299" s="1758"/>
      <c r="G299" s="569">
        <f>SUMIF(F15:F279,"ES",G15:G279)</f>
        <v>0</v>
      </c>
      <c r="H299" s="1141">
        <f>SUMIF(F15:F279,"ES",H15:H279)</f>
        <v>0</v>
      </c>
      <c r="I299" s="1198">
        <f>SUMIF(F15:F279,"ES",I15:I279)</f>
        <v>0</v>
      </c>
      <c r="J299" s="1141">
        <f>SUMIF(F15:F279,"ES",J15:J279)</f>
        <v>426</v>
      </c>
      <c r="K299" s="579">
        <f>SUMIF(F15:F279,"ES",K15:K279)</f>
        <v>426</v>
      </c>
      <c r="L299" s="579">
        <f>SUMIF(F15:F279,"ES",L15:L279)</f>
        <v>0</v>
      </c>
      <c r="M299" s="569">
        <f>SUMIF(F15:F279,"ES",M15:M279)</f>
        <v>2795</v>
      </c>
      <c r="N299" s="579">
        <f>SUMIF(F15:F279,"ES",N15:N279)</f>
        <v>2795</v>
      </c>
      <c r="O299" s="1198">
        <f>SUMIF(F15:F279,"ES",O15:O279)</f>
        <v>0</v>
      </c>
    </row>
    <row r="300" spans="1:23" ht="15.75" customHeight="1" x14ac:dyDescent="0.2">
      <c r="A300" s="1795" t="s">
        <v>21</v>
      </c>
      <c r="B300" s="1796"/>
      <c r="C300" s="1796"/>
      <c r="D300" s="1796"/>
      <c r="E300" s="1796"/>
      <c r="F300" s="1797"/>
      <c r="G300" s="565">
        <f>SUMIF(F15:F279,"Kt",G15:G279)</f>
        <v>22.9</v>
      </c>
      <c r="H300" s="1137">
        <f>SUMIF(F15:F279,"Kt",H15:H279)</f>
        <v>22.9</v>
      </c>
      <c r="I300" s="1195">
        <f>SUMIF(F15:F279,"Kt",I15:I279)</f>
        <v>0</v>
      </c>
      <c r="J300" s="1137">
        <f>SUMIF(F15:F279,"Kt",J15:J279)</f>
        <v>50</v>
      </c>
      <c r="K300" s="575">
        <f>SUMIF(F15:F279,"Kt",K15:K279)</f>
        <v>50</v>
      </c>
      <c r="L300" s="575">
        <f>SUMIF(F15:F279,"Kt",L15:L279)</f>
        <v>0</v>
      </c>
      <c r="M300" s="565">
        <f>SUMIF(F15:F279,"Kt",M15:M279)</f>
        <v>50</v>
      </c>
      <c r="N300" s="575">
        <f>SUMIF(F15:F279,"Kt",N15:N279)</f>
        <v>50</v>
      </c>
      <c r="O300" s="1195">
        <f>SUMIF(F15:F279,"Kt",O15:O279)</f>
        <v>0</v>
      </c>
    </row>
    <row r="301" spans="1:23" ht="15" customHeight="1" thickBot="1" x14ac:dyDescent="0.25">
      <c r="A301" s="1798" t="s">
        <v>14</v>
      </c>
      <c r="B301" s="1799"/>
      <c r="C301" s="1799"/>
      <c r="D301" s="1799"/>
      <c r="E301" s="1799"/>
      <c r="F301" s="1800"/>
      <c r="G301" s="570">
        <f t="shared" ref="G301:O301" si="73">SUM(G284,G298)</f>
        <v>20391.099999999999</v>
      </c>
      <c r="H301" s="1142">
        <f t="shared" si="73"/>
        <v>20950.7</v>
      </c>
      <c r="I301" s="1284">
        <f t="shared" si="73"/>
        <v>559.6</v>
      </c>
      <c r="J301" s="1142">
        <f t="shared" si="73"/>
        <v>19268.099999999999</v>
      </c>
      <c r="K301" s="580">
        <f t="shared" si="73"/>
        <v>20976.7</v>
      </c>
      <c r="L301" s="580">
        <f t="shared" si="73"/>
        <v>1708.6</v>
      </c>
      <c r="M301" s="570">
        <f t="shared" si="73"/>
        <v>22324.5</v>
      </c>
      <c r="N301" s="580">
        <f t="shared" si="73"/>
        <v>22640.3</v>
      </c>
      <c r="O301" s="1284">
        <f t="shared" si="73"/>
        <v>315.8</v>
      </c>
      <c r="Q301" s="137"/>
      <c r="R301" s="137"/>
      <c r="S301" s="137"/>
      <c r="T301" s="137"/>
      <c r="U301" s="137"/>
      <c r="V301" s="137"/>
      <c r="W301" s="137"/>
    </row>
    <row r="302" spans="1:23" x14ac:dyDescent="0.2">
      <c r="F302" s="263"/>
      <c r="G302" s="264"/>
      <c r="H302" s="264"/>
      <c r="I302" s="264"/>
      <c r="J302" s="264"/>
      <c r="K302" s="264"/>
      <c r="L302" s="264"/>
      <c r="M302" s="264"/>
      <c r="N302" s="264"/>
      <c r="O302" s="267"/>
      <c r="P302" s="5"/>
      <c r="Q302" s="1"/>
      <c r="R302" s="1"/>
      <c r="S302" s="1"/>
      <c r="T302" s="1"/>
      <c r="U302" s="1"/>
      <c r="V302" s="1"/>
      <c r="W302" s="1"/>
    </row>
    <row r="303" spans="1:23" x14ac:dyDescent="0.2">
      <c r="G303" s="74"/>
      <c r="H303" s="74"/>
      <c r="I303" s="74"/>
      <c r="J303" s="74"/>
      <c r="K303" s="74"/>
      <c r="L303" s="74"/>
      <c r="M303" s="74"/>
      <c r="N303" s="74"/>
      <c r="O303" s="74"/>
      <c r="P303" s="5"/>
      <c r="Q303" s="138"/>
      <c r="R303" s="138"/>
      <c r="S303" s="138"/>
      <c r="T303" s="138"/>
      <c r="U303" s="138"/>
      <c r="V303" s="138"/>
      <c r="W303" s="138"/>
    </row>
    <row r="304" spans="1:23" x14ac:dyDescent="0.2">
      <c r="G304" s="10"/>
      <c r="H304" s="10"/>
      <c r="I304" s="10"/>
      <c r="J304" s="10"/>
      <c r="K304" s="10"/>
      <c r="L304" s="10"/>
      <c r="M304" s="10"/>
      <c r="N304" s="10"/>
      <c r="O304" s="10"/>
    </row>
    <row r="305" spans="1:55" x14ac:dyDescent="0.2">
      <c r="G305" s="10"/>
      <c r="H305" s="10"/>
      <c r="I305" s="10"/>
      <c r="J305" s="10"/>
      <c r="K305" s="10"/>
      <c r="L305" s="10"/>
      <c r="M305" s="10"/>
      <c r="N305" s="10"/>
      <c r="O305" s="10"/>
    </row>
    <row r="306" spans="1:55" s="14" customFormat="1" x14ac:dyDescent="0.2">
      <c r="A306" s="3"/>
      <c r="B306" s="3"/>
      <c r="C306" s="3"/>
      <c r="D306" s="3"/>
      <c r="E306" s="8"/>
      <c r="G306" s="736"/>
      <c r="H306" s="736"/>
      <c r="I306" s="736"/>
      <c r="J306" s="736"/>
      <c r="K306" s="736"/>
      <c r="L306" s="736"/>
      <c r="M306" s="736"/>
      <c r="N306" s="736"/>
      <c r="O306" s="736"/>
      <c r="P306" s="3"/>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row>
    <row r="307" spans="1:55" s="14" customFormat="1" x14ac:dyDescent="0.2">
      <c r="A307" s="3"/>
      <c r="B307" s="3"/>
      <c r="C307" s="3"/>
      <c r="D307" s="3"/>
      <c r="E307" s="8"/>
      <c r="G307" s="3"/>
      <c r="H307" s="3"/>
      <c r="I307" s="3"/>
      <c r="J307" s="3"/>
      <c r="K307" s="3"/>
      <c r="L307" s="3"/>
      <c r="M307" s="3"/>
      <c r="N307" s="3"/>
      <c r="O307" s="3"/>
      <c r="P307" s="10"/>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row>
    <row r="308" spans="1:55" s="14" customFormat="1" x14ac:dyDescent="0.2">
      <c r="A308" s="3"/>
      <c r="B308" s="3"/>
      <c r="C308" s="3"/>
      <c r="D308" s="3"/>
      <c r="E308" s="8"/>
      <c r="G308" s="10"/>
      <c r="H308" s="10"/>
      <c r="I308" s="10"/>
      <c r="J308" s="10"/>
      <c r="K308" s="10"/>
      <c r="L308" s="10"/>
      <c r="M308" s="10"/>
      <c r="N308" s="10"/>
      <c r="O308" s="10"/>
      <c r="P308" s="3"/>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row>
  </sheetData>
  <mergeCells count="230">
    <mergeCell ref="V275:V276"/>
    <mergeCell ref="W275:W276"/>
    <mergeCell ref="A71:A73"/>
    <mergeCell ref="B71:B73"/>
    <mergeCell ref="C71:C73"/>
    <mergeCell ref="D71:D73"/>
    <mergeCell ref="P57:P60"/>
    <mergeCell ref="D61:D63"/>
    <mergeCell ref="P61:P63"/>
    <mergeCell ref="D64:D65"/>
    <mergeCell ref="D68:D70"/>
    <mergeCell ref="D110:E110"/>
    <mergeCell ref="D111:D112"/>
    <mergeCell ref="D100:D103"/>
    <mergeCell ref="D104:D105"/>
    <mergeCell ref="A106:A109"/>
    <mergeCell ref="B106:B109"/>
    <mergeCell ref="C106:C109"/>
    <mergeCell ref="D106:D109"/>
    <mergeCell ref="D96:D99"/>
    <mergeCell ref="D74:E74"/>
    <mergeCell ref="D75:D76"/>
    <mergeCell ref="A77:A79"/>
    <mergeCell ref="B77:B79"/>
    <mergeCell ref="D15:D25"/>
    <mergeCell ref="P15:P25"/>
    <mergeCell ref="M8:M10"/>
    <mergeCell ref="P9:P10"/>
    <mergeCell ref="D49:D52"/>
    <mergeCell ref="D53:D56"/>
    <mergeCell ref="D40:D44"/>
    <mergeCell ref="P42:P44"/>
    <mergeCell ref="D45:D48"/>
    <mergeCell ref="P45:P48"/>
    <mergeCell ref="P31:P36"/>
    <mergeCell ref="P37:P38"/>
    <mergeCell ref="D26:D30"/>
    <mergeCell ref="D31:D36"/>
    <mergeCell ref="P28:P29"/>
    <mergeCell ref="P26:P27"/>
    <mergeCell ref="A11:W11"/>
    <mergeCell ref="A12:W12"/>
    <mergeCell ref="B13:W13"/>
    <mergeCell ref="C14:W14"/>
    <mergeCell ref="I8:I10"/>
    <mergeCell ref="D113:D118"/>
    <mergeCell ref="P118:P119"/>
    <mergeCell ref="P137:P138"/>
    <mergeCell ref="A145:A146"/>
    <mergeCell ref="B145:B146"/>
    <mergeCell ref="C145:C146"/>
    <mergeCell ref="D145:D146"/>
    <mergeCell ref="C77:C79"/>
    <mergeCell ref="D77:D79"/>
    <mergeCell ref="D80:D83"/>
    <mergeCell ref="E82:E86"/>
    <mergeCell ref="A96:A99"/>
    <mergeCell ref="B96:B99"/>
    <mergeCell ref="C96:C99"/>
    <mergeCell ref="D124:D127"/>
    <mergeCell ref="A128:A130"/>
    <mergeCell ref="B128:B130"/>
    <mergeCell ref="D128:D130"/>
    <mergeCell ref="D135:D136"/>
    <mergeCell ref="A143:A144"/>
    <mergeCell ref="B143:B144"/>
    <mergeCell ref="C143:C144"/>
    <mergeCell ref="D143:D144"/>
    <mergeCell ref="P94:P95"/>
    <mergeCell ref="D153:D154"/>
    <mergeCell ref="D155:D156"/>
    <mergeCell ref="D157:D158"/>
    <mergeCell ref="D131:D132"/>
    <mergeCell ref="D140:D142"/>
    <mergeCell ref="A165:A166"/>
    <mergeCell ref="B165:B166"/>
    <mergeCell ref="C165:C166"/>
    <mergeCell ref="D165:D166"/>
    <mergeCell ref="D195:D196"/>
    <mergeCell ref="P159:P160"/>
    <mergeCell ref="A163:A164"/>
    <mergeCell ref="B163:B164"/>
    <mergeCell ref="C163:C164"/>
    <mergeCell ref="D163:D164"/>
    <mergeCell ref="E163:E164"/>
    <mergeCell ref="P163:P164"/>
    <mergeCell ref="D159:D160"/>
    <mergeCell ref="C260:F260"/>
    <mergeCell ref="P260:U260"/>
    <mergeCell ref="E236:E237"/>
    <mergeCell ref="D238:D243"/>
    <mergeCell ref="P238:P239"/>
    <mergeCell ref="D251:D252"/>
    <mergeCell ref="C236:C237"/>
    <mergeCell ref="D236:D237"/>
    <mergeCell ref="D246:D247"/>
    <mergeCell ref="R251:R252"/>
    <mergeCell ref="T251:T252"/>
    <mergeCell ref="A300:F300"/>
    <mergeCell ref="A301:F301"/>
    <mergeCell ref="D37:D39"/>
    <mergeCell ref="A296:F296"/>
    <mergeCell ref="A297:F297"/>
    <mergeCell ref="A298:F298"/>
    <mergeCell ref="A290:F290"/>
    <mergeCell ref="A291:F291"/>
    <mergeCell ref="A292:F292"/>
    <mergeCell ref="A293:F293"/>
    <mergeCell ref="A294:F294"/>
    <mergeCell ref="A295:F295"/>
    <mergeCell ref="A286:F286"/>
    <mergeCell ref="A287:F287"/>
    <mergeCell ref="A288:F288"/>
    <mergeCell ref="A289:F289"/>
    <mergeCell ref="A280:P280"/>
    <mergeCell ref="A283:F283"/>
    <mergeCell ref="D268:D269"/>
    <mergeCell ref="A236:A237"/>
    <mergeCell ref="B236:B237"/>
    <mergeCell ref="D231:D233"/>
    <mergeCell ref="P233:P234"/>
    <mergeCell ref="P268:P269"/>
    <mergeCell ref="D270:D272"/>
    <mergeCell ref="D273:D274"/>
    <mergeCell ref="C261:F261"/>
    <mergeCell ref="P261:U261"/>
    <mergeCell ref="D262:D265"/>
    <mergeCell ref="A299:F299"/>
    <mergeCell ref="A284:F284"/>
    <mergeCell ref="A285:F285"/>
    <mergeCell ref="C277:F277"/>
    <mergeCell ref="P277:U277"/>
    <mergeCell ref="B278:F278"/>
    <mergeCell ref="P278:U278"/>
    <mergeCell ref="B279:F279"/>
    <mergeCell ref="P279:U279"/>
    <mergeCell ref="A266:A267"/>
    <mergeCell ref="B266:B267"/>
    <mergeCell ref="C266:C267"/>
    <mergeCell ref="D266:D267"/>
    <mergeCell ref="A282:M282"/>
    <mergeCell ref="D275:D276"/>
    <mergeCell ref="E275:E276"/>
    <mergeCell ref="P275:P276"/>
    <mergeCell ref="R275:R276"/>
    <mergeCell ref="T275:T276"/>
    <mergeCell ref="V251:V252"/>
    <mergeCell ref="R163:R164"/>
    <mergeCell ref="T163:T164"/>
    <mergeCell ref="Q251:Q252"/>
    <mergeCell ref="S251:S252"/>
    <mergeCell ref="U251:U252"/>
    <mergeCell ref="C218:U218"/>
    <mergeCell ref="D226:D227"/>
    <mergeCell ref="D219:D221"/>
    <mergeCell ref="D200:D204"/>
    <mergeCell ref="P200:P201"/>
    <mergeCell ref="P202:P203"/>
    <mergeCell ref="P205:P206"/>
    <mergeCell ref="C217:F217"/>
    <mergeCell ref="P217:U217"/>
    <mergeCell ref="C193:F193"/>
    <mergeCell ref="P193:U193"/>
    <mergeCell ref="C194:U194"/>
    <mergeCell ref="V163:V164"/>
    <mergeCell ref="D197:D199"/>
    <mergeCell ref="D167:D169"/>
    <mergeCell ref="Q163:Q164"/>
    <mergeCell ref="S163:S164"/>
    <mergeCell ref="U163:U164"/>
    <mergeCell ref="T1:W1"/>
    <mergeCell ref="A3:W3"/>
    <mergeCell ref="A4:W4"/>
    <mergeCell ref="A5:W5"/>
    <mergeCell ref="P8:V8"/>
    <mergeCell ref="Q9:V9"/>
    <mergeCell ref="W8:W10"/>
    <mergeCell ref="E8:E10"/>
    <mergeCell ref="F8:F10"/>
    <mergeCell ref="G8:G10"/>
    <mergeCell ref="J8:J10"/>
    <mergeCell ref="H8:H10"/>
    <mergeCell ref="K8:K10"/>
    <mergeCell ref="N8:N10"/>
    <mergeCell ref="L8:L10"/>
    <mergeCell ref="O8:O10"/>
    <mergeCell ref="A8:A10"/>
    <mergeCell ref="B8:B10"/>
    <mergeCell ref="C8:C10"/>
    <mergeCell ref="D8:D10"/>
    <mergeCell ref="P2:U2"/>
    <mergeCell ref="W89:W90"/>
    <mergeCell ref="W75:W76"/>
    <mergeCell ref="W137:W138"/>
    <mergeCell ref="W147:W148"/>
    <mergeCell ref="W149:W150"/>
    <mergeCell ref="W163:W164"/>
    <mergeCell ref="W251:W252"/>
    <mergeCell ref="W26:W30"/>
    <mergeCell ref="W31:W36"/>
    <mergeCell ref="W57:W60"/>
    <mergeCell ref="W53:W56"/>
    <mergeCell ref="W61:W63"/>
    <mergeCell ref="W64:W67"/>
    <mergeCell ref="W100:W103"/>
    <mergeCell ref="W125:W127"/>
    <mergeCell ref="W113:W123"/>
    <mergeCell ref="W200:W212"/>
    <mergeCell ref="W96:W99"/>
    <mergeCell ref="Q94:Q95"/>
    <mergeCell ref="R94:R95"/>
    <mergeCell ref="S94:S95"/>
    <mergeCell ref="W94:W95"/>
    <mergeCell ref="W143:W144"/>
    <mergeCell ref="W157:W158"/>
    <mergeCell ref="W238:W239"/>
    <mergeCell ref="W165:W169"/>
    <mergeCell ref="Q137:Q138"/>
    <mergeCell ref="S137:S138"/>
    <mergeCell ref="U137:U138"/>
    <mergeCell ref="P111:P112"/>
    <mergeCell ref="P157:P158"/>
    <mergeCell ref="Q147:Q148"/>
    <mergeCell ref="S147:S148"/>
    <mergeCell ref="U147:U148"/>
    <mergeCell ref="P149:P150"/>
    <mergeCell ref="Q149:Q150"/>
    <mergeCell ref="S149:S150"/>
    <mergeCell ref="U149:U150"/>
    <mergeCell ref="P147:P148"/>
  </mergeCells>
  <printOptions horizontalCentered="1"/>
  <pageMargins left="0.39370078740157483" right="0.39370078740157483" top="0.59055118110236227" bottom="0.39370078740157483" header="0" footer="0"/>
  <pageSetup paperSize="9" scale="62" orientation="landscape" r:id="rId1"/>
  <rowBreaks count="10" manualBreakCount="10">
    <brk id="44" max="22" man="1"/>
    <brk id="76" max="22" man="1"/>
    <brk id="99" max="22" man="1"/>
    <brk id="127" max="22" man="1"/>
    <brk id="156" max="22" man="1"/>
    <brk id="178" max="22" man="1"/>
    <brk id="208" max="22" man="1"/>
    <brk id="237" max="22" man="1"/>
    <brk id="253" max="22" man="1"/>
    <brk id="279" max="22" man="1"/>
  </rowBreaks>
  <ignoredErrors>
    <ignoredError sqref="I139 I162 I245 L96 J279 M279 O245"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28515625" defaultRowHeight="12.75" x14ac:dyDescent="0.2"/>
  <cols>
    <col min="1" max="4" width="2.7109375" style="3" customWidth="1"/>
    <col min="5" max="5" width="32" style="3" customWidth="1"/>
    <col min="6" max="6" width="4.28515625" style="8" customWidth="1"/>
    <col min="7" max="7" width="13.28515625" style="79" customWidth="1"/>
    <col min="8" max="8" width="8.28515625" style="14" customWidth="1"/>
    <col min="9" max="12" width="10.7109375" style="3" customWidth="1"/>
    <col min="13" max="13" width="38.42578125" style="3" customWidth="1"/>
    <col min="14" max="17" width="6.28515625" style="14" customWidth="1"/>
    <col min="18" max="21" width="9.28515625" style="2"/>
    <col min="22" max="22" width="12.28515625" style="2" customWidth="1"/>
    <col min="23" max="16384" width="9.28515625" style="2"/>
  </cols>
  <sheetData>
    <row r="1" spans="1:17" ht="15.75" x14ac:dyDescent="0.2">
      <c r="G1" s="56"/>
      <c r="M1" s="1983" t="s">
        <v>337</v>
      </c>
      <c r="N1" s="1983"/>
      <c r="O1" s="1983"/>
      <c r="P1" s="1983"/>
      <c r="Q1" s="1983"/>
    </row>
    <row r="2" spans="1:17" ht="16.149999999999999" customHeight="1" x14ac:dyDescent="0.2">
      <c r="G2" s="56"/>
      <c r="I2" s="14"/>
      <c r="J2" s="14"/>
      <c r="K2" s="14"/>
      <c r="L2" s="14"/>
      <c r="M2" s="201"/>
      <c r="N2" s="201"/>
      <c r="O2" s="201"/>
      <c r="P2" s="201"/>
      <c r="Q2" s="201"/>
    </row>
    <row r="3" spans="1:17" s="3" customFormat="1" ht="15" customHeight="1" x14ac:dyDescent="0.2">
      <c r="A3" s="1685" t="s">
        <v>230</v>
      </c>
      <c r="B3" s="1685"/>
      <c r="C3" s="1685"/>
      <c r="D3" s="1685"/>
      <c r="E3" s="1685"/>
      <c r="F3" s="1685"/>
      <c r="G3" s="1685"/>
      <c r="H3" s="1685"/>
      <c r="I3" s="1685"/>
      <c r="J3" s="1685"/>
      <c r="K3" s="1685"/>
      <c r="L3" s="1685"/>
      <c r="M3" s="1685"/>
      <c r="N3" s="1685"/>
      <c r="O3" s="1685"/>
      <c r="P3" s="1685"/>
      <c r="Q3" s="1685"/>
    </row>
    <row r="4" spans="1:17" ht="15" customHeight="1" x14ac:dyDescent="0.2">
      <c r="A4" s="1686" t="s">
        <v>23</v>
      </c>
      <c r="B4" s="1686"/>
      <c r="C4" s="1686"/>
      <c r="D4" s="1686"/>
      <c r="E4" s="1686"/>
      <c r="F4" s="1686"/>
      <c r="G4" s="1686"/>
      <c r="H4" s="1686"/>
      <c r="I4" s="1686"/>
      <c r="J4" s="1686"/>
      <c r="K4" s="1686"/>
      <c r="L4" s="1686"/>
      <c r="M4" s="1686"/>
      <c r="N4" s="1686"/>
      <c r="O4" s="1686"/>
      <c r="P4" s="1686"/>
      <c r="Q4" s="1686"/>
    </row>
    <row r="5" spans="1:17" ht="15.75" x14ac:dyDescent="0.2">
      <c r="A5" s="1687" t="s">
        <v>76</v>
      </c>
      <c r="B5" s="1687"/>
      <c r="C5" s="1687"/>
      <c r="D5" s="1687"/>
      <c r="E5" s="1687"/>
      <c r="F5" s="1687"/>
      <c r="G5" s="1687"/>
      <c r="H5" s="1687"/>
      <c r="I5" s="1687"/>
      <c r="J5" s="1687"/>
      <c r="K5" s="1687"/>
      <c r="L5" s="1687"/>
      <c r="M5" s="1687"/>
      <c r="N5" s="1687"/>
      <c r="O5" s="1687"/>
      <c r="P5" s="1687"/>
      <c r="Q5" s="1687"/>
    </row>
    <row r="6" spans="1:17" ht="15.75" x14ac:dyDescent="0.2">
      <c r="F6" s="951"/>
      <c r="H6" s="935"/>
      <c r="M6" s="934"/>
      <c r="N6" s="934"/>
      <c r="O6" s="935"/>
      <c r="P6" s="935"/>
      <c r="Q6" s="935"/>
    </row>
    <row r="7" spans="1:17" ht="18" customHeight="1" thickBot="1" x14ac:dyDescent="0.25">
      <c r="F7" s="951"/>
      <c r="H7" s="137"/>
      <c r="M7" s="934"/>
      <c r="N7" s="934"/>
      <c r="O7" s="2"/>
      <c r="P7" s="1915" t="s">
        <v>73</v>
      </c>
      <c r="Q7" s="1915"/>
    </row>
    <row r="8" spans="1:17" s="27" customFormat="1" ht="24.75" customHeight="1" thickBot="1" x14ac:dyDescent="0.25">
      <c r="A8" s="1716" t="s">
        <v>15</v>
      </c>
      <c r="B8" s="1696" t="s">
        <v>0</v>
      </c>
      <c r="C8" s="1696" t="s">
        <v>1</v>
      </c>
      <c r="D8" s="1696" t="s">
        <v>58</v>
      </c>
      <c r="E8" s="1719" t="s">
        <v>10</v>
      </c>
      <c r="F8" s="1696" t="s">
        <v>221</v>
      </c>
      <c r="G8" s="1973" t="s">
        <v>222</v>
      </c>
      <c r="H8" s="1699" t="s">
        <v>2</v>
      </c>
      <c r="I8" s="1984" t="s">
        <v>223</v>
      </c>
      <c r="J8" s="1702" t="s">
        <v>224</v>
      </c>
      <c r="K8" s="1705" t="s">
        <v>318</v>
      </c>
      <c r="L8" s="1987" t="s">
        <v>225</v>
      </c>
      <c r="M8" s="1990" t="s">
        <v>9</v>
      </c>
      <c r="N8" s="1991"/>
      <c r="O8" s="1991"/>
      <c r="P8" s="1991"/>
      <c r="Q8" s="1992"/>
    </row>
    <row r="9" spans="1:17" s="27" customFormat="1" ht="18.75" customHeight="1" x14ac:dyDescent="0.2">
      <c r="A9" s="1717"/>
      <c r="B9" s="1697"/>
      <c r="C9" s="1697"/>
      <c r="D9" s="1697"/>
      <c r="E9" s="1720"/>
      <c r="F9" s="1697"/>
      <c r="G9" s="1974"/>
      <c r="H9" s="1700"/>
      <c r="I9" s="1985"/>
      <c r="J9" s="1703"/>
      <c r="K9" s="1706"/>
      <c r="L9" s="1988"/>
      <c r="M9" s="1855" t="s">
        <v>10</v>
      </c>
      <c r="N9" s="1980" t="s">
        <v>226</v>
      </c>
      <c r="O9" s="1919" t="s">
        <v>213</v>
      </c>
      <c r="P9" s="1919"/>
      <c r="Q9" s="1920"/>
    </row>
    <row r="10" spans="1:17" s="27" customFormat="1" ht="141.4" customHeight="1" thickBot="1" x14ac:dyDescent="0.25">
      <c r="A10" s="1718"/>
      <c r="B10" s="1698"/>
      <c r="C10" s="1698"/>
      <c r="D10" s="1698"/>
      <c r="E10" s="1721"/>
      <c r="F10" s="1698"/>
      <c r="G10" s="1975"/>
      <c r="H10" s="1701"/>
      <c r="I10" s="1986"/>
      <c r="J10" s="1704"/>
      <c r="K10" s="1707"/>
      <c r="L10" s="1989"/>
      <c r="M10" s="1856"/>
      <c r="N10" s="1981"/>
      <c r="O10" s="548" t="s">
        <v>227</v>
      </c>
      <c r="P10" s="549" t="s">
        <v>228</v>
      </c>
      <c r="Q10" s="550" t="s">
        <v>229</v>
      </c>
    </row>
    <row r="11" spans="1:17" s="7" customFormat="1" ht="15" customHeight="1" x14ac:dyDescent="0.2">
      <c r="A11" s="1921" t="s">
        <v>50</v>
      </c>
      <c r="B11" s="1922"/>
      <c r="C11" s="1922"/>
      <c r="D11" s="1922"/>
      <c r="E11" s="1922"/>
      <c r="F11" s="1922"/>
      <c r="G11" s="1922"/>
      <c r="H11" s="1922"/>
      <c r="I11" s="1922"/>
      <c r="J11" s="1922"/>
      <c r="K11" s="1922"/>
      <c r="L11" s="1922"/>
      <c r="M11" s="1922"/>
      <c r="N11" s="1922"/>
      <c r="O11" s="1922"/>
      <c r="P11" s="1922"/>
      <c r="Q11" s="1923"/>
    </row>
    <row r="12" spans="1:17" s="7" customFormat="1" ht="14.25" customHeight="1" x14ac:dyDescent="0.2">
      <c r="A12" s="1924" t="s">
        <v>41</v>
      </c>
      <c r="B12" s="1925"/>
      <c r="C12" s="1925"/>
      <c r="D12" s="1925"/>
      <c r="E12" s="1925"/>
      <c r="F12" s="1925"/>
      <c r="G12" s="1925"/>
      <c r="H12" s="1925"/>
      <c r="I12" s="1925"/>
      <c r="J12" s="1925"/>
      <c r="K12" s="1925"/>
      <c r="L12" s="1925"/>
      <c r="M12" s="1925"/>
      <c r="N12" s="1925"/>
      <c r="O12" s="1876"/>
      <c r="P12" s="1876"/>
      <c r="Q12" s="1877"/>
    </row>
    <row r="13" spans="1:17" ht="15" customHeight="1" x14ac:dyDescent="0.2">
      <c r="A13" s="425" t="s">
        <v>3</v>
      </c>
      <c r="B13" s="1976" t="s">
        <v>51</v>
      </c>
      <c r="C13" s="1977"/>
      <c r="D13" s="1977"/>
      <c r="E13" s="1977"/>
      <c r="F13" s="1977"/>
      <c r="G13" s="1977"/>
      <c r="H13" s="1977"/>
      <c r="I13" s="1977"/>
      <c r="J13" s="1977"/>
      <c r="K13" s="1977"/>
      <c r="L13" s="1977"/>
      <c r="M13" s="1977"/>
      <c r="N13" s="1977"/>
      <c r="O13" s="1978"/>
      <c r="P13" s="1978"/>
      <c r="Q13" s="1979"/>
    </row>
    <row r="14" spans="1:17" ht="15.75" customHeight="1" x14ac:dyDescent="0.2">
      <c r="A14" s="23" t="s">
        <v>3</v>
      </c>
      <c r="B14" s="24" t="s">
        <v>3</v>
      </c>
      <c r="C14" s="1874" t="s">
        <v>38</v>
      </c>
      <c r="D14" s="1875"/>
      <c r="E14" s="1875"/>
      <c r="F14" s="1875"/>
      <c r="G14" s="1875"/>
      <c r="H14" s="1875"/>
      <c r="I14" s="1875"/>
      <c r="J14" s="1875"/>
      <c r="K14" s="1875"/>
      <c r="L14" s="1875"/>
      <c r="M14" s="1875"/>
      <c r="N14" s="1875"/>
      <c r="O14" s="1876"/>
      <c r="P14" s="1876"/>
      <c r="Q14" s="1877"/>
    </row>
    <row r="15" spans="1:17" ht="12" customHeight="1" x14ac:dyDescent="0.2">
      <c r="A15" s="176" t="s">
        <v>3</v>
      </c>
      <c r="B15" s="182" t="s">
        <v>3</v>
      </c>
      <c r="C15" s="178" t="s">
        <v>3</v>
      </c>
      <c r="D15" s="195"/>
      <c r="E15" s="1754" t="s">
        <v>70</v>
      </c>
      <c r="F15" s="83"/>
      <c r="G15" s="1926"/>
      <c r="H15" s="75"/>
      <c r="I15" s="229"/>
      <c r="J15" s="314"/>
      <c r="K15" s="167"/>
      <c r="L15" s="167"/>
      <c r="M15" s="1850"/>
      <c r="N15" s="360"/>
      <c r="O15" s="426"/>
      <c r="P15" s="289"/>
      <c r="Q15" s="140"/>
    </row>
    <row r="16" spans="1:17" ht="12" customHeight="1" x14ac:dyDescent="0.2">
      <c r="A16" s="176"/>
      <c r="B16" s="182"/>
      <c r="C16" s="178"/>
      <c r="D16" s="195"/>
      <c r="E16" s="1849"/>
      <c r="F16" s="171"/>
      <c r="G16" s="1927"/>
      <c r="H16" s="196"/>
      <c r="I16" s="170"/>
      <c r="J16" s="315"/>
      <c r="K16" s="321"/>
      <c r="L16" s="39"/>
      <c r="M16" s="1851"/>
      <c r="N16" s="361"/>
      <c r="O16" s="427"/>
      <c r="P16" s="290"/>
      <c r="Q16" s="109"/>
    </row>
    <row r="17" spans="1:17" ht="18.75" customHeight="1" x14ac:dyDescent="0.2">
      <c r="A17" s="176"/>
      <c r="B17" s="182"/>
      <c r="C17" s="178"/>
      <c r="D17" s="195"/>
      <c r="E17" s="1754"/>
      <c r="F17" s="255"/>
      <c r="G17" s="1928"/>
      <c r="H17" s="192"/>
      <c r="I17" s="170"/>
      <c r="J17" s="315"/>
      <c r="K17" s="321"/>
      <c r="L17" s="39"/>
      <c r="M17" s="1851"/>
      <c r="N17" s="361"/>
      <c r="O17" s="427"/>
      <c r="P17" s="290"/>
      <c r="Q17" s="109"/>
    </row>
    <row r="18" spans="1:17" ht="16.5" customHeight="1" x14ac:dyDescent="0.2">
      <c r="A18" s="176"/>
      <c r="B18" s="182"/>
      <c r="C18" s="178"/>
      <c r="D18" s="147" t="s">
        <v>3</v>
      </c>
      <c r="E18" s="1731" t="s">
        <v>100</v>
      </c>
      <c r="F18" s="844" t="s">
        <v>178</v>
      </c>
      <c r="G18" s="1929"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746"/>
      <c r="F19" s="242" t="s">
        <v>153</v>
      </c>
      <c r="G19" s="1914"/>
      <c r="H19" s="705" t="s">
        <v>22</v>
      </c>
      <c r="I19" s="303"/>
      <c r="J19" s="936"/>
      <c r="K19" s="874">
        <v>222.6</v>
      </c>
      <c r="L19" s="937">
        <f>4867-150-400</f>
        <v>4317</v>
      </c>
      <c r="M19" s="384" t="s">
        <v>285</v>
      </c>
      <c r="N19" s="583"/>
      <c r="O19" s="475">
        <v>10</v>
      </c>
      <c r="P19" s="486">
        <v>30</v>
      </c>
      <c r="Q19" s="276">
        <v>75</v>
      </c>
    </row>
    <row r="20" spans="1:17" ht="27.4" customHeight="1" x14ac:dyDescent="0.2">
      <c r="A20" s="695"/>
      <c r="B20" s="696"/>
      <c r="C20" s="697"/>
      <c r="D20" s="148"/>
      <c r="E20" s="1746"/>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746"/>
      <c r="F21" s="242" t="s">
        <v>136</v>
      </c>
      <c r="G21" s="1917"/>
      <c r="H21" s="196" t="s">
        <v>183</v>
      </c>
      <c r="I21" s="307"/>
      <c r="J21" s="331"/>
      <c r="K21" s="679">
        <v>2964.9</v>
      </c>
      <c r="L21" s="711"/>
      <c r="M21" s="714"/>
      <c r="N21" s="714"/>
      <c r="O21" s="715"/>
      <c r="P21" s="716"/>
      <c r="Q21" s="717"/>
    </row>
    <row r="22" spans="1:17" ht="15.4" customHeight="1" x14ac:dyDescent="0.2">
      <c r="A22" s="176"/>
      <c r="B22" s="182"/>
      <c r="C22" s="178"/>
      <c r="D22" s="148"/>
      <c r="E22" s="1746"/>
      <c r="F22" s="250" t="s">
        <v>42</v>
      </c>
      <c r="G22" s="1917"/>
      <c r="H22" s="707" t="s">
        <v>279</v>
      </c>
      <c r="I22" s="170"/>
      <c r="J22" s="315"/>
      <c r="K22" s="626"/>
      <c r="L22" s="712">
        <v>1275</v>
      </c>
      <c r="M22" s="718"/>
      <c r="N22" s="719"/>
      <c r="O22" s="720"/>
      <c r="P22" s="721"/>
      <c r="Q22" s="722"/>
    </row>
    <row r="23" spans="1:17" ht="13.15" customHeight="1" x14ac:dyDescent="0.2">
      <c r="A23" s="176"/>
      <c r="B23" s="182"/>
      <c r="C23" s="178"/>
      <c r="D23" s="1970" t="s">
        <v>5</v>
      </c>
      <c r="E23" s="1731" t="s">
        <v>114</v>
      </c>
      <c r="F23" s="254" t="s">
        <v>178</v>
      </c>
      <c r="G23" s="1916" t="s">
        <v>168</v>
      </c>
      <c r="H23" s="75" t="s">
        <v>22</v>
      </c>
      <c r="I23" s="229">
        <f>563.3-0.7-5+39.1-300+188-3.4</f>
        <v>481.3</v>
      </c>
      <c r="J23" s="314"/>
      <c r="K23" s="320"/>
      <c r="L23" s="710"/>
      <c r="M23" s="1862" t="s">
        <v>287</v>
      </c>
      <c r="N23" s="362">
        <v>90</v>
      </c>
      <c r="O23" s="428">
        <v>100</v>
      </c>
      <c r="P23" s="434"/>
      <c r="Q23" s="94"/>
    </row>
    <row r="24" spans="1:17" ht="13.5" customHeight="1" x14ac:dyDescent="0.2">
      <c r="A24" s="176"/>
      <c r="B24" s="182"/>
      <c r="C24" s="178"/>
      <c r="D24" s="1971"/>
      <c r="E24" s="1746"/>
      <c r="F24" s="242" t="s">
        <v>153</v>
      </c>
      <c r="G24" s="1917"/>
      <c r="H24" s="724" t="s">
        <v>48</v>
      </c>
      <c r="I24" s="307"/>
      <c r="J24" s="331">
        <v>135.80000000000001</v>
      </c>
      <c r="K24" s="679"/>
      <c r="L24" s="680"/>
      <c r="M24" s="1864"/>
      <c r="N24" s="363"/>
      <c r="O24" s="429"/>
      <c r="P24" s="435"/>
      <c r="Q24" s="88"/>
    </row>
    <row r="25" spans="1:17" ht="13.5" customHeight="1" x14ac:dyDescent="0.2">
      <c r="A25" s="176"/>
      <c r="B25" s="182"/>
      <c r="C25" s="178"/>
      <c r="D25" s="1971"/>
      <c r="E25" s="1746"/>
      <c r="F25" s="242" t="s">
        <v>136</v>
      </c>
      <c r="G25" s="1914" t="s">
        <v>304</v>
      </c>
      <c r="H25" s="724" t="s">
        <v>132</v>
      </c>
      <c r="I25" s="307">
        <f>204.6+5.8-66.2</f>
        <v>144.19999999999999</v>
      </c>
      <c r="J25" s="315">
        <v>5.6</v>
      </c>
      <c r="K25" s="679"/>
      <c r="L25" s="39"/>
      <c r="M25" s="1864"/>
      <c r="N25" s="363"/>
      <c r="O25" s="429"/>
      <c r="P25" s="435"/>
      <c r="Q25" s="88"/>
    </row>
    <row r="26" spans="1:17" ht="13.5" customHeight="1" x14ac:dyDescent="0.2">
      <c r="A26" s="176"/>
      <c r="B26" s="182"/>
      <c r="C26" s="178"/>
      <c r="D26" s="1971"/>
      <c r="E26" s="1746"/>
      <c r="F26" s="250" t="s">
        <v>42</v>
      </c>
      <c r="G26" s="1914"/>
      <c r="H26" s="724" t="s">
        <v>197</v>
      </c>
      <c r="I26" s="307">
        <v>66.2</v>
      </c>
      <c r="J26" s="709">
        <v>53.4</v>
      </c>
      <c r="K26" s="679"/>
      <c r="L26" s="659"/>
      <c r="M26" s="1864"/>
      <c r="N26" s="363"/>
      <c r="O26" s="429"/>
      <c r="P26" s="435"/>
      <c r="Q26" s="88"/>
    </row>
    <row r="27" spans="1:17" ht="13.5" customHeight="1" x14ac:dyDescent="0.2">
      <c r="A27" s="176"/>
      <c r="B27" s="182"/>
      <c r="C27" s="178"/>
      <c r="D27" s="1971"/>
      <c r="E27" s="1746"/>
      <c r="F27" s="242" t="s">
        <v>262</v>
      </c>
      <c r="G27" s="1914"/>
      <c r="H27" s="724" t="s">
        <v>183</v>
      </c>
      <c r="I27" s="170">
        <f>1500+12</f>
        <v>1512</v>
      </c>
      <c r="J27" s="331"/>
      <c r="K27" s="679"/>
      <c r="L27" s="659"/>
      <c r="M27" s="1864"/>
      <c r="N27" s="363"/>
      <c r="O27" s="429"/>
      <c r="P27" s="435"/>
      <c r="Q27" s="88"/>
    </row>
    <row r="28" spans="1:17" ht="15.75" customHeight="1" x14ac:dyDescent="0.2">
      <c r="A28" s="176"/>
      <c r="B28" s="182"/>
      <c r="C28" s="178"/>
      <c r="D28" s="1971"/>
      <c r="E28" s="1746"/>
      <c r="F28" s="161"/>
      <c r="G28" s="1914"/>
      <c r="H28" s="706" t="s">
        <v>133</v>
      </c>
      <c r="I28" s="307">
        <f>2522.7-0.6+65.3-952.9</f>
        <v>1634.5</v>
      </c>
      <c r="J28" s="709">
        <v>52</v>
      </c>
      <c r="K28" s="679"/>
      <c r="L28" s="659"/>
      <c r="M28" s="1864"/>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970" t="s">
        <v>24</v>
      </c>
      <c r="E31" s="1731" t="s">
        <v>138</v>
      </c>
      <c r="F31" s="250" t="s">
        <v>178</v>
      </c>
      <c r="G31" s="1916" t="s">
        <v>168</v>
      </c>
      <c r="H31" s="735" t="s">
        <v>133</v>
      </c>
      <c r="I31" s="708">
        <f>220.2+197-16-147.6</f>
        <v>253.6</v>
      </c>
      <c r="J31" s="314">
        <v>0.3</v>
      </c>
      <c r="K31" s="456"/>
      <c r="L31" s="710"/>
      <c r="M31" s="1861" t="s">
        <v>163</v>
      </c>
      <c r="N31" s="88">
        <v>100</v>
      </c>
      <c r="O31" s="429"/>
      <c r="P31" s="435"/>
      <c r="Q31" s="88"/>
    </row>
    <row r="32" spans="1:17" ht="13.5" customHeight="1" x14ac:dyDescent="0.2">
      <c r="A32" s="176"/>
      <c r="B32" s="182"/>
      <c r="C32" s="178"/>
      <c r="D32" s="1971"/>
      <c r="E32" s="1746"/>
      <c r="F32" s="191" t="s">
        <v>136</v>
      </c>
      <c r="G32" s="1917"/>
      <c r="H32" s="196" t="s">
        <v>198</v>
      </c>
      <c r="I32" s="170">
        <v>16</v>
      </c>
      <c r="J32" s="331"/>
      <c r="K32" s="757"/>
      <c r="L32" s="680"/>
      <c r="M32" s="1859"/>
      <c r="N32" s="365"/>
      <c r="O32" s="292"/>
      <c r="P32" s="438"/>
      <c r="Q32" s="365"/>
    </row>
    <row r="33" spans="1:17" ht="13.5" customHeight="1" x14ac:dyDescent="0.2">
      <c r="A33" s="176"/>
      <c r="B33" s="182"/>
      <c r="C33" s="178"/>
      <c r="D33" s="1971"/>
      <c r="E33" s="1746"/>
      <c r="F33" s="250" t="s">
        <v>42</v>
      </c>
      <c r="G33" s="1886" t="s">
        <v>305</v>
      </c>
      <c r="H33" s="724" t="s">
        <v>48</v>
      </c>
      <c r="I33" s="307">
        <f>69.4+67.5-37.5</f>
        <v>99.4</v>
      </c>
      <c r="J33" s="315">
        <v>1.3</v>
      </c>
      <c r="K33" s="757"/>
      <c r="L33" s="680"/>
      <c r="M33" s="370"/>
      <c r="N33" s="88"/>
      <c r="O33" s="429"/>
      <c r="P33" s="435"/>
      <c r="Q33" s="88"/>
    </row>
    <row r="34" spans="1:17" ht="15" customHeight="1" x14ac:dyDescent="0.2">
      <c r="A34" s="176"/>
      <c r="B34" s="182"/>
      <c r="C34" s="178"/>
      <c r="D34" s="1971"/>
      <c r="E34" s="1746"/>
      <c r="F34" s="216"/>
      <c r="G34" s="1886"/>
      <c r="H34" s="706" t="s">
        <v>132</v>
      </c>
      <c r="I34" s="307">
        <f>19.4+17.5-1.4-13</f>
        <v>22.5</v>
      </c>
      <c r="J34" s="709">
        <v>0.1</v>
      </c>
      <c r="K34" s="321"/>
      <c r="L34" s="680"/>
      <c r="M34" s="371"/>
      <c r="N34" s="88"/>
      <c r="O34" s="429"/>
      <c r="P34" s="435"/>
      <c r="Q34" s="88"/>
    </row>
    <row r="35" spans="1:17" ht="14.25" customHeight="1" x14ac:dyDescent="0.2">
      <c r="A35" s="176"/>
      <c r="B35" s="182"/>
      <c r="C35" s="178"/>
      <c r="D35" s="1972"/>
      <c r="E35" s="1746"/>
      <c r="F35" s="216"/>
      <c r="G35" s="1887"/>
      <c r="H35" s="192" t="s">
        <v>197</v>
      </c>
      <c r="I35" s="602">
        <v>1.4</v>
      </c>
      <c r="J35" s="503"/>
      <c r="K35" s="519"/>
      <c r="L35" s="166"/>
      <c r="M35" s="371"/>
      <c r="N35" s="88"/>
      <c r="O35" s="429"/>
      <c r="P35" s="435"/>
      <c r="Q35" s="88"/>
    </row>
    <row r="36" spans="1:17" ht="16.5" customHeight="1" x14ac:dyDescent="0.2">
      <c r="A36" s="176"/>
      <c r="B36" s="182"/>
      <c r="C36" s="178"/>
      <c r="D36" s="195" t="s">
        <v>31</v>
      </c>
      <c r="E36" s="1857" t="s">
        <v>119</v>
      </c>
      <c r="F36" s="254" t="s">
        <v>178</v>
      </c>
      <c r="G36" s="727" t="s">
        <v>168</v>
      </c>
      <c r="H36" s="729" t="s">
        <v>48</v>
      </c>
      <c r="I36" s="729">
        <v>60</v>
      </c>
      <c r="J36" s="501">
        <v>58.3</v>
      </c>
      <c r="K36" s="202"/>
      <c r="L36" s="731"/>
      <c r="M36" s="372" t="s">
        <v>71</v>
      </c>
      <c r="N36" s="143">
        <v>1</v>
      </c>
      <c r="O36" s="432">
        <v>1</v>
      </c>
      <c r="P36" s="439"/>
      <c r="Q36" s="143"/>
    </row>
    <row r="37" spans="1:17" ht="16.149999999999999" customHeight="1" x14ac:dyDescent="0.2">
      <c r="A37" s="176"/>
      <c r="B37" s="182"/>
      <c r="C37" s="178"/>
      <c r="D37" s="195"/>
      <c r="E37" s="1857"/>
      <c r="F37" s="242" t="s">
        <v>153</v>
      </c>
      <c r="G37" s="1886"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858"/>
      <c r="F38" s="242" t="s">
        <v>136</v>
      </c>
      <c r="G38" s="1886"/>
      <c r="H38" s="676" t="s">
        <v>279</v>
      </c>
      <c r="I38" s="676"/>
      <c r="J38" s="673"/>
      <c r="K38" s="730">
        <v>426</v>
      </c>
      <c r="L38" s="732">
        <v>1520</v>
      </c>
      <c r="M38" s="1859"/>
      <c r="N38" s="363"/>
      <c r="O38" s="429"/>
      <c r="P38" s="435"/>
      <c r="Q38" s="682"/>
    </row>
    <row r="39" spans="1:17" ht="15" customHeight="1" x14ac:dyDescent="0.2">
      <c r="A39" s="695"/>
      <c r="B39" s="696"/>
      <c r="C39" s="697"/>
      <c r="D39" s="694"/>
      <c r="E39" s="1858"/>
      <c r="F39" s="171" t="s">
        <v>262</v>
      </c>
      <c r="G39" s="692"/>
      <c r="H39" s="119"/>
      <c r="I39" s="46"/>
      <c r="J39" s="318"/>
      <c r="K39" s="325"/>
      <c r="L39" s="108"/>
      <c r="M39" s="1859"/>
      <c r="N39" s="88"/>
      <c r="O39" s="429"/>
      <c r="P39" s="435"/>
      <c r="Q39" s="88"/>
    </row>
    <row r="40" spans="1:17" ht="14.65" customHeight="1" x14ac:dyDescent="0.2">
      <c r="A40" s="176"/>
      <c r="B40" s="182"/>
      <c r="C40" s="178"/>
      <c r="D40" s="194"/>
      <c r="E40" s="1858"/>
      <c r="F40" s="252" t="s">
        <v>42</v>
      </c>
      <c r="G40" s="728"/>
      <c r="H40" s="45"/>
      <c r="I40" s="40"/>
      <c r="J40" s="316"/>
      <c r="K40" s="164"/>
      <c r="L40" s="38"/>
      <c r="M40" s="1860"/>
      <c r="N40" s="96"/>
      <c r="O40" s="431"/>
      <c r="P40" s="437"/>
      <c r="Q40" s="96"/>
    </row>
    <row r="41" spans="1:17" ht="14.25" customHeight="1" x14ac:dyDescent="0.2">
      <c r="A41" s="176"/>
      <c r="B41" s="182"/>
      <c r="C41" s="178"/>
      <c r="D41" s="195" t="s">
        <v>32</v>
      </c>
      <c r="E41" s="1731" t="s">
        <v>99</v>
      </c>
      <c r="F41" s="253" t="s">
        <v>178</v>
      </c>
      <c r="G41" s="248" t="s">
        <v>168</v>
      </c>
      <c r="H41" s="729" t="s">
        <v>183</v>
      </c>
      <c r="I41" s="46">
        <f>195-64.4-12</f>
        <v>118.6</v>
      </c>
      <c r="J41" s="318"/>
      <c r="K41" s="753"/>
      <c r="L41" s="731"/>
      <c r="M41" s="1861" t="s">
        <v>162</v>
      </c>
      <c r="N41" s="88">
        <v>100</v>
      </c>
      <c r="O41" s="429"/>
      <c r="P41" s="435"/>
      <c r="Q41" s="88"/>
    </row>
    <row r="42" spans="1:17" ht="14.25" customHeight="1" x14ac:dyDescent="0.2">
      <c r="A42" s="176"/>
      <c r="B42" s="182"/>
      <c r="C42" s="178"/>
      <c r="D42" s="195"/>
      <c r="E42" s="1746"/>
      <c r="F42" s="172" t="s">
        <v>153</v>
      </c>
      <c r="G42" s="1886" t="s">
        <v>305</v>
      </c>
      <c r="H42" s="706" t="s">
        <v>198</v>
      </c>
      <c r="I42" s="677">
        <v>135</v>
      </c>
      <c r="J42" s="673"/>
      <c r="K42" s="325"/>
      <c r="L42" s="108"/>
      <c r="M42" s="1859"/>
      <c r="N42" s="88"/>
      <c r="O42" s="429"/>
      <c r="P42" s="435"/>
      <c r="Q42" s="88"/>
    </row>
    <row r="43" spans="1:17" ht="14.25" customHeight="1" x14ac:dyDescent="0.2">
      <c r="A43" s="978"/>
      <c r="B43" s="980"/>
      <c r="C43" s="981"/>
      <c r="D43" s="979"/>
      <c r="E43" s="1746"/>
      <c r="F43" s="172"/>
      <c r="G43" s="1886"/>
      <c r="H43" s="46" t="s">
        <v>22</v>
      </c>
      <c r="I43" s="751"/>
      <c r="J43" s="673"/>
      <c r="K43" s="752"/>
      <c r="L43" s="734"/>
      <c r="M43" s="1859"/>
      <c r="N43" s="88"/>
      <c r="O43" s="429"/>
      <c r="P43" s="435"/>
      <c r="Q43" s="88"/>
    </row>
    <row r="44" spans="1:17" ht="14.25" customHeight="1" x14ac:dyDescent="0.2">
      <c r="A44" s="176"/>
      <c r="B44" s="182"/>
      <c r="C44" s="178"/>
      <c r="D44" s="195"/>
      <c r="E44" s="1746"/>
      <c r="F44" s="191" t="s">
        <v>136</v>
      </c>
      <c r="G44" s="1886"/>
      <c r="H44" s="676" t="s">
        <v>48</v>
      </c>
      <c r="I44" s="751">
        <f>40.2-35.6</f>
        <v>4.5999999999999996</v>
      </c>
      <c r="J44" s="673">
        <v>4.5999999999999996</v>
      </c>
      <c r="K44" s="752"/>
      <c r="L44" s="734"/>
      <c r="M44" s="1859"/>
      <c r="N44" s="88"/>
      <c r="O44" s="429"/>
      <c r="P44" s="435"/>
      <c r="Q44" s="88"/>
    </row>
    <row r="45" spans="1:17" ht="14.25" customHeight="1" x14ac:dyDescent="0.2">
      <c r="A45" s="176"/>
      <c r="B45" s="182"/>
      <c r="C45" s="178"/>
      <c r="D45" s="195"/>
      <c r="E45" s="1746"/>
      <c r="F45" s="250" t="s">
        <v>42</v>
      </c>
      <c r="G45" s="1887"/>
      <c r="H45" s="678" t="s">
        <v>197</v>
      </c>
      <c r="I45" s="40">
        <v>11.9</v>
      </c>
      <c r="J45" s="725"/>
      <c r="K45" s="164"/>
      <c r="L45" s="38"/>
      <c r="M45" s="1859"/>
      <c r="N45" s="88"/>
      <c r="O45" s="431"/>
      <c r="P45" s="437"/>
      <c r="Q45" s="88"/>
    </row>
    <row r="46" spans="1:17" ht="15" customHeight="1" x14ac:dyDescent="0.2">
      <c r="A46" s="176"/>
      <c r="B46" s="177"/>
      <c r="C46" s="63"/>
      <c r="D46" s="1939" t="s">
        <v>25</v>
      </c>
      <c r="E46" s="1731" t="s">
        <v>152</v>
      </c>
      <c r="F46" s="251" t="s">
        <v>178</v>
      </c>
      <c r="G46" s="1916"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962"/>
      <c r="E47" s="1746"/>
      <c r="F47" s="845" t="s">
        <v>262</v>
      </c>
      <c r="G47" s="1917"/>
      <c r="H47" s="689" t="s">
        <v>22</v>
      </c>
      <c r="I47" s="303"/>
      <c r="J47" s="755"/>
      <c r="K47" s="756">
        <v>141</v>
      </c>
      <c r="L47" s="39"/>
      <c r="M47" s="700" t="s">
        <v>289</v>
      </c>
      <c r="N47" s="747"/>
      <c r="O47" s="748"/>
      <c r="P47" s="749">
        <v>100</v>
      </c>
      <c r="Q47" s="744"/>
    </row>
    <row r="48" spans="1:17" ht="15" customHeight="1" x14ac:dyDescent="0.2">
      <c r="A48" s="695"/>
      <c r="B48" s="698"/>
      <c r="C48" s="63"/>
      <c r="D48" s="1962"/>
      <c r="E48" s="1746"/>
      <c r="F48" s="845" t="s">
        <v>42</v>
      </c>
      <c r="G48" s="1917"/>
      <c r="H48" s="17"/>
      <c r="I48" s="170"/>
      <c r="J48" s="315"/>
      <c r="K48" s="153"/>
      <c r="L48" s="39"/>
      <c r="M48" s="701"/>
      <c r="N48" s="87"/>
      <c r="O48" s="443"/>
      <c r="P48" s="451"/>
      <c r="Q48" s="744"/>
    </row>
    <row r="49" spans="1:17" ht="15" customHeight="1" x14ac:dyDescent="0.2">
      <c r="A49" s="176"/>
      <c r="B49" s="177"/>
      <c r="C49" s="63"/>
      <c r="D49" s="1940"/>
      <c r="E49" s="1801"/>
      <c r="F49" s="290" t="s">
        <v>209</v>
      </c>
      <c r="G49" s="1918"/>
      <c r="H49" s="2"/>
      <c r="I49" s="256"/>
      <c r="J49" s="326"/>
      <c r="K49" s="745"/>
      <c r="M49" s="713"/>
      <c r="N49" s="713"/>
      <c r="O49" s="165"/>
      <c r="P49" s="745"/>
      <c r="Q49" s="750"/>
    </row>
    <row r="50" spans="1:17" ht="14.1" customHeight="1" x14ac:dyDescent="0.2">
      <c r="A50" s="176"/>
      <c r="B50" s="177"/>
      <c r="C50" s="64"/>
      <c r="D50" s="1939" t="s">
        <v>33</v>
      </c>
      <c r="E50" s="1731" t="s">
        <v>85</v>
      </c>
      <c r="F50" s="587" t="s">
        <v>178</v>
      </c>
      <c r="G50" s="1929" t="s">
        <v>169</v>
      </c>
      <c r="H50" s="29" t="s">
        <v>22</v>
      </c>
      <c r="I50" s="229">
        <f>158.2-27.1-10.9</f>
        <v>120.2</v>
      </c>
      <c r="J50" s="314"/>
      <c r="K50" s="456"/>
      <c r="L50" s="710"/>
      <c r="M50" s="1678" t="s">
        <v>96</v>
      </c>
      <c r="N50" s="746">
        <v>100</v>
      </c>
      <c r="O50" s="441"/>
      <c r="P50" s="451"/>
      <c r="Q50" s="87"/>
    </row>
    <row r="51" spans="1:17" ht="14.1" customHeight="1" x14ac:dyDescent="0.2">
      <c r="A51" s="176"/>
      <c r="B51" s="177"/>
      <c r="C51" s="64"/>
      <c r="D51" s="1962"/>
      <c r="E51" s="1746"/>
      <c r="F51" s="588" t="s">
        <v>153</v>
      </c>
      <c r="G51" s="1914"/>
      <c r="H51" s="706" t="s">
        <v>195</v>
      </c>
      <c r="I51" s="740">
        <v>22.9</v>
      </c>
      <c r="J51" s="709">
        <v>22.9</v>
      </c>
      <c r="K51" s="153"/>
      <c r="L51" s="310"/>
      <c r="M51" s="1679"/>
      <c r="N51" s="87"/>
      <c r="O51" s="443"/>
      <c r="P51" s="451"/>
      <c r="Q51" s="1001"/>
    </row>
    <row r="52" spans="1:17" ht="14.1" customHeight="1" x14ac:dyDescent="0.2">
      <c r="A52" s="176"/>
      <c r="B52" s="177"/>
      <c r="C52" s="64"/>
      <c r="D52" s="1962"/>
      <c r="E52" s="1746"/>
      <c r="F52" s="172" t="s">
        <v>136</v>
      </c>
      <c r="G52" s="1914"/>
      <c r="H52" s="17"/>
      <c r="I52" s="740"/>
      <c r="J52" s="709"/>
      <c r="K52" s="327"/>
      <c r="L52" s="659"/>
      <c r="M52" s="1000" t="s">
        <v>313</v>
      </c>
      <c r="N52" s="747"/>
      <c r="O52" s="526">
        <v>1</v>
      </c>
      <c r="P52" s="533"/>
      <c r="Q52" s="87"/>
    </row>
    <row r="53" spans="1:17" ht="14.1" customHeight="1" x14ac:dyDescent="0.2">
      <c r="A53" s="176"/>
      <c r="B53" s="177"/>
      <c r="C53" s="178"/>
      <c r="D53" s="1940"/>
      <c r="E53" s="1801"/>
      <c r="F53" s="252" t="s">
        <v>42</v>
      </c>
      <c r="G53" s="1914"/>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914"/>
      <c r="H54" s="75" t="s">
        <v>22</v>
      </c>
      <c r="I54" s="229">
        <f>300-153.4</f>
        <v>146.6</v>
      </c>
      <c r="J54" s="872">
        <v>300</v>
      </c>
      <c r="K54" s="167">
        <v>525.79999999999995</v>
      </c>
      <c r="L54" s="710"/>
      <c r="M54" s="1633" t="s">
        <v>288</v>
      </c>
      <c r="N54" s="87">
        <v>15</v>
      </c>
      <c r="O54" s="443">
        <v>40</v>
      </c>
      <c r="P54" s="451">
        <v>100</v>
      </c>
      <c r="Q54" s="87"/>
    </row>
    <row r="55" spans="1:17" ht="14.1" customHeight="1" x14ac:dyDescent="0.2">
      <c r="A55" s="817"/>
      <c r="B55" s="818"/>
      <c r="C55" s="63"/>
      <c r="D55" s="819"/>
      <c r="E55" s="815"/>
      <c r="F55" s="588" t="s">
        <v>262</v>
      </c>
      <c r="G55" s="1914"/>
      <c r="H55" s="724" t="s">
        <v>48</v>
      </c>
      <c r="I55" s="740"/>
      <c r="J55" s="315">
        <v>111.6</v>
      </c>
      <c r="K55" s="327"/>
      <c r="L55" s="39"/>
      <c r="M55" s="1882"/>
      <c r="N55" s="87"/>
      <c r="O55" s="443"/>
      <c r="P55" s="451"/>
      <c r="Q55" s="87"/>
    </row>
    <row r="56" spans="1:17" ht="14.1" customHeight="1" x14ac:dyDescent="0.2">
      <c r="A56" s="271"/>
      <c r="B56" s="272"/>
      <c r="C56" s="63"/>
      <c r="D56" s="270"/>
      <c r="E56" s="268"/>
      <c r="F56" s="171" t="s">
        <v>136</v>
      </c>
      <c r="G56" s="1914"/>
      <c r="H56" s="196"/>
      <c r="I56" s="170"/>
      <c r="J56" s="315"/>
      <c r="K56" s="153"/>
      <c r="L56" s="39"/>
      <c r="M56" s="1882"/>
      <c r="N56" s="87"/>
      <c r="O56" s="443"/>
      <c r="P56" s="451"/>
      <c r="Q56" s="87"/>
    </row>
    <row r="57" spans="1:17" ht="14.1" customHeight="1" x14ac:dyDescent="0.2">
      <c r="A57" s="271"/>
      <c r="B57" s="272"/>
      <c r="C57" s="63"/>
      <c r="D57" s="270"/>
      <c r="E57" s="268"/>
      <c r="F57" s="252" t="s">
        <v>42</v>
      </c>
      <c r="G57" s="1914"/>
      <c r="H57" s="192"/>
      <c r="I57" s="40"/>
      <c r="J57" s="316"/>
      <c r="K57" s="164"/>
      <c r="L57" s="38"/>
      <c r="M57" s="1883"/>
      <c r="N57" s="87"/>
      <c r="O57" s="443"/>
      <c r="P57" s="451"/>
      <c r="Q57" s="87"/>
    </row>
    <row r="58" spans="1:17" ht="15" customHeight="1" x14ac:dyDescent="0.2">
      <c r="A58" s="176"/>
      <c r="B58" s="177"/>
      <c r="C58" s="63"/>
      <c r="D58" s="193" t="s">
        <v>53</v>
      </c>
      <c r="E58" s="1731" t="s">
        <v>186</v>
      </c>
      <c r="F58" s="251" t="s">
        <v>178</v>
      </c>
      <c r="G58" s="1914"/>
      <c r="H58" s="75" t="s">
        <v>22</v>
      </c>
      <c r="I58" s="708">
        <f>200-100+27.1</f>
        <v>127.1</v>
      </c>
      <c r="J58" s="314">
        <v>189.1</v>
      </c>
      <c r="K58" s="167"/>
      <c r="L58" s="710"/>
      <c r="M58" s="1633" t="s">
        <v>288</v>
      </c>
      <c r="N58" s="98">
        <v>25</v>
      </c>
      <c r="O58" s="444">
        <v>100</v>
      </c>
      <c r="P58" s="452"/>
      <c r="Q58" s="98"/>
    </row>
    <row r="59" spans="1:17" ht="15.75" customHeight="1" x14ac:dyDescent="0.2">
      <c r="A59" s="176"/>
      <c r="B59" s="177"/>
      <c r="C59" s="63"/>
      <c r="D59" s="195"/>
      <c r="E59" s="1746"/>
      <c r="F59" s="171" t="s">
        <v>136</v>
      </c>
      <c r="G59" s="1914"/>
      <c r="H59" s="724" t="s">
        <v>48</v>
      </c>
      <c r="I59" s="170"/>
      <c r="J59" s="709">
        <v>51.2</v>
      </c>
      <c r="K59" s="327"/>
      <c r="L59" s="39"/>
      <c r="M59" s="1882"/>
      <c r="N59" s="205"/>
      <c r="O59" s="445"/>
      <c r="P59" s="453"/>
      <c r="Q59" s="205"/>
    </row>
    <row r="60" spans="1:17" ht="16.5" customHeight="1" x14ac:dyDescent="0.2">
      <c r="A60" s="176"/>
      <c r="B60" s="177"/>
      <c r="C60" s="63"/>
      <c r="D60" s="194"/>
      <c r="E60" s="1801"/>
      <c r="F60" s="252" t="s">
        <v>42</v>
      </c>
      <c r="G60" s="1914"/>
      <c r="H60" s="192"/>
      <c r="I60" s="40"/>
      <c r="J60" s="316"/>
      <c r="K60" s="164"/>
      <c r="L60" s="38"/>
      <c r="M60" s="1883"/>
      <c r="N60" s="157"/>
      <c r="O60" s="446"/>
      <c r="P60" s="454"/>
      <c r="Q60" s="157"/>
    </row>
    <row r="61" spans="1:17" ht="16.5" customHeight="1" x14ac:dyDescent="0.2">
      <c r="A61" s="283"/>
      <c r="B61" s="286"/>
      <c r="C61" s="63"/>
      <c r="D61" s="144" t="s">
        <v>105</v>
      </c>
      <c r="E61" s="1731" t="s">
        <v>232</v>
      </c>
      <c r="F61" s="289" t="s">
        <v>233</v>
      </c>
      <c r="G61" s="278"/>
      <c r="H61" s="29" t="s">
        <v>48</v>
      </c>
      <c r="I61" s="229"/>
      <c r="J61" s="314">
        <v>500</v>
      </c>
      <c r="L61" s="1008"/>
      <c r="M61" s="821" t="s">
        <v>288</v>
      </c>
      <c r="N61" s="29"/>
      <c r="O61" s="513">
        <v>20</v>
      </c>
      <c r="P61" s="449">
        <v>50</v>
      </c>
      <c r="Q61" s="259">
        <v>90</v>
      </c>
    </row>
    <row r="62" spans="1:17" ht="15.4" customHeight="1" x14ac:dyDescent="0.2">
      <c r="A62" s="817"/>
      <c r="B62" s="818"/>
      <c r="C62" s="63"/>
      <c r="D62" s="819"/>
      <c r="E62" s="1746"/>
      <c r="F62" s="845" t="s">
        <v>178</v>
      </c>
      <c r="G62" s="822"/>
      <c r="H62" s="724" t="s">
        <v>22</v>
      </c>
      <c r="I62" s="740"/>
      <c r="J62" s="709"/>
      <c r="K62" s="327">
        <f>1500-400</f>
        <v>1100</v>
      </c>
      <c r="L62" s="659">
        <v>1178.3</v>
      </c>
      <c r="M62" s="823"/>
      <c r="N62" s="17"/>
      <c r="O62" s="166"/>
      <c r="P62" s="827"/>
      <c r="Q62" s="604"/>
    </row>
    <row r="63" spans="1:17" ht="15.4" customHeight="1" x14ac:dyDescent="0.2">
      <c r="A63" s="1047"/>
      <c r="B63" s="1051"/>
      <c r="C63" s="63"/>
      <c r="D63" s="1055"/>
      <c r="E63" s="1037"/>
      <c r="F63" s="588" t="s">
        <v>42</v>
      </c>
      <c r="G63" s="1032"/>
      <c r="H63" s="196"/>
      <c r="I63" s="170"/>
      <c r="J63" s="871"/>
      <c r="K63" s="321"/>
      <c r="L63" s="743"/>
      <c r="M63" s="1034"/>
      <c r="N63" s="17"/>
      <c r="O63" s="166"/>
      <c r="P63" s="827"/>
      <c r="Q63" s="604"/>
    </row>
    <row r="64" spans="1:17" ht="15.4" customHeight="1" x14ac:dyDescent="0.2">
      <c r="A64" s="817"/>
      <c r="B64" s="818"/>
      <c r="C64" s="63"/>
      <c r="D64" s="816"/>
      <c r="E64" s="815"/>
      <c r="F64" s="588" t="s">
        <v>262</v>
      </c>
      <c r="G64" s="822"/>
      <c r="H64" s="192"/>
      <c r="I64" s="170"/>
      <c r="J64" s="316"/>
      <c r="K64" s="322"/>
      <c r="L64" s="741"/>
      <c r="M64" s="824"/>
      <c r="N64" s="17"/>
      <c r="O64" s="166"/>
      <c r="P64" s="450"/>
      <c r="Q64" s="604"/>
    </row>
    <row r="65" spans="1:17" ht="19.149999999999999" customHeight="1" x14ac:dyDescent="0.2">
      <c r="A65" s="617"/>
      <c r="B65" s="618"/>
      <c r="C65" s="63"/>
      <c r="D65" s="144" t="s">
        <v>157</v>
      </c>
      <c r="E65" s="1731" t="s">
        <v>261</v>
      </c>
      <c r="F65" s="289" t="s">
        <v>42</v>
      </c>
      <c r="G65" s="930"/>
      <c r="H65" s="29" t="s">
        <v>48</v>
      </c>
      <c r="I65" s="708"/>
      <c r="J65" s="872">
        <v>625</v>
      </c>
      <c r="K65" s="1009"/>
      <c r="M65" s="823" t="s">
        <v>288</v>
      </c>
      <c r="N65" s="29"/>
      <c r="O65" s="513">
        <v>25</v>
      </c>
      <c r="P65" s="886">
        <v>60</v>
      </c>
      <c r="Q65" s="259">
        <v>100</v>
      </c>
    </row>
    <row r="66" spans="1:17" ht="19.149999999999999" customHeight="1" x14ac:dyDescent="0.2">
      <c r="A66" s="817"/>
      <c r="B66" s="818"/>
      <c r="C66" s="63"/>
      <c r="D66" s="144"/>
      <c r="E66" s="1746"/>
      <c r="F66" s="845" t="s">
        <v>178</v>
      </c>
      <c r="G66" s="930"/>
      <c r="H66" s="724" t="s">
        <v>22</v>
      </c>
      <c r="I66" s="170"/>
      <c r="J66" s="901"/>
      <c r="K66" s="321">
        <v>895.2</v>
      </c>
      <c r="L66" s="659">
        <v>1139.2</v>
      </c>
      <c r="M66" s="823"/>
      <c r="N66" s="17"/>
      <c r="O66" s="166"/>
      <c r="P66" s="827"/>
      <c r="Q66" s="604"/>
    </row>
    <row r="67" spans="1:17" ht="19.149999999999999" customHeight="1" x14ac:dyDescent="0.2">
      <c r="A67" s="617"/>
      <c r="B67" s="618"/>
      <c r="C67" s="63"/>
      <c r="D67" s="144"/>
      <c r="E67" s="1801"/>
      <c r="F67" s="938" t="s">
        <v>262</v>
      </c>
      <c r="G67" s="931"/>
      <c r="H67" s="869"/>
      <c r="I67" s="170"/>
      <c r="J67" s="316"/>
      <c r="K67" s="322"/>
      <c r="L67" s="741"/>
      <c r="M67" s="616"/>
      <c r="N67" s="203"/>
      <c r="O67" s="166"/>
      <c r="P67" s="450"/>
      <c r="Q67" s="605"/>
    </row>
    <row r="68" spans="1:17" ht="27.6" customHeight="1" x14ac:dyDescent="0.2">
      <c r="A68" s="1817"/>
      <c r="B68" s="1881"/>
      <c r="C68" s="1831"/>
      <c r="D68" s="1939" t="s">
        <v>156</v>
      </c>
      <c r="E68" s="1731" t="s">
        <v>310</v>
      </c>
      <c r="F68" s="887" t="s">
        <v>153</v>
      </c>
      <c r="G68" s="1012" t="s">
        <v>309</v>
      </c>
      <c r="H68" s="890"/>
      <c r="I68" s="708"/>
      <c r="J68" s="314"/>
      <c r="K68" s="873"/>
      <c r="L68" s="596"/>
      <c r="M68" s="901" t="s">
        <v>321</v>
      </c>
      <c r="N68" s="362"/>
      <c r="O68" s="428">
        <v>100</v>
      </c>
      <c r="P68" s="439"/>
      <c r="Q68" s="141"/>
    </row>
    <row r="69" spans="1:17" ht="15.4" customHeight="1" x14ac:dyDescent="0.2">
      <c r="A69" s="1817"/>
      <c r="B69" s="1881"/>
      <c r="C69" s="1831"/>
      <c r="D69" s="1962"/>
      <c r="E69" s="1746"/>
      <c r="F69" s="888" t="s">
        <v>178</v>
      </c>
      <c r="G69" s="1914" t="s">
        <v>316</v>
      </c>
      <c r="H69" s="724" t="s">
        <v>195</v>
      </c>
      <c r="I69" s="170"/>
      <c r="J69" s="709"/>
      <c r="K69" s="321">
        <v>50</v>
      </c>
      <c r="L69" s="659">
        <v>50</v>
      </c>
      <c r="M69" s="1060" t="s">
        <v>71</v>
      </c>
      <c r="N69" s="1061"/>
      <c r="O69" s="433"/>
      <c r="P69" s="1062"/>
      <c r="Q69" s="682">
        <v>1</v>
      </c>
    </row>
    <row r="70" spans="1:17" ht="15.4" customHeight="1" x14ac:dyDescent="0.2">
      <c r="A70" s="1817"/>
      <c r="B70" s="1881"/>
      <c r="C70" s="1831"/>
      <c r="D70" s="1940"/>
      <c r="E70" s="1801"/>
      <c r="F70" s="171" t="s">
        <v>262</v>
      </c>
      <c r="G70" s="1944"/>
      <c r="H70" s="889"/>
      <c r="I70" s="40"/>
      <c r="J70" s="164"/>
      <c r="K70" s="164"/>
      <c r="L70" s="164"/>
      <c r="M70" s="891"/>
      <c r="N70" s="891"/>
      <c r="O70" s="892"/>
      <c r="P70" s="437"/>
      <c r="Q70" s="893"/>
    </row>
    <row r="71" spans="1:17" ht="15" customHeight="1" x14ac:dyDescent="0.2">
      <c r="A71" s="176"/>
      <c r="B71" s="177"/>
      <c r="C71" s="63"/>
      <c r="D71" s="1969" t="s">
        <v>177</v>
      </c>
      <c r="E71" s="1885"/>
      <c r="F71" s="1885"/>
      <c r="G71" s="1885"/>
      <c r="H71" s="169"/>
      <c r="I71" s="86"/>
      <c r="J71" s="86"/>
      <c r="K71" s="86"/>
      <c r="L71" s="86"/>
      <c r="M71" s="374"/>
      <c r="N71" s="375"/>
      <c r="O71" s="447"/>
      <c r="P71" s="455"/>
      <c r="Q71" s="206"/>
    </row>
    <row r="72" spans="1:17" ht="15.4" customHeight="1" x14ac:dyDescent="0.2">
      <c r="A72" s="176"/>
      <c r="B72" s="177"/>
      <c r="C72" s="178"/>
      <c r="D72" s="195" t="s">
        <v>158</v>
      </c>
      <c r="E72" s="1746" t="s">
        <v>77</v>
      </c>
      <c r="F72" s="589" t="s">
        <v>262</v>
      </c>
      <c r="G72" s="1929" t="s">
        <v>171</v>
      </c>
      <c r="H72" s="29" t="s">
        <v>22</v>
      </c>
      <c r="I72" s="229">
        <f>146.8+15.4</f>
        <v>162.19999999999999</v>
      </c>
      <c r="J72" s="314">
        <v>160.5</v>
      </c>
      <c r="K72" s="320">
        <v>160.5</v>
      </c>
      <c r="L72" s="39">
        <v>160.5</v>
      </c>
      <c r="M72" s="376" t="s">
        <v>118</v>
      </c>
      <c r="N72" s="207">
        <v>3.9</v>
      </c>
      <c r="O72" s="448">
        <v>3.9</v>
      </c>
      <c r="P72" s="456">
        <v>3.9</v>
      </c>
      <c r="Q72" s="207">
        <v>3.9</v>
      </c>
    </row>
    <row r="73" spans="1:17" ht="15.4" customHeight="1" x14ac:dyDescent="0.2">
      <c r="A73" s="176"/>
      <c r="B73" s="177"/>
      <c r="C73" s="178"/>
      <c r="D73" s="195"/>
      <c r="E73" s="1746"/>
      <c r="F73" s="820"/>
      <c r="G73" s="1914"/>
      <c r="H73" s="17"/>
      <c r="I73" s="170"/>
      <c r="J73" s="315"/>
      <c r="K73" s="321"/>
      <c r="L73" s="39"/>
      <c r="M73" s="377" t="s">
        <v>135</v>
      </c>
      <c r="N73" s="110">
        <v>377</v>
      </c>
      <c r="O73" s="457">
        <v>387</v>
      </c>
      <c r="P73" s="462">
        <v>387</v>
      </c>
      <c r="Q73" s="110">
        <v>387</v>
      </c>
    </row>
    <row r="74" spans="1:17" ht="15.4" customHeight="1" x14ac:dyDescent="0.2">
      <c r="A74" s="1817"/>
      <c r="B74" s="1818"/>
      <c r="C74" s="1831"/>
      <c r="D74" s="1939" t="s">
        <v>159</v>
      </c>
      <c r="E74" s="1731" t="s">
        <v>27</v>
      </c>
      <c r="F74" s="589" t="s">
        <v>262</v>
      </c>
      <c r="G74" s="1914"/>
      <c r="H74" s="75" t="s">
        <v>22</v>
      </c>
      <c r="I74" s="229">
        <v>49.4</v>
      </c>
      <c r="J74" s="314">
        <v>74.2</v>
      </c>
      <c r="K74" s="320">
        <v>74.2</v>
      </c>
      <c r="L74" s="43">
        <v>74.2</v>
      </c>
      <c r="M74" s="376" t="s">
        <v>29</v>
      </c>
      <c r="N74" s="143">
        <v>7</v>
      </c>
      <c r="O74" s="432">
        <v>8</v>
      </c>
      <c r="P74" s="439">
        <v>8</v>
      </c>
      <c r="Q74" s="143">
        <v>8</v>
      </c>
    </row>
    <row r="75" spans="1:17" ht="15.4" customHeight="1" x14ac:dyDescent="0.2">
      <c r="A75" s="1817"/>
      <c r="B75" s="1818"/>
      <c r="C75" s="1831"/>
      <c r="D75" s="1962"/>
      <c r="E75" s="1746"/>
      <c r="F75" s="589"/>
      <c r="G75" s="1914"/>
      <c r="H75" s="196"/>
      <c r="I75" s="170"/>
      <c r="J75" s="315"/>
      <c r="K75" s="321"/>
      <c r="L75" s="39"/>
      <c r="M75" s="378" t="s">
        <v>263</v>
      </c>
      <c r="N75" s="88">
        <v>3</v>
      </c>
      <c r="O75" s="429">
        <v>6</v>
      </c>
      <c r="P75" s="435">
        <v>6</v>
      </c>
      <c r="Q75" s="88">
        <v>6</v>
      </c>
    </row>
    <row r="76" spans="1:17" ht="15.4" customHeight="1" x14ac:dyDescent="0.2">
      <c r="A76" s="1817"/>
      <c r="B76" s="1818"/>
      <c r="C76" s="1831"/>
      <c r="D76" s="1962"/>
      <c r="E76" s="1746"/>
      <c r="F76" s="104"/>
      <c r="G76" s="1914"/>
      <c r="H76" s="707" t="s">
        <v>22</v>
      </c>
      <c r="I76" s="625"/>
      <c r="J76" s="725">
        <v>27.5</v>
      </c>
      <c r="K76" s="626">
        <v>14.8</v>
      </c>
      <c r="L76" s="726"/>
      <c r="M76" s="629" t="s">
        <v>235</v>
      </c>
      <c r="N76" s="590"/>
      <c r="O76" s="493">
        <v>2</v>
      </c>
      <c r="P76" s="624">
        <v>1</v>
      </c>
      <c r="Q76" s="591"/>
    </row>
    <row r="77" spans="1:17" ht="18" customHeight="1" x14ac:dyDescent="0.2">
      <c r="A77" s="176"/>
      <c r="B77" s="177"/>
      <c r="C77" s="178"/>
      <c r="D77" s="1939" t="s">
        <v>160</v>
      </c>
      <c r="E77" s="1731"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962"/>
      <c r="E78" s="1732"/>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962"/>
      <c r="E79" s="1732"/>
      <c r="F79" s="1844"/>
      <c r="G79" s="113"/>
      <c r="H79" s="196"/>
      <c r="I79" s="740"/>
      <c r="J79" s="315"/>
      <c r="K79" s="327"/>
      <c r="L79" s="659"/>
      <c r="M79" s="381" t="s">
        <v>92</v>
      </c>
      <c r="N79" s="95">
        <v>30</v>
      </c>
      <c r="O79" s="430">
        <v>30</v>
      </c>
      <c r="P79" s="436">
        <v>30</v>
      </c>
      <c r="Q79" s="95">
        <v>30</v>
      </c>
    </row>
    <row r="80" spans="1:17" ht="15" customHeight="1" x14ac:dyDescent="0.2">
      <c r="A80" s="176"/>
      <c r="B80" s="177"/>
      <c r="C80" s="178"/>
      <c r="D80" s="1962"/>
      <c r="E80" s="1732"/>
      <c r="F80" s="1844"/>
      <c r="G80" s="113"/>
      <c r="H80" s="196"/>
      <c r="I80" s="170"/>
      <c r="J80" s="315"/>
      <c r="K80" s="321"/>
      <c r="L80" s="39"/>
      <c r="M80" s="382" t="s">
        <v>109</v>
      </c>
      <c r="N80" s="112"/>
      <c r="O80" s="458"/>
      <c r="P80" s="463"/>
      <c r="Q80" s="112"/>
    </row>
    <row r="81" spans="1:21" ht="13.5" customHeight="1" x14ac:dyDescent="0.2">
      <c r="A81" s="176"/>
      <c r="B81" s="177"/>
      <c r="C81" s="178"/>
      <c r="D81" s="1962"/>
      <c r="E81" s="47"/>
      <c r="F81" s="1844"/>
      <c r="G81" s="113"/>
      <c r="H81" s="621"/>
      <c r="I81" s="622"/>
      <c r="J81" s="623"/>
      <c r="K81" s="658"/>
      <c r="L81" s="657"/>
      <c r="M81" s="380" t="s">
        <v>74</v>
      </c>
      <c r="N81" s="95">
        <v>10</v>
      </c>
      <c r="O81" s="430">
        <v>6</v>
      </c>
      <c r="P81" s="436">
        <v>10</v>
      </c>
      <c r="Q81" s="95"/>
    </row>
    <row r="82" spans="1:21" ht="13.5" customHeight="1" x14ac:dyDescent="0.2">
      <c r="A82" s="176"/>
      <c r="B82" s="177"/>
      <c r="C82" s="178"/>
      <c r="D82" s="1962"/>
      <c r="E82" s="47"/>
      <c r="F82" s="1844"/>
      <c r="G82" s="113"/>
      <c r="H82" s="621"/>
      <c r="I82" s="622"/>
      <c r="J82" s="623"/>
      <c r="K82" s="658"/>
      <c r="L82" s="657"/>
      <c r="M82" s="383" t="s">
        <v>30</v>
      </c>
      <c r="N82" s="647">
        <v>10</v>
      </c>
      <c r="O82" s="646"/>
      <c r="P82" s="649">
        <v>20</v>
      </c>
      <c r="Q82" s="647">
        <v>10</v>
      </c>
    </row>
    <row r="83" spans="1:21" ht="13.5" customHeight="1" x14ac:dyDescent="0.2">
      <c r="A83" s="176"/>
      <c r="B83" s="177"/>
      <c r="C83" s="178"/>
      <c r="D83" s="1962"/>
      <c r="E83" s="47"/>
      <c r="F83" s="1844"/>
      <c r="G83" s="113"/>
      <c r="H83" s="621"/>
      <c r="I83" s="622"/>
      <c r="J83" s="623"/>
      <c r="K83" s="658"/>
      <c r="L83" s="657"/>
      <c r="M83" s="383" t="s">
        <v>61</v>
      </c>
      <c r="N83" s="648">
        <v>20</v>
      </c>
      <c r="O83" s="651">
        <v>35</v>
      </c>
      <c r="P83" s="650">
        <v>25</v>
      </c>
      <c r="Q83" s="648"/>
    </row>
    <row r="84" spans="1:21" ht="13.5" customHeight="1" x14ac:dyDescent="0.2">
      <c r="A84" s="283"/>
      <c r="B84" s="286"/>
      <c r="C84" s="285"/>
      <c r="D84" s="1962"/>
      <c r="E84" s="47"/>
      <c r="F84" s="615"/>
      <c r="G84" s="279"/>
      <c r="H84" s="621"/>
      <c r="I84" s="622"/>
      <c r="J84" s="623"/>
      <c r="K84" s="658"/>
      <c r="L84" s="657"/>
      <c r="M84" s="384" t="s">
        <v>236</v>
      </c>
      <c r="N84" s="593"/>
      <c r="O84" s="651"/>
      <c r="P84" s="649">
        <v>10</v>
      </c>
      <c r="Q84" s="647"/>
    </row>
    <row r="85" spans="1:21" ht="13.5" customHeight="1" x14ac:dyDescent="0.2">
      <c r="A85" s="176"/>
      <c r="B85" s="177"/>
      <c r="C85" s="178"/>
      <c r="D85" s="1962"/>
      <c r="E85" s="47"/>
      <c r="F85" s="103"/>
      <c r="G85" s="155"/>
      <c r="H85" s="621"/>
      <c r="I85" s="622"/>
      <c r="J85" s="623"/>
      <c r="K85" s="658"/>
      <c r="L85" s="657"/>
      <c r="M85" s="382" t="s">
        <v>110</v>
      </c>
      <c r="N85" s="115"/>
      <c r="O85" s="459"/>
      <c r="P85" s="464"/>
      <c r="Q85" s="115"/>
    </row>
    <row r="86" spans="1:21" ht="13.5" customHeight="1" x14ac:dyDescent="0.2">
      <c r="A86" s="176"/>
      <c r="B86" s="177"/>
      <c r="C86" s="178"/>
      <c r="D86" s="1962"/>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962"/>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962"/>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962"/>
      <c r="E89" s="47"/>
      <c r="F89" s="247"/>
      <c r="G89" s="113"/>
      <c r="H89" s="724"/>
      <c r="I89" s="170"/>
      <c r="J89" s="315"/>
      <c r="K89" s="327"/>
      <c r="L89" s="659"/>
      <c r="M89" s="382" t="s">
        <v>111</v>
      </c>
      <c r="N89" s="114"/>
      <c r="O89" s="461"/>
      <c r="P89" s="467"/>
      <c r="Q89" s="114"/>
    </row>
    <row r="90" spans="1:21" ht="28.5" customHeight="1" x14ac:dyDescent="0.2">
      <c r="A90" s="176"/>
      <c r="B90" s="177"/>
      <c r="C90" s="178"/>
      <c r="D90" s="1962"/>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962"/>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817"/>
      <c r="B92" s="1829"/>
      <c r="C92" s="1831"/>
      <c r="D92" s="1963" t="s">
        <v>161</v>
      </c>
      <c r="E92" s="1731" t="s">
        <v>143</v>
      </c>
      <c r="F92" s="813" t="s">
        <v>262</v>
      </c>
      <c r="G92" s="1967"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8.9" customHeight="1" x14ac:dyDescent="0.2">
      <c r="A93" s="1817"/>
      <c r="B93" s="1829"/>
      <c r="C93" s="1831"/>
      <c r="D93" s="1964"/>
      <c r="E93" s="1746"/>
      <c r="F93" s="242" t="s">
        <v>178</v>
      </c>
      <c r="G93" s="1968"/>
      <c r="H93" s="724"/>
      <c r="I93" s="307"/>
      <c r="J93" s="331"/>
      <c r="K93" s="679"/>
      <c r="L93" s="680"/>
      <c r="M93" s="911" t="s">
        <v>326</v>
      </c>
      <c r="N93" s="99">
        <v>4</v>
      </c>
      <c r="O93" s="661">
        <v>10</v>
      </c>
      <c r="P93" s="440">
        <v>10</v>
      </c>
      <c r="Q93" s="99">
        <v>10</v>
      </c>
    </row>
    <row r="94" spans="1:21" ht="27.4" customHeight="1" x14ac:dyDescent="0.2">
      <c r="A94" s="1817"/>
      <c r="B94" s="1829"/>
      <c r="C94" s="1831"/>
      <c r="D94" s="1964"/>
      <c r="E94" s="1746"/>
      <c r="F94" s="247"/>
      <c r="G94" s="1968"/>
      <c r="H94" s="706" t="s">
        <v>22</v>
      </c>
      <c r="I94" s="170"/>
      <c r="J94" s="331">
        <v>12.7</v>
      </c>
      <c r="K94" s="327">
        <v>12.7</v>
      </c>
      <c r="L94" s="659">
        <v>12.7</v>
      </c>
      <c r="M94" s="384" t="s">
        <v>327</v>
      </c>
      <c r="N94" s="99"/>
      <c r="O94" s="475">
        <v>5</v>
      </c>
      <c r="P94" s="440">
        <v>5</v>
      </c>
      <c r="Q94" s="662">
        <v>5</v>
      </c>
    </row>
    <row r="95" spans="1:21" ht="17.100000000000001" customHeight="1" x14ac:dyDescent="0.2">
      <c r="A95" s="1817"/>
      <c r="B95" s="1829"/>
      <c r="C95" s="1831"/>
      <c r="D95" s="1964"/>
      <c r="E95" s="1746"/>
      <c r="F95" s="247"/>
      <c r="G95" s="1968"/>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731" t="s">
        <v>122</v>
      </c>
      <c r="F96" s="190" t="s">
        <v>136</v>
      </c>
      <c r="G96" s="1929" t="s">
        <v>168</v>
      </c>
      <c r="H96" s="735" t="s">
        <v>48</v>
      </c>
      <c r="I96" s="708">
        <v>10</v>
      </c>
      <c r="J96" s="448"/>
      <c r="K96" s="456"/>
      <c r="L96" s="43"/>
      <c r="M96" s="385" t="s">
        <v>71</v>
      </c>
      <c r="N96" s="597">
        <v>1</v>
      </c>
      <c r="O96" s="428"/>
      <c r="P96" s="439"/>
      <c r="Q96" s="141"/>
    </row>
    <row r="97" spans="1:23" ht="15" customHeight="1" x14ac:dyDescent="0.2">
      <c r="A97" s="695"/>
      <c r="B97" s="696"/>
      <c r="C97" s="697"/>
      <c r="D97" s="693"/>
      <c r="E97" s="1746"/>
      <c r="F97" s="853" t="s">
        <v>308</v>
      </c>
      <c r="G97" s="1914"/>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746"/>
      <c r="F98" s="739" t="s">
        <v>42</v>
      </c>
      <c r="G98" s="1914"/>
      <c r="H98" s="724" t="s">
        <v>132</v>
      </c>
      <c r="I98" s="740"/>
      <c r="J98" s="315">
        <v>24.5</v>
      </c>
      <c r="K98" s="327"/>
      <c r="L98" s="659"/>
      <c r="M98" s="699"/>
      <c r="N98" s="363"/>
      <c r="O98" s="429"/>
      <c r="P98" s="435"/>
      <c r="Q98" s="682"/>
    </row>
    <row r="99" spans="1:23" ht="15" customHeight="1" x14ac:dyDescent="0.2">
      <c r="A99" s="176"/>
      <c r="B99" s="182"/>
      <c r="C99" s="178"/>
      <c r="D99" s="146"/>
      <c r="E99" s="1801"/>
      <c r="F99" s="738" t="s">
        <v>262</v>
      </c>
      <c r="G99" s="1944"/>
      <c r="H99" s="2"/>
      <c r="I99" s="40"/>
      <c r="J99" s="2"/>
      <c r="K99" s="321"/>
      <c r="L99" s="741"/>
      <c r="M99" s="2"/>
      <c r="N99" s="364"/>
      <c r="O99" s="2"/>
      <c r="P99" s="437"/>
      <c r="Q99" s="742"/>
    </row>
    <row r="100" spans="1:23" ht="16.5" customHeight="1" x14ac:dyDescent="0.2">
      <c r="A100" s="176"/>
      <c r="B100" s="182"/>
      <c r="C100" s="178"/>
      <c r="D100" s="1965" t="s">
        <v>166</v>
      </c>
      <c r="E100" s="1731"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966"/>
      <c r="E101" s="1801"/>
      <c r="F101" s="737"/>
      <c r="G101" s="279"/>
      <c r="H101" s="707" t="s">
        <v>22</v>
      </c>
      <c r="I101" s="40"/>
      <c r="J101" s="316"/>
      <c r="K101" s="626"/>
      <c r="L101" s="39"/>
      <c r="M101" s="396" t="s">
        <v>290</v>
      </c>
      <c r="N101" s="595">
        <v>100</v>
      </c>
      <c r="O101" s="429"/>
      <c r="P101" s="496"/>
      <c r="Q101" s="257"/>
    </row>
    <row r="102" spans="1:23" ht="29.65" customHeight="1" x14ac:dyDescent="0.2">
      <c r="A102" s="1817"/>
      <c r="B102" s="1829"/>
      <c r="C102" s="1831"/>
      <c r="D102" s="1939" t="s">
        <v>174</v>
      </c>
      <c r="E102" s="1731" t="s">
        <v>202</v>
      </c>
      <c r="F102" s="813" t="s">
        <v>153</v>
      </c>
      <c r="G102" s="928" t="s">
        <v>311</v>
      </c>
      <c r="H102" s="735" t="s">
        <v>22</v>
      </c>
      <c r="I102" s="708"/>
      <c r="J102" s="314"/>
      <c r="K102" s="873">
        <f>150</f>
        <v>150</v>
      </c>
      <c r="L102" s="43">
        <v>150</v>
      </c>
      <c r="M102" s="929" t="s">
        <v>281</v>
      </c>
      <c r="N102" s="597"/>
      <c r="O102" s="896"/>
      <c r="P102" s="434">
        <v>3</v>
      </c>
      <c r="Q102" s="141">
        <v>3</v>
      </c>
    </row>
    <row r="103" spans="1:23" ht="40.9" customHeight="1" x14ac:dyDescent="0.2">
      <c r="A103" s="1817"/>
      <c r="B103" s="1829"/>
      <c r="C103" s="1831"/>
      <c r="D103" s="1962"/>
      <c r="E103" s="1746"/>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817"/>
      <c r="B104" s="1829"/>
      <c r="C104" s="1831"/>
      <c r="D104" s="1962"/>
      <c r="E104" s="1746"/>
      <c r="F104" s="814" t="s">
        <v>178</v>
      </c>
      <c r="G104" s="948" t="s">
        <v>234</v>
      </c>
      <c r="H104" s="706" t="s">
        <v>22</v>
      </c>
      <c r="I104" s="307"/>
      <c r="J104" s="331">
        <v>12</v>
      </c>
      <c r="K104" s="679"/>
      <c r="L104" s="680"/>
      <c r="M104" s="703" t="s">
        <v>280</v>
      </c>
      <c r="N104" s="584"/>
      <c r="O104" s="526">
        <v>1</v>
      </c>
      <c r="P104" s="440"/>
      <c r="Q104" s="582"/>
    </row>
    <row r="105" spans="1:23" ht="43.9" customHeight="1" x14ac:dyDescent="0.2">
      <c r="A105" s="1817"/>
      <c r="B105" s="1829"/>
      <c r="C105" s="1831"/>
      <c r="D105" s="1962"/>
      <c r="E105" s="1746"/>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982" t="s">
        <v>173</v>
      </c>
      <c r="E106" s="1884"/>
      <c r="F106" s="1884"/>
      <c r="G106" s="85"/>
      <c r="H106" s="85"/>
      <c r="I106" s="85"/>
      <c r="J106" s="85"/>
      <c r="K106" s="85"/>
      <c r="L106" s="387"/>
      <c r="M106" s="386"/>
      <c r="N106" s="97"/>
      <c r="O106" s="469"/>
      <c r="P106" s="470"/>
      <c r="Q106" s="97"/>
    </row>
    <row r="107" spans="1:23" ht="20.65" customHeight="1" x14ac:dyDescent="0.2">
      <c r="A107" s="176"/>
      <c r="B107" s="182"/>
      <c r="C107" s="178"/>
      <c r="D107" s="145" t="s">
        <v>123</v>
      </c>
      <c r="E107" s="1731" t="s">
        <v>78</v>
      </c>
      <c r="F107" s="242" t="s">
        <v>178</v>
      </c>
      <c r="G107" s="1929" t="s">
        <v>169</v>
      </c>
      <c r="H107" s="75" t="s">
        <v>22</v>
      </c>
      <c r="I107" s="229">
        <v>10</v>
      </c>
      <c r="J107" s="314">
        <v>10</v>
      </c>
      <c r="K107" s="320">
        <v>10</v>
      </c>
      <c r="L107" s="43">
        <v>10</v>
      </c>
      <c r="M107" s="1633" t="s">
        <v>181</v>
      </c>
      <c r="N107" s="98">
        <v>1</v>
      </c>
      <c r="O107" s="444">
        <v>1</v>
      </c>
      <c r="P107" s="452">
        <v>1</v>
      </c>
      <c r="Q107" s="98">
        <v>1</v>
      </c>
    </row>
    <row r="108" spans="1:23" ht="20.65" customHeight="1" x14ac:dyDescent="0.2">
      <c r="A108" s="176"/>
      <c r="B108" s="182"/>
      <c r="C108" s="63"/>
      <c r="D108" s="194"/>
      <c r="E108" s="1801"/>
      <c r="F108" s="840" t="s">
        <v>262</v>
      </c>
      <c r="G108" s="1914"/>
      <c r="H108" s="761"/>
      <c r="I108" s="40"/>
      <c r="J108" s="316"/>
      <c r="K108" s="322"/>
      <c r="L108" s="38"/>
      <c r="M108" s="1634"/>
      <c r="N108" s="96"/>
      <c r="O108" s="431"/>
      <c r="P108" s="437"/>
      <c r="Q108" s="96"/>
    </row>
    <row r="109" spans="1:23" ht="16.5" customHeight="1" x14ac:dyDescent="0.2">
      <c r="A109" s="176"/>
      <c r="B109" s="182"/>
      <c r="C109" s="63"/>
      <c r="D109" s="193" t="s">
        <v>175</v>
      </c>
      <c r="E109" s="1731" t="s">
        <v>63</v>
      </c>
      <c r="F109" s="847" t="s">
        <v>178</v>
      </c>
      <c r="G109" s="1914"/>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746"/>
      <c r="F110" s="242" t="s">
        <v>136</v>
      </c>
      <c r="G110" s="1914"/>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746"/>
      <c r="F111" s="814" t="s">
        <v>262</v>
      </c>
      <c r="G111" s="1914"/>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746"/>
      <c r="F112" s="173"/>
      <c r="G112" s="1914"/>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746"/>
      <c r="F113" s="173"/>
      <c r="G113" s="1914"/>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746"/>
      <c r="F114" s="173"/>
      <c r="G114" s="1914"/>
      <c r="H114" s="196"/>
      <c r="I114" s="170"/>
      <c r="J114" s="315"/>
      <c r="K114" s="321"/>
      <c r="L114" s="39"/>
      <c r="M114" s="1679" t="s">
        <v>182</v>
      </c>
      <c r="N114" s="113">
        <v>1</v>
      </c>
      <c r="O114" s="544">
        <v>1</v>
      </c>
      <c r="P114" s="547">
        <v>1</v>
      </c>
      <c r="Q114" s="127">
        <v>1</v>
      </c>
    </row>
    <row r="115" spans="1:17" ht="12.4" customHeight="1" x14ac:dyDescent="0.2">
      <c r="A115" s="176"/>
      <c r="B115" s="182"/>
      <c r="C115" s="84"/>
      <c r="D115" s="106"/>
      <c r="E115" s="183"/>
      <c r="F115" s="173"/>
      <c r="G115" s="1914"/>
      <c r="H115" s="196"/>
      <c r="I115" s="170"/>
      <c r="J115" s="315"/>
      <c r="K115" s="321"/>
      <c r="L115" s="39"/>
      <c r="M115" s="1679"/>
      <c r="N115" s="751"/>
      <c r="O115" s="842"/>
      <c r="P115" s="324"/>
      <c r="Q115" s="843"/>
    </row>
    <row r="116" spans="1:17" ht="14.6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6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6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845"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746"/>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746"/>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801"/>
      <c r="F124" s="854" t="s">
        <v>308</v>
      </c>
      <c r="G124" s="631"/>
      <c r="H124" s="869"/>
      <c r="I124" s="40"/>
      <c r="J124" s="316"/>
      <c r="K124" s="322"/>
      <c r="L124" s="741"/>
      <c r="M124" s="903"/>
      <c r="N124" s="904"/>
      <c r="O124" s="906"/>
      <c r="P124" s="908"/>
      <c r="Q124" s="909"/>
    </row>
    <row r="125" spans="1:17" ht="14.65" customHeight="1" x14ac:dyDescent="0.2">
      <c r="A125" s="1817"/>
      <c r="B125" s="1818"/>
      <c r="C125" s="84"/>
      <c r="D125" s="1939" t="s">
        <v>176</v>
      </c>
      <c r="E125" s="1731"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65" customHeight="1" x14ac:dyDescent="0.2">
      <c r="A126" s="1817"/>
      <c r="B126" s="1818"/>
      <c r="C126" s="84"/>
      <c r="D126" s="1962"/>
      <c r="E126" s="1746"/>
      <c r="F126" s="247"/>
      <c r="G126" s="113"/>
      <c r="H126" s="766" t="s">
        <v>64</v>
      </c>
      <c r="I126" s="307">
        <v>1.4</v>
      </c>
      <c r="J126" s="709">
        <v>1.5</v>
      </c>
      <c r="K126" s="679"/>
      <c r="L126" s="39"/>
      <c r="M126" s="377" t="s">
        <v>215</v>
      </c>
      <c r="N126" s="99">
        <v>5</v>
      </c>
      <c r="O126" s="433">
        <v>5</v>
      </c>
      <c r="P126" s="440">
        <v>5</v>
      </c>
      <c r="Q126" s="99">
        <v>5</v>
      </c>
    </row>
    <row r="127" spans="1:17" ht="14.65" customHeight="1" x14ac:dyDescent="0.2">
      <c r="A127" s="1817"/>
      <c r="B127" s="1818"/>
      <c r="C127" s="84"/>
      <c r="D127" s="1940"/>
      <c r="E127" s="1801"/>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746"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801"/>
      <c r="F129" s="200"/>
      <c r="G129" s="113"/>
      <c r="H129" s="767" t="s">
        <v>64</v>
      </c>
      <c r="I129" s="625">
        <v>1.3</v>
      </c>
      <c r="J129" s="316">
        <v>0.8</v>
      </c>
      <c r="K129" s="626"/>
      <c r="L129" s="726"/>
      <c r="M129" s="394"/>
      <c r="N129" s="96"/>
      <c r="O129" s="431"/>
      <c r="P129" s="437"/>
      <c r="Q129" s="96"/>
    </row>
    <row r="130" spans="1:17" ht="29.65" customHeight="1" x14ac:dyDescent="0.2">
      <c r="A130" s="176"/>
      <c r="B130" s="182"/>
      <c r="C130" s="63"/>
      <c r="D130" s="193" t="s">
        <v>268</v>
      </c>
      <c r="E130" s="829" t="s">
        <v>148</v>
      </c>
      <c r="F130" s="852" t="s">
        <v>178</v>
      </c>
      <c r="G130" s="1896"/>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96"/>
      <c r="H131" s="203" t="s">
        <v>48</v>
      </c>
      <c r="I131" s="40">
        <f>77.5-67.5-0.1</f>
        <v>9.9</v>
      </c>
      <c r="J131" s="316">
        <v>79.8</v>
      </c>
      <c r="K131" s="322"/>
      <c r="L131" s="38"/>
      <c r="M131" s="396" t="s">
        <v>147</v>
      </c>
      <c r="N131" s="390"/>
      <c r="O131" s="477"/>
      <c r="P131" s="489"/>
      <c r="Q131" s="390"/>
    </row>
    <row r="132" spans="1:17" ht="42.4" customHeight="1" x14ac:dyDescent="0.2">
      <c r="A132" s="636"/>
      <c r="B132" s="637"/>
      <c r="C132" s="63"/>
      <c r="D132" s="917" t="s">
        <v>299</v>
      </c>
      <c r="E132" s="1746" t="s">
        <v>265</v>
      </c>
      <c r="F132" s="914" t="s">
        <v>276</v>
      </c>
      <c r="G132" s="643"/>
      <c r="H132" s="754" t="s">
        <v>22</v>
      </c>
      <c r="I132" s="708"/>
      <c r="J132" s="872"/>
      <c r="K132" s="873"/>
      <c r="L132" s="207">
        <v>500</v>
      </c>
      <c r="M132" s="645" t="s">
        <v>266</v>
      </c>
      <c r="N132" s="665"/>
      <c r="O132" s="445"/>
      <c r="P132" s="490"/>
      <c r="Q132" s="666">
        <v>50</v>
      </c>
    </row>
    <row r="133" spans="1:17" ht="40.9" customHeight="1" x14ac:dyDescent="0.2">
      <c r="A133" s="636"/>
      <c r="B133" s="637"/>
      <c r="C133" s="63"/>
      <c r="D133" s="918"/>
      <c r="E133" s="1801"/>
      <c r="F133" s="913" t="s">
        <v>178</v>
      </c>
      <c r="G133" s="643"/>
      <c r="H133" s="17" t="s">
        <v>22</v>
      </c>
      <c r="I133" s="170"/>
      <c r="J133" s="871"/>
      <c r="K133" s="321">
        <f>59.4+444.9</f>
        <v>504.3</v>
      </c>
      <c r="L133" s="39"/>
      <c r="M133" s="396" t="s">
        <v>267</v>
      </c>
      <c r="N133" s="205"/>
      <c r="O133" s="477"/>
      <c r="P133" s="453">
        <v>100</v>
      </c>
      <c r="Q133" s="205"/>
    </row>
    <row r="134" spans="1:17" ht="28.9"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649999999999999"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817"/>
      <c r="B138" s="1829"/>
      <c r="C138" s="1831"/>
      <c r="D138" s="1962" t="s">
        <v>3</v>
      </c>
      <c r="E138" s="1731" t="s">
        <v>55</v>
      </c>
      <c r="F138" s="814" t="s">
        <v>262</v>
      </c>
      <c r="G138" s="1942"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817"/>
      <c r="B139" s="1829"/>
      <c r="C139" s="1831"/>
      <c r="D139" s="1962"/>
      <c r="E139" s="1846"/>
      <c r="F139" s="828"/>
      <c r="G139" s="1943"/>
      <c r="H139" s="156" t="s">
        <v>48</v>
      </c>
      <c r="I139" s="305">
        <f>150.7+9.3</f>
        <v>160</v>
      </c>
      <c r="J139" s="759"/>
      <c r="K139" s="757"/>
      <c r="L139" s="133"/>
      <c r="M139" s="396" t="s">
        <v>103</v>
      </c>
      <c r="N139" s="111">
        <v>425</v>
      </c>
      <c r="O139" s="493">
        <v>425</v>
      </c>
      <c r="P139" s="496">
        <v>425</v>
      </c>
      <c r="Q139" s="111">
        <v>425</v>
      </c>
    </row>
    <row r="140" spans="1:17" ht="14.65" customHeight="1" x14ac:dyDescent="0.2">
      <c r="A140" s="1817"/>
      <c r="B140" s="1829"/>
      <c r="C140" s="1831"/>
      <c r="D140" s="1939" t="s">
        <v>5</v>
      </c>
      <c r="E140" s="1837"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65" customHeight="1" x14ac:dyDescent="0.2">
      <c r="A141" s="1817"/>
      <c r="B141" s="1829"/>
      <c r="C141" s="1831"/>
      <c r="D141" s="1962"/>
      <c r="E141" s="1843"/>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1" t="s">
        <v>184</v>
      </c>
      <c r="N142" s="1906"/>
      <c r="O142" s="1637">
        <v>1</v>
      </c>
      <c r="P142" s="1908"/>
      <c r="Q142" s="1668"/>
    </row>
    <row r="143" spans="1:17" ht="15" customHeight="1" x14ac:dyDescent="0.2">
      <c r="A143" s="636"/>
      <c r="B143" s="637"/>
      <c r="C143" s="638"/>
      <c r="D143" s="633"/>
      <c r="E143" s="641"/>
      <c r="F143" s="838"/>
      <c r="G143" s="632"/>
      <c r="H143" s="156" t="s">
        <v>48</v>
      </c>
      <c r="I143" s="307"/>
      <c r="J143" s="331">
        <v>30</v>
      </c>
      <c r="K143" s="321"/>
      <c r="L143" s="39"/>
      <c r="M143" s="1642"/>
      <c r="N143" s="1907"/>
      <c r="O143" s="1638"/>
      <c r="P143" s="1909"/>
      <c r="Q143" s="1669"/>
    </row>
    <row r="144" spans="1:17" ht="15" customHeight="1" x14ac:dyDescent="0.2">
      <c r="A144" s="283"/>
      <c r="B144" s="284"/>
      <c r="C144" s="285"/>
      <c r="D144" s="280"/>
      <c r="E144" s="287"/>
      <c r="F144" s="838"/>
      <c r="G144" s="279"/>
      <c r="H144" s="706" t="s">
        <v>22</v>
      </c>
      <c r="I144" s="170"/>
      <c r="J144" s="315"/>
      <c r="K144" s="327"/>
      <c r="L144" s="659"/>
      <c r="M144" s="1641" t="s">
        <v>191</v>
      </c>
      <c r="N144" s="1906"/>
      <c r="O144" s="1637">
        <v>1</v>
      </c>
      <c r="P144" s="1908"/>
      <c r="Q144" s="1668"/>
    </row>
    <row r="145" spans="1:21" ht="15" customHeight="1" x14ac:dyDescent="0.2">
      <c r="A145" s="636"/>
      <c r="B145" s="637"/>
      <c r="C145" s="638"/>
      <c r="D145" s="633"/>
      <c r="E145" s="641"/>
      <c r="F145" s="838"/>
      <c r="G145" s="632"/>
      <c r="H145" s="156" t="s">
        <v>48</v>
      </c>
      <c r="I145" s="307"/>
      <c r="J145" s="331">
        <v>150</v>
      </c>
      <c r="K145" s="679"/>
      <c r="L145" s="680"/>
      <c r="M145" s="1642"/>
      <c r="N145" s="1907"/>
      <c r="O145" s="1638"/>
      <c r="P145" s="1909"/>
      <c r="Q145" s="1669"/>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837"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65" customHeight="1" x14ac:dyDescent="0.2">
      <c r="A149" s="176"/>
      <c r="B149" s="182"/>
      <c r="C149" s="178"/>
      <c r="D149" s="195"/>
      <c r="E149" s="1838"/>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939" t="s">
        <v>31</v>
      </c>
      <c r="E150" s="1731"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940"/>
      <c r="E151" s="1801"/>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939" t="s">
        <v>32</v>
      </c>
      <c r="E152" s="1839"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940"/>
      <c r="E153" s="1811"/>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731" t="s">
        <v>219</v>
      </c>
      <c r="F154" s="814" t="s">
        <v>262</v>
      </c>
      <c r="G154" s="1929" t="s">
        <v>59</v>
      </c>
      <c r="H154" s="735" t="s">
        <v>22</v>
      </c>
      <c r="I154" s="870">
        <v>24</v>
      </c>
      <c r="J154" s="872">
        <v>18</v>
      </c>
      <c r="K154" s="873">
        <v>42</v>
      </c>
      <c r="L154" s="710">
        <f>+K154</f>
        <v>42</v>
      </c>
      <c r="M154" s="1678" t="s">
        <v>292</v>
      </c>
      <c r="N154" s="88">
        <v>15</v>
      </c>
      <c r="O154" s="429">
        <v>15</v>
      </c>
      <c r="P154" s="435">
        <v>15</v>
      </c>
      <c r="Q154" s="88">
        <v>15</v>
      </c>
    </row>
    <row r="155" spans="1:21" ht="19.5" customHeight="1" x14ac:dyDescent="0.2">
      <c r="A155" s="18"/>
      <c r="B155" s="865"/>
      <c r="C155" s="63"/>
      <c r="D155" s="864"/>
      <c r="E155" s="1801"/>
      <c r="F155" s="866"/>
      <c r="G155" s="1944"/>
      <c r="H155" s="869" t="s">
        <v>48</v>
      </c>
      <c r="I155" s="625"/>
      <c r="J155" s="871">
        <v>24</v>
      </c>
      <c r="K155" s="626"/>
      <c r="L155" s="868"/>
      <c r="M155" s="1680"/>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827" t="s">
        <v>3</v>
      </c>
      <c r="B157" s="1828" t="s">
        <v>3</v>
      </c>
      <c r="C157" s="1830" t="s">
        <v>24</v>
      </c>
      <c r="D157" s="1993"/>
      <c r="E157" s="1832" t="s">
        <v>45</v>
      </c>
      <c r="F157" s="1834"/>
      <c r="G157" s="234"/>
      <c r="H157" s="209"/>
      <c r="I157" s="308"/>
      <c r="J157" s="338"/>
      <c r="K157" s="340"/>
      <c r="L157" s="132"/>
      <c r="M157" s="1836"/>
      <c r="N157" s="1670"/>
      <c r="O157" s="1747"/>
      <c r="P157" s="1904"/>
      <c r="Q157" s="1670"/>
    </row>
    <row r="158" spans="1:21" ht="11.25" customHeight="1" x14ac:dyDescent="0.2">
      <c r="A158" s="1817"/>
      <c r="B158" s="1829"/>
      <c r="C158" s="1831"/>
      <c r="D158" s="1994"/>
      <c r="E158" s="1833"/>
      <c r="F158" s="1835"/>
      <c r="G158" s="982"/>
      <c r="H158" s="192"/>
      <c r="I158" s="40"/>
      <c r="J158" s="316"/>
      <c r="K158" s="322"/>
      <c r="L158" s="38"/>
      <c r="M158" s="1680"/>
      <c r="N158" s="1671"/>
      <c r="O158" s="1748"/>
      <c r="P158" s="1905"/>
      <c r="Q158" s="1671"/>
    </row>
    <row r="159" spans="1:21" ht="15.75" customHeight="1" x14ac:dyDescent="0.2">
      <c r="A159" s="1817"/>
      <c r="B159" s="1818"/>
      <c r="C159" s="1831"/>
      <c r="D159" s="1939" t="s">
        <v>3</v>
      </c>
      <c r="E159" s="1746" t="s">
        <v>72</v>
      </c>
      <c r="F159" s="254" t="s">
        <v>178</v>
      </c>
      <c r="G159" s="1914"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817"/>
      <c r="B160" s="1818"/>
      <c r="C160" s="1831"/>
      <c r="D160" s="1940"/>
      <c r="E160" s="1801"/>
      <c r="F160" s="840" t="s">
        <v>262</v>
      </c>
      <c r="G160" s="1914"/>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731" t="s">
        <v>104</v>
      </c>
      <c r="F161" s="254" t="s">
        <v>178</v>
      </c>
      <c r="G161" s="1914"/>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746"/>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15" customHeight="1" x14ac:dyDescent="0.2">
      <c r="A163" s="176"/>
      <c r="B163" s="177"/>
      <c r="C163" s="178"/>
      <c r="D163" s="106"/>
      <c r="E163" s="1746"/>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941"/>
      <c r="F164" s="848"/>
      <c r="G164" s="812" t="s">
        <v>59</v>
      </c>
      <c r="H164" s="707" t="s">
        <v>22</v>
      </c>
      <c r="I164" s="40">
        <v>4.5</v>
      </c>
      <c r="J164" s="316"/>
      <c r="K164" s="626"/>
      <c r="L164" s="726"/>
      <c r="M164" s="367" t="s">
        <v>149</v>
      </c>
      <c r="N164" s="111">
        <v>5</v>
      </c>
      <c r="O164" s="493"/>
      <c r="P164" s="496"/>
      <c r="Q164" s="257"/>
      <c r="R164" s="685"/>
      <c r="S164" s="685"/>
      <c r="T164" s="685"/>
      <c r="U164" s="685"/>
    </row>
    <row r="165" spans="1:21" ht="28.15" customHeight="1" x14ac:dyDescent="0.2">
      <c r="A165" s="18"/>
      <c r="B165" s="297"/>
      <c r="C165" s="63"/>
      <c r="D165" s="298" t="s">
        <v>24</v>
      </c>
      <c r="E165" s="296" t="s">
        <v>258</v>
      </c>
      <c r="F165" s="850" t="s">
        <v>262</v>
      </c>
      <c r="G165" s="1914" t="s">
        <v>171</v>
      </c>
      <c r="H165" s="196"/>
      <c r="I165" s="275"/>
      <c r="J165" s="332"/>
      <c r="K165" s="321"/>
      <c r="L165" s="586"/>
      <c r="M165" s="413"/>
      <c r="N165" s="88"/>
      <c r="O165" s="429"/>
      <c r="P165" s="613"/>
      <c r="Q165" s="88"/>
    </row>
    <row r="166" spans="1:21" ht="20.100000000000001" customHeight="1" x14ac:dyDescent="0.2">
      <c r="A166" s="18"/>
      <c r="B166" s="182"/>
      <c r="C166" s="63"/>
      <c r="D166" s="1936" t="s">
        <v>188</v>
      </c>
      <c r="E166" s="174" t="s">
        <v>196</v>
      </c>
      <c r="F166" s="654"/>
      <c r="G166" s="1914"/>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938"/>
      <c r="E167" s="179"/>
      <c r="F167" s="655"/>
      <c r="G167" s="1914"/>
      <c r="H167" s="192" t="s">
        <v>48</v>
      </c>
      <c r="I167" s="40">
        <v>13.5</v>
      </c>
      <c r="J167" s="315"/>
      <c r="K167" s="321"/>
      <c r="L167" s="39"/>
      <c r="M167" s="396" t="s">
        <v>128</v>
      </c>
      <c r="N167" s="406">
        <v>4</v>
      </c>
      <c r="O167" s="503"/>
      <c r="P167" s="509"/>
      <c r="Q167" s="406"/>
    </row>
    <row r="168" spans="1:21" ht="15" customHeight="1" x14ac:dyDescent="0.2">
      <c r="A168" s="18"/>
      <c r="B168" s="284"/>
      <c r="C168" s="63"/>
      <c r="D168" s="1936"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937"/>
      <c r="E169" s="603" t="s">
        <v>248</v>
      </c>
      <c r="F169" s="592"/>
      <c r="G169" s="288"/>
      <c r="H169" s="724" t="s">
        <v>22</v>
      </c>
      <c r="I169" s="740"/>
      <c r="J169" s="709">
        <v>10.3</v>
      </c>
      <c r="K169" s="679"/>
      <c r="L169" s="680"/>
      <c r="M169" s="607" t="s">
        <v>128</v>
      </c>
      <c r="N169" s="608"/>
      <c r="O169" s="433">
        <v>9</v>
      </c>
      <c r="P169" s="166"/>
      <c r="Q169" s="260"/>
    </row>
    <row r="170" spans="1:21" ht="15.4" customHeight="1" x14ac:dyDescent="0.2">
      <c r="A170" s="18"/>
      <c r="B170" s="284"/>
      <c r="C170" s="63"/>
      <c r="D170" s="1937"/>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937"/>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937"/>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937"/>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937"/>
      <c r="E174" s="995" t="s">
        <v>242</v>
      </c>
      <c r="F174" s="592"/>
      <c r="G174" s="288"/>
      <c r="H174" s="196"/>
      <c r="I174" s="170"/>
      <c r="J174" s="315"/>
      <c r="K174" s="321"/>
      <c r="L174" s="743"/>
      <c r="M174" s="991"/>
      <c r="N174" s="17"/>
      <c r="O174" s="317"/>
      <c r="P174" s="323"/>
      <c r="Q174" s="604"/>
    </row>
    <row r="175" spans="1:21" ht="27.4"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115" t="s">
        <v>353</v>
      </c>
      <c r="G176" s="884" t="s">
        <v>170</v>
      </c>
      <c r="H176" s="782" t="s">
        <v>22</v>
      </c>
      <c r="I176" s="275"/>
      <c r="J176" s="332">
        <v>63</v>
      </c>
      <c r="K176" s="885"/>
      <c r="L176" s="586"/>
      <c r="M176" s="400" t="s">
        <v>124</v>
      </c>
      <c r="N176" s="606"/>
      <c r="O176" s="432">
        <v>100</v>
      </c>
      <c r="P176" s="993"/>
      <c r="Q176" s="994"/>
    </row>
    <row r="177" spans="1:17" ht="26.65" customHeight="1" x14ac:dyDescent="0.2">
      <c r="A177" s="18"/>
      <c r="B177" s="284"/>
      <c r="C177" s="63"/>
      <c r="D177" s="1936" t="s">
        <v>250</v>
      </c>
      <c r="E177" s="601" t="s">
        <v>273</v>
      </c>
      <c r="F177" s="859"/>
      <c r="G177" s="1942" t="s">
        <v>171</v>
      </c>
      <c r="H177" s="196" t="s">
        <v>22</v>
      </c>
      <c r="I177" s="229"/>
      <c r="J177" s="314"/>
      <c r="K177" s="39">
        <v>91</v>
      </c>
      <c r="L177" s="596"/>
      <c r="M177" s="366" t="s">
        <v>124</v>
      </c>
      <c r="N177" s="362"/>
      <c r="O177" s="428"/>
      <c r="P177" s="609">
        <v>100</v>
      </c>
      <c r="Q177" s="259"/>
    </row>
    <row r="178" spans="1:17" ht="15.4" customHeight="1" x14ac:dyDescent="0.2">
      <c r="A178" s="18"/>
      <c r="B178" s="284"/>
      <c r="C178" s="63"/>
      <c r="D178" s="1937"/>
      <c r="E178" s="603" t="s">
        <v>249</v>
      </c>
      <c r="F178" s="592"/>
      <c r="G178" s="1943"/>
      <c r="H178" s="196"/>
      <c r="I178" s="170"/>
      <c r="J178" s="315"/>
      <c r="K178" s="39"/>
      <c r="L178" s="743"/>
      <c r="M178" s="368"/>
      <c r="N178" s="600"/>
      <c r="O178" s="317"/>
      <c r="P178" s="166"/>
      <c r="Q178" s="604"/>
    </row>
    <row r="179" spans="1:17" ht="27" customHeight="1" x14ac:dyDescent="0.2">
      <c r="A179" s="18"/>
      <c r="B179" s="284"/>
      <c r="C179" s="63"/>
      <c r="D179" s="1937"/>
      <c r="E179" s="603" t="s">
        <v>331</v>
      </c>
      <c r="F179" s="592"/>
      <c r="G179" s="288"/>
      <c r="H179" s="196"/>
      <c r="I179" s="170"/>
      <c r="J179" s="315"/>
      <c r="K179" s="39"/>
      <c r="L179" s="743"/>
      <c r="M179" s="368"/>
      <c r="N179" s="600"/>
      <c r="O179" s="317"/>
      <c r="P179" s="166"/>
      <c r="Q179" s="604"/>
    </row>
    <row r="180" spans="1:17" ht="13.9" customHeight="1" x14ac:dyDescent="0.2">
      <c r="A180" s="18"/>
      <c r="B180" s="284"/>
      <c r="C180" s="63"/>
      <c r="D180" s="1937"/>
      <c r="E180" s="603" t="s">
        <v>238</v>
      </c>
      <c r="F180" s="592"/>
      <c r="G180" s="288"/>
      <c r="H180" s="196"/>
      <c r="I180" s="170"/>
      <c r="J180" s="315"/>
      <c r="K180" s="39"/>
      <c r="L180" s="743"/>
      <c r="M180" s="368"/>
      <c r="N180" s="600"/>
      <c r="O180" s="317"/>
      <c r="P180" s="166"/>
      <c r="Q180" s="604"/>
    </row>
    <row r="181" spans="1:17" ht="26.65" customHeight="1" x14ac:dyDescent="0.2">
      <c r="A181" s="18"/>
      <c r="B181" s="284"/>
      <c r="C181" s="63"/>
      <c r="D181" s="1937"/>
      <c r="E181" s="603" t="s">
        <v>332</v>
      </c>
      <c r="F181" s="592"/>
      <c r="G181" s="288"/>
      <c r="H181" s="196"/>
      <c r="I181" s="170"/>
      <c r="J181" s="315"/>
      <c r="K181" s="39"/>
      <c r="L181" s="743"/>
      <c r="M181" s="368"/>
      <c r="N181" s="600"/>
      <c r="O181" s="317"/>
      <c r="P181" s="166"/>
      <c r="Q181" s="604"/>
    </row>
    <row r="182" spans="1:17" ht="15.4" customHeight="1" x14ac:dyDescent="0.2">
      <c r="A182" s="18"/>
      <c r="B182" s="284"/>
      <c r="C182" s="63"/>
      <c r="D182" s="1937"/>
      <c r="E182" s="603" t="s">
        <v>247</v>
      </c>
      <c r="F182" s="592"/>
      <c r="G182" s="288"/>
      <c r="H182" s="196"/>
      <c r="I182" s="170"/>
      <c r="J182" s="315"/>
      <c r="K182" s="322"/>
      <c r="L182" s="743"/>
      <c r="M182" s="368"/>
      <c r="N182" s="600"/>
      <c r="O182" s="317"/>
      <c r="P182" s="166"/>
      <c r="Q182" s="604"/>
    </row>
    <row r="183" spans="1:17" ht="27.4" customHeight="1" x14ac:dyDescent="0.2">
      <c r="A183" s="18"/>
      <c r="B183" s="284"/>
      <c r="C183" s="63"/>
      <c r="D183" s="1936" t="s">
        <v>251</v>
      </c>
      <c r="E183" s="601" t="s">
        <v>244</v>
      </c>
      <c r="F183" s="282"/>
      <c r="G183" s="288"/>
      <c r="H183" s="75" t="s">
        <v>22</v>
      </c>
      <c r="I183" s="229"/>
      <c r="J183" s="314"/>
      <c r="K183" s="39"/>
      <c r="L183" s="596">
        <v>122</v>
      </c>
      <c r="M183" s="366"/>
      <c r="N183" s="29"/>
      <c r="O183" s="513"/>
      <c r="P183" s="520"/>
      <c r="Q183" s="259">
        <v>100</v>
      </c>
    </row>
    <row r="184" spans="1:17" ht="31.15" customHeight="1" x14ac:dyDescent="0.2">
      <c r="A184" s="18"/>
      <c r="B184" s="284"/>
      <c r="C184" s="63"/>
      <c r="D184" s="1937"/>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937"/>
      <c r="E185" s="603" t="s">
        <v>246</v>
      </c>
      <c r="F185" s="592"/>
      <c r="G185" s="644"/>
      <c r="H185" s="196"/>
      <c r="I185" s="170"/>
      <c r="J185" s="315"/>
      <c r="K185" s="39"/>
      <c r="L185" s="743"/>
      <c r="M185" s="645"/>
      <c r="N185" s="600"/>
      <c r="O185" s="317"/>
      <c r="P185" s="166"/>
      <c r="Q185" s="604"/>
    </row>
    <row r="186" spans="1:17" ht="27.4" customHeight="1" x14ac:dyDescent="0.2">
      <c r="A186" s="18"/>
      <c r="B186" s="284"/>
      <c r="C186" s="63"/>
      <c r="D186" s="1937"/>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937"/>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938"/>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741" t="s">
        <v>6</v>
      </c>
      <c r="D190" s="1738"/>
      <c r="E190" s="1738"/>
      <c r="F190" s="1738"/>
      <c r="G190" s="1738"/>
      <c r="H190" s="1738"/>
      <c r="I190" s="211">
        <f>I189+I156+I136</f>
        <v>14084.7</v>
      </c>
      <c r="J190" s="339">
        <f>J189+J156+J136</f>
        <v>13787.1</v>
      </c>
      <c r="K190" s="300">
        <f>K189+K156+K136</f>
        <v>16450.400000000001</v>
      </c>
      <c r="L190" s="346">
        <f>L189+L156+L136</f>
        <v>19523</v>
      </c>
      <c r="M190" s="1739"/>
      <c r="N190" s="1740"/>
      <c r="O190" s="1740"/>
      <c r="P190" s="1740"/>
      <c r="Q190" s="1902"/>
    </row>
    <row r="191" spans="1:17" ht="15" customHeight="1" thickBot="1" x14ac:dyDescent="0.25">
      <c r="A191" s="20" t="s">
        <v>3</v>
      </c>
      <c r="B191" s="30" t="s">
        <v>5</v>
      </c>
      <c r="C191" s="1742" t="s">
        <v>39</v>
      </c>
      <c r="D191" s="1743"/>
      <c r="E191" s="1743"/>
      <c r="F191" s="1743"/>
      <c r="G191" s="1743"/>
      <c r="H191" s="1743"/>
      <c r="I191" s="1743"/>
      <c r="J191" s="1743"/>
      <c r="K191" s="1743"/>
      <c r="L191" s="1743"/>
      <c r="M191" s="1743"/>
      <c r="N191" s="1743"/>
      <c r="O191" s="1743"/>
      <c r="P191" s="1743"/>
      <c r="Q191" s="1903"/>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744" t="s">
        <v>43</v>
      </c>
      <c r="F193" s="242" t="s">
        <v>262</v>
      </c>
      <c r="G193" s="1955"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744"/>
      <c r="F194" s="199"/>
      <c r="G194" s="1955"/>
      <c r="H194" s="17" t="s">
        <v>22</v>
      </c>
      <c r="I194" s="170"/>
      <c r="J194" s="331">
        <v>7.4</v>
      </c>
      <c r="K194" s="153">
        <v>29.3</v>
      </c>
      <c r="L194" s="680">
        <v>29.3</v>
      </c>
      <c r="M194" s="383" t="s">
        <v>83</v>
      </c>
      <c r="N194" s="407">
        <v>290</v>
      </c>
      <c r="O194" s="512">
        <v>290</v>
      </c>
      <c r="P194" s="518">
        <v>290</v>
      </c>
      <c r="Q194" s="407">
        <v>290</v>
      </c>
    </row>
    <row r="195" spans="1:21" ht="31.15" customHeight="1" x14ac:dyDescent="0.2">
      <c r="A195" s="33"/>
      <c r="B195" s="52"/>
      <c r="C195" s="178"/>
      <c r="D195" s="42"/>
      <c r="E195" s="1745"/>
      <c r="F195" s="200"/>
      <c r="G195" s="1955"/>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735" t="s">
        <v>180</v>
      </c>
      <c r="F196" s="242" t="s">
        <v>178</v>
      </c>
      <c r="G196" s="217"/>
      <c r="H196" s="29" t="s">
        <v>22</v>
      </c>
      <c r="I196" s="229">
        <f>498.6+98.8-88.5</f>
        <v>508.9</v>
      </c>
      <c r="J196" s="872">
        <v>223.1</v>
      </c>
      <c r="K196" s="320">
        <v>224.6</v>
      </c>
      <c r="L196" s="710">
        <v>224.6</v>
      </c>
      <c r="M196" s="1736" t="s">
        <v>75</v>
      </c>
      <c r="N196" s="410">
        <v>18</v>
      </c>
      <c r="O196" s="513">
        <v>18</v>
      </c>
      <c r="P196" s="520">
        <v>18</v>
      </c>
      <c r="Q196" s="410">
        <v>18</v>
      </c>
    </row>
    <row r="197" spans="1:21" ht="14.65" customHeight="1" x14ac:dyDescent="0.2">
      <c r="A197" s="33"/>
      <c r="B197" s="52"/>
      <c r="C197" s="63"/>
      <c r="D197" s="105"/>
      <c r="E197" s="1732"/>
      <c r="F197" s="242" t="s">
        <v>262</v>
      </c>
      <c r="G197" s="217"/>
      <c r="H197" s="619" t="s">
        <v>48</v>
      </c>
      <c r="I197" s="307"/>
      <c r="J197" s="315">
        <v>2</v>
      </c>
      <c r="K197" s="679"/>
      <c r="L197" s="153"/>
      <c r="M197" s="1737"/>
      <c r="N197" s="409"/>
      <c r="O197" s="514"/>
      <c r="P197" s="521"/>
      <c r="Q197" s="409"/>
    </row>
    <row r="198" spans="1:21" ht="15" customHeight="1" x14ac:dyDescent="0.2">
      <c r="A198" s="33"/>
      <c r="B198" s="52"/>
      <c r="C198" s="63"/>
      <c r="D198" s="105"/>
      <c r="E198" s="1732"/>
      <c r="F198" s="199"/>
      <c r="G198" s="217"/>
      <c r="H198" s="619" t="s">
        <v>48</v>
      </c>
      <c r="I198" s="307">
        <f>18.6+43.7</f>
        <v>62.3</v>
      </c>
      <c r="J198" s="331">
        <v>175.6</v>
      </c>
      <c r="K198" s="679"/>
      <c r="L198" s="680"/>
      <c r="M198" s="1641" t="s">
        <v>126</v>
      </c>
      <c r="N198" s="408">
        <v>66</v>
      </c>
      <c r="O198" s="515">
        <v>95</v>
      </c>
      <c r="P198" s="522">
        <v>100</v>
      </c>
      <c r="Q198" s="408"/>
    </row>
    <row r="199" spans="1:21" ht="15" customHeight="1" x14ac:dyDescent="0.2">
      <c r="A199" s="33"/>
      <c r="B199" s="52"/>
      <c r="C199" s="63"/>
      <c r="D199" s="105"/>
      <c r="E199" s="1732"/>
      <c r="F199" s="199"/>
      <c r="G199" s="217"/>
      <c r="H199" s="17" t="s">
        <v>22</v>
      </c>
      <c r="I199" s="170"/>
      <c r="J199" s="331"/>
      <c r="K199" s="679">
        <v>11.2</v>
      </c>
      <c r="L199" s="39"/>
      <c r="M199" s="1642"/>
      <c r="N199" s="409"/>
      <c r="O199" s="514"/>
      <c r="P199" s="521"/>
      <c r="Q199" s="409"/>
    </row>
    <row r="200" spans="1:21" ht="28.15" customHeight="1" x14ac:dyDescent="0.2">
      <c r="A200" s="33"/>
      <c r="B200" s="52"/>
      <c r="C200" s="63"/>
      <c r="D200" s="105"/>
      <c r="E200" s="1732"/>
      <c r="F200" s="199"/>
      <c r="G200" s="217"/>
      <c r="H200" s="619" t="s">
        <v>48</v>
      </c>
      <c r="I200" s="307"/>
      <c r="J200" s="315">
        <v>18.600000000000001</v>
      </c>
      <c r="K200" s="757"/>
      <c r="L200" s="680"/>
      <c r="M200" s="383" t="s">
        <v>155</v>
      </c>
      <c r="N200" s="407">
        <v>200</v>
      </c>
      <c r="O200" s="512">
        <v>200</v>
      </c>
      <c r="P200" s="518"/>
      <c r="Q200" s="407"/>
    </row>
    <row r="201" spans="1:21" ht="15.4" customHeight="1" x14ac:dyDescent="0.2">
      <c r="A201" s="33"/>
      <c r="B201" s="52"/>
      <c r="C201" s="63"/>
      <c r="D201" s="28"/>
      <c r="E201" s="181"/>
      <c r="F201" s="199"/>
      <c r="G201" s="217"/>
      <c r="H201" s="778" t="s">
        <v>22</v>
      </c>
      <c r="I201" s="170"/>
      <c r="J201" s="709">
        <v>109</v>
      </c>
      <c r="K201" s="679">
        <v>109</v>
      </c>
      <c r="L201" s="659">
        <v>109</v>
      </c>
      <c r="M201" s="1641" t="s">
        <v>125</v>
      </c>
      <c r="N201" s="408">
        <v>9.1999999999999993</v>
      </c>
      <c r="O201" s="515">
        <v>9.1999999999999993</v>
      </c>
      <c r="P201" s="522">
        <v>6.2</v>
      </c>
      <c r="Q201" s="408">
        <v>6.2</v>
      </c>
    </row>
    <row r="202" spans="1:21" ht="15.4" customHeight="1" x14ac:dyDescent="0.2">
      <c r="A202" s="33"/>
      <c r="B202" s="52"/>
      <c r="C202" s="63"/>
      <c r="D202" s="28"/>
      <c r="E202" s="987"/>
      <c r="F202" s="988"/>
      <c r="G202" s="217"/>
      <c r="H202" s="619" t="s">
        <v>48</v>
      </c>
      <c r="I202" s="307"/>
      <c r="J202" s="709">
        <v>50</v>
      </c>
      <c r="K202" s="321"/>
      <c r="L202" s="659"/>
      <c r="M202" s="1642"/>
      <c r="N202" s="776"/>
      <c r="O202" s="514"/>
      <c r="P202" s="521"/>
      <c r="Q202" s="996"/>
    </row>
    <row r="203" spans="1:21" ht="28.1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4"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4"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649999999999999"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6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6.899999999999999"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6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8.9"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149999999999999"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738" t="s">
        <v>6</v>
      </c>
      <c r="D216" s="1738"/>
      <c r="E216" s="1738"/>
      <c r="F216" s="1738"/>
      <c r="G216" s="1738"/>
      <c r="H216" s="1738"/>
      <c r="I216" s="261">
        <f t="shared" ref="I216:L216" si="1">I215</f>
        <v>585.79999999999995</v>
      </c>
      <c r="J216" s="261">
        <f t="shared" si="1"/>
        <v>787.1</v>
      </c>
      <c r="K216" s="350">
        <f t="shared" si="1"/>
        <v>445.7</v>
      </c>
      <c r="L216" s="346">
        <f t="shared" si="1"/>
        <v>434.5</v>
      </c>
      <c r="M216" s="1739"/>
      <c r="N216" s="1740"/>
      <c r="O216" s="1740"/>
      <c r="P216" s="1740"/>
      <c r="Q216" s="1902"/>
    </row>
    <row r="217" spans="1:17" ht="15" customHeight="1" thickBot="1" x14ac:dyDescent="0.25">
      <c r="A217" s="20" t="s">
        <v>3</v>
      </c>
      <c r="B217" s="4" t="s">
        <v>24</v>
      </c>
      <c r="C217" s="1729" t="s">
        <v>87</v>
      </c>
      <c r="D217" s="1730"/>
      <c r="E217" s="1730"/>
      <c r="F217" s="1730"/>
      <c r="G217" s="1730"/>
      <c r="H217" s="1730"/>
      <c r="I217" s="1730"/>
      <c r="J217" s="1730"/>
      <c r="K217" s="1730"/>
      <c r="L217" s="1730"/>
      <c r="M217" s="1730"/>
      <c r="N217" s="1730"/>
      <c r="O217" s="1730"/>
      <c r="P217" s="1730"/>
      <c r="Q217" s="1954"/>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731" t="s">
        <v>131</v>
      </c>
      <c r="F219" s="989"/>
      <c r="G219" s="1896"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732"/>
      <c r="F220" s="814" t="s">
        <v>178</v>
      </c>
      <c r="G220" s="1934"/>
      <c r="H220" s="706" t="s">
        <v>48</v>
      </c>
      <c r="I220" s="307">
        <v>63.5</v>
      </c>
      <c r="J220" s="331">
        <v>698.6</v>
      </c>
      <c r="K220" s="679"/>
      <c r="L220" s="680"/>
      <c r="M220" s="1932" t="s">
        <v>121</v>
      </c>
      <c r="N220" s="102">
        <v>334</v>
      </c>
      <c r="O220" s="526">
        <v>546</v>
      </c>
      <c r="P220" s="533">
        <v>506</v>
      </c>
      <c r="Q220" s="102">
        <v>350</v>
      </c>
    </row>
    <row r="221" spans="1:17" ht="15" customHeight="1" x14ac:dyDescent="0.2">
      <c r="A221" s="55"/>
      <c r="B221" s="53"/>
      <c r="C221" s="189"/>
      <c r="D221" s="150"/>
      <c r="E221" s="59" t="s">
        <v>275</v>
      </c>
      <c r="F221" s="814" t="s">
        <v>153</v>
      </c>
      <c r="G221" s="1934"/>
      <c r="H221" s="196" t="s">
        <v>317</v>
      </c>
      <c r="J221" s="331">
        <v>200</v>
      </c>
      <c r="K221" s="679"/>
      <c r="L221" s="680"/>
      <c r="M221" s="1933"/>
      <c r="N221" s="124"/>
      <c r="O221" s="528"/>
      <c r="P221" s="536"/>
      <c r="Q221" s="124"/>
    </row>
    <row r="222" spans="1:17" ht="28.15" customHeight="1" x14ac:dyDescent="0.2">
      <c r="A222" s="55"/>
      <c r="B222" s="53"/>
      <c r="C222" s="189"/>
      <c r="D222" s="150"/>
      <c r="E222" s="1892" t="s">
        <v>137</v>
      </c>
      <c r="F222" s="814" t="s">
        <v>262</v>
      </c>
      <c r="G222" s="1895"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93"/>
      <c r="F223" s="191"/>
      <c r="G223" s="1896"/>
      <c r="H223" s="1011"/>
      <c r="I223" s="170"/>
      <c r="J223" s="315"/>
      <c r="K223" s="321"/>
      <c r="L223" s="39"/>
      <c r="M223" s="1910"/>
      <c r="N223" s="1900"/>
      <c r="O223" s="1912"/>
      <c r="P223" s="1898"/>
      <c r="Q223" s="1900"/>
    </row>
    <row r="224" spans="1:17" ht="18" customHeight="1" x14ac:dyDescent="0.2">
      <c r="A224" s="55"/>
      <c r="B224" s="53"/>
      <c r="C224" s="189"/>
      <c r="D224" s="67"/>
      <c r="E224" s="186" t="s">
        <v>130</v>
      </c>
      <c r="F224" s="92"/>
      <c r="G224" s="1897"/>
      <c r="H224" s="203"/>
      <c r="J224" s="316"/>
      <c r="K224" s="322"/>
      <c r="L224" s="45"/>
      <c r="M224" s="1911"/>
      <c r="N224" s="1901"/>
      <c r="O224" s="1913"/>
      <c r="P224" s="1899"/>
      <c r="Q224" s="1901"/>
    </row>
    <row r="225" spans="1:17" ht="13.5" customHeight="1" x14ac:dyDescent="0.2">
      <c r="A225" s="176"/>
      <c r="B225" s="182"/>
      <c r="C225" s="178"/>
      <c r="D225" s="144" t="s">
        <v>5</v>
      </c>
      <c r="E225" s="1819" t="s">
        <v>101</v>
      </c>
      <c r="F225" s="813" t="s">
        <v>42</v>
      </c>
      <c r="G225" s="1930" t="s">
        <v>168</v>
      </c>
      <c r="H225" s="46" t="s">
        <v>22</v>
      </c>
      <c r="I225" s="708">
        <f>345.4-300</f>
        <v>45.4</v>
      </c>
      <c r="J225" s="315"/>
      <c r="K225" s="321"/>
      <c r="L225" s="310"/>
      <c r="M225" s="1861" t="s">
        <v>287</v>
      </c>
      <c r="N225" s="94">
        <v>70</v>
      </c>
      <c r="O225" s="428">
        <v>100</v>
      </c>
      <c r="P225" s="434"/>
      <c r="Q225" s="94"/>
    </row>
    <row r="226" spans="1:17" ht="15.75" customHeight="1" x14ac:dyDescent="0.2">
      <c r="A226" s="176"/>
      <c r="B226" s="182"/>
      <c r="C226" s="178"/>
      <c r="D226" s="144"/>
      <c r="E226" s="1820"/>
      <c r="F226" s="814" t="s">
        <v>178</v>
      </c>
      <c r="G226" s="1931"/>
      <c r="H226" s="676" t="s">
        <v>48</v>
      </c>
      <c r="I226" s="307">
        <f>138.2-10-111.2</f>
        <v>17</v>
      </c>
      <c r="J226" s="709">
        <v>501.1</v>
      </c>
      <c r="K226" s="679"/>
      <c r="L226" s="680"/>
      <c r="M226" s="1935"/>
      <c r="N226" s="416"/>
      <c r="O226" s="524"/>
      <c r="P226" s="531"/>
      <c r="Q226" s="416"/>
    </row>
    <row r="227" spans="1:17" ht="15" customHeight="1" x14ac:dyDescent="0.2">
      <c r="A227" s="176"/>
      <c r="B227" s="182"/>
      <c r="C227" s="178"/>
      <c r="D227" s="151"/>
      <c r="E227" s="1821"/>
      <c r="F227" s="814" t="s">
        <v>153</v>
      </c>
      <c r="G227" s="1886" t="s">
        <v>305</v>
      </c>
      <c r="H227" s="676" t="s">
        <v>132</v>
      </c>
      <c r="I227" s="305">
        <f>186.1-86.8</f>
        <v>99.3</v>
      </c>
      <c r="J227" s="331">
        <v>88.6</v>
      </c>
      <c r="K227" s="321"/>
      <c r="L227" s="659"/>
      <c r="M227" s="1641" t="s">
        <v>121</v>
      </c>
      <c r="N227" s="417">
        <v>200</v>
      </c>
      <c r="O227" s="825">
        <v>246</v>
      </c>
      <c r="P227" s="535"/>
      <c r="Q227" s="417"/>
    </row>
    <row r="228" spans="1:17" ht="15" customHeight="1" x14ac:dyDescent="0.2">
      <c r="A228" s="176"/>
      <c r="B228" s="182"/>
      <c r="C228" s="178"/>
      <c r="D228" s="151"/>
      <c r="E228" s="187"/>
      <c r="F228" s="814" t="s">
        <v>262</v>
      </c>
      <c r="G228" s="1886"/>
      <c r="H228" s="677" t="s">
        <v>133</v>
      </c>
      <c r="I228" s="170">
        <f>2109.1-983.2</f>
        <v>1125.9000000000001</v>
      </c>
      <c r="J228" s="315">
        <v>1004.3</v>
      </c>
      <c r="K228" s="679"/>
      <c r="L228" s="680"/>
      <c r="M228" s="1642"/>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910"/>
      <c r="N230" s="1900"/>
      <c r="O230" s="1912"/>
      <c r="P230" s="1898"/>
      <c r="Q230" s="1900"/>
    </row>
    <row r="231" spans="1:17" ht="14.65" customHeight="1" x14ac:dyDescent="0.2">
      <c r="A231" s="176"/>
      <c r="B231" s="182"/>
      <c r="C231" s="178"/>
      <c r="D231" s="151"/>
      <c r="E231" s="175"/>
      <c r="F231" s="216"/>
      <c r="G231" s="215"/>
      <c r="H231" s="678" t="s">
        <v>198</v>
      </c>
      <c r="I231" s="625">
        <v>371.7</v>
      </c>
      <c r="J231" s="315">
        <v>398.8</v>
      </c>
      <c r="K231" s="626"/>
      <c r="L231" s="310"/>
      <c r="M231" s="1911"/>
      <c r="N231" s="1901"/>
      <c r="O231" s="1913"/>
      <c r="P231" s="1899"/>
      <c r="Q231" s="1901"/>
    </row>
    <row r="232" spans="1:17" ht="24.75" customHeight="1" x14ac:dyDescent="0.2">
      <c r="A232" s="1817"/>
      <c r="B232" s="1818"/>
      <c r="C232" s="1824"/>
      <c r="D232" s="1959" t="s">
        <v>24</v>
      </c>
      <c r="E232" s="1825" t="s">
        <v>89</v>
      </c>
      <c r="F232" s="1822" t="s">
        <v>262</v>
      </c>
      <c r="G232" s="1916" t="s">
        <v>269</v>
      </c>
      <c r="H232" s="75" t="s">
        <v>22</v>
      </c>
      <c r="I232" s="229">
        <v>1</v>
      </c>
      <c r="J232" s="314">
        <v>2</v>
      </c>
      <c r="K232" s="320">
        <v>2</v>
      </c>
      <c r="L232" s="302">
        <v>2</v>
      </c>
      <c r="M232" s="393" t="s">
        <v>97</v>
      </c>
      <c r="N232" s="89">
        <v>1</v>
      </c>
      <c r="O232" s="441">
        <v>1</v>
      </c>
      <c r="P232" s="449">
        <v>1</v>
      </c>
      <c r="Q232" s="89">
        <v>1</v>
      </c>
    </row>
    <row r="233" spans="1:17" ht="16.5" customHeight="1" x14ac:dyDescent="0.2">
      <c r="A233" s="1817"/>
      <c r="B233" s="1818"/>
      <c r="C233" s="1824"/>
      <c r="D233" s="1960"/>
      <c r="E233" s="1826"/>
      <c r="F233" s="1823"/>
      <c r="G233" s="1917"/>
      <c r="H233" s="192"/>
      <c r="I233" s="170"/>
      <c r="J233" s="315"/>
      <c r="K233" s="321"/>
      <c r="L233" s="39"/>
      <c r="M233" s="378"/>
      <c r="N233" s="93"/>
      <c r="O233" s="442"/>
      <c r="P233" s="450"/>
      <c r="Q233" s="93"/>
    </row>
    <row r="234" spans="1:17" ht="14.65" customHeight="1" x14ac:dyDescent="0.2">
      <c r="A234" s="176"/>
      <c r="B234" s="177"/>
      <c r="C234" s="63"/>
      <c r="D234" s="193" t="s">
        <v>31</v>
      </c>
      <c r="E234" s="1731" t="s">
        <v>139</v>
      </c>
      <c r="F234" s="813" t="s">
        <v>262</v>
      </c>
      <c r="G234" s="1916" t="s">
        <v>269</v>
      </c>
      <c r="H234" s="196" t="s">
        <v>48</v>
      </c>
      <c r="I234" s="229">
        <v>10.7</v>
      </c>
      <c r="J234" s="314">
        <v>5</v>
      </c>
      <c r="K234" s="456"/>
      <c r="L234" s="710"/>
      <c r="M234" s="1678" t="s">
        <v>278</v>
      </c>
      <c r="N234" s="415">
        <v>18</v>
      </c>
      <c r="O234" s="523">
        <v>29</v>
      </c>
      <c r="P234" s="530">
        <v>36</v>
      </c>
      <c r="Q234" s="415">
        <v>39</v>
      </c>
    </row>
    <row r="235" spans="1:17" ht="16.5" customHeight="1" x14ac:dyDescent="0.2">
      <c r="A235" s="176"/>
      <c r="B235" s="177"/>
      <c r="C235" s="63"/>
      <c r="D235" s="195"/>
      <c r="E235" s="1746"/>
      <c r="F235" s="242" t="s">
        <v>178</v>
      </c>
      <c r="G235" s="1917"/>
      <c r="H235" s="706" t="s">
        <v>22</v>
      </c>
      <c r="I235" s="307">
        <v>40</v>
      </c>
      <c r="J235" s="709">
        <v>45</v>
      </c>
      <c r="K235" s="321">
        <v>50</v>
      </c>
      <c r="L235" s="310">
        <v>55</v>
      </c>
      <c r="M235" s="1642"/>
      <c r="N235" s="416"/>
      <c r="O235" s="524"/>
      <c r="P235" s="531"/>
      <c r="Q235" s="416"/>
    </row>
    <row r="236" spans="1:17" ht="17.649999999999999" customHeight="1" x14ac:dyDescent="0.2">
      <c r="A236" s="176"/>
      <c r="B236" s="177"/>
      <c r="C236" s="63"/>
      <c r="D236" s="195"/>
      <c r="E236" s="1746"/>
      <c r="F236" s="199"/>
      <c r="G236" s="1917"/>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746"/>
      <c r="F237" s="184"/>
      <c r="G237" s="1961"/>
      <c r="H237" s="706" t="s">
        <v>22</v>
      </c>
      <c r="I237" s="740">
        <v>100</v>
      </c>
      <c r="J237" s="331">
        <f>210-80</f>
        <v>130</v>
      </c>
      <c r="K237" s="860">
        <v>130</v>
      </c>
      <c r="L237" s="758">
        <v>130</v>
      </c>
      <c r="M237" s="383" t="s">
        <v>294</v>
      </c>
      <c r="N237" s="100">
        <v>3</v>
      </c>
      <c r="O237" s="495">
        <v>3</v>
      </c>
      <c r="P237" s="498">
        <v>3</v>
      </c>
      <c r="Q237" s="100">
        <v>3</v>
      </c>
    </row>
    <row r="238" spans="1:17" ht="33.4" customHeight="1" x14ac:dyDescent="0.2">
      <c r="A238" s="18"/>
      <c r="B238" s="182"/>
      <c r="C238" s="63"/>
      <c r="D238" s="195"/>
      <c r="E238" s="1746"/>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746"/>
      <c r="F239" s="199"/>
      <c r="G239" s="278"/>
      <c r="H239" s="706" t="s">
        <v>22</v>
      </c>
      <c r="I239" s="740">
        <v>8</v>
      </c>
      <c r="J239" s="709">
        <v>8</v>
      </c>
      <c r="K239" s="679">
        <v>8</v>
      </c>
      <c r="L239" s="680">
        <v>8</v>
      </c>
      <c r="M239" s="652" t="s">
        <v>71</v>
      </c>
      <c r="N239" s="681">
        <v>1</v>
      </c>
      <c r="O239" s="525">
        <v>2</v>
      </c>
      <c r="P239" s="532">
        <v>1</v>
      </c>
      <c r="Q239" s="102">
        <v>1</v>
      </c>
    </row>
    <row r="240" spans="1:17" ht="29.6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65" customHeight="1" x14ac:dyDescent="0.2">
      <c r="A247" s="55"/>
      <c r="B247" s="53"/>
      <c r="C247" s="189"/>
      <c r="D247" s="964" t="s">
        <v>32</v>
      </c>
      <c r="E247" s="1731" t="s">
        <v>146</v>
      </c>
      <c r="F247" s="963" t="s">
        <v>262</v>
      </c>
      <c r="G247" s="113"/>
      <c r="H247" s="196" t="s">
        <v>22</v>
      </c>
      <c r="I247" s="170">
        <v>25</v>
      </c>
      <c r="J247" s="786">
        <v>25</v>
      </c>
      <c r="K247" s="787">
        <v>25</v>
      </c>
      <c r="L247" s="977">
        <v>25</v>
      </c>
      <c r="M247" s="958" t="s">
        <v>95</v>
      </c>
      <c r="N247" s="1890">
        <v>1</v>
      </c>
      <c r="O247" s="1725">
        <v>1</v>
      </c>
      <c r="P247" s="1888"/>
      <c r="Q247" s="1672">
        <v>1</v>
      </c>
    </row>
    <row r="248" spans="1:17" ht="26.65" customHeight="1" x14ac:dyDescent="0.2">
      <c r="A248" s="55"/>
      <c r="B248" s="53"/>
      <c r="C248" s="962"/>
      <c r="D248" s="965"/>
      <c r="E248" s="1801"/>
      <c r="F248" s="961"/>
      <c r="G248" s="960"/>
      <c r="H248" s="707" t="s">
        <v>48</v>
      </c>
      <c r="I248" s="625"/>
      <c r="J248" s="975">
        <v>36.299999999999997</v>
      </c>
      <c r="K248" s="976"/>
      <c r="L248" s="789"/>
      <c r="M248" s="959"/>
      <c r="N248" s="1891"/>
      <c r="O248" s="1726"/>
      <c r="P248" s="1889"/>
      <c r="Q248" s="1673"/>
    </row>
    <row r="249" spans="1:17" ht="66.400000000000006"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150000000000006"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4" customHeight="1" thickBot="1" x14ac:dyDescent="0.25">
      <c r="A256" s="20" t="s">
        <v>3</v>
      </c>
      <c r="B256" s="4" t="s">
        <v>24</v>
      </c>
      <c r="C256" s="1741" t="s">
        <v>6</v>
      </c>
      <c r="D256" s="1738"/>
      <c r="E256" s="1738"/>
      <c r="F256" s="1738"/>
      <c r="G256" s="1738"/>
      <c r="H256" s="1765"/>
      <c r="I256" s="211">
        <f>I255+I241</f>
        <v>3609.5</v>
      </c>
      <c r="J256" s="339">
        <f>J255+J241</f>
        <v>4456.3</v>
      </c>
      <c r="K256" s="342">
        <f>K255+K241</f>
        <v>1672</v>
      </c>
      <c r="L256" s="337">
        <f>L255+L241</f>
        <v>1707</v>
      </c>
      <c r="M256" s="1739"/>
      <c r="N256" s="1740"/>
      <c r="O256" s="1740"/>
      <c r="P256" s="1740"/>
      <c r="Q256" s="1902"/>
    </row>
    <row r="257" spans="1:21" ht="15.4" customHeight="1" thickBot="1" x14ac:dyDescent="0.25">
      <c r="A257" s="20" t="s">
        <v>3</v>
      </c>
      <c r="B257" s="4" t="s">
        <v>31</v>
      </c>
      <c r="C257" s="1729" t="s">
        <v>40</v>
      </c>
      <c r="D257" s="1751"/>
      <c r="E257" s="1751"/>
      <c r="F257" s="1751"/>
      <c r="G257" s="1751"/>
      <c r="H257" s="1751"/>
      <c r="I257" s="188"/>
      <c r="J257" s="291"/>
      <c r="K257" s="291"/>
      <c r="L257" s="291"/>
      <c r="M257" s="1752"/>
      <c r="N257" s="1752"/>
      <c r="O257" s="1752"/>
      <c r="P257" s="1752"/>
      <c r="Q257" s="1894"/>
    </row>
    <row r="258" spans="1:21" ht="12.75" customHeight="1" x14ac:dyDescent="0.2">
      <c r="A258" s="22" t="s">
        <v>3</v>
      </c>
      <c r="B258" s="50" t="s">
        <v>31</v>
      </c>
      <c r="C258" s="65" t="s">
        <v>3</v>
      </c>
      <c r="D258" s="51"/>
      <c r="E258" s="1753"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755"/>
      <c r="F259" s="92"/>
      <c r="G259" s="223"/>
      <c r="H259" s="196"/>
      <c r="I259" s="40"/>
      <c r="J259" s="316"/>
      <c r="K259" s="322"/>
      <c r="L259" s="164"/>
      <c r="M259" s="394"/>
      <c r="N259" s="93"/>
      <c r="O259" s="442"/>
      <c r="P259" s="450"/>
      <c r="Q259" s="93"/>
    </row>
    <row r="260" spans="1:21" s="27" customFormat="1" ht="20.65" customHeight="1" x14ac:dyDescent="0.2">
      <c r="A260" s="1776"/>
      <c r="B260" s="1778"/>
      <c r="C260" s="1780"/>
      <c r="D260" s="197" t="s">
        <v>3</v>
      </c>
      <c r="E260" s="1782" t="s">
        <v>116</v>
      </c>
      <c r="F260" s="289" t="s">
        <v>262</v>
      </c>
      <c r="G260" s="1916"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77"/>
      <c r="B261" s="1779"/>
      <c r="C261" s="1781"/>
      <c r="D261" s="198"/>
      <c r="E261" s="1783"/>
      <c r="F261" s="840" t="s">
        <v>178</v>
      </c>
      <c r="G261" s="1917"/>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735" t="s">
        <v>336</v>
      </c>
      <c r="F262" s="813" t="s">
        <v>262</v>
      </c>
      <c r="G262" s="1916" t="s">
        <v>269</v>
      </c>
      <c r="H262" s="799" t="s">
        <v>22</v>
      </c>
      <c r="I262" s="800">
        <v>9.1</v>
      </c>
      <c r="J262" s="801">
        <v>10</v>
      </c>
      <c r="K262" s="802">
        <v>10</v>
      </c>
      <c r="L262" s="803">
        <v>10</v>
      </c>
      <c r="M262" s="1675" t="s">
        <v>150</v>
      </c>
      <c r="N262" s="127">
        <v>16</v>
      </c>
      <c r="O262" s="544">
        <v>12</v>
      </c>
      <c r="P262" s="547">
        <v>10</v>
      </c>
      <c r="Q262" s="127">
        <v>10</v>
      </c>
    </row>
    <row r="263" spans="1:21" ht="37.5" customHeight="1" x14ac:dyDescent="0.2">
      <c r="A263" s="18"/>
      <c r="B263" s="177"/>
      <c r="C263" s="64"/>
      <c r="D263" s="144"/>
      <c r="E263" s="1745"/>
      <c r="F263" s="840" t="s">
        <v>178</v>
      </c>
      <c r="G263" s="1918"/>
      <c r="H263" s="804" t="s">
        <v>48</v>
      </c>
      <c r="I263" s="805">
        <v>3</v>
      </c>
      <c r="J263" s="806">
        <v>0.6</v>
      </c>
      <c r="K263" s="807"/>
      <c r="L263" s="808"/>
      <c r="M263" s="1677"/>
      <c r="N263" s="127"/>
      <c r="O263" s="544"/>
      <c r="P263" s="547"/>
      <c r="Q263" s="127"/>
    </row>
    <row r="264" spans="1:21" ht="15" customHeight="1" x14ac:dyDescent="0.2">
      <c r="A264" s="176"/>
      <c r="B264" s="177"/>
      <c r="C264" s="63"/>
      <c r="D264" s="193" t="s">
        <v>24</v>
      </c>
      <c r="E264" s="1744" t="s">
        <v>84</v>
      </c>
      <c r="F264" s="814" t="s">
        <v>178</v>
      </c>
      <c r="G264" s="1917"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744"/>
      <c r="F265" s="1054" t="s">
        <v>42</v>
      </c>
      <c r="G265" s="1917"/>
      <c r="H265" s="196"/>
      <c r="I265" s="170"/>
      <c r="J265" s="315"/>
      <c r="K265" s="321"/>
      <c r="L265" s="39"/>
      <c r="M265" s="701"/>
      <c r="N265" s="87"/>
      <c r="O265" s="443"/>
      <c r="P265" s="451"/>
      <c r="Q265" s="87"/>
    </row>
    <row r="266" spans="1:21" ht="15.4" customHeight="1" x14ac:dyDescent="0.2">
      <c r="A266" s="18"/>
      <c r="B266" s="177"/>
      <c r="C266" s="64"/>
      <c r="D266" s="194"/>
      <c r="E266" s="1744"/>
      <c r="F266" s="814" t="s">
        <v>262</v>
      </c>
      <c r="G266" s="1918"/>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735" t="s">
        <v>204</v>
      </c>
      <c r="F267" s="190" t="s">
        <v>262</v>
      </c>
      <c r="G267" s="1916" t="s">
        <v>212</v>
      </c>
      <c r="H267" s="735" t="s">
        <v>203</v>
      </c>
      <c r="I267" s="170">
        <v>250</v>
      </c>
      <c r="J267" s="872">
        <v>400</v>
      </c>
      <c r="K267" s="873">
        <v>400</v>
      </c>
      <c r="L267" s="710">
        <v>400</v>
      </c>
      <c r="M267" s="368" t="s">
        <v>205</v>
      </c>
      <c r="N267" s="87">
        <v>100</v>
      </c>
      <c r="O267" s="443">
        <v>100</v>
      </c>
      <c r="P267" s="451">
        <v>100</v>
      </c>
      <c r="Q267" s="87">
        <v>100</v>
      </c>
    </row>
    <row r="268" spans="1:21" ht="44.65" customHeight="1" x14ac:dyDescent="0.2">
      <c r="A268" s="18"/>
      <c r="B268" s="177"/>
      <c r="C268" s="1003"/>
      <c r="D268" s="1002"/>
      <c r="E268" s="1744"/>
      <c r="F268" s="1004"/>
      <c r="G268" s="1917"/>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950" t="s">
        <v>6</v>
      </c>
      <c r="D269" s="1951"/>
      <c r="E269" s="1951"/>
      <c r="F269" s="1951"/>
      <c r="G269" s="1951"/>
      <c r="H269" s="1952"/>
      <c r="I269" s="312">
        <f>SUM(I260:I268)</f>
        <v>337.3</v>
      </c>
      <c r="J269" s="351">
        <f>SUM(J260:J268)</f>
        <v>1360.6</v>
      </c>
      <c r="K269" s="354">
        <f t="shared" ref="K269:L269" si="2">SUM(K260:K268)</f>
        <v>700</v>
      </c>
      <c r="L269" s="357">
        <f t="shared" si="2"/>
        <v>660</v>
      </c>
      <c r="M269" s="1946"/>
      <c r="N269" s="1947"/>
      <c r="O269" s="1947"/>
      <c r="P269" s="1947"/>
      <c r="Q269" s="1948"/>
    </row>
    <row r="270" spans="1:21" ht="15" customHeight="1" thickBot="1" x14ac:dyDescent="0.25">
      <c r="A270" s="21" t="s">
        <v>3</v>
      </c>
      <c r="B270" s="1766" t="s">
        <v>7</v>
      </c>
      <c r="C270" s="1767"/>
      <c r="D270" s="1767"/>
      <c r="E270" s="1767"/>
      <c r="F270" s="1767"/>
      <c r="G270" s="1767"/>
      <c r="H270" s="1768"/>
      <c r="I270" s="313">
        <f>I269+I256+I216+I190</f>
        <v>18617.3</v>
      </c>
      <c r="J270" s="352">
        <f>J269+J256+J216+J190</f>
        <v>20391.099999999999</v>
      </c>
      <c r="K270" s="355">
        <f>K269+K256+K216+K190</f>
        <v>19268.099999999999</v>
      </c>
      <c r="L270" s="128">
        <f>L269+L256+L216+L190</f>
        <v>22324.5</v>
      </c>
      <c r="M270" s="1769"/>
      <c r="N270" s="1770"/>
      <c r="O270" s="1770"/>
      <c r="P270" s="1770"/>
      <c r="Q270" s="1949"/>
    </row>
    <row r="271" spans="1:21" ht="15" customHeight="1" thickBot="1" x14ac:dyDescent="0.25">
      <c r="A271" s="15" t="s">
        <v>33</v>
      </c>
      <c r="B271" s="1771" t="s">
        <v>46</v>
      </c>
      <c r="C271" s="1772"/>
      <c r="D271" s="1772"/>
      <c r="E271" s="1772"/>
      <c r="F271" s="1772"/>
      <c r="G271" s="1772"/>
      <c r="H271" s="1773"/>
      <c r="I271" s="129">
        <f>SUM(I270)</f>
        <v>18617.3</v>
      </c>
      <c r="J271" s="353">
        <f t="shared" ref="J271:L271" si="3">SUM(J270)</f>
        <v>20391.099999999999</v>
      </c>
      <c r="K271" s="356">
        <f t="shared" si="3"/>
        <v>19268.099999999999</v>
      </c>
      <c r="L271" s="129">
        <f t="shared" si="3"/>
        <v>22324.5</v>
      </c>
      <c r="M271" s="1774"/>
      <c r="N271" s="1775"/>
      <c r="O271" s="1775"/>
      <c r="P271" s="1775"/>
      <c r="Q271" s="1945"/>
    </row>
    <row r="272" spans="1:21" s="267" customFormat="1" ht="16.5" customHeight="1" x14ac:dyDescent="0.2">
      <c r="A272" s="1813" t="s">
        <v>319</v>
      </c>
      <c r="B272" s="1813"/>
      <c r="C272" s="1813"/>
      <c r="D272" s="1813"/>
      <c r="E272" s="1813"/>
      <c r="F272" s="1813"/>
      <c r="G272" s="1813"/>
      <c r="H272" s="1813"/>
      <c r="I272" s="1813"/>
      <c r="J272" s="1813"/>
      <c r="K272" s="1813"/>
      <c r="L272" s="1813"/>
      <c r="M272" s="1813"/>
      <c r="N272" s="265"/>
      <c r="O272" s="424"/>
      <c r="P272" s="265"/>
      <c r="Q272" s="424"/>
      <c r="R272" s="266"/>
      <c r="S272" s="266"/>
      <c r="T272" s="266"/>
      <c r="U272" s="266"/>
    </row>
    <row r="273" spans="1:49" s="552" customFormat="1" ht="45" customHeight="1" x14ac:dyDescent="0.2">
      <c r="A273" s="1953" t="s">
        <v>320</v>
      </c>
      <c r="B273" s="1953"/>
      <c r="C273" s="1953"/>
      <c r="D273" s="1953"/>
      <c r="E273" s="1953"/>
      <c r="F273" s="1953"/>
      <c r="G273" s="1953"/>
      <c r="H273" s="1953"/>
      <c r="I273" s="1953"/>
      <c r="J273" s="1953"/>
      <c r="K273" s="1953"/>
      <c r="L273" s="1953"/>
      <c r="M273" s="1953"/>
      <c r="N273" s="1953"/>
      <c r="O273" s="1953"/>
      <c r="P273" s="1953"/>
      <c r="Q273" s="1953"/>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6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149999999999999" customHeight="1" thickBot="1" x14ac:dyDescent="0.25">
      <c r="A275" s="1784" t="s">
        <v>11</v>
      </c>
      <c r="B275" s="1784"/>
      <c r="C275" s="1784"/>
      <c r="D275" s="1784"/>
      <c r="E275" s="1784"/>
      <c r="F275" s="1784"/>
      <c r="G275" s="1784"/>
      <c r="H275" s="1784"/>
      <c r="I275" s="1784"/>
      <c r="J275" s="301"/>
      <c r="K275" s="301"/>
      <c r="L275" s="301"/>
      <c r="M275" s="12"/>
      <c r="N275" s="135"/>
      <c r="O275" s="135"/>
      <c r="P275" s="135"/>
      <c r="Q275" s="135"/>
      <c r="R275" s="2"/>
      <c r="S275" s="2"/>
      <c r="T275" s="2"/>
      <c r="U275" s="2"/>
      <c r="V275" s="2"/>
      <c r="W275" s="2"/>
      <c r="X275" s="2"/>
      <c r="Y275" s="2"/>
    </row>
    <row r="276" spans="1:49" ht="80.650000000000006" customHeight="1" thickBot="1" x14ac:dyDescent="0.25">
      <c r="A276" s="1814" t="s">
        <v>8</v>
      </c>
      <c r="B276" s="1815"/>
      <c r="C276" s="1815"/>
      <c r="D276" s="1815"/>
      <c r="E276" s="1815"/>
      <c r="F276" s="1815"/>
      <c r="G276" s="1815"/>
      <c r="H276" s="1816"/>
      <c r="I276" s="553" t="s">
        <v>231</v>
      </c>
      <c r="J276" s="554" t="s">
        <v>224</v>
      </c>
      <c r="K276" s="555" t="s">
        <v>318</v>
      </c>
      <c r="L276" s="556" t="s">
        <v>225</v>
      </c>
      <c r="M276" s="1"/>
      <c r="N276" s="1"/>
      <c r="O276" s="1"/>
      <c r="P276" s="1"/>
      <c r="Q276" s="1"/>
    </row>
    <row r="277" spans="1:49" ht="14.25" customHeight="1" x14ac:dyDescent="0.2">
      <c r="A277" s="1759" t="s">
        <v>12</v>
      </c>
      <c r="B277" s="1760"/>
      <c r="C277" s="1760"/>
      <c r="D277" s="1760"/>
      <c r="E277" s="1760"/>
      <c r="F277" s="1760"/>
      <c r="G277" s="1760"/>
      <c r="H277" s="1761"/>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62" t="s">
        <v>65</v>
      </c>
      <c r="B278" s="1763"/>
      <c r="C278" s="1763"/>
      <c r="D278" s="1763"/>
      <c r="E278" s="1763"/>
      <c r="F278" s="1763"/>
      <c r="G278" s="1763"/>
      <c r="H278" s="1764"/>
      <c r="I278" s="35">
        <f>SUM(I279:I287)</f>
        <v>15964.3</v>
      </c>
      <c r="J278" s="564">
        <f>SUM(J279:J287)</f>
        <v>14249.1</v>
      </c>
      <c r="K278" s="574">
        <f>SUM(K279:K287)</f>
        <v>18792.099999999999</v>
      </c>
      <c r="L278" s="557">
        <f>SUM(L279:L287)</f>
        <v>19479.5</v>
      </c>
      <c r="M278" s="61"/>
    </row>
    <row r="279" spans="1:49" ht="14.25" customHeight="1" x14ac:dyDescent="0.2">
      <c r="A279" s="1636" t="s">
        <v>16</v>
      </c>
      <c r="B279" s="1811"/>
      <c r="C279" s="1811"/>
      <c r="D279" s="1811"/>
      <c r="E279" s="1811"/>
      <c r="F279" s="1811"/>
      <c r="G279" s="1811"/>
      <c r="H279" s="1812"/>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795" t="s">
        <v>17</v>
      </c>
      <c r="B280" s="1796"/>
      <c r="C280" s="1796"/>
      <c r="D280" s="1796"/>
      <c r="E280" s="1796"/>
      <c r="F280" s="1796"/>
      <c r="G280" s="1796"/>
      <c r="H280" s="1797"/>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808" t="s">
        <v>206</v>
      </c>
      <c r="B281" s="1809"/>
      <c r="C281" s="1809"/>
      <c r="D281" s="1809"/>
      <c r="E281" s="1809"/>
      <c r="F281" s="1809"/>
      <c r="G281" s="1809"/>
      <c r="H281" s="1810"/>
      <c r="I281" s="40">
        <f>SUMIF(H18:H271,"SB(SPI)",I18:I271)</f>
        <v>250</v>
      </c>
      <c r="J281" s="316">
        <f>SUMIF(H18:H271,"SB(SPI)",J18:J271)</f>
        <v>400</v>
      </c>
      <c r="K281" s="322">
        <f>SUMIF(H18:H271,"SB(SPI)",K18:K271)</f>
        <v>400</v>
      </c>
      <c r="L281" s="45">
        <f>SUMIF(H18:H271,"SB(SPI)",L18:L271)</f>
        <v>400</v>
      </c>
      <c r="M281" s="13"/>
    </row>
    <row r="282" spans="1:49" ht="12.75" customHeight="1" x14ac:dyDescent="0.2">
      <c r="A282" s="1795" t="s">
        <v>54</v>
      </c>
      <c r="B282" s="1796"/>
      <c r="C282" s="1796"/>
      <c r="D282" s="1796"/>
      <c r="E282" s="1796"/>
      <c r="F282" s="1796"/>
      <c r="G282" s="1796"/>
      <c r="H282" s="1797"/>
      <c r="I282" s="44">
        <f>SUMIF(H18:H271,"SB(VR)",I18:I271)</f>
        <v>50</v>
      </c>
      <c r="J282" s="565">
        <f>SUMIF(H18:H271,"SB(VR)",J18:J271)</f>
        <v>0</v>
      </c>
      <c r="K282" s="575">
        <f>SUMIF(H18:H271,"SB(VR)",K18:K271)</f>
        <v>0</v>
      </c>
      <c r="L282" s="558">
        <f>SUMIF(H18:H271,"SB(VR)",L18:L271)</f>
        <v>0</v>
      </c>
      <c r="M282" s="11"/>
    </row>
    <row r="283" spans="1:49" x14ac:dyDescent="0.2">
      <c r="A283" s="1795" t="s">
        <v>18</v>
      </c>
      <c r="B283" s="1796"/>
      <c r="C283" s="1796"/>
      <c r="D283" s="1796"/>
      <c r="E283" s="1796"/>
      <c r="F283" s="1796"/>
      <c r="G283" s="1796"/>
      <c r="H283" s="1797"/>
      <c r="I283" s="44">
        <f>SUMIF(H18:H271,"SB(P)",I18:I271)</f>
        <v>1837</v>
      </c>
      <c r="J283" s="565">
        <f>SUMIF(H18:H271,"SB(P)",J18:J271)</f>
        <v>0</v>
      </c>
      <c r="K283" s="575">
        <f>SUMIF(H18:H271,"SB(P)",K18:K271)</f>
        <v>2964.9</v>
      </c>
      <c r="L283" s="558">
        <f>SUMIF(H18:H271,"SB(P)",L18:L271)</f>
        <v>0</v>
      </c>
      <c r="M283" s="11"/>
    </row>
    <row r="284" spans="1:49" x14ac:dyDescent="0.2">
      <c r="A284" s="1795" t="s">
        <v>208</v>
      </c>
      <c r="B284" s="1796"/>
      <c r="C284" s="1796"/>
      <c r="D284" s="1796"/>
      <c r="E284" s="1796"/>
      <c r="F284" s="1796"/>
      <c r="G284" s="1796"/>
      <c r="H284" s="1797"/>
      <c r="I284" s="44">
        <f>SUMIF(H18:H271,"SB(K)",I18:I271)</f>
        <v>112</v>
      </c>
      <c r="J284" s="565">
        <f>SUMIF(H18:H271,"SB(K)",J18:J271)</f>
        <v>0</v>
      </c>
      <c r="K284" s="575">
        <f>SUMIF(H18:H271,"SB(K)",K18:K271)</f>
        <v>0</v>
      </c>
      <c r="L284" s="558">
        <f>SUMIF(H18:H271,"SB(K)",L18:L271)</f>
        <v>0</v>
      </c>
      <c r="M284" s="11"/>
    </row>
    <row r="285" spans="1:49" x14ac:dyDescent="0.2">
      <c r="A285" s="1795" t="s">
        <v>68</v>
      </c>
      <c r="B285" s="1796"/>
      <c r="C285" s="1796"/>
      <c r="D285" s="1796"/>
      <c r="E285" s="1796"/>
      <c r="F285" s="1796"/>
      <c r="G285" s="1796"/>
      <c r="H285" s="1797"/>
      <c r="I285" s="44">
        <f>SUMIF(H18:H271,"SB(VB)",I18:I271)</f>
        <v>266</v>
      </c>
      <c r="J285" s="565">
        <f>SUMIF(H18:H271,"SB(VB)",J18:J271)</f>
        <v>118.8</v>
      </c>
      <c r="K285" s="575">
        <f>SUMIF(H18:H271,"SB(VB)",K18:K271)</f>
        <v>0</v>
      </c>
      <c r="L285" s="558">
        <f>SUMIF(H18:H271,"SB(VB)",L18:L271)</f>
        <v>0</v>
      </c>
    </row>
    <row r="286" spans="1:49" x14ac:dyDescent="0.2">
      <c r="A286" s="1808" t="s">
        <v>106</v>
      </c>
      <c r="B286" s="1809"/>
      <c r="C286" s="1809"/>
      <c r="D286" s="1809"/>
      <c r="E286" s="1809"/>
      <c r="F286" s="1809"/>
      <c r="G286" s="1809"/>
      <c r="H286" s="1810"/>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56" t="s">
        <v>201</v>
      </c>
      <c r="B287" s="1757"/>
      <c r="C287" s="1757"/>
      <c r="D287" s="1757"/>
      <c r="E287" s="1757"/>
      <c r="F287" s="1757"/>
      <c r="G287" s="1757"/>
      <c r="H287" s="1758"/>
      <c r="I287" s="44">
        <f>SUMIF(H18:H271,"SB(ES)",I18:I271)</f>
        <v>3014</v>
      </c>
      <c r="J287" s="565">
        <f>SUMIF(H18:H271,"SB(ES)",J18:J271)</f>
        <v>1056.5999999999999</v>
      </c>
      <c r="K287" s="575">
        <f>SUMIF(H18:H271,"SB(ES)",K18:K271)</f>
        <v>0</v>
      </c>
      <c r="L287" s="558">
        <f>SUMIF(H18:H271,"SB(ES)",L18:L271)</f>
        <v>0</v>
      </c>
    </row>
    <row r="288" spans="1:49" ht="14.25" customHeight="1" x14ac:dyDescent="0.2">
      <c r="A288" s="1802" t="s">
        <v>49</v>
      </c>
      <c r="B288" s="1803"/>
      <c r="C288" s="1803"/>
      <c r="D288" s="1803"/>
      <c r="E288" s="1803"/>
      <c r="F288" s="1803"/>
      <c r="G288" s="1803"/>
      <c r="H288" s="1804"/>
      <c r="I288" s="57">
        <f>SUMIF(H18:H271,"SB(L)",I18:I271)</f>
        <v>1039.5</v>
      </c>
      <c r="J288" s="566">
        <f>SUMIF(H18:H271,"SB(L)",J18:J271)</f>
        <v>4429.6000000000004</v>
      </c>
      <c r="K288" s="576">
        <f>SUMIF(H18:H271,"SB(L)",K18:K271)</f>
        <v>0</v>
      </c>
      <c r="L288" s="559">
        <f>SUMIF(H18:H271,"SB(L)",L18:L271)</f>
        <v>0</v>
      </c>
    </row>
    <row r="289" spans="1:17" x14ac:dyDescent="0.2">
      <c r="A289" s="1802" t="s">
        <v>66</v>
      </c>
      <c r="B289" s="1803"/>
      <c r="C289" s="1803"/>
      <c r="D289" s="1803"/>
      <c r="E289" s="1803"/>
      <c r="F289" s="1803"/>
      <c r="G289" s="1803"/>
      <c r="H289" s="1804"/>
      <c r="I289" s="37">
        <f>SUMIF(H18:H271,"SB(SPL)",I18:I271)</f>
        <v>2.7</v>
      </c>
      <c r="J289" s="567">
        <f>SUMIF(H18:H271,"SB(SPL)",J18:J271)</f>
        <v>2.9</v>
      </c>
      <c r="K289" s="577">
        <f>SUMIF(H18:H271,"SB(SPL)",K18:K271)</f>
        <v>0</v>
      </c>
      <c r="L289" s="560">
        <f>SUMIF(H18:H271,"SB(SPL)",L18:L271)</f>
        <v>0</v>
      </c>
    </row>
    <row r="290" spans="1:17" ht="13.35" customHeight="1" x14ac:dyDescent="0.2">
      <c r="A290" s="1802" t="s">
        <v>200</v>
      </c>
      <c r="B290" s="1803"/>
      <c r="C290" s="1803"/>
      <c r="D290" s="1803"/>
      <c r="E290" s="1803"/>
      <c r="F290" s="1803"/>
      <c r="G290" s="1803"/>
      <c r="H290" s="1804"/>
      <c r="I290" s="37">
        <f>SUMIF(H18:H271,"SB(VBL)",I18:I271)</f>
        <v>112.3</v>
      </c>
      <c r="J290" s="567">
        <f>SUMIF(H18:H271,"SB(VBL)",J18:J271)</f>
        <v>88.7</v>
      </c>
      <c r="K290" s="577">
        <f>SUMIF(H18:H271,"SB(VBL)",K18:K271)</f>
        <v>0</v>
      </c>
      <c r="L290" s="560">
        <f>SUMIF(H18:H271,"SB(VBL)",L18:L271)</f>
        <v>0</v>
      </c>
    </row>
    <row r="291" spans="1:17" ht="13.35" customHeight="1" x14ac:dyDescent="0.2">
      <c r="A291" s="1802" t="s">
        <v>199</v>
      </c>
      <c r="B291" s="1803"/>
      <c r="C291" s="1803"/>
      <c r="D291" s="1803"/>
      <c r="E291" s="1803"/>
      <c r="F291" s="1803"/>
      <c r="G291" s="1803"/>
      <c r="H291" s="1804"/>
      <c r="I291" s="37">
        <f>SUMIF(H18:H271,"SB(ESL)",I18:I271)</f>
        <v>1475.6</v>
      </c>
      <c r="J291" s="567">
        <f>SUMIF(H18:H271,"SB(ESL)",J18:J271)</f>
        <v>1003.1</v>
      </c>
      <c r="K291" s="577">
        <f>SUMIF(H18:H271,"SB(ESL)",K18:K271)</f>
        <v>0</v>
      </c>
      <c r="L291" s="560">
        <f>SUMIF(H18:H271,"SB(ESL)",L18:L271)</f>
        <v>0</v>
      </c>
    </row>
    <row r="292" spans="1:17" ht="13.35" customHeight="1" x14ac:dyDescent="0.2">
      <c r="A292" s="1802" t="s">
        <v>315</v>
      </c>
      <c r="B292" s="1803"/>
      <c r="C292" s="1803"/>
      <c r="D292" s="1803"/>
      <c r="E292" s="1803"/>
      <c r="F292" s="1803"/>
      <c r="G292" s="1803"/>
      <c r="H292" s="1804"/>
      <c r="I292" s="37">
        <f>SUMIF(H19:H272,"SB(SPIL)",I19:I272)</f>
        <v>0</v>
      </c>
      <c r="J292" s="1005">
        <f>SUMIF(H18:H271,"SB(SPIL)",J18:J271)</f>
        <v>594.79999999999995</v>
      </c>
      <c r="K292" s="1007">
        <f>SUMIF(H18:H271,"SB(SPIL)",K18:K271)</f>
        <v>0</v>
      </c>
      <c r="L292" s="1006">
        <f>SUMIF(H18:H271,"SB(SPIL)",L18:L271)</f>
        <v>0</v>
      </c>
    </row>
    <row r="293" spans="1:17" x14ac:dyDescent="0.2">
      <c r="A293" s="1802" t="s">
        <v>69</v>
      </c>
      <c r="B293" s="1803"/>
      <c r="C293" s="1803"/>
      <c r="D293" s="1803"/>
      <c r="E293" s="1803"/>
      <c r="F293" s="1803"/>
      <c r="G293" s="1803"/>
      <c r="H293" s="1804"/>
      <c r="I293" s="37">
        <f>SUMIF(H18:H271,"SB(ŽPL)",I18:I271)</f>
        <v>0</v>
      </c>
      <c r="J293" s="567">
        <f>SUMIF(H18:H271,"SB(ŽPL)",J18:J271)</f>
        <v>0</v>
      </c>
      <c r="K293" s="577">
        <f>SUMIF(H18:H271,"SB(ŽPL)",K18:K271)</f>
        <v>0</v>
      </c>
      <c r="L293" s="560">
        <f>SUMIF(H18:H271,"SB(ŽPL)",L18:L271)</f>
        <v>0</v>
      </c>
    </row>
    <row r="294" spans="1:17" ht="12" customHeight="1" x14ac:dyDescent="0.2">
      <c r="A294" s="1802" t="s">
        <v>67</v>
      </c>
      <c r="B294" s="1803"/>
      <c r="C294" s="1803"/>
      <c r="D294" s="1803"/>
      <c r="E294" s="1803"/>
      <c r="F294" s="1803"/>
      <c r="G294" s="1803"/>
      <c r="H294" s="1804"/>
      <c r="I294" s="57">
        <f>SUMIF(H18:H271,"SB(VRL)",I18:I271)</f>
        <v>0</v>
      </c>
      <c r="J294" s="566">
        <f>SUMIF(H18:H271,"SB(VRL)",J18:J271)</f>
        <v>0</v>
      </c>
      <c r="K294" s="576">
        <f>SUMIF(H18:H271,"SB(VRL)",K18:K271)</f>
        <v>0</v>
      </c>
      <c r="L294" s="559">
        <f>SUMIF(H18:H271,"SB(VRL)",L18:L271)</f>
        <v>0</v>
      </c>
    </row>
    <row r="295" spans="1:17" x14ac:dyDescent="0.2">
      <c r="A295" s="1805" t="s">
        <v>13</v>
      </c>
      <c r="B295" s="1806"/>
      <c r="C295" s="1806"/>
      <c r="D295" s="1806"/>
      <c r="E295" s="1806"/>
      <c r="F295" s="1806"/>
      <c r="G295" s="1806"/>
      <c r="H295" s="1807"/>
      <c r="I295" s="76">
        <f>SUM(I296:I299)</f>
        <v>22.9</v>
      </c>
      <c r="J295" s="568">
        <f t="shared" ref="J295:K295" si="4">SUM(J296:J299)</f>
        <v>22.9</v>
      </c>
      <c r="K295" s="578">
        <f t="shared" si="4"/>
        <v>476</v>
      </c>
      <c r="L295" s="561">
        <f t="shared" ref="L295" si="5">SUM(L296:L299)</f>
        <v>2845</v>
      </c>
    </row>
    <row r="296" spans="1:17" x14ac:dyDescent="0.2">
      <c r="A296" s="1956" t="s">
        <v>86</v>
      </c>
      <c r="B296" s="1957"/>
      <c r="C296" s="1957"/>
      <c r="D296" s="1957"/>
      <c r="E296" s="1957"/>
      <c r="F296" s="1957"/>
      <c r="G296" s="1957"/>
      <c r="H296" s="1958"/>
      <c r="I296" s="44">
        <f>SUMIF(H18:H271,"KVJUD",I18:I271)</f>
        <v>0</v>
      </c>
      <c r="J296" s="565">
        <f>SUMIF(H18:H271,"KVJUD",J18:J271)</f>
        <v>0</v>
      </c>
      <c r="K296" s="575">
        <f>SUMIF(H18:H271,"KVJUD",K18:K271)</f>
        <v>0</v>
      </c>
      <c r="L296" s="558">
        <f>SUMIF(H18:H271,"KVJUD",L18:L271)</f>
        <v>0</v>
      </c>
    </row>
    <row r="297" spans="1:17" ht="13.5" customHeight="1" x14ac:dyDescent="0.2">
      <c r="A297" s="1795" t="s">
        <v>20</v>
      </c>
      <c r="B297" s="1796"/>
      <c r="C297" s="1796"/>
      <c r="D297" s="1796"/>
      <c r="E297" s="1796"/>
      <c r="F297" s="1796"/>
      <c r="G297" s="1796"/>
      <c r="H297" s="1797"/>
      <c r="I297" s="44">
        <f>SUMIF(H18:H271,"LRVB",I18:I271)</f>
        <v>0</v>
      </c>
      <c r="J297" s="565">
        <f>SUMIF(H18:H271,"LRVB",J18:J271)</f>
        <v>0</v>
      </c>
      <c r="K297" s="575">
        <f>SUMIF(H18:H271,"LRVB",K18:K271)</f>
        <v>0</v>
      </c>
      <c r="L297" s="558">
        <f>SUMIF(H18:H271,"LRVB",L18:L271)</f>
        <v>0</v>
      </c>
    </row>
    <row r="298" spans="1:17" ht="14.25" customHeight="1" x14ac:dyDescent="0.2">
      <c r="A298" s="1756" t="s">
        <v>19</v>
      </c>
      <c r="B298" s="1757"/>
      <c r="C298" s="1757"/>
      <c r="D298" s="1757"/>
      <c r="E298" s="1757"/>
      <c r="F298" s="1757"/>
      <c r="G298" s="1757"/>
      <c r="H298" s="1758"/>
      <c r="I298" s="36">
        <f>SUMIF(H18:H271,"ES",I18:I271)</f>
        <v>0</v>
      </c>
      <c r="J298" s="569">
        <f>SUMIF(H18:H271,"ES",J18:J271)</f>
        <v>0</v>
      </c>
      <c r="K298" s="579">
        <f>SUMIF(H18:H271,"ES",K18:K271)</f>
        <v>426</v>
      </c>
      <c r="L298" s="562">
        <f>SUMIF(H18:H271,"ES",L18:L271)</f>
        <v>2795</v>
      </c>
    </row>
    <row r="299" spans="1:17" ht="15.75" customHeight="1" x14ac:dyDescent="0.2">
      <c r="A299" s="1795" t="s">
        <v>21</v>
      </c>
      <c r="B299" s="1796"/>
      <c r="C299" s="1796"/>
      <c r="D299" s="1796"/>
      <c r="E299" s="1796"/>
      <c r="F299" s="1796"/>
      <c r="G299" s="1796"/>
      <c r="H299" s="1797"/>
      <c r="I299" s="44">
        <f>SUMIF(H18:H271,"Kt",I18:I271)</f>
        <v>22.9</v>
      </c>
      <c r="J299" s="565">
        <f>SUMIF(H18:H271,"Kt",J18:J271)</f>
        <v>22.9</v>
      </c>
      <c r="K299" s="575">
        <f>SUMIF(H18:H271,"Kt",K18:K271)</f>
        <v>50</v>
      </c>
      <c r="L299" s="558">
        <f>SUMIF(H18:H271,"Kt",L18:L271)</f>
        <v>50</v>
      </c>
    </row>
    <row r="300" spans="1:17" ht="15" customHeight="1" thickBot="1" x14ac:dyDescent="0.25">
      <c r="A300" s="1798" t="s">
        <v>14</v>
      </c>
      <c r="B300" s="1799"/>
      <c r="C300" s="1799"/>
      <c r="D300" s="1799"/>
      <c r="E300" s="1799"/>
      <c r="F300" s="1799"/>
      <c r="G300" s="1799"/>
      <c r="H300" s="1800"/>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G23:G24"/>
    <mergeCell ref="D31:D35"/>
    <mergeCell ref="E31:E35"/>
    <mergeCell ref="G31:G32"/>
    <mergeCell ref="M31:M32"/>
    <mergeCell ref="F8:F10"/>
    <mergeCell ref="G8:G10"/>
    <mergeCell ref="B13:Q13"/>
    <mergeCell ref="C14:Q14"/>
    <mergeCell ref="J8:J10"/>
    <mergeCell ref="K8:K10"/>
    <mergeCell ref="N9:N10"/>
    <mergeCell ref="G33:G35"/>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M144:M145"/>
    <mergeCell ref="N144:N145"/>
    <mergeCell ref="O144:O145"/>
    <mergeCell ref="P144:P145"/>
    <mergeCell ref="Q144:Q145"/>
    <mergeCell ref="N157:N158"/>
    <mergeCell ref="P142:P143"/>
    <mergeCell ref="N223:N224"/>
    <mergeCell ref="M223:M224"/>
    <mergeCell ref="O223:O224"/>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Lyginamasis variantas </vt:lpstr>
      <vt:lpstr>Aiškinamoji lentelė</vt:lpstr>
      <vt:lpstr>'Aiškinamoji lentelė'!Print_Area</vt:lpstr>
      <vt:lpstr>'Lyginamasis variantas '!Print_Area</vt:lpstr>
      <vt:lpstr>'Aiškinamoji lentelė'!Print_Titles</vt:lpstr>
      <vt:lpstr>'Lyginamasis variantas '!Print_Titles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2022-05-31T10:00:07Z</cp:lastPrinted>
  <dcterms:created xsi:type="dcterms:W3CDTF">2007-07-27T10:32:34Z</dcterms:created>
  <dcterms:modified xsi:type="dcterms:W3CDTF">2022-05-31T10:00:13Z</dcterms:modified>
</cp:coreProperties>
</file>