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0" yWindow="0" windowWidth="28800" windowHeight="12300" tabRatio="823"/>
  </bookViews>
  <sheets>
    <sheet name="8 programa" sheetId="16" r:id="rId1"/>
    <sheet name="Aiškinamoji lentelė" sheetId="20" state="hidden" r:id="rId2"/>
  </sheets>
  <definedNames>
    <definedName name="_xlnm.Print_Area" localSheetId="0">'8 programa'!$A$1:$W$165</definedName>
    <definedName name="_xlnm.Print_Area" localSheetId="1">'Aiškinamoji lentelė'!$A$1:$Q$203</definedName>
    <definedName name="_xlnm.Print_Titles" localSheetId="0">'8 programa'!$7:$10</definedName>
    <definedName name="_xlnm.Print_Titles" localSheetId="1">'Aiškinamoji lentelė'!$7:$10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2" i="16" l="1"/>
  <c r="H45" i="16"/>
  <c r="O29" i="16" l="1"/>
  <c r="N29" i="16"/>
  <c r="K29" i="16"/>
  <c r="L29" i="16" s="1"/>
  <c r="I29" i="16"/>
  <c r="H29" i="16"/>
  <c r="O43" i="16" l="1"/>
  <c r="N43" i="16"/>
  <c r="K43" i="16"/>
  <c r="L43" i="16" s="1"/>
  <c r="I43" i="16"/>
  <c r="H43" i="16"/>
  <c r="H110" i="16"/>
  <c r="I110" i="16" s="1"/>
  <c r="I108" i="16"/>
  <c r="H108" i="16"/>
  <c r="N62" i="16"/>
  <c r="O62" i="16" s="1"/>
  <c r="L62" i="16"/>
  <c r="K62" i="16"/>
  <c r="H71" i="16"/>
  <c r="I71" i="16" s="1"/>
  <c r="H75" i="16"/>
  <c r="I75" i="16" s="1"/>
  <c r="N75" i="16"/>
  <c r="O75" i="16" s="1"/>
  <c r="K75" i="16"/>
  <c r="L75" i="16" s="1"/>
  <c r="N38" i="16" l="1"/>
  <c r="M38" i="16"/>
  <c r="O38" i="16" s="1"/>
  <c r="K38" i="16"/>
  <c r="L38" i="16" s="1"/>
  <c r="O156" i="16" l="1"/>
  <c r="N156" i="16"/>
  <c r="L156" i="16"/>
  <c r="K157" i="16"/>
  <c r="K156" i="16"/>
  <c r="J156" i="16"/>
  <c r="H156" i="16"/>
  <c r="H155" i="16"/>
  <c r="G156" i="16"/>
  <c r="I114" i="16" l="1"/>
  <c r="I156" i="16" s="1"/>
  <c r="I118" i="16"/>
  <c r="H38" i="16" l="1"/>
  <c r="I38" i="16" s="1"/>
  <c r="I62" i="16"/>
  <c r="I72" i="16"/>
  <c r="I45" i="16"/>
  <c r="H15" i="16"/>
  <c r="H152" i="16" l="1"/>
  <c r="O159" i="16"/>
  <c r="N159" i="16"/>
  <c r="M159" i="16"/>
  <c r="L159" i="16"/>
  <c r="K159" i="16"/>
  <c r="J159" i="16"/>
  <c r="O155" i="16"/>
  <c r="N155" i="16"/>
  <c r="L155" i="16"/>
  <c r="K155" i="16"/>
  <c r="J155" i="16"/>
  <c r="I153" i="16"/>
  <c r="H153" i="16"/>
  <c r="G153" i="16"/>
  <c r="N162" i="16"/>
  <c r="M162" i="16"/>
  <c r="L162" i="16"/>
  <c r="K162" i="16"/>
  <c r="J162" i="16"/>
  <c r="I162" i="16"/>
  <c r="H162" i="16"/>
  <c r="G162" i="16"/>
  <c r="N161" i="16"/>
  <c r="N160" i="16" s="1"/>
  <c r="M161" i="16"/>
  <c r="M160" i="16" s="1"/>
  <c r="L161" i="16"/>
  <c r="K161" i="16"/>
  <c r="J161" i="16"/>
  <c r="J160" i="16" s="1"/>
  <c r="I161" i="16"/>
  <c r="H161" i="16"/>
  <c r="G161" i="16"/>
  <c r="N158" i="16"/>
  <c r="N157" i="16"/>
  <c r="N154" i="16"/>
  <c r="N153" i="16"/>
  <c r="N152" i="16"/>
  <c r="M158" i="16"/>
  <c r="M157" i="16"/>
  <c r="M153" i="16"/>
  <c r="M152" i="16"/>
  <c r="L152" i="16"/>
  <c r="K158" i="16"/>
  <c r="K154" i="16"/>
  <c r="K153" i="16"/>
  <c r="K152" i="16"/>
  <c r="J158" i="16"/>
  <c r="J157" i="16"/>
  <c r="J154" i="16"/>
  <c r="J153" i="16"/>
  <c r="J152" i="16"/>
  <c r="H159" i="16"/>
  <c r="H158" i="16"/>
  <c r="H157" i="16"/>
  <c r="H154" i="16"/>
  <c r="G159" i="16"/>
  <c r="G158" i="16"/>
  <c r="G157" i="16"/>
  <c r="G155" i="16"/>
  <c r="G154" i="16"/>
  <c r="H160" i="16" l="1"/>
  <c r="N151" i="16"/>
  <c r="N150" i="16" s="1"/>
  <c r="N163" i="16" s="1"/>
  <c r="J151" i="16"/>
  <c r="K151" i="16"/>
  <c r="K150" i="16" s="1"/>
  <c r="H151" i="16"/>
  <c r="H150" i="16" s="1"/>
  <c r="H163" i="16" s="1"/>
  <c r="K160" i="16"/>
  <c r="G160" i="16"/>
  <c r="N142" i="16"/>
  <c r="N140" i="16"/>
  <c r="M142" i="16"/>
  <c r="M140" i="16"/>
  <c r="K142" i="16"/>
  <c r="K140" i="16"/>
  <c r="J142" i="16"/>
  <c r="J140" i="16"/>
  <c r="H142" i="16"/>
  <c r="H140" i="16"/>
  <c r="G142" i="16"/>
  <c r="G140" i="16"/>
  <c r="N130" i="16"/>
  <c r="N111" i="16"/>
  <c r="N107" i="16"/>
  <c r="N94" i="16"/>
  <c r="M130" i="16"/>
  <c r="M111" i="16"/>
  <c r="M107" i="16"/>
  <c r="M94" i="16"/>
  <c r="K130" i="16"/>
  <c r="K111" i="16"/>
  <c r="K107" i="16"/>
  <c r="K94" i="16"/>
  <c r="J130" i="16"/>
  <c r="J111" i="16"/>
  <c r="J107" i="16"/>
  <c r="J94" i="16"/>
  <c r="H130" i="16"/>
  <c r="H111" i="16"/>
  <c r="H107" i="16"/>
  <c r="H98" i="16"/>
  <c r="H94" i="16"/>
  <c r="G130" i="16"/>
  <c r="G111" i="16"/>
  <c r="G107" i="16"/>
  <c r="G98" i="16"/>
  <c r="G94" i="16"/>
  <c r="N59" i="16"/>
  <c r="N53" i="16"/>
  <c r="N44" i="16"/>
  <c r="N42" i="16"/>
  <c r="N22" i="16"/>
  <c r="M59" i="16"/>
  <c r="M53" i="16"/>
  <c r="M44" i="16"/>
  <c r="M42" i="16"/>
  <c r="M22" i="16"/>
  <c r="K59" i="16"/>
  <c r="K53" i="16"/>
  <c r="K44" i="16"/>
  <c r="K42" i="16"/>
  <c r="K22" i="16"/>
  <c r="J59" i="16"/>
  <c r="J53" i="16"/>
  <c r="J44" i="16"/>
  <c r="J42" i="16"/>
  <c r="J22" i="16"/>
  <c r="H59" i="16"/>
  <c r="H53" i="16"/>
  <c r="H44" i="16"/>
  <c r="H42" i="16"/>
  <c r="H22" i="16"/>
  <c r="G59" i="16"/>
  <c r="G53" i="16"/>
  <c r="G44" i="16"/>
  <c r="G42" i="16"/>
  <c r="G15" i="16"/>
  <c r="G131" i="16" l="1"/>
  <c r="G143" i="16"/>
  <c r="J143" i="16"/>
  <c r="K143" i="16"/>
  <c r="N60" i="16"/>
  <c r="J60" i="16"/>
  <c r="K131" i="16"/>
  <c r="N143" i="16"/>
  <c r="I15" i="16"/>
  <c r="I152" i="16" s="1"/>
  <c r="G152" i="16"/>
  <c r="K60" i="16"/>
  <c r="H131" i="16"/>
  <c r="G22" i="16"/>
  <c r="G60" i="16" s="1"/>
  <c r="M60" i="16"/>
  <c r="J131" i="16"/>
  <c r="M131" i="16"/>
  <c r="N131" i="16"/>
  <c r="O162" i="16" s="1"/>
  <c r="H143" i="16"/>
  <c r="M143" i="16"/>
  <c r="H60" i="16"/>
  <c r="J150" i="16"/>
  <c r="J163" i="16" s="1"/>
  <c r="K163" i="16"/>
  <c r="I140" i="16"/>
  <c r="I130" i="16"/>
  <c r="I94" i="16"/>
  <c r="I53" i="16"/>
  <c r="I42" i="16"/>
  <c r="K144" i="16" l="1"/>
  <c r="K145" i="16" s="1"/>
  <c r="J144" i="16"/>
  <c r="J145" i="16" s="1"/>
  <c r="G144" i="16"/>
  <c r="G145" i="16" s="1"/>
  <c r="G151" i="16"/>
  <c r="G150" i="16" s="1"/>
  <c r="G163" i="16" s="1"/>
  <c r="O161" i="16"/>
  <c r="M144" i="16"/>
  <c r="M145" i="16" s="1"/>
  <c r="N144" i="16"/>
  <c r="N145" i="16" s="1"/>
  <c r="H144" i="16"/>
  <c r="H145" i="16" s="1"/>
  <c r="O22" i="16"/>
  <c r="L22" i="16"/>
  <c r="I44" i="16"/>
  <c r="O53" i="16"/>
  <c r="L53" i="16"/>
  <c r="O59" i="16"/>
  <c r="L59" i="16"/>
  <c r="I59" i="16"/>
  <c r="I107" i="16"/>
  <c r="I111" i="16"/>
  <c r="L130" i="16"/>
  <c r="O142" i="16"/>
  <c r="L142" i="16"/>
  <c r="I142" i="16"/>
  <c r="O94" i="16" l="1"/>
  <c r="L94" i="16"/>
  <c r="Z63" i="16"/>
  <c r="O64" i="20" l="1"/>
  <c r="O63" i="20"/>
  <c r="O140" i="16"/>
  <c r="L140" i="16"/>
  <c r="AB134" i="16"/>
  <c r="AA134" i="16"/>
  <c r="Z134" i="16"/>
  <c r="O107" i="16"/>
  <c r="L107" i="16"/>
  <c r="O130" i="16"/>
  <c r="Z113" i="16"/>
  <c r="Z112" i="16"/>
  <c r="AB116" i="16"/>
  <c r="AA116" i="16"/>
  <c r="Z115" i="16"/>
  <c r="AB112" i="16"/>
  <c r="AA112" i="16"/>
  <c r="O111" i="16"/>
  <c r="L111" i="16"/>
  <c r="AB96" i="16"/>
  <c r="AA96" i="16"/>
  <c r="AB63" i="16"/>
  <c r="AB67" i="16" s="1"/>
  <c r="AA63" i="16"/>
  <c r="AA67" i="16" s="1"/>
  <c r="Z117" i="16" l="1"/>
  <c r="AA117" i="16"/>
  <c r="AB117" i="16"/>
  <c r="Z67" i="16"/>
  <c r="O42" i="16"/>
  <c r="L42" i="16"/>
  <c r="AA23" i="16"/>
  <c r="Z25" i="16"/>
  <c r="AB24" i="16"/>
  <c r="AA24" i="16"/>
  <c r="Z24" i="16"/>
  <c r="AB23" i="16"/>
  <c r="Z23" i="16"/>
  <c r="L195" i="20"/>
  <c r="K195" i="20"/>
  <c r="J195" i="20"/>
  <c r="I195" i="20"/>
  <c r="L194" i="20"/>
  <c r="K194" i="20"/>
  <c r="J194" i="20"/>
  <c r="J193" i="20" s="1"/>
  <c r="I194" i="20"/>
  <c r="I193" i="20" s="1"/>
  <c r="L193" i="20"/>
  <c r="K193" i="20"/>
  <c r="L192" i="20"/>
  <c r="K192" i="20"/>
  <c r="J192" i="20"/>
  <c r="I192" i="20"/>
  <c r="L191" i="20"/>
  <c r="K191" i="20"/>
  <c r="J191" i="20"/>
  <c r="I191" i="20"/>
  <c r="L190" i="20"/>
  <c r="K190" i="20"/>
  <c r="J190" i="20"/>
  <c r="L189" i="20"/>
  <c r="K189" i="20"/>
  <c r="J189" i="20"/>
  <c r="L188" i="20"/>
  <c r="K188" i="20"/>
  <c r="J188" i="20"/>
  <c r="L187" i="20"/>
  <c r="K187" i="20"/>
  <c r="J187" i="20"/>
  <c r="I187" i="20"/>
  <c r="L186" i="20"/>
  <c r="K186" i="20"/>
  <c r="J186" i="20"/>
  <c r="L185" i="20"/>
  <c r="K185" i="20"/>
  <c r="J185" i="20"/>
  <c r="I185" i="20"/>
  <c r="L184" i="20"/>
  <c r="L183" i="20" s="1"/>
  <c r="L182" i="20" s="1"/>
  <c r="L196" i="20" s="1"/>
  <c r="K184" i="20"/>
  <c r="K183" i="20" s="1"/>
  <c r="L173" i="20"/>
  <c r="K173" i="20"/>
  <c r="J173" i="20"/>
  <c r="I173" i="20"/>
  <c r="L171" i="20"/>
  <c r="K171" i="20"/>
  <c r="J171" i="20"/>
  <c r="I171" i="20"/>
  <c r="L159" i="20"/>
  <c r="K159" i="20"/>
  <c r="J159" i="20"/>
  <c r="I153" i="20"/>
  <c r="I146" i="20"/>
  <c r="I190" i="20" s="1"/>
  <c r="I145" i="20"/>
  <c r="I186" i="20" s="1"/>
  <c r="I144" i="20"/>
  <c r="I189" i="20" s="1"/>
  <c r="L141" i="20"/>
  <c r="K141" i="20"/>
  <c r="J141" i="20"/>
  <c r="I141" i="20"/>
  <c r="L136" i="20"/>
  <c r="K136" i="20"/>
  <c r="J136" i="20"/>
  <c r="J126" i="20"/>
  <c r="I124" i="20"/>
  <c r="I136" i="20" s="1"/>
  <c r="L120" i="20"/>
  <c r="K120" i="20"/>
  <c r="J120" i="20"/>
  <c r="I115" i="20"/>
  <c r="I104" i="20"/>
  <c r="I100" i="20"/>
  <c r="I93" i="20"/>
  <c r="I85" i="20"/>
  <c r="I81" i="20"/>
  <c r="I74" i="20"/>
  <c r="I67" i="20"/>
  <c r="Q64" i="20"/>
  <c r="P64" i="20"/>
  <c r="I64" i="20"/>
  <c r="I188" i="20" s="1"/>
  <c r="Q63" i="20"/>
  <c r="P63" i="20"/>
  <c r="N63" i="20"/>
  <c r="L60" i="20"/>
  <c r="K60" i="20"/>
  <c r="J60" i="20"/>
  <c r="I60" i="20"/>
  <c r="L54" i="20"/>
  <c r="K54" i="20"/>
  <c r="J54" i="20"/>
  <c r="I48" i="20"/>
  <c r="I54" i="20" s="1"/>
  <c r="L47" i="20"/>
  <c r="K47" i="20"/>
  <c r="J47" i="20"/>
  <c r="I46" i="20"/>
  <c r="I47" i="20" s="1"/>
  <c r="L45" i="20"/>
  <c r="K45" i="20"/>
  <c r="J45" i="20"/>
  <c r="I27" i="20"/>
  <c r="I45" i="20" s="1"/>
  <c r="L22" i="20"/>
  <c r="K22" i="20"/>
  <c r="J15" i="20"/>
  <c r="J22" i="20" s="1"/>
  <c r="I15" i="20"/>
  <c r="I184" i="20" s="1"/>
  <c r="L61" i="20" l="1"/>
  <c r="K174" i="20"/>
  <c r="L174" i="20"/>
  <c r="K160" i="20"/>
  <c r="K175" i="20" s="1"/>
  <c r="K176" i="20" s="1"/>
  <c r="L160" i="20"/>
  <c r="I174" i="20"/>
  <c r="J184" i="20"/>
  <c r="J183" i="20" s="1"/>
  <c r="J182" i="20" s="1"/>
  <c r="J196" i="20" s="1"/>
  <c r="J160" i="20"/>
  <c r="K61" i="20"/>
  <c r="J174" i="20"/>
  <c r="K182" i="20"/>
  <c r="K196" i="20" s="1"/>
  <c r="AB26" i="16"/>
  <c r="AA26" i="16"/>
  <c r="Z26" i="16"/>
  <c r="J175" i="20"/>
  <c r="J176" i="20" s="1"/>
  <c r="L175" i="20"/>
  <c r="L176" i="20" s="1"/>
  <c r="L197" i="20" s="1"/>
  <c r="J61" i="20"/>
  <c r="I183" i="20"/>
  <c r="I182" i="20" s="1"/>
  <c r="I196" i="20" s="1"/>
  <c r="I120" i="20"/>
  <c r="I22" i="20"/>
  <c r="I61" i="20" s="1"/>
  <c r="I159" i="20"/>
  <c r="I160" i="20" l="1"/>
  <c r="I175" i="20"/>
  <c r="I176" i="20" s="1"/>
  <c r="I22" i="16"/>
  <c r="Z96" i="16" l="1"/>
  <c r="O160" i="16" l="1"/>
  <c r="L160" i="16"/>
  <c r="I160" i="16"/>
  <c r="I159" i="16" l="1"/>
  <c r="I155" i="16"/>
  <c r="I158" i="16" l="1"/>
  <c r="I157" i="16"/>
  <c r="I154" i="16"/>
  <c r="I151" i="16" s="1"/>
  <c r="O158" i="16" l="1"/>
  <c r="O157" i="16"/>
  <c r="O154" i="16"/>
  <c r="O153" i="16"/>
  <c r="O152" i="16"/>
  <c r="L158" i="16"/>
  <c r="L157" i="16"/>
  <c r="L154" i="16"/>
  <c r="L153" i="16"/>
  <c r="O143" i="16"/>
  <c r="L143" i="16"/>
  <c r="I143" i="16"/>
  <c r="I131" i="16"/>
  <c r="O44" i="16"/>
  <c r="L44" i="16"/>
  <c r="AB27" i="16"/>
  <c r="AA27" i="16"/>
  <c r="Z27" i="16"/>
  <c r="O151" i="16" l="1"/>
  <c r="L151" i="16"/>
  <c r="I60" i="16"/>
  <c r="O60" i="16"/>
  <c r="O131" i="16"/>
  <c r="L60" i="16"/>
  <c r="L131" i="16"/>
  <c r="M155" i="16" l="1"/>
  <c r="M154" i="16"/>
  <c r="L150" i="16"/>
  <c r="L163" i="16" s="1"/>
  <c r="O150" i="16"/>
  <c r="O163" i="16" s="1"/>
  <c r="L144" i="16"/>
  <c r="L145" i="16" s="1"/>
  <c r="I144" i="16"/>
  <c r="I145" i="16" s="1"/>
  <c r="O144" i="16"/>
  <c r="O145" i="16" s="1"/>
  <c r="M156" i="16" l="1"/>
  <c r="M151" i="16" s="1"/>
  <c r="M150" i="16" s="1"/>
  <c r="M163" i="16" s="1"/>
  <c r="I150" i="16" l="1"/>
  <c r="I163" i="16" s="1"/>
  <c r="O164" i="16" l="1"/>
</calcChain>
</file>

<file path=xl/comments1.xml><?xml version="1.0" encoding="utf-8"?>
<comments xmlns="http://schemas.openxmlformats.org/spreadsheetml/2006/main">
  <authors>
    <author>Asta Česnauskienė</author>
    <author>Snieguole Kacerauskaite</author>
  </authors>
  <commentList>
    <comment ref="E17" authorId="0" shapeId="0">
      <text>
        <r>
          <rPr>
            <sz val="9"/>
            <color indexed="81"/>
            <rFont val="Tahoma"/>
            <family val="2"/>
            <charset val="186"/>
          </rPr>
          <t xml:space="preserve">P-2.1.2.3
P-2.1.3.3
</t>
        </r>
      </text>
    </comment>
    <comment ref="E23" authorId="1" shapeId="0">
      <text>
        <r>
          <rPr>
            <sz val="9"/>
            <color indexed="81"/>
            <rFont val="Tahoma"/>
            <family val="2"/>
            <charset val="186"/>
          </rPr>
          <t xml:space="preserve">7.1.3. Organizuota didelių tarptautinių renginių, vnt. </t>
        </r>
      </text>
    </comment>
    <comment ref="E24" authorId="0" shapeId="0">
      <text>
        <r>
          <rPr>
            <sz val="9"/>
            <color indexed="81"/>
            <rFont val="Tahoma"/>
            <family val="2"/>
            <charset val="186"/>
          </rPr>
          <t xml:space="preserve">P-1.2.2.6
</t>
        </r>
      </text>
    </comment>
    <comment ref="E26" authorId="0" shapeId="0">
      <text>
        <r>
          <rPr>
            <sz val="9"/>
            <color indexed="81"/>
            <rFont val="Tahoma"/>
            <family val="2"/>
            <charset val="186"/>
          </rPr>
          <t>P-2.1.3.3</t>
        </r>
        <r>
          <rPr>
            <sz val="9"/>
            <color indexed="81"/>
            <rFont val="Tahoma"/>
            <family val="2"/>
            <charset val="186"/>
          </rPr>
          <t xml:space="preserve">
</t>
        </r>
      </text>
    </comment>
    <comment ref="E28" authorId="0" shapeId="0">
      <text>
        <r>
          <rPr>
            <sz val="9"/>
            <color indexed="81"/>
            <rFont val="Tahoma"/>
            <family val="2"/>
            <charset val="186"/>
          </rPr>
          <t xml:space="preserve">2.1.3.3
</t>
        </r>
      </text>
    </comment>
    <comment ref="E38" authorId="0" shapeId="0">
      <text>
        <r>
          <rPr>
            <sz val="9"/>
            <color indexed="81"/>
            <rFont val="Tahoma"/>
            <family val="2"/>
            <charset val="186"/>
          </rPr>
          <t xml:space="preserve">P-2.1.3.3
</t>
        </r>
      </text>
    </comment>
    <comment ref="S40"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P49"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P50"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D62" authorId="1" shapeId="0">
      <text>
        <r>
          <rPr>
            <sz val="9"/>
            <color indexed="81"/>
            <rFont val="Tahoma"/>
            <family val="2"/>
            <charset val="186"/>
          </rPr>
          <t xml:space="preserve">Pokytis dėl MMA didėjimo,  koeficientų planavimo vidurkiais ir padidėjusio BD.
</t>
        </r>
      </text>
    </comment>
    <comment ref="E63" authorId="0" shapeId="0">
      <text>
        <r>
          <rPr>
            <sz val="9"/>
            <color indexed="81"/>
            <rFont val="Tahoma"/>
            <family val="2"/>
            <charset val="186"/>
          </rPr>
          <t xml:space="preserve">P-2.1.2.5
</t>
        </r>
      </text>
    </comment>
    <comment ref="P79" authorId="0" shapeId="0">
      <text>
        <r>
          <rPr>
            <sz val="9"/>
            <color indexed="81"/>
            <rFont val="Tahoma"/>
            <family val="2"/>
            <charset val="186"/>
          </rPr>
          <t xml:space="preserve">Molo g. 60, Klaipėda
</t>
        </r>
      </text>
    </comment>
    <comment ref="Q80"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E85" authorId="0" shapeId="0">
      <text>
        <r>
          <rPr>
            <sz val="9"/>
            <color indexed="81"/>
            <rFont val="Tahoma"/>
            <family val="2"/>
            <charset val="186"/>
          </rPr>
          <t>P-2.1.1.3</t>
        </r>
        <r>
          <rPr>
            <sz val="9"/>
            <color indexed="81"/>
            <rFont val="Tahoma"/>
            <family val="2"/>
            <charset val="186"/>
          </rPr>
          <t xml:space="preserve">
</t>
        </r>
      </text>
    </comment>
    <comment ref="Q86" authorId="0" shapeId="0">
      <text>
        <r>
          <rPr>
            <sz val="9"/>
            <color indexed="81"/>
            <rFont val="Tahoma"/>
            <family val="2"/>
            <charset val="186"/>
          </rPr>
          <t xml:space="preserve">1 kuršių kario rūbų rekonstrukcija;
4 poros lietuvininkų apavo naginių;
1 delmono rekonstrukcija
</t>
        </r>
      </text>
    </comment>
    <comment ref="E87" authorId="0" shapeId="0">
      <text>
        <r>
          <rPr>
            <sz val="9"/>
            <color indexed="81"/>
            <rFont val="Tahoma"/>
            <family val="2"/>
            <charset val="186"/>
          </rPr>
          <t xml:space="preserve">P-2.1.2.1
P-1.2.2.4
</t>
        </r>
      </text>
    </comment>
    <comment ref="E88" authorId="0" shapeId="0">
      <text>
        <r>
          <rPr>
            <sz val="9"/>
            <color indexed="81"/>
            <rFont val="Tahoma"/>
            <family val="2"/>
            <charset val="186"/>
          </rPr>
          <t xml:space="preserve">P-2.1.1.3
</t>
        </r>
      </text>
    </comment>
    <comment ref="E91" authorId="0" shapeId="0">
      <text>
        <r>
          <rPr>
            <sz val="9"/>
            <color indexed="81"/>
            <rFont val="Tahoma"/>
            <family val="2"/>
            <charset val="186"/>
          </rPr>
          <t xml:space="preserve">P-1.2.2.4
</t>
        </r>
      </text>
    </comment>
    <comment ref="P92" authorId="0" shapeId="0">
      <text>
        <r>
          <rPr>
            <sz val="9"/>
            <color indexed="81"/>
            <rFont val="Tahoma"/>
            <family val="2"/>
            <charset val="186"/>
          </rPr>
          <t xml:space="preserve">Koncertų salė, Žvejų rūmai </t>
        </r>
        <r>
          <rPr>
            <sz val="9"/>
            <color indexed="81"/>
            <rFont val="Tahoma"/>
            <family val="2"/>
            <charset val="186"/>
          </rPr>
          <t xml:space="preserve">
</t>
        </r>
      </text>
    </comment>
    <comment ref="P97" authorId="0" shapeId="0">
      <text>
        <r>
          <rPr>
            <sz val="9"/>
            <color indexed="81"/>
            <rFont val="Tahoma"/>
            <family val="2"/>
            <charset val="186"/>
          </rPr>
          <t xml:space="preserve">Taikos pr. 70
</t>
        </r>
      </text>
    </comment>
    <comment ref="P98" authorId="0" shapeId="0">
      <text>
        <r>
          <rPr>
            <sz val="9"/>
            <color indexed="81"/>
            <rFont val="Tahoma"/>
            <family val="2"/>
            <charset val="186"/>
          </rPr>
          <t>II ir III aukšto repeticijų patalpų Debreceno g. 48, Taikos 70 I ir II repeticijų salėje</t>
        </r>
      </text>
    </comment>
    <comment ref="P100"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P101"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P102" authorId="0" shapeId="0">
      <text>
        <r>
          <rPr>
            <sz val="9"/>
            <color indexed="81"/>
            <rFont val="Tahoma"/>
            <family val="2"/>
            <charset val="186"/>
          </rPr>
          <t xml:space="preserve">Parodų rūmų (Didžioji Vandens g. 2) ir pastato Daržų g. 10 
</t>
        </r>
      </text>
    </comment>
    <comment ref="P103" authorId="0" shapeId="0">
      <text>
        <r>
          <rPr>
            <sz val="9"/>
            <color indexed="81"/>
            <rFont val="Tahoma"/>
            <family val="2"/>
            <charset val="186"/>
          </rPr>
          <t xml:space="preserve">Tilžės g. 9
</t>
        </r>
      </text>
    </comment>
    <comment ref="P104"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E117"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21" authorId="0" shapeId="0">
      <text>
        <r>
          <rPr>
            <sz val="9"/>
            <color indexed="81"/>
            <rFont val="Tahoma"/>
            <family val="2"/>
            <charset val="186"/>
          </rPr>
          <t xml:space="preserve">P-2.1.1.3.
</t>
        </r>
      </text>
    </comment>
    <comment ref="E122" authorId="0" shapeId="0">
      <text>
        <r>
          <rPr>
            <sz val="9"/>
            <color indexed="81"/>
            <rFont val="Tahoma"/>
            <family val="2"/>
            <charset val="186"/>
          </rPr>
          <t xml:space="preserve">P-2.1.1.2
</t>
        </r>
      </text>
    </comment>
    <comment ref="E125" authorId="0" shapeId="0">
      <text>
        <r>
          <rPr>
            <sz val="9"/>
            <color indexed="81"/>
            <rFont val="Tahoma"/>
            <family val="2"/>
            <charset val="186"/>
          </rPr>
          <t xml:space="preserve">P-2.1.1.1.
</t>
        </r>
      </text>
    </comment>
    <comment ref="E128" authorId="0" shapeId="0">
      <text>
        <r>
          <rPr>
            <sz val="9"/>
            <color indexed="81"/>
            <rFont val="Tahoma"/>
            <family val="2"/>
            <charset val="186"/>
          </rPr>
          <t xml:space="preserve">P-2.1.1.1.
</t>
        </r>
      </text>
    </comment>
    <comment ref="P128" authorId="0" shapeId="0">
      <text>
        <r>
          <rPr>
            <sz val="9"/>
            <color indexed="81"/>
            <rFont val="Tahoma"/>
            <family val="2"/>
            <charset val="186"/>
          </rPr>
          <t>techninis projektas parengtas 2020 m.</t>
        </r>
        <r>
          <rPr>
            <sz val="9"/>
            <color indexed="81"/>
            <rFont val="Tahoma"/>
            <family val="2"/>
            <charset val="186"/>
          </rPr>
          <t xml:space="preserve">
</t>
        </r>
      </text>
    </comment>
    <comment ref="E138" authorId="0" shapeId="0">
      <text>
        <r>
          <rPr>
            <sz val="9"/>
            <color indexed="81"/>
            <rFont val="Tahoma"/>
            <family val="2"/>
            <charset val="186"/>
          </rPr>
          <t xml:space="preserve">P-2.1.2.4
</t>
        </r>
      </text>
    </comment>
  </commentList>
</comments>
</file>

<file path=xl/comments2.xml><?xml version="1.0" encoding="utf-8"?>
<comments xmlns="http://schemas.openxmlformats.org/spreadsheetml/2006/main">
  <authors>
    <author>Asta Česnauskienė</author>
    <author>Snieguole Kacerauskaite</author>
  </authors>
  <commentList>
    <comment ref="F17" authorId="0" shapeId="0">
      <text>
        <r>
          <rPr>
            <sz val="9"/>
            <color indexed="81"/>
            <rFont val="Tahoma"/>
            <family val="2"/>
            <charset val="186"/>
          </rPr>
          <t xml:space="preserve">P-2.1.2.3
P-2.1.3.3
</t>
        </r>
      </text>
    </comment>
    <comment ref="F23" authorId="1" shapeId="0">
      <text>
        <r>
          <rPr>
            <sz val="9"/>
            <color indexed="81"/>
            <rFont val="Tahoma"/>
            <family val="2"/>
            <charset val="186"/>
          </rPr>
          <t xml:space="preserve">7.1.3. Organizuota didelių tarptautinių renginių, vnt. </t>
        </r>
      </text>
    </comment>
    <comment ref="F24" authorId="0" shapeId="0">
      <text>
        <r>
          <rPr>
            <sz val="9"/>
            <color indexed="81"/>
            <rFont val="Tahoma"/>
            <family val="2"/>
            <charset val="186"/>
          </rPr>
          <t xml:space="preserve">P-1.2.2.6
</t>
        </r>
      </text>
    </comment>
    <comment ref="F25" authorId="0" shapeId="0">
      <text>
        <r>
          <rPr>
            <sz val="9"/>
            <color indexed="81"/>
            <rFont val="Tahoma"/>
            <family val="2"/>
            <charset val="186"/>
          </rPr>
          <t>P-2.1.3.3</t>
        </r>
        <r>
          <rPr>
            <sz val="9"/>
            <color indexed="81"/>
            <rFont val="Tahoma"/>
            <family val="2"/>
            <charset val="186"/>
          </rPr>
          <t xml:space="preserve">
</t>
        </r>
      </text>
    </comment>
    <comment ref="F27" authorId="0" shapeId="0">
      <text>
        <r>
          <rPr>
            <sz val="9"/>
            <color indexed="81"/>
            <rFont val="Tahoma"/>
            <family val="2"/>
            <charset val="186"/>
          </rPr>
          <t xml:space="preserve">2.1.1.3
</t>
        </r>
      </text>
    </comment>
    <comment ref="F32" authorId="0" shapeId="0">
      <text>
        <r>
          <rPr>
            <sz val="9"/>
            <color indexed="81"/>
            <rFont val="Tahoma"/>
            <family val="2"/>
            <charset val="186"/>
          </rPr>
          <t xml:space="preserve">2.1.3.3
</t>
        </r>
      </text>
    </comment>
    <comment ref="J37" authorId="0" shapeId="0">
      <text>
        <r>
          <rPr>
            <sz val="9"/>
            <color indexed="81"/>
            <rFont val="Tahoma"/>
            <family val="2"/>
            <charset val="186"/>
          </rPr>
          <t xml:space="preserve">lėšos festivalio, vykstančio kas du metus, pasirengimui
</t>
        </r>
      </text>
    </comment>
    <comment ref="L37" authorId="0" shapeId="0">
      <text>
        <r>
          <rPr>
            <sz val="9"/>
            <color indexed="81"/>
            <rFont val="Tahoma"/>
            <family val="2"/>
            <charset val="186"/>
          </rPr>
          <t xml:space="preserve">lėšos festivalio pasirengimui
</t>
        </r>
      </text>
    </comment>
    <comment ref="F41" authorId="0" shapeId="0">
      <text>
        <r>
          <rPr>
            <sz val="9"/>
            <color indexed="81"/>
            <rFont val="Tahoma"/>
            <family val="2"/>
            <charset val="186"/>
          </rPr>
          <t xml:space="preserve">P-2.1.3.3
</t>
        </r>
      </text>
    </comment>
    <comment ref="H43" authorId="0" shapeId="0">
      <text>
        <r>
          <rPr>
            <sz val="9"/>
            <color indexed="81"/>
            <rFont val="Tahoma"/>
            <family val="2"/>
            <charset val="186"/>
          </rPr>
          <t>Surinktos ir pervestos Europiados dalyvio mokesčio lėšos</t>
        </r>
        <r>
          <rPr>
            <sz val="9"/>
            <color indexed="81"/>
            <rFont val="Tahoma"/>
            <family val="2"/>
            <charset val="186"/>
          </rPr>
          <t xml:space="preserve">
</t>
        </r>
      </text>
    </comment>
    <comment ref="P43"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M52"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M53"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E63" authorId="1" shapeId="0">
      <text>
        <r>
          <rPr>
            <sz val="9"/>
            <color indexed="81"/>
            <rFont val="Tahoma"/>
            <family val="2"/>
            <charset val="186"/>
          </rPr>
          <t xml:space="preserve">Pokytis dėl MMA didėjimo,  koeficientų planavimo vidurkiais ir padidėjusio BD.
</t>
        </r>
      </text>
    </comment>
    <comment ref="F64" authorId="0" shapeId="0">
      <text>
        <r>
          <rPr>
            <sz val="9"/>
            <color indexed="81"/>
            <rFont val="Tahoma"/>
            <family val="2"/>
            <charset val="186"/>
          </rPr>
          <t xml:space="preserve">P-2.1.2.5
</t>
        </r>
      </text>
    </comment>
    <comment ref="O97"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F103" authorId="0" shapeId="0">
      <text>
        <r>
          <rPr>
            <sz val="9"/>
            <color indexed="81"/>
            <rFont val="Tahoma"/>
            <family val="2"/>
            <charset val="186"/>
          </rPr>
          <t>P-2.1.1.3</t>
        </r>
        <r>
          <rPr>
            <sz val="9"/>
            <color indexed="81"/>
            <rFont val="Tahoma"/>
            <family val="2"/>
            <charset val="186"/>
          </rPr>
          <t xml:space="preserve">
</t>
        </r>
      </text>
    </comment>
    <comment ref="J104" authorId="1" shapeId="0">
      <text>
        <r>
          <rPr>
            <sz val="9"/>
            <color indexed="81"/>
            <rFont val="Tahoma"/>
            <family val="2"/>
            <charset val="186"/>
          </rPr>
          <t xml:space="preserve">Iš jų 42,8 tūkst. didėja dėl papildomų 2,5 etat. </t>
        </r>
      </text>
    </comment>
    <comment ref="F105" authorId="0" shapeId="0">
      <text>
        <r>
          <rPr>
            <sz val="9"/>
            <color indexed="81"/>
            <rFont val="Tahoma"/>
            <family val="2"/>
            <charset val="186"/>
          </rPr>
          <t xml:space="preserve">P-2.1.2.1
P-1.2.2.4
</t>
        </r>
      </text>
    </comment>
    <comment ref="O110" authorId="0" shapeId="0">
      <text>
        <r>
          <rPr>
            <sz val="9"/>
            <color indexed="81"/>
            <rFont val="Tahoma"/>
            <family val="2"/>
            <charset val="186"/>
          </rPr>
          <t xml:space="preserve">1 kuršių kario rūbų rekonstrukcija;
4 poros lietuvininkų apavo naginių;
1 delmono rekonstrukcija
</t>
        </r>
      </text>
    </comment>
    <comment ref="F111" authorId="0" shapeId="0">
      <text>
        <r>
          <rPr>
            <sz val="9"/>
            <color indexed="81"/>
            <rFont val="Tahoma"/>
            <family val="2"/>
            <charset val="186"/>
          </rPr>
          <t xml:space="preserve">P-2.1.1.3
</t>
        </r>
      </text>
    </comment>
    <comment ref="F116" authorId="0" shapeId="0">
      <text>
        <r>
          <rPr>
            <sz val="9"/>
            <color indexed="81"/>
            <rFont val="Tahoma"/>
            <family val="2"/>
            <charset val="186"/>
          </rPr>
          <t xml:space="preserve">P-1.2.2.4
</t>
        </r>
      </text>
    </comment>
    <comment ref="M118" authorId="0" shapeId="0">
      <text>
        <r>
          <rPr>
            <sz val="9"/>
            <color indexed="81"/>
            <rFont val="Tahoma"/>
            <family val="2"/>
            <charset val="186"/>
          </rPr>
          <t xml:space="preserve">Koncertų salė, Žvejų rūmai </t>
        </r>
        <r>
          <rPr>
            <sz val="9"/>
            <color indexed="81"/>
            <rFont val="Tahoma"/>
            <family val="2"/>
            <charset val="186"/>
          </rPr>
          <t xml:space="preserve">
</t>
        </r>
      </text>
    </comment>
    <comment ref="M125" authorId="0" shapeId="0">
      <text>
        <r>
          <rPr>
            <sz val="9"/>
            <color indexed="81"/>
            <rFont val="Tahoma"/>
            <family val="2"/>
            <charset val="186"/>
          </rPr>
          <t xml:space="preserve">Taikos pr. 70
</t>
        </r>
      </text>
    </comment>
    <comment ref="M126" authorId="0" shapeId="0">
      <text>
        <r>
          <rPr>
            <sz val="9"/>
            <color indexed="81"/>
            <rFont val="Tahoma"/>
            <family val="2"/>
            <charset val="186"/>
          </rPr>
          <t>II ir III aukšto repeticijų patalpų Debreceno g. 48, Taikos 70 I ir II repeticijų salėje</t>
        </r>
      </text>
    </comment>
    <comment ref="M128"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M130"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M131" authorId="0" shapeId="0">
      <text>
        <r>
          <rPr>
            <sz val="9"/>
            <color indexed="81"/>
            <rFont val="Tahoma"/>
            <family val="2"/>
            <charset val="186"/>
          </rPr>
          <t xml:space="preserve">Parodų rūmų (Didžioji Vandens g. 2) ir pastato Daržų g. 10 
</t>
        </r>
      </text>
    </comment>
    <comment ref="M132" authorId="0" shapeId="0">
      <text>
        <r>
          <rPr>
            <sz val="9"/>
            <color indexed="81"/>
            <rFont val="Tahoma"/>
            <family val="2"/>
            <charset val="186"/>
          </rPr>
          <t xml:space="preserve">Tilžės g. 9
</t>
        </r>
      </text>
    </comment>
    <comment ref="M133"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F144"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I147" authorId="1" shapeId="0">
      <text>
        <r>
          <rPr>
            <sz val="9"/>
            <color indexed="81"/>
            <rFont val="Tahoma"/>
            <family val="2"/>
            <charset val="186"/>
          </rPr>
          <t>Išmokėtos premijos 2020 m. įvykusio konkurso nugalėtojams</t>
        </r>
      </text>
    </comment>
    <comment ref="F148" authorId="0" shapeId="0">
      <text>
        <r>
          <rPr>
            <sz val="9"/>
            <color indexed="81"/>
            <rFont val="Tahoma"/>
            <family val="2"/>
            <charset val="186"/>
          </rPr>
          <t xml:space="preserve">P-2.1.1.3.
</t>
        </r>
      </text>
    </comment>
    <comment ref="F149" authorId="0" shapeId="0">
      <text>
        <r>
          <rPr>
            <sz val="9"/>
            <color indexed="81"/>
            <rFont val="Tahoma"/>
            <family val="2"/>
            <charset val="186"/>
          </rPr>
          <t xml:space="preserve">P-2.1.1.2
</t>
        </r>
      </text>
    </comment>
    <comment ref="F154" authorId="0" shapeId="0">
      <text>
        <r>
          <rPr>
            <sz val="9"/>
            <color indexed="81"/>
            <rFont val="Tahoma"/>
            <family val="2"/>
            <charset val="186"/>
          </rPr>
          <t xml:space="preserve">P-2.1.1.1.
</t>
        </r>
      </text>
    </comment>
    <comment ref="F157" authorId="0" shapeId="0">
      <text>
        <r>
          <rPr>
            <sz val="9"/>
            <color indexed="81"/>
            <rFont val="Tahoma"/>
            <family val="2"/>
            <charset val="186"/>
          </rPr>
          <t xml:space="preserve">P-2.1.1.1.
</t>
        </r>
      </text>
    </comment>
    <comment ref="M157" authorId="0" shapeId="0">
      <text>
        <r>
          <rPr>
            <sz val="9"/>
            <color indexed="81"/>
            <rFont val="Tahoma"/>
            <family val="2"/>
            <charset val="186"/>
          </rPr>
          <t>techninis projektas parengtas 2020 m.</t>
        </r>
        <r>
          <rPr>
            <sz val="9"/>
            <color indexed="81"/>
            <rFont val="Tahoma"/>
            <family val="2"/>
            <charset val="186"/>
          </rPr>
          <t xml:space="preserve">
</t>
        </r>
      </text>
    </comment>
    <comment ref="F169" authorId="0" shapeId="0">
      <text>
        <r>
          <rPr>
            <sz val="9"/>
            <color indexed="81"/>
            <rFont val="Tahoma"/>
            <family val="2"/>
            <charset val="186"/>
          </rPr>
          <t xml:space="preserve">P-2.1.2.4
</t>
        </r>
      </text>
    </comment>
  </commentList>
</comments>
</file>

<file path=xl/sharedStrings.xml><?xml version="1.0" encoding="utf-8"?>
<sst xmlns="http://schemas.openxmlformats.org/spreadsheetml/2006/main" count="869" uniqueCount="276">
  <si>
    <t>KULTŪROS PLĖTROS PROGRAMOS (NR. 08)</t>
  </si>
  <si>
    <t xml:space="preserve"> TIKSLŲ, UŽDAVINIŲ, PRIEMONIŲ, PRIEMONIŲ IŠLAIDŲ IR PRODUKTO KRITERIJŲ SUVESTINĖ</t>
  </si>
  <si>
    <t>Uždavinio kodas</t>
  </si>
  <si>
    <t>Priemonės kodas</t>
  </si>
  <si>
    <t>Pavadinimas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</si>
  <si>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</si>
  <si>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</si>
  <si>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</si>
  <si>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</si>
  <si>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</si>
  <si>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</si>
  <si>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</si>
  <si>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</si>
  <si>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</si>
  <si>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</si>
  <si>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</si>
  <si>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</si>
  <si>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</si>
  <si>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</si>
  <si>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</si>
  <si>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</si>
  <si>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</si>
  <si>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</si>
  <si>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</si>
  <si>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</si>
  <si>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</si>
  <si>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</si>
  <si>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</si>
  <si>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</si>
  <si>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</si>
  <si>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</si>
  <si>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</si>
  <si>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</si>
  <si>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</si>
  <si>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</si>
  <si>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</si>
  <si>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</si>
  <si>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</si>
  <si>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SB(L)</t>
  </si>
  <si>
    <t>Kultūros objektų infrastruktūros modernizavimas:</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</si>
  <si>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</si>
  <si>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</si>
  <si>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</si>
  <si>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</si>
  <si>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</si>
  <si>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</si>
  <si>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</si>
  <si>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</si>
  <si>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</si>
  <si>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</si>
  <si>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</si>
  <si>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</si>
  <si>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</si>
  <si>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</si>
  <si>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</si>
  <si>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</si>
  <si>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</si>
  <si>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</si>
  <si>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SB(SPL)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</si>
  <si>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</si>
  <si>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</si>
  <si>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</si>
  <si>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</si>
  <si>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</si>
  <si>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</si>
  <si>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</si>
  <si>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</si>
  <si>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</si>
  <si>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</si>
  <si>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</si>
  <si>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</si>
  <si>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</si>
  <si>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</si>
  <si>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</si>
  <si>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</si>
  <si>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</si>
  <si>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</si>
  <si>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</si>
  <si>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Įrengta ekspozicija, proc.</t>
  </si>
  <si>
    <r>
      <t xml:space="preserve">Savivaldybės biudžeto lėšų likutis </t>
    </r>
    <r>
      <rPr>
        <b/>
        <sz val="10"/>
        <rFont val="Times New Roman"/>
        <family val="1"/>
        <charset val="186"/>
      </rPr>
      <t>SB(L)</t>
    </r>
  </si>
  <si>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</si>
  <si>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</si>
  <si>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</si>
  <si>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</si>
  <si>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</si>
  <si>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</si>
  <si>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</si>
  <si>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tūkst. Eur</t>
  </si>
  <si>
    <t>Papriemonės kodas</t>
  </si>
  <si>
    <t>Šv. Pranciškaus Asyžiečio vienuolynas</t>
  </si>
  <si>
    <t>07</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</si>
  <si>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</si>
  <si>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</si>
  <si>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</si>
  <si>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</si>
  <si>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</si>
  <si>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</si>
  <si>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</si>
  <si>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</si>
  <si>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</si>
  <si>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</si>
  <si>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 xml:space="preserve">Įvertinta paraiškų, skaičius </t>
  </si>
  <si>
    <t>Atlikta kultūros lauko tyrimų, skaičius</t>
  </si>
  <si>
    <t>Statinių administravimo skyrius</t>
  </si>
  <si>
    <t>Projektų skyrius Vyr. patarėjas R. Zulcas</t>
  </si>
  <si>
    <t>Įdiegta Kultūros ir meno projektų administravimo programa, proc.</t>
  </si>
  <si>
    <t>Įrengta informacinė-kūrybinė zona, proc.</t>
  </si>
  <si>
    <t>Kultūros centro Žvejų rūmų modernizavimo koncepcijos parengimas</t>
  </si>
  <si>
    <t>Lifto įrengimas Klaipėdos miesto Mažosios Lietuvos istorijos muziejuje</t>
  </si>
  <si>
    <t xml:space="preserve">Miesto pietinės dalies gyventojų socialinės-kultūrinės atskirties mažinimas, naudojant kūrybinių partnerysčių metodiką </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</si>
  <si>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</si>
  <si>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</si>
  <si>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</si>
  <si>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</si>
  <si>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Įsigytas lazerinis projektorius, vnt.</t>
  </si>
  <si>
    <t>Žvejų rūmų salės scenos grindų ir orkestro duobės remontas, proc.</t>
  </si>
  <si>
    <t>LED lauko ekrano, esančio tarp Jono kalnelio ir Klaipėdos kultūros fabriko, remontas</t>
  </si>
  <si>
    <t>Parengta koncepcija, proc.</t>
  </si>
  <si>
    <t>Kultūros didžiųjų renginių organizavimas:</t>
  </si>
  <si>
    <t xml:space="preserve">Suorganizuota Jūros šventė, vnt. </t>
  </si>
  <si>
    <t>Iš dalies finansuotas festivalis, vnt.</t>
  </si>
  <si>
    <t>Pasirengta festivalio įgyvendinimui, proc.</t>
  </si>
  <si>
    <t>Suorganizuotas festivalis, vnt.</t>
  </si>
  <si>
    <t>Apsilankiusių burlaivių skaičius, vnt.</t>
  </si>
  <si>
    <t>Lenktynėse dalyvavusių buriavimo praktikantų skaičius</t>
  </si>
  <si>
    <t xml:space="preserve">Virtualių lankytojų skaičius, tūkst. </t>
  </si>
  <si>
    <t>SB(VB)</t>
  </si>
  <si>
    <r>
      <t xml:space="preserve">Valstybės biudžeto specialiosios tikslinės dotacijos lėšos </t>
    </r>
    <r>
      <rPr>
        <b/>
        <sz val="10"/>
        <rFont val="Times New Roman"/>
        <family val="1"/>
        <charset val="186"/>
      </rPr>
      <t>SB(VB)</t>
    </r>
  </si>
  <si>
    <t>Vasaros koncertų estrados modernizavimas (kapitalinis remontas ir aplinkos sutvarkymas)</t>
  </si>
  <si>
    <t>SB(VR)'</t>
  </si>
  <si>
    <t>SB'</t>
  </si>
  <si>
    <t>Kt'</t>
  </si>
  <si>
    <t xml:space="preserve">Nemokamai suteikta patalpų, kartai </t>
  </si>
  <si>
    <t>SB(L)'</t>
  </si>
  <si>
    <t>SB(ESL)'</t>
  </si>
  <si>
    <t xml:space="preserve">Lenktynėse dalyvavusių savanorių skaičius </t>
  </si>
  <si>
    <t xml:space="preserve">Atstovauta Klaipėdai, delegacijų skaičius </t>
  </si>
  <si>
    <t>Suorganizuotas festivalis- konkursas, proc.</t>
  </si>
  <si>
    <t xml:space="preserve">Įgyvendinamų projektų skaičius </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</si>
  <si>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</si>
  <si>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Planavimo ir analizės skyrius –  programos sąmatų tvirtinimas, Kultūros skyrius –  priemonės vykdymas</t>
  </si>
  <si>
    <t>Suremontuotos Klaipėdos kariljono žaliuzės, proc.</t>
  </si>
  <si>
    <t xml:space="preserve">Suorganizuota šokio meistriškumo sesijų, skaičius </t>
  </si>
  <si>
    <t xml:space="preserve">2021–2024 M. KLAIPĖDOS MIESTO SAVIVALDYBĖS </t>
  </si>
  <si>
    <t>Veiklos plano tikslo kodas</t>
  </si>
  <si>
    <t>Priemonės požymis*</t>
  </si>
  <si>
    <t>Asignavimai 2021-iesiems metams**</t>
  </si>
  <si>
    <t>Lėšų poreikis biudžetiniams 2022-iesiems metams</t>
  </si>
  <si>
    <t>2024-ųjų metų lėšų projektas</t>
  </si>
  <si>
    <t>planas</t>
  </si>
  <si>
    <t>2021-ieji metai**</t>
  </si>
  <si>
    <t>2022-ieji metai</t>
  </si>
  <si>
    <t>2023-ieji metai</t>
  </si>
  <si>
    <t>2024-ieji metai</t>
  </si>
  <si>
    <t>Asignavimai 2021-iesiems metams</t>
  </si>
  <si>
    <t>Vykdytojas (skyrius/asmuo)</t>
  </si>
  <si>
    <t>09</t>
  </si>
  <si>
    <t>PI</t>
  </si>
  <si>
    <t>Suorganizuota regata, vnt.</t>
  </si>
  <si>
    <t>Sumokėta narystės mokesčių, skaičius</t>
  </si>
  <si>
    <t>Atnaujinta interneto svetainė, vnt.</t>
  </si>
  <si>
    <t>Atlikta patikrų, vnt.</t>
  </si>
  <si>
    <t>Įsigyta kompiuterinės technikos, vnt.</t>
  </si>
  <si>
    <t>Atnaujinta kompiuterizuotų darbo vietų, vnt.</t>
  </si>
  <si>
    <t>Atnaujintas muziejaus prekės ženklas, vnt.</t>
  </si>
  <si>
    <t>BĮ Klaipėdos kultūros komunikacijų centro priešgaisrinio vamzdyno remontas</t>
  </si>
  <si>
    <t>Atliktas remontas, proc.</t>
  </si>
  <si>
    <t>Statybos ir infrastruktūros plėtros skyrius</t>
  </si>
  <si>
    <t>10</t>
  </si>
  <si>
    <t>Įsigyta garso aparatūra, komplektų skaičius</t>
  </si>
  <si>
    <t>T</t>
  </si>
  <si>
    <t>P</t>
  </si>
  <si>
    <t>Modernaus bendruomenės centro-bibliotekos statyba pietinėje miesto dalyje</t>
  </si>
  <si>
    <t>I  N</t>
  </si>
  <si>
    <t>ES</t>
  </si>
  <si>
    <t>N</t>
  </si>
  <si>
    <t xml:space="preserve"> - Kalvystės muziejaus vidaus rekonstrukcija ir modernizavimas, Šaltkalvių g. 2</t>
  </si>
  <si>
    <t>Didžiosios scenos viršutinių kėlimo mechanizmų keitimas, proc.</t>
  </si>
  <si>
    <t>Imanuelio Kanto viešosios bibliotekos filialų einamasis remontas</t>
  </si>
  <si>
    <t>Leidinio „Žygis į Klaipėdą“ , skirto Klaipėdos prijungimo prie Lietuvos 100-čio minėjimui, leidyba</t>
  </si>
  <si>
    <t>KITI ŠALTINIAI, IŠ VISO:</t>
  </si>
  <si>
    <r>
      <t xml:space="preserve">Europos Sąjungos paramos lėšos </t>
    </r>
    <r>
      <rPr>
        <b/>
        <sz val="10"/>
        <rFont val="Times New Roman"/>
        <family val="1"/>
        <charset val="186"/>
      </rPr>
      <t>ES</t>
    </r>
  </si>
  <si>
    <t>BĮ Klaipėdos miesto savivaldybės koncertinės įstaigos Klaipėdos koncertų salės veiklos organizavimas</t>
  </si>
  <si>
    <t>BĮ Klaipėdos kultūrų komunikacijų centro veiklos organizavimas</t>
  </si>
  <si>
    <t>BĮ Klaipėdos miesto savivaldybės Mažosios Lietuvos istorijos muziejaus veiklos organizavimas</t>
  </si>
  <si>
    <t>Į projektą įtrauktų asmenų, skaičius</t>
  </si>
  <si>
    <t>Miestui aktualių renginių organizavimas</t>
  </si>
  <si>
    <t xml:space="preserve"> Jūros šventės</t>
  </si>
  <si>
    <t xml:space="preserve"> Burlaivių regatos</t>
  </si>
  <si>
    <t xml:space="preserve"> Šviesų festivalio</t>
  </si>
  <si>
    <t xml:space="preserve"> „Baltic Sail“ regatos</t>
  </si>
  <si>
    <t xml:space="preserve"> Europos folkloro festivalio „Europiada“ </t>
  </si>
  <si>
    <t>P1   T</t>
  </si>
  <si>
    <t>P1 T</t>
  </si>
  <si>
    <t>P   T</t>
  </si>
  <si>
    <t>Suorganizuota renginių, skaičius</t>
  </si>
  <si>
    <t xml:space="preserve">Suorganizuota kultūros-edukacinių renginių, skaičius </t>
  </si>
  <si>
    <t>Surengta edukacinių užsiėmimų temų, parodų ir renginių, skaičius</t>
  </si>
  <si>
    <t>Įrengta ekspozicijų, vnt.</t>
  </si>
  <si>
    <t>Išleista leidinių, vnt.</t>
  </si>
  <si>
    <t xml:space="preserve">Ekspertų, skaičius </t>
  </si>
  <si>
    <t>Miestui aktualių renginių, skaičius</t>
  </si>
  <si>
    <t>Atnaujinta šildymo ir vėdinimo sistemų, proc.</t>
  </si>
  <si>
    <t>Kondicionavimo sistemos įrengimas, proc.</t>
  </si>
  <si>
    <t>Atliktas patalpų remontas, proc.</t>
  </si>
  <si>
    <t>Atlikta pastatų stogų remonto darbų, objektų skaičius</t>
  </si>
  <si>
    <t>Atlikta pastatų fasadų remonto darbų, proc.</t>
  </si>
  <si>
    <t>Atliktas vidaus patalpų remontas ir medinių langų keitimas, proc.</t>
  </si>
  <si>
    <t>Atliktas vėdinimo sistemos remontas, proc.</t>
  </si>
  <si>
    <t>Atlikti vidaus patalpų remonto ir laiptinės aikštelės ir pakopų remonto darbai, proc.</t>
  </si>
  <si>
    <t xml:space="preserve">Įstaigų skaičius, vnt. </t>
  </si>
  <si>
    <t xml:space="preserve">Platformos „Kultūros uostas“ „Facebook“ sekėjų, skaičius </t>
  </si>
  <si>
    <t>P   N</t>
  </si>
  <si>
    <t>P    I</t>
  </si>
  <si>
    <t>BĮ Klaipėdos miesto savivaldybės koncertinės įstaigos Klaipėdos koncertų salės vėdinimo sistemos remontas</t>
  </si>
  <si>
    <t>Komunalinių paslaugų įsigijimas:</t>
  </si>
  <si>
    <t xml:space="preserve"> - šildymo, vandens, nuotekų</t>
  </si>
  <si>
    <t xml:space="preserve"> - elektros energijos</t>
  </si>
  <si>
    <t xml:space="preserve"> Įstaigų, kurioms elektros energija įsigyjama centralizuotai, skaičius</t>
  </si>
  <si>
    <t xml:space="preserve">Kompensuota bilietų, tūkst. </t>
  </si>
  <si>
    <t>Įgyvendinama Klaipėdos kultūros komunikacijos programa, vnt.</t>
  </si>
  <si>
    <t xml:space="preserve"> Festivalio „Šermukšnis“ </t>
  </si>
  <si>
    <t xml:space="preserve"> Festivalio „Parbėg laivelis“  </t>
  </si>
  <si>
    <t xml:space="preserve"> Tarptautinio nematerialaus kultūros paveldo festivalio „Lauksnos“</t>
  </si>
  <si>
    <t>Įsigyta ekranų, vnt.</t>
  </si>
  <si>
    <t>BĮ Klaipėdos kultūrų komunikacijų centro pastatų remontas</t>
  </si>
  <si>
    <t>Įgyvendinta Klaipėdos miesto 770-ojo gimtadienio komunikacijos programa, vnt.</t>
  </si>
  <si>
    <t>* Pagal Klaipėdos miesto savivaldybės tarybos sprendimus: 2021-02-25 Nr. T2-24, 2021-06-22 Nr. T2-157, 2021-09-30 Nr. T2-192, 2021-11-25 Nr. T2-247.</t>
  </si>
  <si>
    <t>Įsigyta stacionarių kompiuterių, vnt.</t>
  </si>
  <si>
    <t>Įsigytas restauruotas fortepijonas, vnt.</t>
  </si>
  <si>
    <t>Įsigyta projektorių, vnt.</t>
  </si>
  <si>
    <t>Įsigyta lubinių kondicionierių, vnt.</t>
  </si>
  <si>
    <t>Įsigyta muziejinių vertybių, vnt.</t>
  </si>
  <si>
    <t>Įsigyta filmo teisių, vnt.</t>
  </si>
  <si>
    <t>2023-iųjų metų lėšų projektas</t>
  </si>
  <si>
    <t>* Nurodoma: 1) ar priemonė nauja (N), ar tęstinė (T); 
                     2) ar projektas investicinis (I);
                     3) KMS 2021–2030 m. Strateginio plėtros plano priemonės, kuri įgyvendinama per šį (n-1)–(n+2) metų SVP, eil. Nr.</t>
  </si>
  <si>
    <t>Įsigyta choro laiptų, vnt.</t>
  </si>
  <si>
    <t>Įsigyta belaidžių jutiklių imtuvų sistema, komplektų skaičius</t>
  </si>
  <si>
    <t>Unikalių lankytojų platformoje „Kultūros uostas“ skaičius per metus, tūkst.</t>
  </si>
  <si>
    <t xml:space="preserve"> Didžiųjų burlaivių regatos „The Tall Ships Races 2024“</t>
  </si>
  <si>
    <t xml:space="preserve"> Tarptautinio D. Geringo violončelės festivalio-konkurso </t>
  </si>
  <si>
    <t xml:space="preserve">Aiškinamojo rašto 3 priedas </t>
  </si>
  <si>
    <t xml:space="preserve">2022–2024 M. KLAIPĖDOS MIESTO SAVIVALDYBĖS </t>
  </si>
  <si>
    <t>ES'</t>
  </si>
  <si>
    <t>* N – nauja priemonė; T – tęstinė priemonė; I – investicijų projektas.</t>
  </si>
  <si>
    <t>Lyginamasis variantas</t>
  </si>
  <si>
    <t>Skirtumas</t>
  </si>
  <si>
    <t>Siūlomas keisti lėšų poreikis biudžetiniams 2022-iesiems metams</t>
  </si>
  <si>
    <t>Siūlomas keisti 2023-iųjų metų lėšų projektas</t>
  </si>
  <si>
    <t>Siūlomas keisti 2024-ųjų metų lėšų projektas</t>
  </si>
  <si>
    <t>Siūlomas keisti</t>
  </si>
  <si>
    <t>Keitimo priežastis</t>
  </si>
  <si>
    <t>Sukurtas logotipas, skirtas Klaipėdos krašto metų minėjimui,vnt.</t>
  </si>
  <si>
    <t>Veiklų skaičius per mėnesį, vnt.</t>
  </si>
  <si>
    <t>Lektorių ir edukatorių, skaičius</t>
  </si>
  <si>
    <t>Tarptautinių  jūrinių regatų „The Tall Ships Races“ ir kt. organizavimas</t>
  </si>
  <si>
    <t>Suorganizuota regatų, skaičius</t>
  </si>
  <si>
    <t>SB(ES)'</t>
  </si>
  <si>
    <t xml:space="preserve"> - Ukrainos piliečių, pasitraukusių iš šalies dėl Rusijos Federacijos karinių veiksmų Ukrainoje, kultūrinė integracija</t>
  </si>
  <si>
    <t>Veiklose dalyvaujančių asmenų, skaičius</t>
  </si>
  <si>
    <t>Įgyvendinta Klaipėdos krašto prijungimo prie Lietuvos minėjimo programa, proc.</t>
  </si>
  <si>
    <r>
      <rPr>
        <strike/>
        <sz val="10"/>
        <color rgb="FFFF0000"/>
        <rFont val="Times New Roman"/>
        <family val="1"/>
        <charset val="186"/>
      </rPr>
      <t xml:space="preserve">Lenktynėse </t>
    </r>
    <r>
      <rPr>
        <sz val="10"/>
        <color rgb="FFFF0000"/>
        <rFont val="Times New Roman"/>
        <family val="1"/>
        <charset val="186"/>
      </rPr>
      <t>Regatoje</t>
    </r>
    <r>
      <rPr>
        <sz val="10"/>
        <rFont val="Times New Roman"/>
        <family val="1"/>
        <charset val="186"/>
      </rPr>
      <t xml:space="preserve"> dalyvavusių savanorių skaičius </t>
    </r>
  </si>
  <si>
    <r>
      <rPr>
        <strike/>
        <sz val="10"/>
        <color rgb="FFFF0000"/>
        <rFont val="Times New Roman"/>
        <family val="1"/>
        <charset val="186"/>
      </rPr>
      <t>Lenktynėse</t>
    </r>
    <r>
      <rPr>
        <sz val="10"/>
        <rFont val="Times New Roman"/>
        <family val="1"/>
        <charset val="186"/>
      </rPr>
      <t xml:space="preserve"> </t>
    </r>
    <r>
      <rPr>
        <sz val="10"/>
        <color rgb="FFFF0000"/>
        <rFont val="Times New Roman"/>
        <family val="1"/>
        <charset val="186"/>
      </rPr>
      <t xml:space="preserve">Regatoje </t>
    </r>
    <r>
      <rPr>
        <sz val="10"/>
        <rFont val="Times New Roman"/>
        <family val="1"/>
        <charset val="186"/>
      </rPr>
      <t>dalyvavusių buriavimo praktikantų skaičius</t>
    </r>
  </si>
  <si>
    <t>Atliktas kelio užtvaro remontas, proc.</t>
  </si>
  <si>
    <t>Sumokėta draudimo įmoka, vnt.</t>
  </si>
  <si>
    <t>Sukurtas dizaino projektas, vnt.</t>
  </si>
  <si>
    <t xml:space="preserve">Dvi papriemonės sujungiamos į vieną, t.y. „Didžiųjų burlaivių regatos „The Tall Ships Races 2024“ ir „Baltic Sails“ regatos“, suteikiant naują pavadinimą - „Tarptautinių jūrinių regatų „The Tall Ships Races“ ir kt. organizavimas“. Apjungus papriemones, Klaipėda nenutrūkstamai užtikrins tarptautinių jūrinių regatų organizavimo tradiciją,  bendradarbiaudama su Baltijos regiono miestais ir palaipsniui ruošis didžiųjų burlaivių regatai 2024 m. Planuojama skelbti dalinio finansavimo konkursą, siekiant, kad dar šiemet Klaipėdoje apsilankytų miestų partnerių burlaiviai, ne mažiau kaip 10 burlaivių Jūros šventės metu. Siekiant mažinti administracinę naštą, nėra tikslinga skelbti dviejų dalinio finansavimo konkursų. </t>
  </si>
  <si>
    <r>
      <t xml:space="preserve">Pasirengimas </t>
    </r>
    <r>
      <rPr>
        <sz val="10"/>
        <color rgb="FFFF0000"/>
        <rFont val="Times New Roman"/>
        <family val="1"/>
        <charset val="186"/>
      </rPr>
      <t>regatos</t>
    </r>
    <r>
      <rPr>
        <sz val="10"/>
        <rFont val="Times New Roman"/>
        <family val="1"/>
        <charset val="186"/>
      </rPr>
      <t xml:space="preserve"> </t>
    </r>
    <r>
      <rPr>
        <sz val="10"/>
        <color rgb="FFFF0000"/>
        <rFont val="Times New Roman"/>
        <family val="1"/>
        <charset val="186"/>
      </rPr>
      <t xml:space="preserve">„The Tall Ships Races 2024“ </t>
    </r>
    <r>
      <rPr>
        <strike/>
        <sz val="10"/>
        <color rgb="FFFF0000"/>
        <rFont val="Times New Roman"/>
        <family val="1"/>
        <charset val="186"/>
      </rPr>
      <t>lenktynių</t>
    </r>
    <r>
      <rPr>
        <sz val="10"/>
        <rFont val="Times New Roman"/>
        <family val="1"/>
        <charset val="186"/>
      </rPr>
      <t xml:space="preserve"> įgyvendinimui, proc. </t>
    </r>
  </si>
  <si>
    <r>
      <rPr>
        <u/>
        <sz val="10"/>
        <rFont val="Times New Roman"/>
        <family val="1"/>
        <charset val="186"/>
      </rPr>
      <t xml:space="preserve">Siūloma didinti </t>
    </r>
    <r>
      <rPr>
        <sz val="10"/>
        <rFont val="Times New Roman"/>
        <family val="1"/>
        <charset val="186"/>
      </rPr>
      <t>finansavimo apimtį 2,3 tūkst. Eur. Po fiksuoto eismo įvykio K. Donelaičio g. 6B, kelio užtvaras tinkamai nebeatlieka savo funkcijos, lėšos reikalingos kelio užtvaro remontui.</t>
    </r>
  </si>
  <si>
    <r>
      <rPr>
        <u/>
        <sz val="10"/>
        <rFont val="Times New Roman"/>
        <family val="1"/>
        <charset val="186"/>
      </rPr>
      <t>Siūloma įraukti naują papriemonę</t>
    </r>
    <r>
      <rPr>
        <sz val="10"/>
        <rFont val="Times New Roman"/>
        <family val="1"/>
        <charset val="186"/>
      </rPr>
      <t xml:space="preserve"> „Ukrainos piliečių, pasitraukusių iš šalies dėl Rusijos Federacijos karinių veiksmų Ukrainoje, kultūrinė integracija“ ir numatyti jai finansavimą 8,0 tūkst. Eur. Lėšos reikalingos Ukrainos piliečių, pasitraukusių iš šalies dėl Rusijos Federacijos karinių veiksmų Ukrainoje,  integracijai ir adaptacijai Lietuvos visuomenėje. Gavus lėšas, bus organizuojami edukaciniai užsiėmimai, išvykos, kultūrinės veiklos, ypatingas dėmesys bus skiriamas Klaipėdos krašto pažinimui (kanceliarinėms prekėms, sporto inventoriui įsigyti ir priemonėms edukacinei veiklai numatoma apie 1,0 tūkst. Eur,  mokymo paslaugoms, transportui - apie 7,0 tūkst. Eur).</t>
    </r>
  </si>
  <si>
    <r>
      <rPr>
        <u/>
        <sz val="10"/>
        <rFont val="Times New Roman"/>
        <family val="1"/>
        <charset val="186"/>
      </rPr>
      <t>Siūloma didinti</t>
    </r>
    <r>
      <rPr>
        <sz val="10"/>
        <rFont val="Times New Roman"/>
        <family val="1"/>
        <charset val="186"/>
      </rPr>
      <t xml:space="preserve"> finansavimo apimtį 125,0 tūkst. Eur, nes įvertinus faktines išlaidas, iki metų galo bus reikalingos papildomos lėšos. Centralizuojant elektros pirkimą, skirta per mažai lėšų.</t>
    </r>
  </si>
  <si>
    <r>
      <rPr>
        <u/>
        <sz val="10"/>
        <rFont val="Times New Roman"/>
        <family val="1"/>
        <charset val="186"/>
      </rPr>
      <t xml:space="preserve">Siūloma didinti </t>
    </r>
    <r>
      <rPr>
        <sz val="10"/>
        <rFont val="Times New Roman"/>
        <family val="1"/>
        <charset val="186"/>
      </rPr>
      <t xml:space="preserve">finansavimo apimtį 29,0 tūkst. Eur 2022 m. ir po 34,8 tūkst. Eur 2023–2024 m. Savivaldybės taryba 2022-04-28 sprendimu Nr. T2-90 pritarė stipendijų kultūros ir meno kūrėjams aprašo naujai redakcijai; šiuo sprendimu įvesta nauja stipendijų rūšis - užsienio menininkų stipendijos. Šalia jau skiriamų individualių stipendijų, kurioms kasmet planuojama po 75,4 tūkst. Eur, papildomai bus skiriama iki 10-ies stipendijų užsienio menininkams nuo 3 iki 6 mėn. laikotarpiui po 580 Eur. </t>
    </r>
  </si>
  <si>
    <r>
      <rPr>
        <u/>
        <sz val="10"/>
        <rFont val="Times New Roman"/>
        <family val="1"/>
        <charset val="186"/>
      </rPr>
      <t>Siūloma didinti</t>
    </r>
    <r>
      <rPr>
        <sz val="10"/>
        <rFont val="Times New Roman"/>
        <family val="1"/>
        <charset val="186"/>
      </rPr>
      <t xml:space="preserve"> finansavimo apimtį 10,9 tūkst. Eur 2022 m. ir po 0,5 tūkst. Eur 2023 m. ir 2024 m. Pagal bendradarbiavimo sutartį, pasirašytą 2018-12-28 su Lietuvos nacionaline Martyno Mažvydo biblioteka, Savivaldybė įsipareigojo drausti projekto „Gyventojų skatinimas išmaniai naudotis internetu atnaujintoje infrastruktūroje“ metu įsigytą techninę įrangą penkerius metus nuo 2022-02-01 (po 0,5 tūkst. Eur 2022 m., 2023 m., 2024 m.); reikalingas papildomas finansavimas (10,4 tūkst. Eur)  kultūros paskirties pastato Klaipėdoje, Molo g. 60 interjero dizaino sukūrimo paslaugos pirkimui. 2022 m. pradėtas vykdyti šio pastato kapitalinis remontas. Rengiant investicinį projektą, nebuvo suplanuotos lėšos baldų ir įrangos dizaino sukūrimui ir įsigijimui. 2023 m. pagal sukurtą dizainą bus perkamos baldų ir biuro įrangos pagaminimo ir įrengimo paslaugos.</t>
    </r>
  </si>
  <si>
    <r>
      <rPr>
        <u/>
        <sz val="10"/>
        <rFont val="Times New Roman"/>
        <family val="1"/>
        <charset val="186"/>
      </rPr>
      <t>Siūloma didinti</t>
    </r>
    <r>
      <rPr>
        <sz val="10"/>
        <rFont val="Times New Roman"/>
        <family val="1"/>
        <charset val="186"/>
      </rPr>
      <t xml:space="preserve"> finansavimo apimtį 60,7 tūkst. Eur. Centrinė projektų valdymo agentūra, įvertinusi Savivaldybės pateiktą mokėjimo prašymą, pripažino tinkamomis finansuoti išlaidas, patirtas 2020 m. už įsigytą įrangą, ir pervedė Savivaldybei šias lėšas. Jas planuojama panaudoti papildomai įrangai (salės įgarsinimo įrangai, informaciniam terminalui, interaktyvioms edukacinėms grindims, edukacinėms žaidybinėms priemonėms, interaktyvioms lėkštėms) pirkti.</t>
    </r>
  </si>
  <si>
    <r>
      <t>Siūloma mažinti</t>
    </r>
    <r>
      <rPr>
        <sz val="10"/>
        <rFont val="Times New Roman"/>
        <family val="1"/>
        <charset val="186"/>
      </rPr>
      <t xml:space="preserve"> finansavimo apimtį 42,0 tūkst. Eur. Klaipėdos krašto prijungimo prie Lietuvos 100-mečio minėjimo programai buvo suplanuota 160,0 tūkst. Eur, tačiau ekspertai ir Kultūros ir meno taryba rekomendavo finansuoti 6 projektus, jiems skiriant 65,0 tūkst. Eur (KMSA direktoriaus 2022-03-10 įsakymas Nr. AD1-301). Likus nepanaudotų asignavimų, Kultūros ir meno taryba dalį šiai programai suplanuotų lėšų (13,0 tūkst. Eur) rekomendavo skirti sričių projektų finansavimui (KMSA direktoriaus 2022-03-17 įsakymas Nr. AD1-335). Po to KMSA direktoriaus sprendimu (2022-03-30 įsakymas Nr. AD1-408) buvo pakartotinai organizuojamas minėtosios programos dalinio finansavimo konkursas, jam numatant 40,0 tūkst. Eur. </t>
    </r>
  </si>
  <si>
    <r>
      <rPr>
        <u/>
        <sz val="10"/>
        <rFont val="Times New Roman"/>
        <family val="1"/>
        <charset val="186"/>
      </rPr>
      <t>Siūloma didinti</t>
    </r>
    <r>
      <rPr>
        <sz val="10"/>
        <rFont val="Times New Roman"/>
        <family val="1"/>
        <charset val="186"/>
      </rPr>
      <t xml:space="preserve"> finansavimo apimtį 34,0 tūkst. Eur. Klaipėdos miesto jubiliejiniam gimtadieniui suplanuotų lėšų nepakanka, nes paaiškėjo, kad į Klaipėdos kultūros magistro žiedų ir Garbės piliečio ženklo įteikimo ceremoniją bus kviečiamos dalyvauti miesto užsienio partnerių delegacijos ir kiti užsienio svečiai, todėl bus reikalingi vertėjai, dengta scena, vaišės ir kt. (trūkstamos išlaidos sudaro apie 5,5 tūkst. Eur); Klaipėdos krašto metų minėjimo 2023 m. logotipo ir vizualinio stiliaus vadovo sukūrimo paslaugos pirkimui poreikis atsirado, kai LR kultūros ministerija pasiūlė sukurti vieningą logotipą Klaipėdos miesto savivaldybei (lėšų poreikis - 10,0 tūkst. Eur); 18,5 tūkst. Eur planuojama skirti Klaipėdos krašto prijungimo prie Lietuvos minėjimo programos įgyvendinimui.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</si>
</sst>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7" x14ac:knownFonts="1">
    <font>
      <sz val="10"/>
      <name val="Arial"/>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strike/>
      <sz val="10"/>
      <color rgb="FFFF0000"/>
      <name val="Times New Roman"/>
      <family val="1"/>
      <charset val="186"/>
    </font>
    <font>
      <i/>
      <strike/>
      <sz val="10"/>
      <color rgb="FFFF0000"/>
      <name val="Times New Roman"/>
      <family val="1"/>
      <charset val="186"/>
    </font>
    <font>
      <b/>
      <sz val="9"/>
      <name val="Times New Roman"/>
      <family val="1"/>
      <charset val="186"/>
    </font>
    <font>
      <i/>
      <strike/>
      <sz val="10"/>
      <name val="Times New Roman"/>
      <family val="1"/>
      <charset val="186"/>
    </font>
    <font>
      <i/>
      <sz val="10"/>
      <color rgb="FFFF0000"/>
      <name val="Times New Roman"/>
      <family val="1"/>
      <charset val="186"/>
    </font>
    <font>
      <b/>
      <sz val="10"/>
      <color rgb="FFFF0000"/>
      <name val="Times New Roman"/>
      <family val="1"/>
      <charset val="186"/>
    </font>
    <font>
      <sz val="10"/>
      <color rgb="FFFF0000"/>
      <name val="Times New Roman"/>
      <family val="1"/>
    </font>
    <font>
      <sz val="10"/>
      <color theme="0"/>
      <name val="Times New Roman"/>
      <family val="1"/>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C7CE"/>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74">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7">
    <xf numFmtId="0" fontId="0" fillId="0" borderId="0"/>
    <xf numFmtId="0" fontId="15" fillId="0" borderId="0"/>
    <xf numFmtId="0" fontId="15" fillId="0" borderId="0">
      <alignment vertical="center"/>
    </xf>
    <xf numFmtId="166" fontId="20" fillId="0" borderId="0" applyBorder="0" applyProtection="0"/>
    <xf numFmtId="0" fontId="15" fillId="0" borderId="0"/>
    <xf numFmtId="0" fontId="15" fillId="0" borderId="0"/>
    <xf numFmtId="0" fontId="21" fillId="0" borderId="0"/>
    <xf numFmtId="0" fontId="22" fillId="0" borderId="0"/>
    <xf numFmtId="0" fontId="4" fillId="0" borderId="0"/>
    <xf numFmtId="0" fontId="15" fillId="0" borderId="0"/>
    <xf numFmtId="0" fontId="24" fillId="8" borderId="0" applyNumberFormat="0" applyBorder="0" applyAlignment="0" applyProtection="0"/>
    <xf numFmtId="0" fontId="22" fillId="0" borderId="0"/>
    <xf numFmtId="0" fontId="3" fillId="0" borderId="0"/>
    <xf numFmtId="0" fontId="2" fillId="0" borderId="0"/>
    <xf numFmtId="0" fontId="1" fillId="0" borderId="0"/>
    <xf numFmtId="0" fontId="1" fillId="0" borderId="0"/>
    <xf numFmtId="0" fontId="1" fillId="0" borderId="0"/>
  </cellStyleXfs>
  <cellXfs count="1569">
    <xf numFmtId="0" fontId="0" fillId="0" borderId="0" xfId="0"/>
    <xf numFmtId="49" fontId="5" fillId="0" borderId="0" xfId="0" applyNumberFormat="1" applyFont="1" applyAlignment="1">
      <alignment vertical="top"/>
    </xf>
    <xf numFmtId="49" fontId="5" fillId="0" borderId="0" xfId="0" applyNumberFormat="1" applyFont="1" applyAlignment="1">
      <alignment horizontal="center" vertical="top"/>
    </xf>
    <xf numFmtId="3" fontId="5" fillId="0" borderId="0" xfId="0" applyNumberFormat="1" applyFont="1" applyAlignment="1">
      <alignment horizontal="center" vertical="top"/>
    </xf>
    <xf numFmtId="3" fontId="5" fillId="0" borderId="0" xfId="0" applyNumberFormat="1" applyFont="1" applyBorder="1" applyAlignment="1">
      <alignment vertical="top"/>
    </xf>
    <xf numFmtId="3" fontId="6" fillId="0" borderId="0" xfId="0" applyNumberFormat="1" applyFont="1" applyBorder="1" applyAlignment="1">
      <alignment vertical="top"/>
    </xf>
    <xf numFmtId="49" fontId="11" fillId="0" borderId="0" xfId="0" applyNumberFormat="1" applyFont="1" applyAlignment="1">
      <alignment vertical="top"/>
    </xf>
    <xf numFmtId="49" fontId="11" fillId="0" borderId="0" xfId="0" applyNumberFormat="1" applyFont="1" applyAlignment="1">
      <alignment horizontal="center" vertical="top"/>
    </xf>
    <xf numFmtId="3" fontId="11" fillId="0" borderId="0" xfId="0" applyNumberFormat="1" applyFont="1" applyAlignment="1">
      <alignment horizontal="center" vertical="top"/>
    </xf>
    <xf numFmtId="3" fontId="11" fillId="0" borderId="0" xfId="0" applyNumberFormat="1" applyFont="1" applyAlignment="1">
      <alignment vertical="top" wrapText="1"/>
    </xf>
    <xf numFmtId="3" fontId="11" fillId="0" borderId="0" xfId="0" applyNumberFormat="1" applyFont="1" applyBorder="1" applyAlignment="1">
      <alignment vertical="top"/>
    </xf>
    <xf numFmtId="49" fontId="12" fillId="2" borderId="19" xfId="0" applyNumberFormat="1" applyFont="1" applyFill="1" applyBorder="1" applyAlignment="1">
      <alignment horizontal="center" vertical="top"/>
    </xf>
    <xf numFmtId="49" fontId="12" fillId="2" borderId="3" xfId="0" applyNumberFormat="1" applyFont="1" applyFill="1" applyBorder="1" applyAlignment="1">
      <alignment horizontal="center" vertical="top"/>
    </xf>
    <xf numFmtId="49" fontId="12" fillId="3" borderId="3" xfId="0" applyNumberFormat="1" applyFont="1" applyFill="1" applyBorder="1" applyAlignment="1">
      <alignment horizontal="left" vertical="top" wrapText="1"/>
    </xf>
    <xf numFmtId="3" fontId="5" fillId="0" borderId="29" xfId="0" applyNumberFormat="1" applyFont="1" applyFill="1" applyBorder="1" applyAlignment="1">
      <alignment horizontal="center" vertical="top"/>
    </xf>
    <xf numFmtId="49" fontId="12" fillId="3" borderId="10" xfId="0" applyNumberFormat="1" applyFont="1" applyFill="1" applyBorder="1" applyAlignment="1">
      <alignment horizontal="left" vertical="top" wrapText="1"/>
    </xf>
    <xf numFmtId="49" fontId="12" fillId="3" borderId="30" xfId="0" applyNumberFormat="1" applyFont="1" applyFill="1" applyBorder="1" applyAlignment="1">
      <alignment horizontal="center" vertical="top"/>
    </xf>
    <xf numFmtId="49" fontId="12" fillId="3" borderId="35" xfId="0" applyNumberFormat="1" applyFont="1" applyFill="1" applyBorder="1" applyAlignment="1">
      <alignment horizontal="center" vertical="top"/>
    </xf>
    <xf numFmtId="49" fontId="12" fillId="3" borderId="44" xfId="0" applyNumberFormat="1" applyFont="1" applyFill="1" applyBorder="1" applyAlignment="1">
      <alignment horizontal="center" vertical="top"/>
    </xf>
    <xf numFmtId="3" fontId="5" fillId="3" borderId="44" xfId="0" applyNumberFormat="1" applyFont="1" applyFill="1" applyBorder="1" applyAlignment="1">
      <alignment horizontal="center" vertical="center" textRotation="90" wrapText="1"/>
    </xf>
    <xf numFmtId="49" fontId="12" fillId="0" borderId="3" xfId="0" applyNumberFormat="1" applyFont="1" applyBorder="1" applyAlignment="1">
      <alignment vertical="top"/>
    </xf>
    <xf numFmtId="49" fontId="12" fillId="0" borderId="19" xfId="0" applyNumberFormat="1" applyFont="1" applyBorder="1" applyAlignment="1">
      <alignment vertical="top"/>
    </xf>
    <xf numFmtId="49" fontId="12" fillId="2" borderId="44" xfId="0" applyNumberFormat="1" applyFont="1" applyFill="1" applyBorder="1" applyAlignment="1">
      <alignment horizontal="center" vertical="top"/>
    </xf>
    <xf numFmtId="49" fontId="5" fillId="0" borderId="10" xfId="0" applyNumberFormat="1" applyFont="1" applyBorder="1" applyAlignment="1">
      <alignment vertical="top"/>
    </xf>
    <xf numFmtId="49" fontId="12" fillId="3" borderId="35" xfId="0" applyNumberFormat="1" applyFont="1" applyFill="1" applyBorder="1" applyAlignment="1">
      <alignment vertical="top"/>
    </xf>
    <xf numFmtId="49" fontId="12" fillId="3" borderId="10" xfId="0" applyNumberFormat="1" applyFont="1" applyFill="1" applyBorder="1" applyAlignment="1">
      <alignment vertical="top"/>
    </xf>
    <xf numFmtId="49" fontId="12" fillId="0" borderId="50" xfId="0" applyNumberFormat="1" applyFont="1" applyBorder="1" applyAlignment="1">
      <alignment vertical="top"/>
    </xf>
    <xf numFmtId="49" fontId="12" fillId="0" borderId="1" xfId="0" applyNumberFormat="1" applyFont="1" applyBorder="1" applyAlignment="1">
      <alignment horizontal="center" vertical="top"/>
    </xf>
    <xf numFmtId="49" fontId="12" fillId="6" borderId="3" xfId="0" applyNumberFormat="1" applyFont="1" applyFill="1" applyBorder="1" applyAlignment="1">
      <alignment horizontal="center" vertical="top"/>
    </xf>
    <xf numFmtId="49" fontId="12" fillId="3" borderId="30" xfId="0" applyNumberFormat="1" applyFont="1" applyFill="1" applyBorder="1" applyAlignment="1">
      <alignment vertical="top"/>
    </xf>
    <xf numFmtId="3" fontId="5" fillId="3" borderId="36" xfId="0" applyNumberFormat="1" applyFont="1" applyFill="1" applyBorder="1" applyAlignment="1">
      <alignment horizontal="center" vertical="center" wrapText="1"/>
    </xf>
    <xf numFmtId="49" fontId="12" fillId="3" borderId="0" xfId="0" applyNumberFormat="1" applyFont="1" applyFill="1" applyBorder="1" applyAlignment="1">
      <alignment horizontal="center" vertical="top"/>
    </xf>
    <xf numFmtId="49" fontId="12" fillId="0" borderId="0" xfId="0" applyNumberFormat="1" applyFont="1" applyBorder="1" applyAlignment="1">
      <alignment horizontal="center" vertical="top"/>
    </xf>
    <xf numFmtId="49" fontId="12" fillId="0" borderId="0" xfId="0" applyNumberFormat="1" applyFont="1" applyBorder="1" applyAlignment="1">
      <alignment vertical="top"/>
    </xf>
    <xf numFmtId="49" fontId="15" fillId="0" borderId="19" xfId="0" applyNumberFormat="1" applyFont="1" applyBorder="1" applyAlignment="1">
      <alignment vertical="top"/>
    </xf>
    <xf numFmtId="3" fontId="12" fillId="0" borderId="0" xfId="0" applyNumberFormat="1" applyFont="1" applyFill="1" applyBorder="1" applyAlignment="1">
      <alignment vertical="top" wrapText="1"/>
    </xf>
    <xf numFmtId="3" fontId="12" fillId="0" borderId="0" xfId="0" applyNumberFormat="1" applyFont="1" applyFill="1" applyBorder="1" applyAlignment="1">
      <alignment horizontal="center" vertical="top" wrapText="1"/>
    </xf>
    <xf numFmtId="3" fontId="5" fillId="0" borderId="0" xfId="0" applyNumberFormat="1" applyFont="1" applyAlignment="1">
      <alignment horizontal="right" vertical="top"/>
    </xf>
    <xf numFmtId="49" fontId="5" fillId="0" borderId="36" xfId="0" applyNumberFormat="1" applyFont="1" applyBorder="1" applyAlignment="1">
      <alignment vertical="top"/>
    </xf>
    <xf numFmtId="49" fontId="5" fillId="0" borderId="36" xfId="0" applyNumberFormat="1" applyFont="1" applyBorder="1" applyAlignment="1">
      <alignment horizontal="center" vertical="top"/>
    </xf>
    <xf numFmtId="3" fontId="5" fillId="5" borderId="0" xfId="0" applyNumberFormat="1" applyFont="1" applyFill="1" applyBorder="1" applyAlignment="1">
      <alignment vertical="top" wrapText="1"/>
    </xf>
    <xf numFmtId="3" fontId="5" fillId="0" borderId="0" xfId="0" applyNumberFormat="1" applyFont="1" applyAlignment="1">
      <alignment vertical="top" wrapText="1"/>
    </xf>
    <xf numFmtId="3" fontId="12" fillId="3" borderId="11"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xf>
    <xf numFmtId="3" fontId="5" fillId="0" borderId="0" xfId="0" applyNumberFormat="1" applyFont="1" applyAlignment="1">
      <alignment vertical="top"/>
    </xf>
    <xf numFmtId="49" fontId="12" fillId="3" borderId="10" xfId="0" applyNumberFormat="1" applyFont="1" applyFill="1" applyBorder="1" applyAlignment="1">
      <alignment horizontal="center" vertical="top"/>
    </xf>
    <xf numFmtId="3" fontId="12" fillId="3" borderId="31" xfId="0" applyNumberFormat="1" applyFont="1" applyFill="1" applyBorder="1" applyAlignment="1">
      <alignment horizontal="center" vertical="top" wrapText="1"/>
    </xf>
    <xf numFmtId="3" fontId="11" fillId="0" borderId="29" xfId="0" applyNumberFormat="1" applyFont="1" applyBorder="1" applyAlignment="1">
      <alignment horizontal="center" vertical="top"/>
    </xf>
    <xf numFmtId="3" fontId="17" fillId="4" borderId="22" xfId="0" applyNumberFormat="1" applyFont="1" applyFill="1" applyBorder="1" applyAlignment="1">
      <alignment horizontal="center" vertical="top" wrapText="1"/>
    </xf>
    <xf numFmtId="3" fontId="12" fillId="4" borderId="22" xfId="0" applyNumberFormat="1" applyFont="1" applyFill="1" applyBorder="1" applyAlignment="1">
      <alignment horizontal="center" vertical="top" wrapText="1"/>
    </xf>
    <xf numFmtId="3" fontId="5" fillId="3" borderId="29" xfId="0" applyNumberFormat="1" applyFont="1" applyFill="1" applyBorder="1" applyAlignment="1">
      <alignment horizontal="center" vertical="top"/>
    </xf>
    <xf numFmtId="3" fontId="5" fillId="3" borderId="10" xfId="0" applyNumberFormat="1" applyFont="1" applyFill="1" applyBorder="1" applyAlignment="1">
      <alignment horizontal="center" vertical="center" textRotation="90" wrapText="1"/>
    </xf>
    <xf numFmtId="3" fontId="5" fillId="3" borderId="19" xfId="0" applyNumberFormat="1" applyFont="1" applyFill="1" applyBorder="1" applyAlignment="1">
      <alignment vertical="top" wrapText="1"/>
    </xf>
    <xf numFmtId="3" fontId="12" fillId="4" borderId="41" xfId="0" applyNumberFormat="1" applyFont="1" applyFill="1" applyBorder="1" applyAlignment="1">
      <alignment horizontal="center" vertical="top" wrapText="1"/>
    </xf>
    <xf numFmtId="3" fontId="12" fillId="4" borderId="22" xfId="0" applyNumberFormat="1" applyFont="1" applyFill="1" applyBorder="1" applyAlignment="1">
      <alignment horizontal="center" vertical="top"/>
    </xf>
    <xf numFmtId="3" fontId="5" fillId="0" borderId="29" xfId="0" applyNumberFormat="1" applyFont="1" applyFill="1" applyBorder="1" applyAlignment="1">
      <alignment horizontal="center" vertical="top" wrapText="1"/>
    </xf>
    <xf numFmtId="3" fontId="11" fillId="5" borderId="29" xfId="0" applyNumberFormat="1" applyFont="1" applyFill="1" applyBorder="1" applyAlignment="1">
      <alignment vertical="top" wrapText="1"/>
    </xf>
    <xf numFmtId="49" fontId="12" fillId="2" borderId="55" xfId="0" applyNumberFormat="1" applyFont="1" applyFill="1" applyBorder="1" applyAlignment="1">
      <alignment horizontal="center" vertical="top"/>
    </xf>
    <xf numFmtId="49" fontId="12" fillId="2" borderId="53" xfId="0" applyNumberFormat="1" applyFont="1" applyFill="1" applyBorder="1" applyAlignment="1">
      <alignment horizontal="center" vertical="top"/>
    </xf>
    <xf numFmtId="3" fontId="12" fillId="3" borderId="31" xfId="0" applyNumberFormat="1" applyFont="1" applyFill="1" applyBorder="1" applyAlignment="1">
      <alignment horizontal="center" vertical="top"/>
    </xf>
    <xf numFmtId="3" fontId="11" fillId="3" borderId="11" xfId="0" applyNumberFormat="1" applyFont="1" applyFill="1" applyBorder="1" applyAlignment="1">
      <alignment horizontal="center" vertical="top" textRotation="90" wrapText="1"/>
    </xf>
    <xf numFmtId="3" fontId="5" fillId="3" borderId="29" xfId="0" applyNumberFormat="1" applyFont="1" applyFill="1" applyBorder="1" applyAlignment="1">
      <alignment horizontal="center" vertical="top" wrapText="1"/>
    </xf>
    <xf numFmtId="164" fontId="5" fillId="0" borderId="43" xfId="1" applyNumberFormat="1" applyFont="1" applyFill="1" applyBorder="1" applyAlignment="1">
      <alignment vertical="top" wrapText="1"/>
    </xf>
    <xf numFmtId="49" fontId="12" fillId="2" borderId="26" xfId="0" applyNumberFormat="1" applyFont="1" applyFill="1" applyBorder="1" applyAlignment="1">
      <alignment horizontal="center" vertical="top"/>
    </xf>
    <xf numFmtId="3" fontId="17" fillId="3" borderId="31" xfId="0" applyNumberFormat="1" applyFont="1" applyFill="1" applyBorder="1" applyAlignment="1">
      <alignment horizontal="center" vertical="top"/>
    </xf>
    <xf numFmtId="3" fontId="17" fillId="3" borderId="43" xfId="0" applyNumberFormat="1" applyFont="1" applyFill="1" applyBorder="1" applyAlignment="1">
      <alignment horizontal="center" vertical="top"/>
    </xf>
    <xf numFmtId="3" fontId="17" fillId="0" borderId="43" xfId="0" applyNumberFormat="1" applyFont="1" applyBorder="1" applyAlignment="1">
      <alignment horizontal="center" vertical="top" wrapText="1"/>
    </xf>
    <xf numFmtId="3" fontId="5" fillId="0" borderId="12" xfId="0" applyNumberFormat="1" applyFont="1" applyBorder="1" applyAlignment="1">
      <alignment horizontal="center" vertical="top"/>
    </xf>
    <xf numFmtId="3" fontId="5" fillId="3" borderId="46" xfId="0" applyNumberFormat="1" applyFont="1" applyFill="1" applyBorder="1" applyAlignment="1">
      <alignment horizontal="center" vertical="top" wrapText="1"/>
    </xf>
    <xf numFmtId="3" fontId="5" fillId="0" borderId="46" xfId="0" applyNumberFormat="1" applyFont="1" applyFill="1" applyBorder="1" applyAlignment="1">
      <alignment horizontal="center" vertical="top"/>
    </xf>
    <xf numFmtId="3" fontId="5" fillId="3" borderId="5" xfId="0" applyNumberFormat="1" applyFont="1" applyFill="1" applyBorder="1" applyAlignment="1">
      <alignment horizontal="center" vertical="top"/>
    </xf>
    <xf numFmtId="3" fontId="5" fillId="3" borderId="0" xfId="0" applyNumberFormat="1" applyFont="1" applyFill="1" applyAlignment="1">
      <alignment vertical="top"/>
    </xf>
    <xf numFmtId="49" fontId="15" fillId="3" borderId="35" xfId="0" applyNumberFormat="1" applyFont="1" applyFill="1" applyBorder="1" applyAlignment="1">
      <alignment vertical="top"/>
    </xf>
    <xf numFmtId="49" fontId="12" fillId="0" borderId="19" xfId="0" applyNumberFormat="1" applyFont="1" applyBorder="1" applyAlignment="1">
      <alignment horizontal="center" vertical="top"/>
    </xf>
    <xf numFmtId="49" fontId="12" fillId="0" borderId="10" xfId="0" applyNumberFormat="1" applyFont="1" applyBorder="1" applyAlignment="1">
      <alignment horizontal="center" vertical="top"/>
    </xf>
    <xf numFmtId="3" fontId="5" fillId="0" borderId="29" xfId="0" applyNumberFormat="1" applyFont="1" applyBorder="1" applyAlignment="1">
      <alignment horizontal="center" vertical="top" wrapText="1"/>
    </xf>
    <xf numFmtId="165" fontId="12" fillId="4" borderId="56" xfId="0" applyNumberFormat="1" applyFont="1" applyFill="1" applyBorder="1" applyAlignment="1">
      <alignment horizontal="center" vertical="top" wrapText="1"/>
    </xf>
    <xf numFmtId="49" fontId="12" fillId="3" borderId="3" xfId="0" applyNumberFormat="1" applyFont="1" applyFill="1" applyBorder="1" applyAlignment="1">
      <alignment horizontal="center" vertical="top" wrapText="1"/>
    </xf>
    <xf numFmtId="49" fontId="12" fillId="3" borderId="10" xfId="0" applyNumberFormat="1" applyFont="1" applyFill="1" applyBorder="1" applyAlignment="1">
      <alignment horizontal="center" vertical="top" wrapText="1"/>
    </xf>
    <xf numFmtId="49" fontId="12" fillId="0" borderId="3" xfId="0" applyNumberFormat="1" applyFont="1" applyBorder="1" applyAlignment="1">
      <alignment horizontal="center" vertical="top"/>
    </xf>
    <xf numFmtId="49" fontId="5" fillId="3" borderId="35" xfId="0" applyNumberFormat="1" applyFont="1" applyFill="1" applyBorder="1" applyAlignment="1">
      <alignment horizontal="center" vertical="top"/>
    </xf>
    <xf numFmtId="49" fontId="12" fillId="3" borderId="3" xfId="0" applyNumberFormat="1" applyFont="1" applyFill="1" applyBorder="1" applyAlignment="1">
      <alignment horizontal="center" vertical="top"/>
    </xf>
    <xf numFmtId="49" fontId="15" fillId="0" borderId="19" xfId="0" applyNumberFormat="1" applyFont="1" applyBorder="1" applyAlignment="1">
      <alignment horizontal="center" vertical="top"/>
    </xf>
    <xf numFmtId="0" fontId="5" fillId="0" borderId="21" xfId="0" applyNumberFormat="1" applyFont="1" applyFill="1" applyBorder="1" applyAlignment="1">
      <alignment horizontal="center" vertical="top"/>
    </xf>
    <xf numFmtId="0" fontId="5" fillId="0" borderId="46" xfId="0" applyNumberFormat="1" applyFont="1" applyFill="1" applyBorder="1" applyAlignment="1">
      <alignment horizontal="center" vertical="top"/>
    </xf>
    <xf numFmtId="3" fontId="5" fillId="3" borderId="41" xfId="0" applyNumberFormat="1" applyFont="1" applyFill="1" applyBorder="1" applyAlignment="1">
      <alignment horizontal="center" vertical="top"/>
    </xf>
    <xf numFmtId="49" fontId="5" fillId="3" borderId="34" xfId="0" applyNumberFormat="1" applyFont="1" applyFill="1" applyBorder="1" applyAlignment="1">
      <alignment horizontal="center" vertical="top"/>
    </xf>
    <xf numFmtId="3" fontId="5" fillId="3" borderId="31" xfId="0" applyNumberFormat="1" applyFont="1" applyFill="1" applyBorder="1" applyAlignment="1">
      <alignment horizontal="center" vertical="top"/>
    </xf>
    <xf numFmtId="3" fontId="12" fillId="3" borderId="36" xfId="0" applyNumberFormat="1" applyFont="1" applyFill="1" applyBorder="1" applyAlignment="1">
      <alignment horizontal="center" vertical="center" wrapText="1"/>
    </xf>
    <xf numFmtId="3" fontId="12" fillId="3" borderId="0" xfId="0" applyNumberFormat="1" applyFont="1" applyFill="1" applyBorder="1" applyAlignment="1">
      <alignment horizontal="center" vertical="center" wrapText="1"/>
    </xf>
    <xf numFmtId="3" fontId="5" fillId="3" borderId="35" xfId="0" applyNumberFormat="1" applyFont="1" applyFill="1" applyBorder="1" applyAlignment="1">
      <alignment horizontal="center" vertical="top" wrapText="1"/>
    </xf>
    <xf numFmtId="3" fontId="12" fillId="3" borderId="5" xfId="0" applyNumberFormat="1" applyFont="1" applyFill="1" applyBorder="1" applyAlignment="1">
      <alignment horizontal="center" vertical="center"/>
    </xf>
    <xf numFmtId="3" fontId="5" fillId="3" borderId="0" xfId="0" applyNumberFormat="1" applyFont="1" applyFill="1" applyAlignment="1">
      <alignment horizontal="center" vertical="top"/>
    </xf>
    <xf numFmtId="3" fontId="5" fillId="3" borderId="34" xfId="0" applyNumberFormat="1" applyFont="1" applyFill="1" applyBorder="1" applyAlignment="1">
      <alignment horizontal="left" vertical="top" wrapText="1"/>
    </xf>
    <xf numFmtId="164" fontId="5" fillId="3" borderId="46" xfId="0" applyNumberFormat="1" applyFont="1" applyFill="1" applyBorder="1" applyAlignment="1">
      <alignment horizontal="left" vertical="top" wrapText="1"/>
    </xf>
    <xf numFmtId="3" fontId="12" fillId="5" borderId="0" xfId="0" applyNumberFormat="1" applyFont="1" applyFill="1" applyBorder="1" applyAlignment="1">
      <alignment horizontal="center" vertical="top" wrapText="1"/>
    </xf>
    <xf numFmtId="3" fontId="5" fillId="5" borderId="0" xfId="0" applyNumberFormat="1" applyFont="1" applyFill="1" applyBorder="1" applyAlignment="1">
      <alignment horizontal="center" vertical="top" wrapText="1"/>
    </xf>
    <xf numFmtId="3" fontId="12" fillId="3" borderId="12" xfId="0" applyNumberFormat="1" applyFont="1" applyFill="1" applyBorder="1" applyAlignment="1">
      <alignment horizontal="center" vertical="top"/>
    </xf>
    <xf numFmtId="165" fontId="12" fillId="4" borderId="56" xfId="0" applyNumberFormat="1" applyFont="1" applyFill="1" applyBorder="1" applyAlignment="1">
      <alignment horizontal="center" vertical="top"/>
    </xf>
    <xf numFmtId="3" fontId="5" fillId="3" borderId="36" xfId="0" applyNumberFormat="1" applyFont="1" applyFill="1" applyBorder="1" applyAlignment="1">
      <alignment horizontal="left" vertical="top" wrapText="1"/>
    </xf>
    <xf numFmtId="3" fontId="11" fillId="3" borderId="0" xfId="0" applyNumberFormat="1" applyFont="1" applyFill="1" applyAlignment="1">
      <alignment vertical="top"/>
    </xf>
    <xf numFmtId="3" fontId="5" fillId="3" borderId="36" xfId="0" applyNumberFormat="1" applyFont="1" applyFill="1" applyBorder="1" applyAlignment="1">
      <alignment vertical="top"/>
    </xf>
    <xf numFmtId="3" fontId="5" fillId="3" borderId="0" xfId="0" applyNumberFormat="1" applyFont="1" applyFill="1" applyAlignment="1">
      <alignment horizontal="center" vertical="center" wrapText="1"/>
    </xf>
    <xf numFmtId="3" fontId="11" fillId="3" borderId="0" xfId="0" applyNumberFormat="1" applyFont="1" applyFill="1" applyAlignment="1">
      <alignment horizontal="center" vertical="center" wrapText="1"/>
    </xf>
    <xf numFmtId="3" fontId="12" fillId="3" borderId="30" xfId="0" applyNumberFormat="1" applyFont="1" applyFill="1" applyBorder="1" applyAlignment="1">
      <alignment horizontal="center" vertical="center" wrapText="1"/>
    </xf>
    <xf numFmtId="3" fontId="12" fillId="3" borderId="35" xfId="0" applyNumberFormat="1" applyFont="1" applyFill="1" applyBorder="1" applyAlignment="1">
      <alignment horizontal="center" vertical="center" wrapText="1"/>
    </xf>
    <xf numFmtId="3" fontId="5" fillId="3" borderId="44" xfId="0" applyNumberFormat="1" applyFont="1" applyFill="1" applyBorder="1" applyAlignment="1">
      <alignment horizontal="center" vertical="center" wrapText="1"/>
    </xf>
    <xf numFmtId="3" fontId="11" fillId="3" borderId="4" xfId="0" applyNumberFormat="1" applyFont="1" applyFill="1" applyBorder="1" applyAlignment="1">
      <alignment vertical="center" textRotation="90" wrapText="1"/>
    </xf>
    <xf numFmtId="3" fontId="11" fillId="3" borderId="19" xfId="0" applyNumberFormat="1" applyFont="1" applyFill="1" applyBorder="1" applyAlignment="1">
      <alignment horizontal="center" vertical="center" textRotation="90" wrapText="1"/>
    </xf>
    <xf numFmtId="3" fontId="5" fillId="3" borderId="0" xfId="0" applyNumberFormat="1" applyFont="1" applyFill="1" applyAlignment="1">
      <alignment vertical="top" wrapText="1"/>
    </xf>
    <xf numFmtId="3" fontId="12" fillId="3" borderId="0" xfId="0" applyNumberFormat="1" applyFont="1" applyFill="1" applyBorder="1" applyAlignment="1">
      <alignment horizontal="center" vertical="top"/>
    </xf>
    <xf numFmtId="164" fontId="5" fillId="3" borderId="0" xfId="0" applyNumberFormat="1" applyFont="1" applyFill="1" applyAlignment="1">
      <alignment horizontal="left" vertical="top"/>
    </xf>
    <xf numFmtId="3" fontId="5" fillId="3" borderId="0" xfId="0" applyNumberFormat="1" applyFont="1" applyFill="1" applyBorder="1" applyAlignment="1">
      <alignment horizontal="center" vertical="top"/>
    </xf>
    <xf numFmtId="3" fontId="5" fillId="0" borderId="12" xfId="0" applyNumberFormat="1" applyFont="1" applyFill="1" applyBorder="1" applyAlignment="1">
      <alignment horizontal="center" vertical="top"/>
    </xf>
    <xf numFmtId="3" fontId="5" fillId="3" borderId="45" xfId="0" applyNumberFormat="1" applyFont="1" applyFill="1" applyBorder="1" applyAlignment="1">
      <alignment horizontal="center" vertical="top"/>
    </xf>
    <xf numFmtId="0" fontId="5" fillId="0" borderId="15" xfId="0" applyNumberFormat="1" applyFont="1" applyFill="1" applyBorder="1" applyAlignment="1">
      <alignment horizontal="center" vertical="top"/>
    </xf>
    <xf numFmtId="165" fontId="12" fillId="4" borderId="22" xfId="0" applyNumberFormat="1" applyFont="1" applyFill="1" applyBorder="1" applyAlignment="1">
      <alignment horizontal="center" vertical="top" wrapText="1"/>
    </xf>
    <xf numFmtId="3" fontId="5" fillId="0" borderId="15" xfId="0" applyNumberFormat="1" applyFont="1" applyFill="1" applyBorder="1" applyAlignment="1">
      <alignment horizontal="center" vertical="top"/>
    </xf>
    <xf numFmtId="0" fontId="5" fillId="3" borderId="62" xfId="0" applyNumberFormat="1" applyFont="1" applyFill="1" applyBorder="1" applyAlignment="1">
      <alignment horizontal="center" vertical="top" wrapText="1"/>
    </xf>
    <xf numFmtId="0" fontId="5" fillId="0" borderId="54" xfId="0" applyNumberFormat="1" applyFont="1" applyBorder="1" applyAlignment="1">
      <alignment horizontal="center" vertical="top"/>
    </xf>
    <xf numFmtId="3" fontId="5" fillId="3" borderId="51" xfId="0" applyNumberFormat="1" applyFont="1" applyFill="1" applyBorder="1" applyAlignment="1">
      <alignment horizontal="center" vertical="top"/>
    </xf>
    <xf numFmtId="3" fontId="5" fillId="3" borderId="6" xfId="0" applyNumberFormat="1" applyFont="1" applyFill="1" applyBorder="1" applyAlignment="1">
      <alignment horizontal="left" vertical="top" wrapText="1"/>
    </xf>
    <xf numFmtId="3" fontId="11" fillId="5" borderId="51" xfId="0" applyNumberFormat="1" applyFont="1" applyFill="1" applyBorder="1" applyAlignment="1">
      <alignment horizontal="center" vertical="top"/>
    </xf>
    <xf numFmtId="0" fontId="11" fillId="3" borderId="58" xfId="0" applyNumberFormat="1" applyFont="1" applyFill="1" applyBorder="1" applyAlignment="1">
      <alignment horizontal="center" vertical="top"/>
    </xf>
    <xf numFmtId="3" fontId="5" fillId="3" borderId="41" xfId="0" applyNumberFormat="1" applyFont="1" applyFill="1" applyBorder="1" applyAlignment="1">
      <alignment horizontal="left" vertical="top" wrapText="1"/>
    </xf>
    <xf numFmtId="49" fontId="5" fillId="0" borderId="35" xfId="0" applyNumberFormat="1" applyFont="1" applyBorder="1" applyAlignment="1">
      <alignment vertical="top"/>
    </xf>
    <xf numFmtId="3" fontId="5" fillId="3" borderId="16" xfId="0" applyNumberFormat="1" applyFont="1" applyFill="1" applyBorder="1" applyAlignment="1">
      <alignment vertical="top" wrapText="1"/>
    </xf>
    <xf numFmtId="3" fontId="25" fillId="3" borderId="21" xfId="0" applyNumberFormat="1" applyFont="1" applyFill="1" applyBorder="1" applyAlignment="1">
      <alignment vertical="top" wrapText="1"/>
    </xf>
    <xf numFmtId="3" fontId="5" fillId="3" borderId="37" xfId="0" applyNumberFormat="1" applyFont="1" applyFill="1" applyBorder="1" applyAlignment="1">
      <alignment horizontal="center" vertical="top"/>
    </xf>
    <xf numFmtId="3" fontId="5" fillId="0" borderId="5" xfId="0" applyNumberFormat="1" applyFont="1" applyFill="1" applyBorder="1" applyAlignment="1">
      <alignment horizontal="center" vertical="top"/>
    </xf>
    <xf numFmtId="3" fontId="5" fillId="0" borderId="51" xfId="0" applyNumberFormat="1" applyFont="1" applyFill="1" applyBorder="1" applyAlignment="1">
      <alignment horizontal="center" vertical="top"/>
    </xf>
    <xf numFmtId="3" fontId="5" fillId="0" borderId="0" xfId="0" applyNumberFormat="1" applyFont="1" applyBorder="1" applyAlignment="1">
      <alignment horizontal="center" vertical="top"/>
    </xf>
    <xf numFmtId="3" fontId="5" fillId="3" borderId="32" xfId="0" applyNumberFormat="1" applyFont="1" applyFill="1" applyBorder="1" applyAlignment="1">
      <alignment vertical="top" wrapText="1"/>
    </xf>
    <xf numFmtId="164" fontId="5" fillId="0" borderId="32" xfId="0" applyNumberFormat="1" applyFont="1" applyFill="1" applyBorder="1" applyAlignment="1">
      <alignment horizontal="left" vertical="top" wrapText="1"/>
    </xf>
    <xf numFmtId="3" fontId="5" fillId="3" borderId="46" xfId="0" applyNumberFormat="1" applyFont="1" applyFill="1" applyBorder="1" applyAlignment="1">
      <alignment horizontal="center" vertical="top"/>
    </xf>
    <xf numFmtId="0" fontId="5" fillId="0" borderId="51" xfId="0" applyFont="1" applyFill="1" applyBorder="1" applyAlignment="1">
      <alignment horizontal="center" vertical="top" wrapText="1"/>
    </xf>
    <xf numFmtId="0" fontId="5" fillId="0" borderId="42" xfId="0" applyFont="1" applyFill="1" applyBorder="1" applyAlignment="1">
      <alignment horizontal="center" vertical="top" wrapText="1"/>
    </xf>
    <xf numFmtId="0" fontId="5" fillId="0" borderId="32" xfId="0" applyFont="1" applyFill="1" applyBorder="1" applyAlignment="1">
      <alignment horizontal="left" vertical="top" wrapText="1"/>
    </xf>
    <xf numFmtId="0" fontId="5" fillId="0" borderId="15" xfId="0" applyFont="1" applyFill="1" applyBorder="1" applyAlignment="1">
      <alignment horizontal="center" vertical="top" wrapText="1"/>
    </xf>
    <xf numFmtId="0" fontId="5" fillId="3" borderId="41" xfId="0" applyFont="1" applyFill="1" applyBorder="1" applyAlignment="1">
      <alignment horizontal="left" vertical="top" wrapText="1"/>
    </xf>
    <xf numFmtId="3" fontId="5" fillId="0" borderId="54" xfId="0" applyNumberFormat="1" applyFont="1" applyFill="1" applyBorder="1" applyAlignment="1">
      <alignment horizontal="center" vertical="top"/>
    </xf>
    <xf numFmtId="3" fontId="5" fillId="0" borderId="29" xfId="0" applyNumberFormat="1" applyFont="1" applyFill="1" applyBorder="1" applyAlignment="1">
      <alignment horizontal="left" vertical="top" wrapText="1"/>
    </xf>
    <xf numFmtId="3" fontId="5" fillId="0" borderId="32" xfId="0" applyNumberFormat="1" applyFont="1" applyFill="1" applyBorder="1" applyAlignment="1">
      <alignment horizontal="left" vertical="top" wrapText="1"/>
    </xf>
    <xf numFmtId="3" fontId="5" fillId="0" borderId="45" xfId="0" applyNumberFormat="1" applyFont="1" applyFill="1" applyBorder="1" applyAlignment="1">
      <alignment horizontal="center" vertical="top"/>
    </xf>
    <xf numFmtId="165" fontId="12" fillId="4" borderId="22" xfId="0" applyNumberFormat="1" applyFont="1" applyFill="1" applyBorder="1" applyAlignment="1">
      <alignment horizontal="center" vertical="top"/>
    </xf>
    <xf numFmtId="165" fontId="12" fillId="4" borderId="60" xfId="0" applyNumberFormat="1" applyFont="1" applyFill="1" applyBorder="1" applyAlignment="1">
      <alignment horizontal="center" vertical="top"/>
    </xf>
    <xf numFmtId="165" fontId="12" fillId="4" borderId="24" xfId="0" applyNumberFormat="1" applyFont="1" applyFill="1" applyBorder="1" applyAlignment="1">
      <alignment horizontal="center" vertical="top"/>
    </xf>
    <xf numFmtId="3" fontId="5" fillId="3" borderId="3" xfId="0" applyNumberFormat="1" applyFont="1" applyFill="1" applyBorder="1" applyAlignment="1">
      <alignment horizontal="center" vertical="top" wrapText="1"/>
    </xf>
    <xf numFmtId="3" fontId="5" fillId="3" borderId="15" xfId="0" applyNumberFormat="1" applyFont="1" applyFill="1" applyBorder="1" applyAlignment="1">
      <alignment horizontal="center" vertical="top" wrapText="1"/>
    </xf>
    <xf numFmtId="3" fontId="5" fillId="3" borderId="41" xfId="0" applyNumberFormat="1" applyFont="1" applyFill="1" applyBorder="1" applyAlignment="1">
      <alignment vertical="top" wrapText="1"/>
    </xf>
    <xf numFmtId="3" fontId="5" fillId="3" borderId="58" xfId="0" applyNumberFormat="1" applyFont="1" applyFill="1" applyBorder="1" applyAlignment="1">
      <alignment horizontal="center" vertical="top" wrapText="1"/>
    </xf>
    <xf numFmtId="1" fontId="5" fillId="0" borderId="58" xfId="0" applyNumberFormat="1" applyFont="1" applyFill="1" applyBorder="1" applyAlignment="1">
      <alignment horizontal="center" vertical="top"/>
    </xf>
    <xf numFmtId="3" fontId="5" fillId="0" borderId="14" xfId="0" applyNumberFormat="1" applyFont="1" applyFill="1" applyBorder="1" applyAlignment="1">
      <alignment horizontal="left" vertical="top" wrapText="1"/>
    </xf>
    <xf numFmtId="3" fontId="5" fillId="0" borderId="42" xfId="0" applyNumberFormat="1" applyFont="1" applyFill="1" applyBorder="1" applyAlignment="1">
      <alignment horizontal="center" vertical="top"/>
    </xf>
    <xf numFmtId="3" fontId="5" fillId="0" borderId="52" xfId="0" applyNumberFormat="1" applyFont="1" applyFill="1" applyBorder="1" applyAlignment="1">
      <alignment horizontal="center" vertical="top"/>
    </xf>
    <xf numFmtId="3" fontId="5" fillId="3" borderId="13" xfId="0" applyNumberFormat="1" applyFont="1" applyFill="1" applyBorder="1" applyAlignment="1">
      <alignment vertical="top" wrapText="1"/>
    </xf>
    <xf numFmtId="3" fontId="5" fillId="0" borderId="10" xfId="0" applyNumberFormat="1" applyFont="1" applyBorder="1" applyAlignment="1">
      <alignment horizontal="center" vertical="top"/>
    </xf>
    <xf numFmtId="3" fontId="5" fillId="3" borderId="15" xfId="0" applyNumberFormat="1" applyFont="1" applyFill="1" applyBorder="1" applyAlignment="1">
      <alignment horizontal="center" vertical="top"/>
    </xf>
    <xf numFmtId="164" fontId="11" fillId="0" borderId="32" xfId="1" applyNumberFormat="1" applyFont="1" applyFill="1" applyBorder="1" applyAlignment="1">
      <alignment horizontal="left" vertical="top" wrapText="1"/>
    </xf>
    <xf numFmtId="0" fontId="11" fillId="0" borderId="15" xfId="0" applyNumberFormat="1" applyFont="1" applyFill="1" applyBorder="1" applyAlignment="1">
      <alignment horizontal="center" vertical="top"/>
    </xf>
    <xf numFmtId="164" fontId="11" fillId="0" borderId="37" xfId="1" applyNumberFormat="1" applyFont="1" applyFill="1" applyBorder="1" applyAlignment="1">
      <alignment horizontal="left" vertical="top" wrapText="1"/>
    </xf>
    <xf numFmtId="164" fontId="11" fillId="3" borderId="37" xfId="0" applyNumberFormat="1" applyFont="1" applyFill="1" applyBorder="1" applyAlignment="1">
      <alignment horizontal="center" vertical="top"/>
    </xf>
    <xf numFmtId="164" fontId="11" fillId="3" borderId="15" xfId="0" applyNumberFormat="1" applyFont="1" applyFill="1" applyBorder="1" applyAlignment="1">
      <alignment horizontal="center" vertical="top"/>
    </xf>
    <xf numFmtId="3" fontId="11" fillId="0" borderId="32" xfId="0" applyNumberFormat="1" applyFont="1" applyFill="1" applyBorder="1" applyAlignment="1">
      <alignment horizontal="left" vertical="top" wrapText="1"/>
    </xf>
    <xf numFmtId="3" fontId="11" fillId="0" borderId="15" xfId="0" applyNumberFormat="1" applyFont="1" applyFill="1" applyBorder="1" applyAlignment="1">
      <alignment horizontal="center" vertical="top"/>
    </xf>
    <xf numFmtId="164" fontId="11" fillId="3" borderId="41" xfId="1" applyNumberFormat="1" applyFont="1" applyFill="1" applyBorder="1" applyAlignment="1">
      <alignment horizontal="left" vertical="top" wrapText="1"/>
    </xf>
    <xf numFmtId="0" fontId="11" fillId="3" borderId="13" xfId="0" applyNumberFormat="1" applyFont="1" applyFill="1" applyBorder="1" applyAlignment="1">
      <alignment horizontal="center" vertical="top"/>
    </xf>
    <xf numFmtId="0" fontId="11" fillId="3" borderId="12" xfId="0" applyNumberFormat="1" applyFont="1" applyFill="1" applyBorder="1" applyAlignment="1">
      <alignment horizontal="center" vertical="top"/>
    </xf>
    <xf numFmtId="0" fontId="11" fillId="3" borderId="42" xfId="0" applyNumberFormat="1" applyFont="1" applyFill="1" applyBorder="1" applyAlignment="1">
      <alignment horizontal="center" vertical="top"/>
    </xf>
    <xf numFmtId="3" fontId="5" fillId="0" borderId="45" xfId="0" applyNumberFormat="1" applyFont="1" applyBorder="1" applyAlignment="1">
      <alignment horizontal="center" vertical="top"/>
    </xf>
    <xf numFmtId="3" fontId="5" fillId="3" borderId="45" xfId="1" applyNumberFormat="1" applyFont="1" applyFill="1" applyBorder="1" applyAlignment="1">
      <alignment horizontal="center" vertical="top" wrapText="1"/>
    </xf>
    <xf numFmtId="3" fontId="13" fillId="3" borderId="52" xfId="0" applyNumberFormat="1" applyFont="1" applyFill="1" applyBorder="1" applyAlignment="1">
      <alignment horizontal="center" vertical="top"/>
    </xf>
    <xf numFmtId="3" fontId="12" fillId="4" borderId="23" xfId="0" applyNumberFormat="1" applyFont="1" applyFill="1" applyBorder="1" applyAlignment="1">
      <alignment horizontal="center" vertical="top" wrapText="1"/>
    </xf>
    <xf numFmtId="3" fontId="12" fillId="3" borderId="48" xfId="0" applyNumberFormat="1" applyFont="1" applyFill="1" applyBorder="1" applyAlignment="1">
      <alignment horizontal="left" vertical="top" wrapText="1"/>
    </xf>
    <xf numFmtId="3" fontId="5" fillId="3" borderId="12" xfId="0" applyNumberFormat="1" applyFont="1" applyFill="1" applyBorder="1" applyAlignment="1">
      <alignment vertical="top"/>
    </xf>
    <xf numFmtId="3" fontId="5" fillId="3" borderId="10" xfId="0" applyNumberFormat="1" applyFont="1" applyFill="1" applyBorder="1" applyAlignment="1">
      <alignment vertical="top"/>
    </xf>
    <xf numFmtId="3" fontId="5" fillId="3" borderId="12" xfId="0" applyNumberFormat="1" applyFont="1" applyFill="1" applyBorder="1" applyAlignment="1">
      <alignment vertical="top" wrapText="1"/>
    </xf>
    <xf numFmtId="3" fontId="5" fillId="3" borderId="21" xfId="0" applyNumberFormat="1" applyFont="1" applyFill="1" applyBorder="1" applyAlignment="1">
      <alignment vertical="top" wrapText="1"/>
    </xf>
    <xf numFmtId="3" fontId="5" fillId="3" borderId="54" xfId="0" applyNumberFormat="1" applyFont="1" applyFill="1" applyBorder="1" applyAlignment="1">
      <alignment horizontal="center" vertical="top"/>
    </xf>
    <xf numFmtId="0" fontId="5" fillId="3" borderId="5" xfId="0" applyNumberFormat="1" applyFont="1" applyFill="1" applyBorder="1" applyAlignment="1">
      <alignment horizontal="center" vertical="top"/>
    </xf>
    <xf numFmtId="0" fontId="5" fillId="3" borderId="51" xfId="0" applyNumberFormat="1" applyFont="1" applyFill="1" applyBorder="1" applyAlignment="1">
      <alignment horizontal="center" vertical="top"/>
    </xf>
    <xf numFmtId="3" fontId="5" fillId="3" borderId="32" xfId="0" applyNumberFormat="1" applyFont="1" applyFill="1" applyBorder="1" applyAlignment="1">
      <alignment horizontal="center" vertical="top"/>
    </xf>
    <xf numFmtId="3" fontId="12" fillId="3" borderId="3" xfId="0" applyNumberFormat="1" applyFont="1" applyFill="1" applyBorder="1" applyAlignment="1">
      <alignment vertical="top" wrapText="1"/>
    </xf>
    <xf numFmtId="49" fontId="5" fillId="3" borderId="44" xfId="0" applyNumberFormat="1" applyFont="1" applyFill="1" applyBorder="1" applyAlignment="1">
      <alignment horizontal="center" vertical="top"/>
    </xf>
    <xf numFmtId="49" fontId="5" fillId="3" borderId="59" xfId="0" applyNumberFormat="1" applyFont="1" applyFill="1" applyBorder="1" applyAlignment="1">
      <alignment horizontal="center" vertical="top"/>
    </xf>
    <xf numFmtId="3" fontId="5" fillId="3" borderId="34" xfId="0" applyNumberFormat="1" applyFont="1" applyFill="1" applyBorder="1" applyAlignment="1">
      <alignment vertical="top" wrapText="1"/>
    </xf>
    <xf numFmtId="0" fontId="5" fillId="3" borderId="16" xfId="0" applyFont="1" applyFill="1" applyBorder="1" applyAlignment="1">
      <alignment horizontal="center" vertical="top" wrapText="1"/>
    </xf>
    <xf numFmtId="165" fontId="11" fillId="0" borderId="0" xfId="0" applyNumberFormat="1" applyFont="1" applyAlignment="1">
      <alignment horizontal="center" vertical="top"/>
    </xf>
    <xf numFmtId="165" fontId="5" fillId="3" borderId="5" xfId="0" applyNumberFormat="1" applyFont="1" applyFill="1" applyBorder="1" applyAlignment="1">
      <alignment horizontal="center" vertical="top"/>
    </xf>
    <xf numFmtId="165" fontId="5" fillId="3" borderId="29" xfId="0" applyNumberFormat="1" applyFont="1" applyFill="1" applyBorder="1" applyAlignment="1">
      <alignment horizontal="center" vertical="top"/>
    </xf>
    <xf numFmtId="165" fontId="5" fillId="3" borderId="61" xfId="0" applyNumberFormat="1" applyFont="1" applyFill="1" applyBorder="1" applyAlignment="1">
      <alignment horizontal="center" vertical="top"/>
    </xf>
    <xf numFmtId="165" fontId="5" fillId="3" borderId="41" xfId="0" applyNumberFormat="1" applyFont="1" applyFill="1" applyBorder="1" applyAlignment="1">
      <alignment horizontal="center" vertical="top"/>
    </xf>
    <xf numFmtId="165" fontId="5" fillId="3" borderId="31" xfId="0" applyNumberFormat="1" applyFont="1" applyFill="1" applyBorder="1" applyAlignment="1">
      <alignment horizontal="center" vertical="top"/>
    </xf>
    <xf numFmtId="165" fontId="5" fillId="3" borderId="5" xfId="0" applyNumberFormat="1" applyFont="1" applyFill="1" applyBorder="1" applyAlignment="1">
      <alignment horizontal="center" vertical="top" wrapText="1"/>
    </xf>
    <xf numFmtId="165" fontId="5" fillId="3" borderId="29" xfId="0" applyNumberFormat="1" applyFont="1" applyFill="1" applyBorder="1" applyAlignment="1">
      <alignment horizontal="center" vertical="top" wrapText="1"/>
    </xf>
    <xf numFmtId="165" fontId="5" fillId="3" borderId="31" xfId="0" applyNumberFormat="1" applyFont="1" applyFill="1" applyBorder="1" applyAlignment="1">
      <alignment horizontal="center" vertical="top" wrapText="1"/>
    </xf>
    <xf numFmtId="165" fontId="5" fillId="3" borderId="41" xfId="0" applyNumberFormat="1" applyFont="1" applyFill="1" applyBorder="1" applyAlignment="1">
      <alignment horizontal="center" vertical="top" wrapText="1"/>
    </xf>
    <xf numFmtId="165" fontId="5" fillId="3" borderId="34" xfId="0" applyNumberFormat="1" applyFont="1" applyFill="1" applyBorder="1" applyAlignment="1">
      <alignment horizontal="center" vertical="top" wrapText="1"/>
    </xf>
    <xf numFmtId="165" fontId="5" fillId="3" borderId="15" xfId="0" applyNumberFormat="1" applyFont="1" applyFill="1" applyBorder="1" applyAlignment="1">
      <alignment horizontal="center" vertical="top" wrapText="1"/>
    </xf>
    <xf numFmtId="165" fontId="5" fillId="3" borderId="64" xfId="0" applyNumberFormat="1" applyFont="1" applyFill="1" applyBorder="1" applyAlignment="1">
      <alignment horizontal="center" vertical="top" wrapText="1"/>
    </xf>
    <xf numFmtId="165" fontId="5" fillId="3" borderId="9" xfId="0" applyNumberFormat="1" applyFont="1" applyFill="1" applyBorder="1" applyAlignment="1">
      <alignment horizontal="center" vertical="top" wrapText="1"/>
    </xf>
    <xf numFmtId="165" fontId="11" fillId="3" borderId="13" xfId="0" applyNumberFormat="1" applyFont="1" applyFill="1" applyBorder="1" applyAlignment="1">
      <alignment horizontal="center" vertical="top"/>
    </xf>
    <xf numFmtId="165" fontId="11" fillId="3" borderId="41" xfId="0" applyNumberFormat="1" applyFont="1" applyFill="1" applyBorder="1" applyAlignment="1">
      <alignment horizontal="center" vertical="top" wrapText="1"/>
    </xf>
    <xf numFmtId="165" fontId="5" fillId="0" borderId="41" xfId="0" applyNumberFormat="1" applyFont="1" applyFill="1" applyBorder="1" applyAlignment="1">
      <alignment horizontal="center" vertical="top" wrapText="1"/>
    </xf>
    <xf numFmtId="165" fontId="5" fillId="3" borderId="46" xfId="0" applyNumberFormat="1" applyFont="1" applyFill="1" applyBorder="1" applyAlignment="1">
      <alignment horizontal="center" vertical="top" wrapText="1"/>
    </xf>
    <xf numFmtId="165" fontId="5" fillId="3" borderId="12" xfId="10" applyNumberFormat="1" applyFont="1" applyFill="1" applyBorder="1" applyAlignment="1">
      <alignment horizontal="center" vertical="top"/>
    </xf>
    <xf numFmtId="165" fontId="5" fillId="3" borderId="0" xfId="0" applyNumberFormat="1" applyFont="1" applyFill="1" applyBorder="1" applyAlignment="1">
      <alignment horizontal="center" vertical="top"/>
    </xf>
    <xf numFmtId="165" fontId="5" fillId="3" borderId="13" xfId="10" applyNumberFormat="1" applyFont="1" applyFill="1" applyBorder="1" applyAlignment="1">
      <alignment horizontal="center" vertical="top" wrapText="1"/>
    </xf>
    <xf numFmtId="165" fontId="5" fillId="3" borderId="0" xfId="0" applyNumberFormat="1" applyFont="1" applyFill="1" applyBorder="1" applyAlignment="1">
      <alignment horizontal="center" vertical="top" wrapText="1"/>
    </xf>
    <xf numFmtId="165" fontId="15" fillId="3" borderId="12" xfId="0" applyNumberFormat="1" applyFont="1" applyFill="1" applyBorder="1" applyAlignment="1">
      <alignment horizontal="center" vertical="top" wrapText="1"/>
    </xf>
    <xf numFmtId="165" fontId="5" fillId="3" borderId="0" xfId="0" applyNumberFormat="1" applyFont="1" applyFill="1" applyAlignment="1">
      <alignment horizontal="center" vertical="top"/>
    </xf>
    <xf numFmtId="165" fontId="5" fillId="0" borderId="0" xfId="0" applyNumberFormat="1" applyFont="1" applyAlignment="1">
      <alignment horizontal="center" vertical="top"/>
    </xf>
    <xf numFmtId="165" fontId="5" fillId="3" borderId="12" xfId="10" applyNumberFormat="1" applyFont="1" applyFill="1" applyBorder="1" applyAlignment="1">
      <alignment horizontal="center" vertical="top" wrapText="1"/>
    </xf>
    <xf numFmtId="165" fontId="23" fillId="0" borderId="49" xfId="10" applyNumberFormat="1" applyFont="1" applyFill="1" applyBorder="1" applyAlignment="1">
      <alignment horizontal="center" vertical="top" wrapText="1"/>
    </xf>
    <xf numFmtId="165" fontId="12" fillId="3" borderId="48" xfId="0" applyNumberFormat="1" applyFont="1" applyFill="1" applyBorder="1" applyAlignment="1">
      <alignment horizontal="center" vertical="top" wrapText="1"/>
    </xf>
    <xf numFmtId="165" fontId="5" fillId="3" borderId="49" xfId="0" applyNumberFormat="1" applyFont="1" applyFill="1" applyBorder="1" applyAlignment="1">
      <alignment horizontal="center" vertical="top"/>
    </xf>
    <xf numFmtId="165" fontId="5" fillId="0" borderId="13" xfId="0" applyNumberFormat="1" applyFont="1" applyFill="1" applyBorder="1" applyAlignment="1">
      <alignment horizontal="center" vertical="top"/>
    </xf>
    <xf numFmtId="165" fontId="12" fillId="4" borderId="23" xfId="0" applyNumberFormat="1" applyFont="1" applyFill="1" applyBorder="1" applyAlignment="1">
      <alignment horizontal="center" vertical="top"/>
    </xf>
    <xf numFmtId="165" fontId="12" fillId="2" borderId="57" xfId="0" applyNumberFormat="1" applyFont="1" applyFill="1" applyBorder="1" applyAlignment="1">
      <alignment horizontal="center" vertical="top"/>
    </xf>
    <xf numFmtId="165" fontId="12" fillId="2" borderId="27" xfId="0" applyNumberFormat="1" applyFont="1" applyFill="1" applyBorder="1" applyAlignment="1">
      <alignment horizontal="center" vertical="top"/>
    </xf>
    <xf numFmtId="165" fontId="12" fillId="2" borderId="53" xfId="0" applyNumberFormat="1" applyFont="1" applyFill="1" applyBorder="1" applyAlignment="1">
      <alignment horizontal="center" vertical="top"/>
    </xf>
    <xf numFmtId="165" fontId="12" fillId="2" borderId="28" xfId="0" applyNumberFormat="1" applyFont="1" applyFill="1" applyBorder="1" applyAlignment="1">
      <alignment horizontal="center" vertical="top"/>
    </xf>
    <xf numFmtId="165" fontId="11" fillId="0" borderId="5" xfId="0" applyNumberFormat="1" applyFont="1" applyBorder="1" applyAlignment="1">
      <alignment horizontal="center" vertical="top"/>
    </xf>
    <xf numFmtId="165" fontId="11" fillId="0" borderId="51" xfId="0" applyNumberFormat="1" applyFont="1" applyBorder="1" applyAlignment="1">
      <alignment horizontal="center" vertical="top"/>
    </xf>
    <xf numFmtId="165" fontId="11" fillId="0" borderId="13" xfId="0" applyNumberFormat="1" applyFont="1" applyFill="1" applyBorder="1" applyAlignment="1">
      <alignment horizontal="center" vertical="top"/>
    </xf>
    <xf numFmtId="165" fontId="11" fillId="0" borderId="12" xfId="0" applyNumberFormat="1" applyFont="1" applyFill="1" applyBorder="1" applyAlignment="1">
      <alignment horizontal="center" vertical="top"/>
    </xf>
    <xf numFmtId="165" fontId="17" fillId="4" borderId="56" xfId="0" applyNumberFormat="1" applyFont="1" applyFill="1" applyBorder="1" applyAlignment="1">
      <alignment horizontal="center" vertical="top" wrapText="1"/>
    </xf>
    <xf numFmtId="165" fontId="12" fillId="2" borderId="47" xfId="0" applyNumberFormat="1" applyFont="1" applyFill="1" applyBorder="1" applyAlignment="1">
      <alignment horizontal="center" vertical="top"/>
    </xf>
    <xf numFmtId="165" fontId="12" fillId="4" borderId="46" xfId="0" applyNumberFormat="1" applyFont="1" applyFill="1" applyBorder="1" applyAlignment="1">
      <alignment horizontal="center" vertical="top" wrapText="1"/>
    </xf>
    <xf numFmtId="165" fontId="12" fillId="4" borderId="32" xfId="0" applyNumberFormat="1" applyFont="1" applyFill="1" applyBorder="1" applyAlignment="1">
      <alignment horizontal="center" vertical="top" wrapText="1"/>
    </xf>
    <xf numFmtId="165" fontId="12" fillId="4" borderId="34" xfId="0" applyNumberFormat="1" applyFont="1" applyFill="1" applyBorder="1" applyAlignment="1">
      <alignment horizontal="center" vertical="top" wrapText="1"/>
    </xf>
    <xf numFmtId="165" fontId="12" fillId="4" borderId="15" xfId="0" applyNumberFormat="1" applyFont="1" applyFill="1" applyBorder="1" applyAlignment="1">
      <alignment horizontal="center" vertical="top" wrapText="1"/>
    </xf>
    <xf numFmtId="165" fontId="5" fillId="0" borderId="46" xfId="0" applyNumberFormat="1" applyFont="1" applyBorder="1" applyAlignment="1">
      <alignment horizontal="center" vertical="top"/>
    </xf>
    <xf numFmtId="165" fontId="5" fillId="0" borderId="32" xfId="0" applyNumberFormat="1" applyFont="1" applyBorder="1" applyAlignment="1">
      <alignment horizontal="center" vertical="top"/>
    </xf>
    <xf numFmtId="165" fontId="5" fillId="0" borderId="34" xfId="0" applyNumberFormat="1" applyFont="1" applyBorder="1" applyAlignment="1">
      <alignment horizontal="center" vertical="top"/>
    </xf>
    <xf numFmtId="165" fontId="5" fillId="0" borderId="15" xfId="0" applyNumberFormat="1" applyFont="1" applyBorder="1" applyAlignment="1">
      <alignment horizontal="center" vertical="top"/>
    </xf>
    <xf numFmtId="165" fontId="5" fillId="0" borderId="46" xfId="0" applyNumberFormat="1" applyFont="1" applyBorder="1" applyAlignment="1">
      <alignment horizontal="center" vertical="top" wrapText="1"/>
    </xf>
    <xf numFmtId="165" fontId="5" fillId="0" borderId="32" xfId="0" applyNumberFormat="1" applyFont="1" applyBorder="1" applyAlignment="1">
      <alignment horizontal="center" vertical="top" wrapText="1"/>
    </xf>
    <xf numFmtId="165" fontId="5" fillId="0" borderId="34" xfId="0" applyNumberFormat="1" applyFont="1" applyBorder="1" applyAlignment="1">
      <alignment horizontal="center" vertical="top" wrapText="1"/>
    </xf>
    <xf numFmtId="165" fontId="5" fillId="0" borderId="15" xfId="0" applyNumberFormat="1" applyFont="1" applyBorder="1" applyAlignment="1">
      <alignment horizontal="center" vertical="top" wrapText="1"/>
    </xf>
    <xf numFmtId="165" fontId="5" fillId="4" borderId="46" xfId="0" applyNumberFormat="1" applyFont="1" applyFill="1" applyBorder="1" applyAlignment="1">
      <alignment horizontal="center" vertical="top"/>
    </xf>
    <xf numFmtId="165" fontId="5" fillId="4" borderId="32" xfId="0" applyNumberFormat="1" applyFont="1" applyFill="1" applyBorder="1" applyAlignment="1">
      <alignment horizontal="center" vertical="top"/>
    </xf>
    <xf numFmtId="165" fontId="5" fillId="4" borderId="34" xfId="0" applyNumberFormat="1" applyFont="1" applyFill="1" applyBorder="1" applyAlignment="1">
      <alignment horizontal="center" vertical="top"/>
    </xf>
    <xf numFmtId="165" fontId="5" fillId="4" borderId="15" xfId="0" applyNumberFormat="1" applyFont="1" applyFill="1" applyBorder="1" applyAlignment="1">
      <alignment horizontal="center" vertical="top"/>
    </xf>
    <xf numFmtId="165" fontId="5" fillId="4" borderId="46" xfId="0" applyNumberFormat="1" applyFont="1" applyFill="1" applyBorder="1" applyAlignment="1">
      <alignment horizontal="center" vertical="top" wrapText="1"/>
    </xf>
    <xf numFmtId="165" fontId="5" fillId="4" borderId="32" xfId="0" applyNumberFormat="1" applyFont="1" applyFill="1" applyBorder="1" applyAlignment="1">
      <alignment horizontal="center" vertical="top" wrapText="1"/>
    </xf>
    <xf numFmtId="165" fontId="5" fillId="4" borderId="34" xfId="0" applyNumberFormat="1" applyFont="1" applyFill="1" applyBorder="1" applyAlignment="1">
      <alignment horizontal="center" vertical="top" wrapText="1"/>
    </xf>
    <xf numFmtId="165" fontId="5" fillId="4" borderId="15" xfId="0" applyNumberFormat="1" applyFont="1" applyFill="1" applyBorder="1" applyAlignment="1">
      <alignment horizontal="center" vertical="top" wrapText="1"/>
    </xf>
    <xf numFmtId="165" fontId="12" fillId="3" borderId="0" xfId="0" applyNumberFormat="1" applyFont="1" applyFill="1" applyBorder="1" applyAlignment="1">
      <alignment horizontal="center" vertical="top"/>
    </xf>
    <xf numFmtId="165" fontId="5" fillId="3" borderId="32" xfId="0" applyNumberFormat="1" applyFont="1" applyFill="1" applyBorder="1" applyAlignment="1">
      <alignment horizontal="center" vertical="top" wrapText="1"/>
    </xf>
    <xf numFmtId="3" fontId="5" fillId="3" borderId="0" xfId="0" applyNumberFormat="1" applyFont="1" applyFill="1" applyBorder="1" applyAlignment="1">
      <alignment vertical="top"/>
    </xf>
    <xf numFmtId="3" fontId="11" fillId="3" borderId="32" xfId="0" applyNumberFormat="1" applyFont="1" applyFill="1" applyBorder="1" applyAlignment="1">
      <alignment horizontal="left" vertical="top" wrapText="1"/>
    </xf>
    <xf numFmtId="0" fontId="5" fillId="3" borderId="15" xfId="0" applyNumberFormat="1" applyFont="1" applyFill="1" applyBorder="1" applyAlignment="1">
      <alignment horizontal="center" vertical="top"/>
    </xf>
    <xf numFmtId="165" fontId="5" fillId="3" borderId="8" xfId="0" applyNumberFormat="1" applyFont="1" applyFill="1" applyBorder="1" applyAlignment="1">
      <alignment horizontal="center" vertical="top"/>
    </xf>
    <xf numFmtId="1" fontId="5" fillId="3" borderId="41" xfId="0" applyNumberFormat="1" applyFont="1" applyFill="1" applyBorder="1" applyAlignment="1">
      <alignment horizontal="center" vertical="center"/>
    </xf>
    <xf numFmtId="3" fontId="5" fillId="3" borderId="42" xfId="0" applyNumberFormat="1" applyFont="1" applyFill="1" applyBorder="1" applyAlignment="1">
      <alignment vertical="top"/>
    </xf>
    <xf numFmtId="49" fontId="12" fillId="11" borderId="33" xfId="0" applyNumberFormat="1" applyFont="1" applyFill="1" applyBorder="1" applyAlignment="1">
      <alignment horizontal="center" vertical="top"/>
    </xf>
    <xf numFmtId="49" fontId="12" fillId="11" borderId="18" xfId="0" applyNumberFormat="1" applyFont="1" applyFill="1" applyBorder="1" applyAlignment="1">
      <alignment horizontal="center" vertical="top"/>
    </xf>
    <xf numFmtId="49" fontId="12" fillId="11" borderId="29" xfId="0" applyNumberFormat="1" applyFont="1" applyFill="1" applyBorder="1" applyAlignment="1">
      <alignment horizontal="center" vertical="top"/>
    </xf>
    <xf numFmtId="49" fontId="12" fillId="11" borderId="43" xfId="0" applyNumberFormat="1" applyFont="1" applyFill="1" applyBorder="1" applyAlignment="1">
      <alignment horizontal="center" vertical="top"/>
    </xf>
    <xf numFmtId="49" fontId="12" fillId="11" borderId="29" xfId="0" applyNumberFormat="1" applyFont="1" applyFill="1" applyBorder="1" applyAlignment="1">
      <alignment vertical="top"/>
    </xf>
    <xf numFmtId="49" fontId="12" fillId="11" borderId="43" xfId="0" applyNumberFormat="1" applyFont="1" applyFill="1" applyBorder="1" applyAlignment="1">
      <alignment vertical="top"/>
    </xf>
    <xf numFmtId="49" fontId="12" fillId="11" borderId="2" xfId="0" applyNumberFormat="1" applyFont="1" applyFill="1" applyBorder="1" applyAlignment="1">
      <alignment vertical="top"/>
    </xf>
    <xf numFmtId="49" fontId="12" fillId="11" borderId="47" xfId="0" applyNumberFormat="1" applyFont="1" applyFill="1" applyBorder="1" applyAlignment="1">
      <alignment horizontal="center" vertical="top"/>
    </xf>
    <xf numFmtId="49" fontId="12" fillId="11" borderId="9" xfId="0" applyNumberFormat="1" applyFont="1" applyFill="1" applyBorder="1" applyAlignment="1">
      <alignment vertical="top"/>
    </xf>
    <xf numFmtId="49" fontId="5" fillId="11" borderId="31" xfId="0" applyNumberFormat="1" applyFont="1" applyFill="1" applyBorder="1" applyAlignment="1">
      <alignment horizontal="center" vertical="top"/>
    </xf>
    <xf numFmtId="49" fontId="12" fillId="11" borderId="25" xfId="0" applyNumberFormat="1" applyFont="1" applyFill="1" applyBorder="1" applyAlignment="1">
      <alignment horizontal="center" vertical="top"/>
    </xf>
    <xf numFmtId="165" fontId="12" fillId="11" borderId="47" xfId="0" applyNumberFormat="1" applyFont="1" applyFill="1" applyBorder="1" applyAlignment="1">
      <alignment horizontal="center" vertical="top"/>
    </xf>
    <xf numFmtId="165" fontId="12" fillId="11" borderId="53" xfId="0" applyNumberFormat="1" applyFont="1" applyFill="1" applyBorder="1" applyAlignment="1">
      <alignment horizontal="center" vertical="top"/>
    </xf>
    <xf numFmtId="49" fontId="12" fillId="10" borderId="25" xfId="0" applyNumberFormat="1" applyFont="1" applyFill="1" applyBorder="1" applyAlignment="1">
      <alignment horizontal="center" vertical="top"/>
    </xf>
    <xf numFmtId="165" fontId="12" fillId="10" borderId="47" xfId="0" applyNumberFormat="1" applyFont="1" applyFill="1" applyBorder="1" applyAlignment="1">
      <alignment horizontal="center" vertical="top"/>
    </xf>
    <xf numFmtId="165" fontId="12" fillId="10" borderId="53" xfId="0" applyNumberFormat="1" applyFont="1" applyFill="1" applyBorder="1" applyAlignment="1">
      <alignment horizontal="center" vertical="top"/>
    </xf>
    <xf numFmtId="3" fontId="5" fillId="3" borderId="36" xfId="1" applyNumberFormat="1" applyFont="1" applyFill="1" applyBorder="1" applyAlignment="1">
      <alignment horizontal="center" vertical="top" wrapText="1"/>
    </xf>
    <xf numFmtId="165" fontId="5" fillId="3" borderId="6" xfId="0" applyNumberFormat="1" applyFont="1" applyFill="1" applyBorder="1" applyAlignment="1">
      <alignment horizontal="center" vertical="top"/>
    </xf>
    <xf numFmtId="3" fontId="5" fillId="3" borderId="14" xfId="1" applyNumberFormat="1" applyFont="1" applyFill="1" applyBorder="1" applyAlignment="1">
      <alignment horizontal="center" vertical="top" wrapText="1"/>
    </xf>
    <xf numFmtId="165" fontId="28" fillId="0" borderId="0" xfId="0" applyNumberFormat="1" applyFont="1" applyAlignment="1">
      <alignment horizontal="center" vertical="top"/>
    </xf>
    <xf numFmtId="3" fontId="5" fillId="3" borderId="39" xfId="0" applyNumberFormat="1" applyFont="1" applyFill="1" applyBorder="1" applyAlignment="1">
      <alignment horizontal="center" vertical="center" textRotation="90" wrapText="1"/>
    </xf>
    <xf numFmtId="3" fontId="12" fillId="3" borderId="10" xfId="0" applyNumberFormat="1" applyFont="1" applyFill="1" applyBorder="1" applyAlignment="1">
      <alignment vertical="top" wrapText="1"/>
    </xf>
    <xf numFmtId="0" fontId="5" fillId="0" borderId="29" xfId="0" applyFont="1" applyFill="1" applyBorder="1" applyAlignment="1">
      <alignment vertical="top" wrapText="1"/>
    </xf>
    <xf numFmtId="0" fontId="5" fillId="0" borderId="31" xfId="0" applyFont="1" applyFill="1" applyBorder="1" applyAlignment="1">
      <alignment vertical="top" wrapText="1"/>
    </xf>
    <xf numFmtId="3" fontId="11" fillId="3" borderId="32" xfId="0" applyNumberFormat="1" applyFont="1" applyFill="1" applyBorder="1" applyAlignment="1">
      <alignment horizontal="center" vertical="top"/>
    </xf>
    <xf numFmtId="0" fontId="5" fillId="0" borderId="58" xfId="0" applyFont="1" applyFill="1" applyBorder="1" applyAlignment="1">
      <alignment horizontal="center" vertical="top" wrapText="1"/>
    </xf>
    <xf numFmtId="0" fontId="5" fillId="0" borderId="62" xfId="0" applyFont="1" applyFill="1" applyBorder="1" applyAlignment="1">
      <alignment horizontal="center" vertical="top" wrapText="1"/>
    </xf>
    <xf numFmtId="3" fontId="5" fillId="3" borderId="13" xfId="1" applyNumberFormat="1" applyFont="1" applyFill="1" applyBorder="1" applyAlignment="1">
      <alignment horizontal="center" vertical="top" wrapText="1"/>
    </xf>
    <xf numFmtId="3" fontId="5" fillId="3" borderId="46" xfId="1" applyNumberFormat="1" applyFont="1" applyFill="1" applyBorder="1" applyAlignment="1">
      <alignment horizontal="center" vertical="top" wrapText="1"/>
    </xf>
    <xf numFmtId="3" fontId="13" fillId="3" borderId="49" xfId="0" applyNumberFormat="1" applyFont="1" applyFill="1" applyBorder="1" applyAlignment="1">
      <alignment horizontal="center" vertical="top"/>
    </xf>
    <xf numFmtId="3" fontId="12" fillId="4" borderId="56" xfId="0" applyNumberFormat="1" applyFont="1" applyFill="1" applyBorder="1" applyAlignment="1">
      <alignment horizontal="center" vertical="top" wrapText="1"/>
    </xf>
    <xf numFmtId="49" fontId="12" fillId="3" borderId="0" xfId="0" applyNumberFormat="1" applyFont="1" applyFill="1" applyBorder="1" applyAlignment="1">
      <alignment vertical="top"/>
    </xf>
    <xf numFmtId="3" fontId="5" fillId="0" borderId="46" xfId="0" applyNumberFormat="1" applyFont="1" applyFill="1" applyBorder="1" applyAlignment="1">
      <alignment horizontal="left" vertical="top" wrapText="1"/>
    </xf>
    <xf numFmtId="0" fontId="5" fillId="3" borderId="12" xfId="0" applyFont="1" applyFill="1" applyBorder="1" applyAlignment="1">
      <alignment horizontal="left" vertical="top" wrapText="1"/>
    </xf>
    <xf numFmtId="1" fontId="5" fillId="0" borderId="46" xfId="0" applyNumberFormat="1" applyFont="1" applyFill="1" applyBorder="1" applyAlignment="1">
      <alignment horizontal="center" vertical="top"/>
    </xf>
    <xf numFmtId="1" fontId="5" fillId="0" borderId="13" xfId="0" applyNumberFormat="1" applyFont="1" applyFill="1" applyBorder="1" applyAlignment="1">
      <alignment horizontal="center" vertical="top"/>
    </xf>
    <xf numFmtId="3" fontId="27" fillId="0" borderId="12" xfId="0" applyNumberFormat="1" applyFont="1" applyFill="1" applyBorder="1" applyAlignment="1">
      <alignment horizontal="center" vertical="top"/>
    </xf>
    <xf numFmtId="1" fontId="5" fillId="3" borderId="46" xfId="10" applyNumberFormat="1" applyFont="1" applyFill="1" applyBorder="1" applyAlignment="1">
      <alignment horizontal="center" vertical="top" wrapText="1"/>
    </xf>
    <xf numFmtId="0" fontId="5" fillId="3" borderId="46" xfId="0" applyNumberFormat="1" applyFont="1" applyFill="1" applyBorder="1" applyAlignment="1">
      <alignment horizontal="center" vertical="top"/>
    </xf>
    <xf numFmtId="0" fontId="5" fillId="3" borderId="13" xfId="0" applyNumberFormat="1" applyFont="1" applyFill="1" applyBorder="1" applyAlignment="1">
      <alignment horizontal="center" vertical="top" wrapText="1"/>
    </xf>
    <xf numFmtId="0" fontId="5" fillId="3" borderId="49" xfId="0" applyNumberFormat="1" applyFont="1" applyFill="1" applyBorder="1" applyAlignment="1">
      <alignment horizontal="center" vertical="top" wrapText="1"/>
    </xf>
    <xf numFmtId="0" fontId="5" fillId="0" borderId="21" xfId="0" applyNumberFormat="1" applyFont="1" applyBorder="1" applyAlignment="1">
      <alignment horizontal="center" vertical="top"/>
    </xf>
    <xf numFmtId="3" fontId="5" fillId="0" borderId="12" xfId="0" applyNumberFormat="1" applyFont="1" applyFill="1" applyBorder="1" applyAlignment="1">
      <alignment horizontal="center" vertical="top" wrapText="1"/>
    </xf>
    <xf numFmtId="3" fontId="5" fillId="3" borderId="51" xfId="0" applyNumberFormat="1" applyFont="1" applyFill="1" applyBorder="1" applyAlignment="1">
      <alignment horizontal="left" vertical="top"/>
    </xf>
    <xf numFmtId="3" fontId="5" fillId="3" borderId="42" xfId="0" applyNumberFormat="1" applyFont="1" applyFill="1" applyBorder="1" applyAlignment="1">
      <alignment horizontal="left" vertical="top"/>
    </xf>
    <xf numFmtId="3" fontId="12" fillId="3" borderId="43" xfId="0" applyNumberFormat="1" applyFont="1" applyFill="1" applyBorder="1" applyAlignment="1">
      <alignment horizontal="center" vertical="top" wrapText="1"/>
    </xf>
    <xf numFmtId="164" fontId="5" fillId="0" borderId="29" xfId="1" applyNumberFormat="1" applyFont="1" applyFill="1" applyBorder="1" applyAlignment="1">
      <alignment vertical="top" wrapText="1"/>
    </xf>
    <xf numFmtId="165" fontId="11" fillId="3" borderId="12" xfId="0" applyNumberFormat="1" applyFont="1" applyFill="1" applyBorder="1" applyAlignment="1">
      <alignment horizontal="center" vertical="top"/>
    </xf>
    <xf numFmtId="3" fontId="5" fillId="0" borderId="52" xfId="0" applyNumberFormat="1" applyFont="1" applyBorder="1" applyAlignment="1">
      <alignment horizontal="center" vertical="top"/>
    </xf>
    <xf numFmtId="3" fontId="7" fillId="0" borderId="0" xfId="0" applyNumberFormat="1" applyFont="1" applyAlignment="1">
      <alignment horizontal="left" vertical="top" wrapText="1"/>
    </xf>
    <xf numFmtId="3" fontId="5" fillId="0" borderId="21" xfId="0" applyNumberFormat="1" applyFont="1" applyFill="1" applyBorder="1" applyAlignment="1">
      <alignment horizontal="center" vertical="top"/>
    </xf>
    <xf numFmtId="3" fontId="7" fillId="0" borderId="0" xfId="0" applyNumberFormat="1" applyFont="1" applyAlignment="1">
      <alignment horizontal="left" vertical="top" wrapText="1"/>
    </xf>
    <xf numFmtId="3" fontId="11" fillId="3" borderId="31" xfId="0" applyNumberFormat="1" applyFont="1" applyFill="1" applyBorder="1" applyAlignment="1">
      <alignment horizontal="left" vertical="top" wrapText="1"/>
    </xf>
    <xf numFmtId="3" fontId="5" fillId="0" borderId="58" xfId="0" applyNumberFormat="1" applyFont="1" applyFill="1" applyBorder="1" applyAlignment="1">
      <alignment horizontal="center" vertical="top" wrapText="1"/>
    </xf>
    <xf numFmtId="3" fontId="11" fillId="3" borderId="15" xfId="0" applyNumberFormat="1" applyFont="1" applyFill="1" applyBorder="1" applyAlignment="1">
      <alignment horizontal="center" vertical="top"/>
    </xf>
    <xf numFmtId="3" fontId="5" fillId="0" borderId="42" xfId="0" applyNumberFormat="1" applyFont="1" applyFill="1" applyBorder="1" applyAlignment="1">
      <alignment horizontal="center" vertical="top" wrapText="1"/>
    </xf>
    <xf numFmtId="165" fontId="5" fillId="0" borderId="58" xfId="0" applyNumberFormat="1" applyFont="1" applyFill="1" applyBorder="1" applyAlignment="1">
      <alignment horizontal="center" vertical="top"/>
    </xf>
    <xf numFmtId="1" fontId="12" fillId="3" borderId="42" xfId="0" applyNumberFormat="1" applyFont="1" applyFill="1" applyBorder="1" applyAlignment="1">
      <alignment horizontal="center" vertical="top"/>
    </xf>
    <xf numFmtId="1" fontId="12" fillId="3" borderId="62" xfId="0" applyNumberFormat="1" applyFont="1" applyFill="1" applyBorder="1" applyAlignment="1">
      <alignment horizontal="center" vertical="top"/>
    </xf>
    <xf numFmtId="1" fontId="5" fillId="3" borderId="58" xfId="0" applyNumberFormat="1" applyFont="1" applyFill="1" applyBorder="1" applyAlignment="1">
      <alignment horizontal="center" vertical="top"/>
    </xf>
    <xf numFmtId="1" fontId="5" fillId="0" borderId="15" xfId="0" applyNumberFormat="1" applyFont="1" applyFill="1" applyBorder="1" applyAlignment="1">
      <alignment horizontal="center" vertical="top"/>
    </xf>
    <xf numFmtId="1" fontId="5" fillId="3" borderId="15" xfId="10" applyNumberFormat="1" applyFont="1" applyFill="1" applyBorder="1" applyAlignment="1">
      <alignment horizontal="center" vertical="top" wrapText="1"/>
    </xf>
    <xf numFmtId="0" fontId="5" fillId="3" borderId="58" xfId="0" applyNumberFormat="1" applyFont="1" applyFill="1" applyBorder="1" applyAlignment="1">
      <alignment horizontal="center" vertical="top" wrapText="1"/>
    </xf>
    <xf numFmtId="3" fontId="5" fillId="3" borderId="36" xfId="0" applyNumberFormat="1" applyFont="1" applyFill="1" applyBorder="1" applyAlignment="1">
      <alignment horizontal="left" vertical="top"/>
    </xf>
    <xf numFmtId="3" fontId="5" fillId="3" borderId="0" xfId="0" applyNumberFormat="1" applyFont="1" applyFill="1" applyBorder="1" applyAlignment="1">
      <alignment horizontal="left" vertical="top"/>
    </xf>
    <xf numFmtId="3" fontId="12" fillId="3" borderId="38" xfId="0" applyNumberFormat="1" applyFont="1" applyFill="1" applyBorder="1" applyAlignment="1">
      <alignment horizontal="left" vertical="top" wrapText="1"/>
    </xf>
    <xf numFmtId="164" fontId="5" fillId="0" borderId="19" xfId="0" applyNumberFormat="1" applyFont="1" applyFill="1" applyBorder="1" applyAlignment="1">
      <alignment horizontal="left" vertical="top" wrapText="1"/>
    </xf>
    <xf numFmtId="3" fontId="5" fillId="3" borderId="3" xfId="0" applyNumberFormat="1" applyFont="1" applyFill="1" applyBorder="1" applyAlignment="1">
      <alignment horizontal="left" vertical="top"/>
    </xf>
    <xf numFmtId="3" fontId="5" fillId="3" borderId="10" xfId="0" applyNumberFormat="1" applyFont="1" applyFill="1" applyBorder="1" applyAlignment="1">
      <alignment horizontal="left" vertical="top"/>
    </xf>
    <xf numFmtId="49" fontId="5" fillId="3" borderId="0" xfId="0" applyNumberFormat="1" applyFont="1" applyFill="1" applyBorder="1" applyAlignment="1">
      <alignment horizontal="left" vertical="top"/>
    </xf>
    <xf numFmtId="165" fontId="12" fillId="11" borderId="27" xfId="0" applyNumberFormat="1" applyFont="1" applyFill="1" applyBorder="1" applyAlignment="1">
      <alignment horizontal="center" vertical="top"/>
    </xf>
    <xf numFmtId="165" fontId="12" fillId="10" borderId="27" xfId="0" applyNumberFormat="1" applyFont="1" applyFill="1" applyBorder="1" applyAlignment="1">
      <alignment horizontal="center" vertical="top"/>
    </xf>
    <xf numFmtId="3" fontId="11" fillId="0" borderId="3" xfId="0" applyNumberFormat="1" applyFont="1" applyBorder="1" applyAlignment="1">
      <alignment horizontal="center" vertical="top"/>
    </xf>
    <xf numFmtId="164" fontId="11" fillId="3" borderId="62" xfId="0" applyNumberFormat="1" applyFont="1" applyFill="1" applyBorder="1" applyAlignment="1">
      <alignment horizontal="center" vertical="top"/>
    </xf>
    <xf numFmtId="0" fontId="11" fillId="0" borderId="62" xfId="0" applyNumberFormat="1" applyFont="1" applyFill="1" applyBorder="1" applyAlignment="1">
      <alignment horizontal="center" vertical="top"/>
    </xf>
    <xf numFmtId="0" fontId="5" fillId="0" borderId="54" xfId="0" applyNumberFormat="1" applyFont="1" applyFill="1" applyBorder="1" applyAlignment="1">
      <alignment horizontal="center" vertical="top"/>
    </xf>
    <xf numFmtId="164" fontId="11" fillId="3" borderId="16" xfId="1" applyNumberFormat="1" applyFont="1" applyFill="1" applyBorder="1" applyAlignment="1">
      <alignment horizontal="left" vertical="top" wrapText="1"/>
    </xf>
    <xf numFmtId="3" fontId="11" fillId="3" borderId="42" xfId="0" applyNumberFormat="1" applyFont="1" applyFill="1" applyBorder="1" applyAlignment="1">
      <alignment horizontal="center" vertical="top"/>
    </xf>
    <xf numFmtId="49" fontId="5" fillId="3" borderId="40" xfId="0" applyNumberFormat="1" applyFont="1" applyFill="1" applyBorder="1" applyAlignment="1">
      <alignment horizontal="center" vertical="top"/>
    </xf>
    <xf numFmtId="49" fontId="5" fillId="3" borderId="63" xfId="0" applyNumberFormat="1" applyFont="1" applyFill="1" applyBorder="1" applyAlignment="1">
      <alignment horizontal="center" vertical="top"/>
    </xf>
    <xf numFmtId="3" fontId="5" fillId="3" borderId="38" xfId="0" applyNumberFormat="1" applyFont="1" applyFill="1" applyBorder="1" applyAlignment="1">
      <alignment vertical="top" wrapText="1"/>
    </xf>
    <xf numFmtId="3" fontId="11" fillId="3" borderId="58" xfId="0" applyNumberFormat="1" applyFont="1" applyFill="1" applyBorder="1" applyAlignment="1">
      <alignment horizontal="center" vertical="top"/>
    </xf>
    <xf numFmtId="3" fontId="5" fillId="3" borderId="49" xfId="0" applyNumberFormat="1" applyFont="1" applyFill="1" applyBorder="1" applyAlignment="1">
      <alignment vertical="top" wrapText="1"/>
    </xf>
    <xf numFmtId="3" fontId="5" fillId="3" borderId="46" xfId="0" applyNumberFormat="1" applyFont="1" applyFill="1" applyBorder="1" applyAlignment="1">
      <alignment vertical="top" wrapText="1"/>
    </xf>
    <xf numFmtId="3" fontId="5" fillId="3" borderId="0" xfId="0" applyNumberFormat="1" applyFont="1" applyFill="1" applyBorder="1" applyAlignment="1">
      <alignment horizontal="center" vertical="top" wrapText="1"/>
    </xf>
    <xf numFmtId="3" fontId="5" fillId="3" borderId="52" xfId="0" applyNumberFormat="1" applyFont="1" applyFill="1" applyBorder="1" applyAlignment="1">
      <alignment horizontal="center" vertical="top" wrapText="1"/>
    </xf>
    <xf numFmtId="3" fontId="5" fillId="3" borderId="36" xfId="0" applyNumberFormat="1" applyFont="1" applyFill="1" applyBorder="1" applyAlignment="1">
      <alignment horizontal="center" vertical="top"/>
    </xf>
    <xf numFmtId="0" fontId="5" fillId="3" borderId="52" xfId="0" applyFont="1" applyFill="1" applyBorder="1" applyAlignment="1">
      <alignment horizontal="center" vertical="top" wrapText="1"/>
    </xf>
    <xf numFmtId="3" fontId="12" fillId="3" borderId="5" xfId="0" applyNumberFormat="1" applyFont="1" applyFill="1" applyBorder="1" applyAlignment="1">
      <alignment horizontal="center" vertical="top"/>
    </xf>
    <xf numFmtId="3" fontId="11" fillId="3" borderId="37" xfId="0" applyNumberFormat="1" applyFont="1" applyFill="1" applyBorder="1" applyAlignment="1">
      <alignment horizontal="center" vertical="top"/>
    </xf>
    <xf numFmtId="165" fontId="11" fillId="3" borderId="49" xfId="0" applyNumberFormat="1" applyFont="1" applyFill="1" applyBorder="1" applyAlignment="1">
      <alignment horizontal="center" vertical="top"/>
    </xf>
    <xf numFmtId="164" fontId="11" fillId="3" borderId="37" xfId="1" applyNumberFormat="1" applyFont="1" applyFill="1" applyBorder="1" applyAlignment="1">
      <alignment horizontal="left" vertical="top" wrapText="1"/>
    </xf>
    <xf numFmtId="0" fontId="11" fillId="3" borderId="49" xfId="0" applyNumberFormat="1" applyFont="1" applyFill="1" applyBorder="1" applyAlignment="1">
      <alignment horizontal="center" vertical="top"/>
    </xf>
    <xf numFmtId="164" fontId="11" fillId="3" borderId="38" xfId="1" applyNumberFormat="1" applyFont="1" applyFill="1" applyBorder="1" applyAlignment="1">
      <alignment horizontal="left" vertical="top" wrapText="1"/>
    </xf>
    <xf numFmtId="0" fontId="11" fillId="3" borderId="62" xfId="0" applyNumberFormat="1" applyFont="1" applyFill="1" applyBorder="1" applyAlignment="1">
      <alignment horizontal="center" vertical="top"/>
    </xf>
    <xf numFmtId="0" fontId="5" fillId="3" borderId="21" xfId="0" applyNumberFormat="1" applyFont="1" applyFill="1" applyBorder="1" applyAlignment="1">
      <alignment horizontal="center" vertical="top"/>
    </xf>
    <xf numFmtId="0" fontId="5" fillId="3" borderId="54" xfId="0" applyNumberFormat="1" applyFont="1" applyFill="1" applyBorder="1" applyAlignment="1">
      <alignment horizontal="center" vertical="top"/>
    </xf>
    <xf numFmtId="3" fontId="11" fillId="3" borderId="31" xfId="1" applyNumberFormat="1" applyFont="1" applyFill="1" applyBorder="1" applyAlignment="1">
      <alignment horizontal="center" vertical="top" wrapText="1"/>
    </xf>
    <xf numFmtId="3" fontId="11" fillId="3" borderId="10" xfId="1" applyNumberFormat="1" applyFont="1" applyFill="1" applyBorder="1" applyAlignment="1">
      <alignment horizontal="center" vertical="top" wrapText="1"/>
    </xf>
    <xf numFmtId="3" fontId="5" fillId="0" borderId="43" xfId="1" applyNumberFormat="1" applyFont="1" applyFill="1" applyBorder="1" applyAlignment="1">
      <alignment horizontal="center" vertical="top" wrapText="1"/>
    </xf>
    <xf numFmtId="3" fontId="5" fillId="0" borderId="19" xfId="1" applyNumberFormat="1" applyFont="1" applyFill="1" applyBorder="1" applyAlignment="1">
      <alignment horizontal="center" vertical="top" wrapText="1"/>
    </xf>
    <xf numFmtId="3" fontId="5" fillId="0" borderId="29" xfId="1" applyNumberFormat="1" applyFont="1" applyFill="1" applyBorder="1" applyAlignment="1">
      <alignment horizontal="center" vertical="top" wrapText="1"/>
    </xf>
    <xf numFmtId="3" fontId="5" fillId="0" borderId="3" xfId="1" applyNumberFormat="1" applyFont="1" applyFill="1" applyBorder="1" applyAlignment="1">
      <alignment horizontal="center" vertical="top" wrapText="1"/>
    </xf>
    <xf numFmtId="1" fontId="11" fillId="5" borderId="5" xfId="0" applyNumberFormat="1" applyFont="1" applyFill="1" applyBorder="1" applyAlignment="1">
      <alignment horizontal="center" vertical="top"/>
    </xf>
    <xf numFmtId="1" fontId="11" fillId="0" borderId="46" xfId="0" applyNumberFormat="1" applyFont="1" applyFill="1" applyBorder="1" applyAlignment="1">
      <alignment horizontal="center" vertical="top"/>
    </xf>
    <xf numFmtId="1" fontId="11" fillId="0" borderId="49" xfId="0" applyNumberFormat="1" applyFont="1" applyFill="1" applyBorder="1" applyAlignment="1">
      <alignment horizontal="center" vertical="top"/>
    </xf>
    <xf numFmtId="1" fontId="11" fillId="5" borderId="29" xfId="0" applyNumberFormat="1" applyFont="1" applyFill="1" applyBorder="1" applyAlignment="1">
      <alignment horizontal="center" vertical="top" wrapText="1"/>
    </xf>
    <xf numFmtId="1" fontId="11" fillId="5" borderId="3" xfId="0" applyNumberFormat="1" applyFont="1" applyFill="1" applyBorder="1" applyAlignment="1">
      <alignment horizontal="center" vertical="top" wrapText="1"/>
    </xf>
    <xf numFmtId="1" fontId="11" fillId="0" borderId="32" xfId="1" applyNumberFormat="1" applyFont="1" applyFill="1" applyBorder="1" applyAlignment="1">
      <alignment horizontal="center" vertical="top" wrapText="1"/>
    </xf>
    <xf numFmtId="1" fontId="11" fillId="0" borderId="34" xfId="1" applyNumberFormat="1" applyFont="1" applyFill="1" applyBorder="1" applyAlignment="1">
      <alignment horizontal="center" vertical="top" wrapText="1"/>
    </xf>
    <xf numFmtId="1" fontId="11" fillId="0" borderId="37" xfId="1" applyNumberFormat="1" applyFont="1" applyFill="1" applyBorder="1" applyAlignment="1">
      <alignment horizontal="center" vertical="top" wrapText="1"/>
    </xf>
    <xf numFmtId="1" fontId="11" fillId="0" borderId="38" xfId="1" applyNumberFormat="1" applyFont="1" applyFill="1" applyBorder="1" applyAlignment="1">
      <alignment horizontal="center" vertical="top" wrapText="1"/>
    </xf>
    <xf numFmtId="1" fontId="11" fillId="0" borderId="32" xfId="0" applyNumberFormat="1" applyFont="1" applyFill="1" applyBorder="1" applyAlignment="1">
      <alignment horizontal="center" vertical="top" wrapText="1"/>
    </xf>
    <xf numFmtId="1" fontId="11" fillId="0" borderId="34" xfId="0" applyNumberFormat="1" applyFont="1" applyFill="1" applyBorder="1" applyAlignment="1">
      <alignment horizontal="center" vertical="top" wrapText="1"/>
    </xf>
    <xf numFmtId="3" fontId="5" fillId="3" borderId="14" xfId="0" applyNumberFormat="1" applyFont="1" applyFill="1" applyBorder="1" applyAlignment="1">
      <alignment horizontal="center" vertical="top" wrapText="1"/>
    </xf>
    <xf numFmtId="3" fontId="5" fillId="3" borderId="43" xfId="0" applyNumberFormat="1" applyFont="1" applyFill="1" applyBorder="1" applyAlignment="1">
      <alignment horizontal="center" vertical="top" wrapText="1"/>
    </xf>
    <xf numFmtId="3" fontId="5" fillId="0" borderId="14" xfId="0" applyNumberFormat="1" applyFont="1" applyFill="1" applyBorder="1" applyAlignment="1">
      <alignment horizontal="center" vertical="top" wrapText="1"/>
    </xf>
    <xf numFmtId="3" fontId="5" fillId="0" borderId="34" xfId="0" applyNumberFormat="1" applyFont="1" applyFill="1" applyBorder="1" applyAlignment="1">
      <alignment horizontal="center" vertical="top" wrapText="1"/>
    </xf>
    <xf numFmtId="164" fontId="5" fillId="0" borderId="45" xfId="0" applyNumberFormat="1" applyFont="1" applyFill="1" applyBorder="1" applyAlignment="1">
      <alignment horizontal="center" vertical="top" wrapText="1"/>
    </xf>
    <xf numFmtId="164" fontId="5" fillId="0" borderId="16" xfId="0" applyNumberFormat="1" applyFont="1" applyFill="1" applyBorder="1" applyAlignment="1">
      <alignment horizontal="center" vertical="top" wrapText="1"/>
    </xf>
    <xf numFmtId="1" fontId="5" fillId="3" borderId="41" xfId="0" applyNumberFormat="1" applyFont="1" applyFill="1" applyBorder="1" applyAlignment="1">
      <alignment horizontal="center" vertical="top" wrapText="1"/>
    </xf>
    <xf numFmtId="1" fontId="5" fillId="0" borderId="32" xfId="0" applyNumberFormat="1" applyFont="1" applyFill="1" applyBorder="1" applyAlignment="1">
      <alignment horizontal="center" vertical="top" wrapText="1"/>
    </xf>
    <xf numFmtId="1" fontId="5" fillId="0" borderId="34" xfId="0" applyNumberFormat="1" applyFont="1" applyFill="1" applyBorder="1" applyAlignment="1">
      <alignment horizontal="center" vertical="top" wrapText="1"/>
    </xf>
    <xf numFmtId="1" fontId="5" fillId="0" borderId="31" xfId="0" applyNumberFormat="1" applyFont="1" applyFill="1" applyBorder="1" applyAlignment="1">
      <alignment horizontal="center" vertical="top" wrapText="1"/>
    </xf>
    <xf numFmtId="1" fontId="5" fillId="0" borderId="10" xfId="0" applyNumberFormat="1" applyFont="1" applyFill="1" applyBorder="1" applyAlignment="1">
      <alignment horizontal="center" vertical="top" wrapText="1"/>
    </xf>
    <xf numFmtId="1" fontId="5" fillId="0" borderId="41" xfId="0" applyNumberFormat="1" applyFont="1" applyFill="1" applyBorder="1" applyAlignment="1">
      <alignment horizontal="center" vertical="top" wrapText="1"/>
    </xf>
    <xf numFmtId="1" fontId="5" fillId="0" borderId="16" xfId="0" applyNumberFormat="1" applyFont="1" applyFill="1" applyBorder="1" applyAlignment="1">
      <alignment horizontal="center" vertical="top" wrapText="1"/>
    </xf>
    <xf numFmtId="1" fontId="5" fillId="0" borderId="5" xfId="0" applyNumberFormat="1" applyFont="1" applyFill="1" applyBorder="1" applyAlignment="1">
      <alignment horizontal="center" vertical="top" wrapText="1"/>
    </xf>
    <xf numFmtId="1" fontId="5" fillId="0" borderId="29" xfId="0" applyNumberFormat="1" applyFont="1" applyFill="1" applyBorder="1" applyAlignment="1">
      <alignment horizontal="center" vertical="top" wrapText="1"/>
    </xf>
    <xf numFmtId="1" fontId="5" fillId="0" borderId="3" xfId="0" applyNumberFormat="1" applyFont="1" applyFill="1" applyBorder="1" applyAlignment="1">
      <alignment horizontal="center" vertical="top" wrapText="1"/>
    </xf>
    <xf numFmtId="1" fontId="5" fillId="0" borderId="13" xfId="0" applyNumberFormat="1" applyFont="1" applyFill="1" applyBorder="1" applyAlignment="1">
      <alignment horizontal="center" vertical="top" wrapText="1"/>
    </xf>
    <xf numFmtId="1" fontId="5" fillId="0" borderId="49" xfId="0" applyNumberFormat="1" applyFont="1" applyFill="1" applyBorder="1" applyAlignment="1">
      <alignment horizontal="center" vertical="top" wrapText="1"/>
    </xf>
    <xf numFmtId="1" fontId="5" fillId="0" borderId="37" xfId="0" applyNumberFormat="1" applyFont="1" applyFill="1" applyBorder="1" applyAlignment="1">
      <alignment horizontal="center" vertical="top" wrapText="1"/>
    </xf>
    <xf numFmtId="1" fontId="5" fillId="0" borderId="38" xfId="0" applyNumberFormat="1" applyFont="1" applyFill="1" applyBorder="1" applyAlignment="1">
      <alignment horizontal="center" vertical="top" wrapText="1"/>
    </xf>
    <xf numFmtId="1" fontId="5" fillId="0" borderId="46" xfId="0" applyNumberFormat="1" applyFont="1" applyFill="1" applyBorder="1" applyAlignment="1">
      <alignment horizontal="center" vertical="top" wrapText="1"/>
    </xf>
    <xf numFmtId="1" fontId="11" fillId="3" borderId="46" xfId="0" applyNumberFormat="1" applyFont="1" applyFill="1" applyBorder="1" applyAlignment="1">
      <alignment horizontal="center" vertical="top"/>
    </xf>
    <xf numFmtId="1" fontId="11" fillId="3" borderId="32" xfId="0" applyNumberFormat="1" applyFont="1" applyFill="1" applyBorder="1" applyAlignment="1">
      <alignment horizontal="center" vertical="top" wrapText="1"/>
    </xf>
    <xf numFmtId="1" fontId="11" fillId="3" borderId="34" xfId="0" applyNumberFormat="1" applyFont="1" applyFill="1" applyBorder="1" applyAlignment="1">
      <alignment horizontal="center" vertical="top" wrapText="1"/>
    </xf>
    <xf numFmtId="1" fontId="11" fillId="3" borderId="12" xfId="0" applyNumberFormat="1" applyFont="1" applyFill="1" applyBorder="1" applyAlignment="1">
      <alignment horizontal="center" vertical="top"/>
    </xf>
    <xf numFmtId="1" fontId="11" fillId="3" borderId="31" xfId="0" applyNumberFormat="1" applyFont="1" applyFill="1" applyBorder="1" applyAlignment="1">
      <alignment horizontal="center" vertical="top" wrapText="1"/>
    </xf>
    <xf numFmtId="1" fontId="11" fillId="3" borderId="10" xfId="0" applyNumberFormat="1" applyFont="1" applyFill="1" applyBorder="1" applyAlignment="1">
      <alignment horizontal="center" vertical="top" wrapText="1"/>
    </xf>
    <xf numFmtId="1" fontId="11" fillId="3" borderId="13" xfId="0" applyNumberFormat="1" applyFont="1" applyFill="1" applyBorder="1" applyAlignment="1">
      <alignment horizontal="center" vertical="top"/>
    </xf>
    <xf numFmtId="1" fontId="11" fillId="3" borderId="41" xfId="0" applyNumberFormat="1" applyFont="1" applyFill="1" applyBorder="1" applyAlignment="1">
      <alignment horizontal="center" vertical="top" wrapText="1"/>
    </xf>
    <xf numFmtId="1" fontId="11" fillId="3" borderId="16" xfId="0" applyNumberFormat="1" applyFont="1" applyFill="1" applyBorder="1" applyAlignment="1">
      <alignment horizontal="center" vertical="top" wrapText="1"/>
    </xf>
    <xf numFmtId="165" fontId="11" fillId="0" borderId="38" xfId="1" applyNumberFormat="1" applyFont="1" applyFill="1" applyBorder="1" applyAlignment="1">
      <alignment horizontal="center" vertical="top" wrapText="1"/>
    </xf>
    <xf numFmtId="3" fontId="11" fillId="3" borderId="49" xfId="0" applyNumberFormat="1" applyFont="1" applyFill="1" applyBorder="1" applyAlignment="1">
      <alignment horizontal="center" vertical="top"/>
    </xf>
    <xf numFmtId="3" fontId="5" fillId="3" borderId="49" xfId="0" applyNumberFormat="1" applyFont="1" applyFill="1" applyBorder="1" applyAlignment="1">
      <alignment vertical="top"/>
    </xf>
    <xf numFmtId="3" fontId="5" fillId="3" borderId="39" xfId="0" applyNumberFormat="1" applyFont="1" applyFill="1" applyBorder="1" applyAlignment="1">
      <alignment vertical="top"/>
    </xf>
    <xf numFmtId="3" fontId="5" fillId="3" borderId="67" xfId="0" applyNumberFormat="1" applyFont="1" applyFill="1" applyBorder="1" applyAlignment="1">
      <alignment vertical="top"/>
    </xf>
    <xf numFmtId="3" fontId="5" fillId="3" borderId="15" xfId="0" applyNumberFormat="1" applyFont="1" applyFill="1" applyBorder="1" applyAlignment="1">
      <alignment vertical="top"/>
    </xf>
    <xf numFmtId="165" fontId="11" fillId="3" borderId="49" xfId="0" applyNumberFormat="1" applyFont="1" applyFill="1" applyBorder="1" applyAlignment="1">
      <alignment vertical="top" wrapText="1"/>
    </xf>
    <xf numFmtId="165" fontId="11" fillId="3" borderId="46" xfId="0" applyNumberFormat="1" applyFont="1" applyFill="1" applyBorder="1" applyAlignment="1">
      <alignment vertical="top" wrapText="1"/>
    </xf>
    <xf numFmtId="3" fontId="11" fillId="3" borderId="46" xfId="0" applyNumberFormat="1" applyFont="1" applyFill="1" applyBorder="1" applyAlignment="1">
      <alignment horizontal="center" vertical="top"/>
    </xf>
    <xf numFmtId="3" fontId="5" fillId="3" borderId="42" xfId="0" applyNumberFormat="1" applyFont="1" applyFill="1" applyBorder="1" applyAlignment="1">
      <alignment horizontal="left" vertical="top" wrapText="1"/>
    </xf>
    <xf numFmtId="165" fontId="12" fillId="10" borderId="49" xfId="0" applyNumberFormat="1" applyFont="1" applyFill="1" applyBorder="1" applyAlignment="1">
      <alignment horizontal="center" vertical="top" wrapText="1"/>
    </xf>
    <xf numFmtId="165" fontId="12" fillId="10" borderId="37" xfId="0" applyNumberFormat="1" applyFont="1" applyFill="1" applyBorder="1" applyAlignment="1">
      <alignment horizontal="center" vertical="top" wrapText="1"/>
    </xf>
    <xf numFmtId="165" fontId="12" fillId="10" borderId="38" xfId="0" applyNumberFormat="1" applyFont="1" applyFill="1" applyBorder="1" applyAlignment="1">
      <alignment horizontal="center" vertical="top" wrapText="1"/>
    </xf>
    <xf numFmtId="165" fontId="12" fillId="10" borderId="62" xfId="0" applyNumberFormat="1" applyFont="1" applyFill="1" applyBorder="1" applyAlignment="1">
      <alignment horizontal="center" vertical="top" wrapText="1"/>
    </xf>
    <xf numFmtId="165" fontId="12" fillId="0" borderId="57" xfId="0" applyNumberFormat="1" applyFont="1" applyBorder="1" applyAlignment="1">
      <alignment horizontal="center" vertical="center" textRotation="90" wrapText="1"/>
    </xf>
    <xf numFmtId="3" fontId="12" fillId="0" borderId="27" xfId="0" applyNumberFormat="1" applyFont="1" applyBorder="1" applyAlignment="1">
      <alignment horizontal="center" vertical="center" textRotation="90" wrapText="1"/>
    </xf>
    <xf numFmtId="3" fontId="12" fillId="0" borderId="53" xfId="0" applyNumberFormat="1" applyFont="1" applyBorder="1" applyAlignment="1">
      <alignment horizontal="center" vertical="center" textRotation="90" wrapText="1"/>
    </xf>
    <xf numFmtId="165" fontId="12" fillId="0" borderId="28" xfId="0" applyNumberFormat="1" applyFont="1" applyBorder="1" applyAlignment="1">
      <alignment horizontal="center" vertical="center" textRotation="90" wrapText="1"/>
    </xf>
    <xf numFmtId="165" fontId="5" fillId="3" borderId="37" xfId="0" applyNumberFormat="1" applyFont="1" applyFill="1" applyBorder="1" applyAlignment="1">
      <alignment horizontal="center" vertical="top" wrapText="1"/>
    </xf>
    <xf numFmtId="3" fontId="5" fillId="3" borderId="62" xfId="0" applyNumberFormat="1" applyFont="1" applyFill="1" applyBorder="1" applyAlignment="1">
      <alignment vertical="top"/>
    </xf>
    <xf numFmtId="164" fontId="5" fillId="3" borderId="62" xfId="0" applyNumberFormat="1" applyFont="1" applyFill="1" applyBorder="1" applyAlignment="1">
      <alignment horizontal="center" vertical="top"/>
    </xf>
    <xf numFmtId="164" fontId="5" fillId="3" borderId="37" xfId="0" applyNumberFormat="1" applyFont="1" applyFill="1" applyBorder="1" applyAlignment="1">
      <alignment horizontal="center" vertical="top" wrapText="1"/>
    </xf>
    <xf numFmtId="3" fontId="5" fillId="3" borderId="58" xfId="0" applyNumberFormat="1" applyFont="1" applyFill="1" applyBorder="1" applyAlignment="1">
      <alignment horizontal="left" vertical="top" wrapText="1"/>
    </xf>
    <xf numFmtId="164" fontId="5" fillId="3" borderId="29" xfId="0" applyNumberFormat="1" applyFont="1" applyFill="1" applyBorder="1" applyAlignment="1">
      <alignment horizontal="center" vertical="top"/>
    </xf>
    <xf numFmtId="164" fontId="5" fillId="3" borderId="3" xfId="0" applyNumberFormat="1" applyFont="1" applyFill="1" applyBorder="1" applyAlignment="1">
      <alignment horizontal="center" vertical="top"/>
    </xf>
    <xf numFmtId="164" fontId="5" fillId="3" borderId="36" xfId="0" applyNumberFormat="1" applyFont="1" applyFill="1" applyBorder="1" applyAlignment="1">
      <alignment horizontal="center" vertical="top"/>
    </xf>
    <xf numFmtId="164" fontId="5" fillId="3" borderId="31" xfId="0" applyNumberFormat="1" applyFont="1" applyFill="1" applyBorder="1" applyAlignment="1">
      <alignment horizontal="center" vertical="top" wrapText="1"/>
    </xf>
    <xf numFmtId="164" fontId="5" fillId="3" borderId="10" xfId="0" applyNumberFormat="1" applyFont="1" applyFill="1" applyBorder="1" applyAlignment="1">
      <alignment horizontal="center" vertical="top" wrapText="1"/>
    </xf>
    <xf numFmtId="164" fontId="12" fillId="4" borderId="22" xfId="0" applyNumberFormat="1" applyFont="1" applyFill="1" applyBorder="1" applyAlignment="1">
      <alignment horizontal="center" vertical="top" wrapText="1"/>
    </xf>
    <xf numFmtId="164" fontId="12" fillId="4" borderId="60" xfId="0" applyNumberFormat="1" applyFont="1" applyFill="1" applyBorder="1" applyAlignment="1">
      <alignment horizontal="center" vertical="top" wrapText="1"/>
    </xf>
    <xf numFmtId="164" fontId="12" fillId="4" borderId="23" xfId="0" applyNumberFormat="1" applyFont="1" applyFill="1" applyBorder="1" applyAlignment="1">
      <alignment horizontal="center" vertical="top" wrapText="1"/>
    </xf>
    <xf numFmtId="164" fontId="5" fillId="3" borderId="29" xfId="0" applyNumberFormat="1" applyFont="1" applyFill="1" applyBorder="1" applyAlignment="1">
      <alignment horizontal="center" vertical="top" wrapText="1"/>
    </xf>
    <xf numFmtId="164" fontId="5" fillId="3" borderId="3" xfId="0" applyNumberFormat="1" applyFont="1" applyFill="1" applyBorder="1" applyAlignment="1">
      <alignment horizontal="center" vertical="top" wrapText="1"/>
    </xf>
    <xf numFmtId="164" fontId="5" fillId="3" borderId="36" xfId="0" applyNumberFormat="1" applyFont="1" applyFill="1" applyBorder="1" applyAlignment="1">
      <alignment horizontal="center" vertical="top" wrapText="1"/>
    </xf>
    <xf numFmtId="164" fontId="5" fillId="3" borderId="45" xfId="0" applyNumberFormat="1" applyFont="1" applyFill="1" applyBorder="1" applyAlignment="1">
      <alignment horizontal="center" vertical="top" wrapText="1"/>
    </xf>
    <xf numFmtId="164" fontId="5" fillId="3" borderId="65" xfId="0" applyNumberFormat="1" applyFont="1" applyFill="1" applyBorder="1" applyAlignment="1">
      <alignment horizontal="center" vertical="top" wrapText="1"/>
    </xf>
    <xf numFmtId="164" fontId="5" fillId="3" borderId="50" xfId="0" applyNumberFormat="1" applyFont="1" applyFill="1" applyBorder="1" applyAlignment="1">
      <alignment horizontal="center" vertical="top" wrapText="1"/>
    </xf>
    <xf numFmtId="164" fontId="5" fillId="3" borderId="62" xfId="0" applyNumberFormat="1" applyFont="1" applyFill="1" applyBorder="1" applyAlignment="1">
      <alignment horizontal="center" vertical="top" wrapText="1"/>
    </xf>
    <xf numFmtId="164" fontId="11" fillId="3" borderId="41" xfId="0" applyNumberFormat="1" applyFont="1" applyFill="1" applyBorder="1" applyAlignment="1">
      <alignment horizontal="center" vertical="top"/>
    </xf>
    <xf numFmtId="164" fontId="11" fillId="3" borderId="16" xfId="0" applyNumberFormat="1" applyFont="1" applyFill="1" applyBorder="1" applyAlignment="1">
      <alignment horizontal="center" vertical="top"/>
    </xf>
    <xf numFmtId="164" fontId="11" fillId="3" borderId="45" xfId="0" applyNumberFormat="1" applyFont="1" applyFill="1" applyBorder="1" applyAlignment="1">
      <alignment horizontal="center" vertical="top" wrapText="1"/>
    </xf>
    <xf numFmtId="164" fontId="5" fillId="0" borderId="10" xfId="0" applyNumberFormat="1" applyFont="1" applyFill="1" applyBorder="1" applyAlignment="1">
      <alignment horizontal="center" vertical="top"/>
    </xf>
    <xf numFmtId="164" fontId="5" fillId="0" borderId="3" xfId="0" applyNumberFormat="1" applyFont="1" applyFill="1" applyBorder="1" applyAlignment="1">
      <alignment horizontal="center" vertical="top" wrapText="1"/>
    </xf>
    <xf numFmtId="164" fontId="5" fillId="3" borderId="51" xfId="0" applyNumberFormat="1" applyFont="1" applyFill="1" applyBorder="1" applyAlignment="1">
      <alignment horizontal="center" vertical="top" wrapText="1"/>
    </xf>
    <xf numFmtId="164" fontId="5" fillId="5" borderId="10" xfId="0" applyNumberFormat="1" applyFont="1" applyFill="1" applyBorder="1" applyAlignment="1">
      <alignment horizontal="center" vertical="top" wrapText="1"/>
    </xf>
    <xf numFmtId="164" fontId="5" fillId="3" borderId="31" xfId="0" applyNumberFormat="1" applyFont="1" applyFill="1" applyBorder="1" applyAlignment="1">
      <alignment horizontal="center" vertical="top"/>
    </xf>
    <xf numFmtId="164" fontId="12" fillId="4" borderId="22" xfId="0" applyNumberFormat="1" applyFont="1" applyFill="1" applyBorder="1" applyAlignment="1">
      <alignment horizontal="center" vertical="top"/>
    </xf>
    <xf numFmtId="164" fontId="12" fillId="4" borderId="60" xfId="0" applyNumberFormat="1" applyFont="1" applyFill="1" applyBorder="1" applyAlignment="1">
      <alignment horizontal="center" vertical="top"/>
    </xf>
    <xf numFmtId="164" fontId="12" fillId="4" borderId="23" xfId="0" applyNumberFormat="1" applyFont="1" applyFill="1" applyBorder="1" applyAlignment="1">
      <alignment horizontal="center" vertical="top"/>
    </xf>
    <xf numFmtId="164" fontId="5" fillId="3" borderId="41" xfId="0" applyNumberFormat="1" applyFont="1" applyFill="1" applyBorder="1" applyAlignment="1">
      <alignment horizontal="center" vertical="top"/>
    </xf>
    <xf numFmtId="164" fontId="5" fillId="3" borderId="45" xfId="0" applyNumberFormat="1" applyFont="1" applyFill="1" applyBorder="1" applyAlignment="1">
      <alignment horizontal="center" vertical="top"/>
    </xf>
    <xf numFmtId="164" fontId="11" fillId="3" borderId="34" xfId="0" applyNumberFormat="1" applyFont="1" applyFill="1" applyBorder="1" applyAlignment="1">
      <alignment horizontal="center" vertical="top"/>
    </xf>
    <xf numFmtId="164" fontId="11" fillId="3" borderId="67" xfId="0" applyNumberFormat="1" applyFont="1" applyFill="1" applyBorder="1" applyAlignment="1">
      <alignment horizontal="center" vertical="top" wrapText="1"/>
    </xf>
    <xf numFmtId="164" fontId="11" fillId="3" borderId="38" xfId="0" applyNumberFormat="1" applyFont="1" applyFill="1" applyBorder="1" applyAlignment="1">
      <alignment horizontal="center" vertical="top"/>
    </xf>
    <xf numFmtId="164" fontId="11" fillId="3" borderId="39" xfId="0" applyNumberFormat="1" applyFont="1" applyFill="1" applyBorder="1" applyAlignment="1">
      <alignment horizontal="center" vertical="top" wrapText="1"/>
    </xf>
    <xf numFmtId="3" fontId="27" fillId="3" borderId="10" xfId="0" applyNumberFormat="1" applyFont="1" applyFill="1" applyBorder="1" applyAlignment="1">
      <alignment vertical="top" wrapText="1"/>
    </xf>
    <xf numFmtId="3" fontId="27" fillId="3" borderId="38" xfId="0" applyNumberFormat="1" applyFont="1" applyFill="1" applyBorder="1" applyAlignment="1">
      <alignment vertical="top" wrapText="1"/>
    </xf>
    <xf numFmtId="164" fontId="5" fillId="3" borderId="36" xfId="1" applyNumberFormat="1" applyFont="1" applyFill="1" applyBorder="1" applyAlignment="1">
      <alignment horizontal="center" vertical="top" wrapText="1"/>
    </xf>
    <xf numFmtId="164" fontId="5" fillId="3" borderId="3" xfId="1" applyNumberFormat="1" applyFont="1" applyFill="1" applyBorder="1" applyAlignment="1">
      <alignment horizontal="center" vertical="top" wrapText="1"/>
    </xf>
    <xf numFmtId="164" fontId="5" fillId="3" borderId="45" xfId="1" applyNumberFormat="1" applyFont="1" applyFill="1" applyBorder="1" applyAlignment="1">
      <alignment horizontal="center" vertical="top" wrapText="1"/>
    </xf>
    <xf numFmtId="164" fontId="5" fillId="3" borderId="16" xfId="1" applyNumberFormat="1" applyFont="1" applyFill="1" applyBorder="1" applyAlignment="1">
      <alignment horizontal="center" vertical="top" wrapText="1"/>
    </xf>
    <xf numFmtId="164" fontId="5" fillId="3" borderId="58" xfId="0" applyNumberFormat="1" applyFont="1" applyFill="1" applyBorder="1" applyAlignment="1">
      <alignment horizontal="center" vertical="top" wrapText="1"/>
    </xf>
    <xf numFmtId="164" fontId="5" fillId="3" borderId="14" xfId="1" applyNumberFormat="1" applyFont="1" applyFill="1" applyBorder="1" applyAlignment="1">
      <alignment horizontal="center" vertical="top" wrapText="1"/>
    </xf>
    <xf numFmtId="164" fontId="5" fillId="3" borderId="34" xfId="1" applyNumberFormat="1" applyFont="1" applyFill="1" applyBorder="1" applyAlignment="1">
      <alignment horizontal="center" vertical="top" wrapText="1"/>
    </xf>
    <xf numFmtId="164" fontId="5" fillId="3" borderId="15" xfId="0" applyNumberFormat="1" applyFont="1" applyFill="1" applyBorder="1" applyAlignment="1">
      <alignment horizontal="center" vertical="top" wrapText="1"/>
    </xf>
    <xf numFmtId="164" fontId="5" fillId="3" borderId="32" xfId="1" applyNumberFormat="1" applyFont="1" applyFill="1" applyBorder="1" applyAlignment="1">
      <alignment horizontal="center" vertical="top" wrapText="1"/>
    </xf>
    <xf numFmtId="164" fontId="5" fillId="3" borderId="42" xfId="0" applyNumberFormat="1" applyFont="1" applyFill="1" applyBorder="1" applyAlignment="1">
      <alignment horizontal="center" vertical="top"/>
    </xf>
    <xf numFmtId="164" fontId="5" fillId="0" borderId="0" xfId="0" applyNumberFormat="1" applyFont="1" applyBorder="1" applyAlignment="1">
      <alignment horizontal="center" vertical="top"/>
    </xf>
    <xf numFmtId="164" fontId="5" fillId="0" borderId="10" xfId="0" applyNumberFormat="1" applyFont="1" applyBorder="1" applyAlignment="1">
      <alignment horizontal="center" vertical="top"/>
    </xf>
    <xf numFmtId="164" fontId="5" fillId="3" borderId="58" xfId="0" applyNumberFormat="1" applyFont="1" applyFill="1" applyBorder="1" applyAlignment="1">
      <alignment horizontal="center" vertical="top"/>
    </xf>
    <xf numFmtId="164" fontId="5" fillId="0" borderId="16" xfId="0" applyNumberFormat="1" applyFont="1" applyFill="1" applyBorder="1" applyAlignment="1">
      <alignment horizontal="center" vertical="top"/>
    </xf>
    <xf numFmtId="164" fontId="5" fillId="0" borderId="0" xfId="0" applyNumberFormat="1" applyFont="1" applyFill="1" applyBorder="1" applyAlignment="1">
      <alignment horizontal="center" vertical="top"/>
    </xf>
    <xf numFmtId="164" fontId="5" fillId="0" borderId="52" xfId="0" applyNumberFormat="1" applyFont="1" applyFill="1" applyBorder="1" applyAlignment="1">
      <alignment horizontal="center" vertical="top"/>
    </xf>
    <xf numFmtId="164" fontId="5" fillId="0" borderId="38" xfId="0" applyNumberFormat="1" applyFont="1" applyFill="1" applyBorder="1" applyAlignment="1">
      <alignment horizontal="center" vertical="top"/>
    </xf>
    <xf numFmtId="164" fontId="5" fillId="0" borderId="52" xfId="0" applyNumberFormat="1" applyFont="1" applyBorder="1" applyAlignment="1">
      <alignment horizontal="center" vertical="top"/>
    </xf>
    <xf numFmtId="164" fontId="5" fillId="0" borderId="38" xfId="0" applyNumberFormat="1" applyFont="1" applyBorder="1" applyAlignment="1">
      <alignment horizontal="center" vertical="top"/>
    </xf>
    <xf numFmtId="164" fontId="13" fillId="3" borderId="52" xfId="0" applyNumberFormat="1" applyFont="1" applyFill="1" applyBorder="1" applyAlignment="1">
      <alignment horizontal="center" vertical="top"/>
    </xf>
    <xf numFmtId="164" fontId="13" fillId="3" borderId="38" xfId="0" applyNumberFormat="1" applyFont="1" applyFill="1" applyBorder="1" applyAlignment="1">
      <alignment horizontal="center" vertical="top"/>
    </xf>
    <xf numFmtId="164" fontId="12" fillId="4" borderId="24" xfId="0" applyNumberFormat="1" applyFont="1" applyFill="1" applyBorder="1" applyAlignment="1">
      <alignment horizontal="center" vertical="top" wrapText="1"/>
    </xf>
    <xf numFmtId="164" fontId="12" fillId="3" borderId="8" xfId="0" applyNumberFormat="1" applyFont="1" applyFill="1" applyBorder="1" applyAlignment="1">
      <alignment horizontal="center" vertical="top" wrapText="1"/>
    </xf>
    <xf numFmtId="164" fontId="5" fillId="3" borderId="32" xfId="0" applyNumberFormat="1" applyFont="1" applyFill="1" applyBorder="1" applyAlignment="1">
      <alignment horizontal="center" vertical="top" wrapText="1"/>
    </xf>
    <xf numFmtId="164" fontId="5" fillId="3" borderId="34" xfId="0" applyNumberFormat="1" applyFont="1" applyFill="1" applyBorder="1" applyAlignment="1">
      <alignment horizontal="center" vertical="top" wrapText="1"/>
    </xf>
    <xf numFmtId="164" fontId="5" fillId="3" borderId="51" xfId="0" applyNumberFormat="1" applyFont="1" applyFill="1" applyBorder="1" applyAlignment="1">
      <alignment horizontal="center" vertical="top"/>
    </xf>
    <xf numFmtId="164" fontId="12" fillId="2" borderId="47" xfId="0" applyNumberFormat="1" applyFont="1" applyFill="1" applyBorder="1" applyAlignment="1">
      <alignment horizontal="center" vertical="top"/>
    </xf>
    <xf numFmtId="164" fontId="12" fillId="2" borderId="53" xfId="0" applyNumberFormat="1" applyFont="1" applyFill="1" applyBorder="1" applyAlignment="1">
      <alignment horizontal="center" vertical="top"/>
    </xf>
    <xf numFmtId="164" fontId="12" fillId="2" borderId="28" xfId="0" applyNumberFormat="1" applyFont="1" applyFill="1" applyBorder="1" applyAlignment="1">
      <alignment horizontal="center" vertical="top"/>
    </xf>
    <xf numFmtId="3" fontId="27" fillId="3" borderId="34" xfId="0" applyNumberFormat="1" applyFont="1" applyFill="1" applyBorder="1" applyAlignment="1">
      <alignment horizontal="center" vertical="top" wrapText="1"/>
    </xf>
    <xf numFmtId="0" fontId="27" fillId="3" borderId="15" xfId="0" applyNumberFormat="1" applyFont="1" applyFill="1" applyBorder="1" applyAlignment="1">
      <alignment horizontal="center" vertical="top"/>
    </xf>
    <xf numFmtId="0" fontId="27" fillId="3" borderId="13" xfId="0" applyNumberFormat="1" applyFont="1" applyFill="1" applyBorder="1" applyAlignment="1">
      <alignment horizontal="center" vertical="top"/>
    </xf>
    <xf numFmtId="0" fontId="27" fillId="3" borderId="58" xfId="0" applyNumberFormat="1" applyFont="1" applyFill="1" applyBorder="1" applyAlignment="1">
      <alignment horizontal="center" vertical="top"/>
    </xf>
    <xf numFmtId="0" fontId="5" fillId="3" borderId="38" xfId="0" applyFont="1" applyFill="1" applyBorder="1" applyAlignment="1">
      <alignment horizontal="center" vertical="top" wrapText="1"/>
    </xf>
    <xf numFmtId="165" fontId="5" fillId="3" borderId="46" xfId="0" applyNumberFormat="1" applyFont="1" applyFill="1" applyBorder="1" applyAlignment="1">
      <alignment horizontal="center" vertical="top"/>
    </xf>
    <xf numFmtId="164" fontId="5" fillId="3" borderId="15" xfId="0" applyNumberFormat="1" applyFont="1" applyFill="1" applyBorder="1" applyAlignment="1">
      <alignment horizontal="center" vertical="top"/>
    </xf>
    <xf numFmtId="164" fontId="5" fillId="3" borderId="38" xfId="0" applyNumberFormat="1" applyFont="1" applyFill="1" applyBorder="1" applyAlignment="1">
      <alignment vertical="top" wrapText="1"/>
    </xf>
    <xf numFmtId="164" fontId="5" fillId="3" borderId="39" xfId="0" applyNumberFormat="1" applyFont="1" applyFill="1" applyBorder="1" applyAlignment="1">
      <alignment vertical="top" wrapText="1"/>
    </xf>
    <xf numFmtId="164" fontId="5" fillId="3" borderId="62" xfId="0" applyNumberFormat="1" applyFont="1" applyFill="1" applyBorder="1" applyAlignment="1">
      <alignment vertical="top" wrapText="1"/>
    </xf>
    <xf numFmtId="3" fontId="5" fillId="3" borderId="62" xfId="0" applyNumberFormat="1" applyFont="1" applyFill="1" applyBorder="1" applyAlignment="1">
      <alignment horizontal="center" vertical="top"/>
    </xf>
    <xf numFmtId="164" fontId="11" fillId="0" borderId="58" xfId="0" applyNumberFormat="1" applyFont="1" applyFill="1" applyBorder="1" applyAlignment="1">
      <alignment horizontal="center" vertical="top"/>
    </xf>
    <xf numFmtId="164" fontId="11" fillId="3" borderId="31" xfId="0" applyNumberFormat="1" applyFont="1" applyFill="1" applyBorder="1" applyAlignment="1">
      <alignment horizontal="center" vertical="top"/>
    </xf>
    <xf numFmtId="164" fontId="11" fillId="3" borderId="10" xfId="0" applyNumberFormat="1" applyFont="1" applyFill="1" applyBorder="1" applyAlignment="1">
      <alignment horizontal="center" vertical="top"/>
    </xf>
    <xf numFmtId="164" fontId="11" fillId="0" borderId="42" xfId="0" applyNumberFormat="1" applyFont="1" applyFill="1" applyBorder="1" applyAlignment="1">
      <alignment horizontal="center" vertical="top"/>
    </xf>
    <xf numFmtId="164" fontId="11" fillId="3" borderId="58" xfId="0" applyNumberFormat="1" applyFont="1" applyFill="1" applyBorder="1" applyAlignment="1">
      <alignment horizontal="center" vertical="top"/>
    </xf>
    <xf numFmtId="164" fontId="11" fillId="3" borderId="42" xfId="0" applyNumberFormat="1" applyFont="1" applyFill="1" applyBorder="1" applyAlignment="1">
      <alignment horizontal="center" vertical="top"/>
    </xf>
    <xf numFmtId="164" fontId="17" fillId="4" borderId="22" xfId="0" applyNumberFormat="1" applyFont="1" applyFill="1" applyBorder="1" applyAlignment="1">
      <alignment horizontal="center" vertical="top" wrapText="1"/>
    </xf>
    <xf numFmtId="164" fontId="17" fillId="4" borderId="60" xfId="0" applyNumberFormat="1" applyFont="1" applyFill="1" applyBorder="1" applyAlignment="1">
      <alignment horizontal="center" vertical="top" wrapText="1"/>
    </xf>
    <xf numFmtId="164" fontId="17" fillId="4" borderId="24" xfId="0" applyNumberFormat="1" applyFont="1" applyFill="1" applyBorder="1" applyAlignment="1">
      <alignment horizontal="center" vertical="top" wrapText="1"/>
    </xf>
    <xf numFmtId="165" fontId="11" fillId="3" borderId="46" xfId="0" applyNumberFormat="1" applyFont="1" applyFill="1" applyBorder="1" applyAlignment="1">
      <alignment horizontal="center" vertical="top"/>
    </xf>
    <xf numFmtId="164" fontId="11" fillId="3" borderId="32" xfId="0" applyNumberFormat="1" applyFont="1" applyFill="1" applyBorder="1" applyAlignment="1">
      <alignment horizontal="center" vertical="top"/>
    </xf>
    <xf numFmtId="164" fontId="11" fillId="3" borderId="32" xfId="1" applyNumberFormat="1" applyFont="1" applyFill="1" applyBorder="1" applyAlignment="1">
      <alignment horizontal="left" vertical="top" wrapText="1"/>
    </xf>
    <xf numFmtId="0" fontId="11" fillId="3" borderId="46" xfId="0" applyNumberFormat="1" applyFont="1" applyFill="1" applyBorder="1" applyAlignment="1">
      <alignment horizontal="center" vertical="top"/>
    </xf>
    <xf numFmtId="3" fontId="11" fillId="3" borderId="32" xfId="1" applyNumberFormat="1" applyFont="1" applyFill="1" applyBorder="1" applyAlignment="1">
      <alignment horizontal="center" vertical="top" wrapText="1"/>
    </xf>
    <xf numFmtId="3" fontId="11" fillId="3" borderId="34" xfId="1" applyNumberFormat="1" applyFont="1" applyFill="1" applyBorder="1" applyAlignment="1">
      <alignment horizontal="center" vertical="top" wrapText="1"/>
    </xf>
    <xf numFmtId="0" fontId="11" fillId="3" borderId="15" xfId="0" applyNumberFormat="1" applyFont="1" applyFill="1" applyBorder="1" applyAlignment="1">
      <alignment horizontal="center" vertical="top"/>
    </xf>
    <xf numFmtId="3" fontId="12" fillId="3" borderId="31" xfId="0" applyNumberFormat="1" applyFont="1" applyFill="1" applyBorder="1" applyAlignment="1">
      <alignment horizontal="left" vertical="top" wrapText="1"/>
    </xf>
    <xf numFmtId="3" fontId="12" fillId="3" borderId="37" xfId="0" applyNumberFormat="1" applyFont="1" applyFill="1" applyBorder="1" applyAlignment="1">
      <alignment horizontal="left" vertical="top" wrapText="1"/>
    </xf>
    <xf numFmtId="3" fontId="27" fillId="3" borderId="32" xfId="0" applyNumberFormat="1" applyFont="1" applyFill="1" applyBorder="1" applyAlignment="1">
      <alignment horizontal="center" vertical="top" wrapText="1"/>
    </xf>
    <xf numFmtId="3" fontId="27" fillId="3" borderId="41" xfId="0" applyNumberFormat="1" applyFont="1" applyFill="1" applyBorder="1" applyAlignment="1">
      <alignment horizontal="center" vertical="top" wrapText="1"/>
    </xf>
    <xf numFmtId="0" fontId="5" fillId="3" borderId="41" xfId="0" applyFont="1" applyFill="1" applyBorder="1" applyAlignment="1">
      <alignment horizontal="center" vertical="top" wrapText="1"/>
    </xf>
    <xf numFmtId="0" fontId="5" fillId="3" borderId="37" xfId="0" applyFont="1" applyFill="1" applyBorder="1" applyAlignment="1">
      <alignment horizontal="center" vertical="top" wrapText="1"/>
    </xf>
    <xf numFmtId="164" fontId="5" fillId="0" borderId="41" xfId="0" applyNumberFormat="1" applyFont="1" applyFill="1" applyBorder="1" applyAlignment="1">
      <alignment horizontal="center" vertical="top" wrapText="1"/>
    </xf>
    <xf numFmtId="164" fontId="5" fillId="0" borderId="43" xfId="0" applyNumberFormat="1" applyFont="1" applyFill="1" applyBorder="1" applyAlignment="1">
      <alignment horizontal="left" vertical="top" wrapText="1"/>
    </xf>
    <xf numFmtId="165" fontId="5" fillId="3" borderId="48" xfId="0" applyNumberFormat="1" applyFont="1" applyFill="1" applyBorder="1" applyAlignment="1">
      <alignment horizontal="center" vertical="top"/>
    </xf>
    <xf numFmtId="1" fontId="5" fillId="3" borderId="13" xfId="0" applyNumberFormat="1" applyFont="1" applyFill="1" applyBorder="1" applyAlignment="1">
      <alignment horizontal="center" vertical="center"/>
    </xf>
    <xf numFmtId="1" fontId="12" fillId="3" borderId="12" xfId="0" applyNumberFormat="1" applyFont="1" applyFill="1" applyBorder="1" applyAlignment="1">
      <alignment horizontal="center" vertical="top"/>
    </xf>
    <xf numFmtId="1" fontId="12" fillId="3" borderId="49" xfId="0" applyNumberFormat="1" applyFont="1" applyFill="1" applyBorder="1" applyAlignment="1">
      <alignment horizontal="center" vertical="top"/>
    </xf>
    <xf numFmtId="3" fontId="5" fillId="3" borderId="39" xfId="0" applyNumberFormat="1" applyFont="1" applyFill="1" applyBorder="1" applyAlignment="1">
      <alignment horizontal="center" vertical="center" wrapText="1"/>
    </xf>
    <xf numFmtId="3" fontId="12" fillId="3" borderId="3" xfId="0" applyNumberFormat="1" applyFont="1" applyFill="1" applyBorder="1" applyAlignment="1">
      <alignment horizontal="center" vertical="center" wrapText="1"/>
    </xf>
    <xf numFmtId="164" fontId="5" fillId="3" borderId="32" xfId="0" applyNumberFormat="1" applyFont="1" applyFill="1" applyBorder="1" applyAlignment="1">
      <alignment horizontal="center" vertical="top"/>
    </xf>
    <xf numFmtId="164" fontId="5" fillId="3" borderId="34" xfId="0" applyNumberFormat="1" applyFont="1" applyFill="1" applyBorder="1" applyAlignment="1">
      <alignment horizontal="center" vertical="top"/>
    </xf>
    <xf numFmtId="49" fontId="12" fillId="3" borderId="19" xfId="0" applyNumberFormat="1" applyFont="1" applyFill="1" applyBorder="1" applyAlignment="1">
      <alignment horizontal="center" vertical="top"/>
    </xf>
    <xf numFmtId="49" fontId="12" fillId="3" borderId="1" xfId="0" applyNumberFormat="1" applyFont="1" applyFill="1" applyBorder="1" applyAlignment="1">
      <alignment horizontal="center" vertical="top"/>
    </xf>
    <xf numFmtId="3" fontId="5" fillId="3" borderId="20" xfId="0" applyNumberFormat="1" applyFont="1" applyFill="1" applyBorder="1" applyAlignment="1">
      <alignment horizontal="center" vertical="center" wrapText="1"/>
    </xf>
    <xf numFmtId="3" fontId="5" fillId="3" borderId="21" xfId="0" applyNumberFormat="1" applyFont="1" applyFill="1" applyBorder="1" applyAlignment="1">
      <alignment horizontal="center" vertical="top" wrapText="1"/>
    </xf>
    <xf numFmtId="3" fontId="5" fillId="3" borderId="1" xfId="0" applyNumberFormat="1" applyFont="1" applyFill="1" applyBorder="1" applyAlignment="1">
      <alignment horizontal="left" vertical="top" wrapText="1"/>
    </xf>
    <xf numFmtId="3" fontId="5" fillId="3" borderId="54" xfId="0" applyNumberFormat="1" applyFont="1" applyFill="1" applyBorder="1" applyAlignment="1">
      <alignment horizontal="center" vertical="top" wrapText="1"/>
    </xf>
    <xf numFmtId="3" fontId="5" fillId="3" borderId="14" xfId="0" applyNumberFormat="1" applyFont="1" applyFill="1" applyBorder="1" applyAlignment="1">
      <alignment horizontal="center" vertical="top"/>
    </xf>
    <xf numFmtId="164" fontId="5" fillId="3" borderId="37" xfId="0" applyNumberFormat="1" applyFont="1" applyFill="1" applyBorder="1" applyAlignment="1">
      <alignment horizontal="center" vertical="top"/>
    </xf>
    <xf numFmtId="164" fontId="5" fillId="3" borderId="38" xfId="0" applyNumberFormat="1" applyFont="1" applyFill="1" applyBorder="1" applyAlignment="1">
      <alignment horizontal="center" vertical="top"/>
    </xf>
    <xf numFmtId="3" fontId="5" fillId="3" borderId="52" xfId="0" applyNumberFormat="1" applyFont="1" applyFill="1" applyBorder="1" applyAlignment="1">
      <alignment horizontal="center" vertical="top"/>
    </xf>
    <xf numFmtId="3" fontId="5" fillId="3" borderId="62" xfId="0" applyNumberFormat="1" applyFont="1" applyFill="1" applyBorder="1" applyAlignment="1">
      <alignment vertical="top" wrapText="1"/>
    </xf>
    <xf numFmtId="3" fontId="5" fillId="3" borderId="59" xfId="0" applyNumberFormat="1" applyFont="1" applyFill="1" applyBorder="1" applyAlignment="1">
      <alignment horizontal="center" vertical="center" textRotation="90" wrapText="1"/>
    </xf>
    <xf numFmtId="3" fontId="5" fillId="3" borderId="63" xfId="0" applyNumberFormat="1" applyFont="1" applyFill="1" applyBorder="1" applyAlignment="1">
      <alignment horizontal="center" vertical="center" textRotation="90" wrapText="1"/>
    </xf>
    <xf numFmtId="164" fontId="5" fillId="3" borderId="52" xfId="0" applyNumberFormat="1" applyFont="1" applyFill="1" applyBorder="1" applyAlignment="1">
      <alignment horizontal="center" vertical="top"/>
    </xf>
    <xf numFmtId="164" fontId="12" fillId="4" borderId="24" xfId="0" applyNumberFormat="1" applyFont="1" applyFill="1" applyBorder="1" applyAlignment="1">
      <alignment horizontal="center" vertical="top"/>
    </xf>
    <xf numFmtId="164" fontId="11" fillId="0" borderId="0" xfId="0" applyNumberFormat="1" applyFont="1" applyBorder="1" applyAlignment="1">
      <alignment vertical="top"/>
    </xf>
    <xf numFmtId="164" fontId="5" fillId="0" borderId="0" xfId="0" applyNumberFormat="1" applyFont="1" applyAlignment="1">
      <alignment vertical="top"/>
    </xf>
    <xf numFmtId="3" fontId="5" fillId="3" borderId="45" xfId="0" applyNumberFormat="1" applyFont="1" applyFill="1" applyBorder="1" applyAlignment="1">
      <alignment horizontal="left" vertical="top"/>
    </xf>
    <xf numFmtId="3" fontId="5" fillId="3" borderId="58" xfId="0" applyNumberFormat="1" applyFont="1" applyFill="1" applyBorder="1" applyAlignment="1">
      <alignment horizontal="left" vertical="top"/>
    </xf>
    <xf numFmtId="165" fontId="5" fillId="10" borderId="46" xfId="0" applyNumberFormat="1" applyFont="1" applyFill="1" applyBorder="1" applyAlignment="1">
      <alignment horizontal="center" vertical="top" wrapText="1"/>
    </xf>
    <xf numFmtId="165" fontId="5" fillId="10" borderId="15" xfId="0" applyNumberFormat="1" applyFont="1" applyFill="1" applyBorder="1" applyAlignment="1">
      <alignment horizontal="center" vertical="top" wrapText="1"/>
    </xf>
    <xf numFmtId="165" fontId="5" fillId="10" borderId="32" xfId="0" applyNumberFormat="1" applyFont="1" applyFill="1" applyBorder="1" applyAlignment="1">
      <alignment horizontal="center" vertical="top" wrapText="1"/>
    </xf>
    <xf numFmtId="165" fontId="5" fillId="10" borderId="34" xfId="0" applyNumberFormat="1" applyFont="1" applyFill="1" applyBorder="1" applyAlignment="1">
      <alignment horizontal="center" vertical="top" wrapText="1"/>
    </xf>
    <xf numFmtId="3" fontId="12" fillId="3" borderId="45" xfId="0" applyNumberFormat="1" applyFont="1" applyFill="1" applyBorder="1" applyAlignment="1">
      <alignment horizontal="right" vertical="top"/>
    </xf>
    <xf numFmtId="3" fontId="12" fillId="3" borderId="58" xfId="0" applyNumberFormat="1" applyFont="1" applyFill="1" applyBorder="1" applyAlignment="1">
      <alignment horizontal="right" vertical="top"/>
    </xf>
    <xf numFmtId="3" fontId="12" fillId="3" borderId="10" xfId="0" applyNumberFormat="1" applyFont="1" applyFill="1" applyBorder="1" applyAlignment="1">
      <alignment horizontal="center" vertical="top" wrapText="1"/>
    </xf>
    <xf numFmtId="3" fontId="5" fillId="0" borderId="20" xfId="0" applyNumberFormat="1" applyFont="1" applyFill="1" applyBorder="1" applyAlignment="1">
      <alignment vertical="top"/>
    </xf>
    <xf numFmtId="3" fontId="29" fillId="0" borderId="21" xfId="0" applyNumberFormat="1" applyFont="1" applyFill="1" applyBorder="1" applyAlignment="1">
      <alignment vertical="top"/>
    </xf>
    <xf numFmtId="3" fontId="29" fillId="0" borderId="18" xfId="0" applyNumberFormat="1" applyFont="1" applyFill="1" applyBorder="1" applyAlignment="1">
      <alignment vertical="top" wrapText="1"/>
    </xf>
    <xf numFmtId="3" fontId="29" fillId="0" borderId="19" xfId="0" applyNumberFormat="1" applyFont="1" applyFill="1" applyBorder="1" applyAlignment="1">
      <alignment vertical="top" wrapText="1"/>
    </xf>
    <xf numFmtId="164" fontId="5" fillId="3" borderId="14" xfId="0" applyNumberFormat="1" applyFont="1" applyFill="1" applyBorder="1" applyAlignment="1">
      <alignment horizontal="center" vertical="top"/>
    </xf>
    <xf numFmtId="164" fontId="5" fillId="3" borderId="33" xfId="0" applyNumberFormat="1" applyFont="1" applyFill="1" applyBorder="1" applyAlignment="1">
      <alignment vertical="top" wrapText="1"/>
    </xf>
    <xf numFmtId="164" fontId="5" fillId="3" borderId="34" xfId="0" applyNumberFormat="1" applyFont="1" applyFill="1" applyBorder="1" applyAlignment="1">
      <alignment vertical="top" wrapText="1"/>
    </xf>
    <xf numFmtId="164" fontId="5" fillId="3" borderId="67" xfId="0" applyNumberFormat="1" applyFont="1" applyFill="1" applyBorder="1" applyAlignment="1">
      <alignment vertical="top" wrapText="1"/>
    </xf>
    <xf numFmtId="3" fontId="11" fillId="3" borderId="62" xfId="0" applyNumberFormat="1" applyFont="1" applyFill="1" applyBorder="1" applyAlignment="1">
      <alignment horizontal="center" vertical="top"/>
    </xf>
    <xf numFmtId="49" fontId="5" fillId="0" borderId="38" xfId="0" applyNumberFormat="1" applyFont="1" applyBorder="1" applyAlignment="1">
      <alignment horizontal="center" vertical="top"/>
    </xf>
    <xf numFmtId="164" fontId="5" fillId="3" borderId="52" xfId="1" applyNumberFormat="1" applyFont="1" applyFill="1" applyBorder="1" applyAlignment="1">
      <alignment horizontal="center" vertical="top" wrapText="1"/>
    </xf>
    <xf numFmtId="164" fontId="5" fillId="3" borderId="38" xfId="1" applyNumberFormat="1" applyFont="1" applyFill="1" applyBorder="1" applyAlignment="1">
      <alignment horizontal="center" vertical="top" wrapText="1"/>
    </xf>
    <xf numFmtId="0" fontId="5" fillId="3" borderId="31" xfId="0" applyFont="1" applyFill="1" applyBorder="1" applyAlignment="1">
      <alignment horizontal="center" vertical="top" wrapText="1"/>
    </xf>
    <xf numFmtId="3" fontId="12" fillId="3" borderId="40" xfId="0" applyNumberFormat="1" applyFont="1" applyFill="1" applyBorder="1" applyAlignment="1">
      <alignment horizontal="center" vertical="top" wrapText="1"/>
    </xf>
    <xf numFmtId="3" fontId="5" fillId="0" borderId="14" xfId="0" applyNumberFormat="1" applyFont="1" applyBorder="1" applyAlignment="1">
      <alignment horizontal="center" vertical="top"/>
    </xf>
    <xf numFmtId="3" fontId="5" fillId="3" borderId="52" xfId="1" applyNumberFormat="1" applyFont="1" applyFill="1" applyBorder="1" applyAlignment="1">
      <alignment horizontal="center" vertical="top" wrapText="1"/>
    </xf>
    <xf numFmtId="3" fontId="12" fillId="3" borderId="45" xfId="0" applyNumberFormat="1" applyFont="1" applyFill="1" applyBorder="1" applyAlignment="1">
      <alignment horizontal="center" vertical="top" wrapText="1"/>
    </xf>
    <xf numFmtId="3" fontId="12" fillId="3" borderId="0" xfId="0" applyNumberFormat="1" applyFont="1" applyFill="1" applyBorder="1" applyAlignment="1">
      <alignment horizontal="center" vertical="top" wrapText="1"/>
    </xf>
    <xf numFmtId="3" fontId="12" fillId="3" borderId="11" xfId="0" applyNumberFormat="1" applyFont="1" applyFill="1" applyBorder="1" applyAlignment="1">
      <alignment horizontal="center" vertical="center" wrapText="1"/>
    </xf>
    <xf numFmtId="1" fontId="5" fillId="0" borderId="12" xfId="0" applyNumberFormat="1" applyFont="1" applyFill="1" applyBorder="1" applyAlignment="1">
      <alignment horizontal="center" vertical="top" wrapText="1"/>
    </xf>
    <xf numFmtId="3" fontId="12" fillId="3" borderId="35" xfId="0" applyNumberFormat="1" applyFont="1" applyFill="1" applyBorder="1" applyAlignment="1">
      <alignment vertical="top" wrapText="1"/>
    </xf>
    <xf numFmtId="3" fontId="12" fillId="3" borderId="39" xfId="0" applyNumberFormat="1" applyFont="1" applyFill="1" applyBorder="1" applyAlignment="1">
      <alignment horizontal="center" vertical="center" wrapText="1"/>
    </xf>
    <xf numFmtId="3" fontId="5" fillId="3" borderId="61" xfId="0" applyNumberFormat="1" applyFont="1" applyFill="1" applyBorder="1" applyAlignment="1">
      <alignment vertical="top" wrapText="1"/>
    </xf>
    <xf numFmtId="3" fontId="5" fillId="3" borderId="6" xfId="0" applyNumberFormat="1" applyFont="1" applyFill="1" applyBorder="1" applyAlignment="1">
      <alignment horizontal="center" vertical="top"/>
    </xf>
    <xf numFmtId="164" fontId="5" fillId="3" borderId="6" xfId="0" applyNumberFormat="1" applyFont="1" applyFill="1" applyBorder="1" applyAlignment="1">
      <alignment horizontal="center" vertical="top"/>
    </xf>
    <xf numFmtId="164" fontId="5" fillId="3" borderId="61" xfId="0" applyNumberFormat="1" applyFont="1" applyFill="1" applyBorder="1" applyAlignment="1">
      <alignment horizontal="center" vertical="top"/>
    </xf>
    <xf numFmtId="164" fontId="5" fillId="3" borderId="8" xfId="0" applyNumberFormat="1" applyFont="1" applyFill="1" applyBorder="1" applyAlignment="1">
      <alignment horizontal="center" vertical="top"/>
    </xf>
    <xf numFmtId="3" fontId="5" fillId="3" borderId="0" xfId="0" applyNumberFormat="1" applyFont="1" applyFill="1" applyBorder="1" applyAlignment="1">
      <alignment vertical="top" wrapText="1"/>
    </xf>
    <xf numFmtId="3" fontId="5" fillId="3" borderId="37" xfId="0" applyNumberFormat="1" applyFont="1" applyFill="1" applyBorder="1" applyAlignment="1">
      <alignment vertical="top" wrapText="1"/>
    </xf>
    <xf numFmtId="3" fontId="5" fillId="3" borderId="6" xfId="0" applyNumberFormat="1" applyFont="1" applyFill="1" applyBorder="1" applyAlignment="1">
      <alignment vertical="top" wrapText="1"/>
    </xf>
    <xf numFmtId="3" fontId="5" fillId="3" borderId="48" xfId="0" applyNumberFormat="1" applyFont="1" applyFill="1" applyBorder="1" applyAlignment="1">
      <alignment horizontal="center" vertical="top"/>
    </xf>
    <xf numFmtId="3" fontId="5" fillId="3" borderId="7" xfId="0" applyNumberFormat="1" applyFont="1" applyFill="1" applyBorder="1" applyAlignment="1">
      <alignment horizontal="center" vertical="top" wrapText="1"/>
    </xf>
    <xf numFmtId="3" fontId="5" fillId="3" borderId="61" xfId="0" applyNumberFormat="1" applyFont="1" applyFill="1" applyBorder="1" applyAlignment="1">
      <alignment horizontal="center" vertical="top" wrapText="1"/>
    </xf>
    <xf numFmtId="3" fontId="5" fillId="3" borderId="8" xfId="0" applyNumberFormat="1" applyFont="1" applyFill="1" applyBorder="1" applyAlignment="1">
      <alignment horizontal="center" vertical="top"/>
    </xf>
    <xf numFmtId="1" fontId="5" fillId="3" borderId="16" xfId="0" applyNumberFormat="1" applyFont="1" applyFill="1" applyBorder="1" applyAlignment="1">
      <alignment horizontal="center" vertical="center"/>
    </xf>
    <xf numFmtId="1" fontId="5" fillId="3" borderId="58" xfId="0" applyNumberFormat="1" applyFont="1" applyFill="1" applyBorder="1" applyAlignment="1">
      <alignment horizontal="center" vertical="center"/>
    </xf>
    <xf numFmtId="3" fontId="12" fillId="3" borderId="17" xfId="0" applyNumberFormat="1" applyFont="1" applyFill="1" applyBorder="1" applyAlignment="1">
      <alignment horizontal="center" vertical="center" wrapText="1"/>
    </xf>
    <xf numFmtId="3" fontId="12" fillId="3" borderId="59" xfId="0" applyNumberFormat="1" applyFont="1" applyFill="1" applyBorder="1" applyAlignment="1">
      <alignment horizontal="center" vertical="center" wrapText="1"/>
    </xf>
    <xf numFmtId="3" fontId="5" fillId="3" borderId="31" xfId="0" applyNumberFormat="1" applyFont="1" applyFill="1" applyBorder="1" applyAlignment="1">
      <alignment vertical="top" wrapText="1"/>
    </xf>
    <xf numFmtId="3" fontId="5" fillId="3" borderId="42" xfId="0" applyNumberFormat="1" applyFont="1" applyFill="1" applyBorder="1" applyAlignment="1">
      <alignment horizontal="center" vertical="top" wrapText="1"/>
    </xf>
    <xf numFmtId="3" fontId="5" fillId="3" borderId="48" xfId="0" applyNumberFormat="1" applyFont="1" applyFill="1" applyBorder="1" applyAlignment="1">
      <alignment horizontal="center" vertical="top" wrapText="1"/>
    </xf>
    <xf numFmtId="3" fontId="5" fillId="3" borderId="6" xfId="0" applyNumberFormat="1" applyFont="1" applyFill="1" applyBorder="1" applyAlignment="1">
      <alignment horizontal="center" vertical="top" wrapText="1"/>
    </xf>
    <xf numFmtId="3" fontId="5" fillId="3" borderId="8" xfId="0" applyNumberFormat="1" applyFont="1" applyFill="1" applyBorder="1" applyAlignment="1">
      <alignment horizontal="center" vertical="top" wrapText="1"/>
    </xf>
    <xf numFmtId="164" fontId="11" fillId="3" borderId="33" xfId="0" applyNumberFormat="1" applyFont="1" applyFill="1" applyBorder="1" applyAlignment="1">
      <alignment horizontal="center" vertical="top"/>
    </xf>
    <xf numFmtId="164" fontId="11" fillId="3" borderId="66" xfId="0" applyNumberFormat="1" applyFont="1" applyFill="1" applyBorder="1" applyAlignment="1">
      <alignment horizontal="center" vertical="top"/>
    </xf>
    <xf numFmtId="3" fontId="30" fillId="3" borderId="19" xfId="0" applyNumberFormat="1" applyFont="1" applyFill="1" applyBorder="1" applyAlignment="1">
      <alignment horizontal="left" vertical="top" wrapText="1"/>
    </xf>
    <xf numFmtId="3" fontId="29" fillId="0" borderId="21" xfId="0" applyNumberFormat="1" applyFont="1" applyFill="1" applyBorder="1" applyAlignment="1">
      <alignment horizontal="left" vertical="top" wrapText="1"/>
    </xf>
    <xf numFmtId="0" fontId="5" fillId="3" borderId="10" xfId="0" applyFont="1" applyFill="1" applyBorder="1" applyAlignment="1">
      <alignment horizontal="center" vertical="top" wrapText="1"/>
    </xf>
    <xf numFmtId="1" fontId="5" fillId="3" borderId="5" xfId="0" applyNumberFormat="1" applyFont="1" applyFill="1" applyBorder="1" applyAlignment="1">
      <alignment horizontal="center" vertical="top"/>
    </xf>
    <xf numFmtId="1" fontId="5" fillId="3" borderId="10" xfId="0" applyNumberFormat="1" applyFont="1" applyFill="1" applyBorder="1" applyAlignment="1">
      <alignment horizontal="center" vertical="top" wrapText="1"/>
    </xf>
    <xf numFmtId="1" fontId="5" fillId="3" borderId="34" xfId="0" applyNumberFormat="1" applyFont="1" applyFill="1" applyBorder="1" applyAlignment="1">
      <alignment horizontal="center" vertical="top" wrapText="1"/>
    </xf>
    <xf numFmtId="1" fontId="5" fillId="3" borderId="31" xfId="0" applyNumberFormat="1" applyFont="1" applyFill="1" applyBorder="1" applyAlignment="1">
      <alignment horizontal="center" vertical="top" wrapText="1"/>
    </xf>
    <xf numFmtId="1" fontId="5" fillId="3" borderId="32" xfId="0" applyNumberFormat="1" applyFont="1" applyFill="1" applyBorder="1" applyAlignment="1">
      <alignment horizontal="center" vertical="top" wrapText="1"/>
    </xf>
    <xf numFmtId="3" fontId="5" fillId="3" borderId="66" xfId="0" applyNumberFormat="1" applyFont="1" applyFill="1" applyBorder="1" applyAlignment="1">
      <alignment vertical="top" wrapText="1"/>
    </xf>
    <xf numFmtId="0" fontId="5" fillId="3" borderId="0" xfId="0" applyFont="1" applyFill="1" applyBorder="1" applyAlignment="1">
      <alignment horizontal="center" vertical="top" wrapText="1"/>
    </xf>
    <xf numFmtId="1" fontId="5" fillId="3" borderId="3" xfId="0" applyNumberFormat="1" applyFont="1" applyFill="1" applyBorder="1" applyAlignment="1">
      <alignment horizontal="center" vertical="top" wrapText="1"/>
    </xf>
    <xf numFmtId="3" fontId="27" fillId="3" borderId="0" xfId="0" applyNumberFormat="1" applyFont="1" applyFill="1" applyAlignment="1">
      <alignment vertical="top" wrapText="1"/>
    </xf>
    <xf numFmtId="164" fontId="5" fillId="3" borderId="14" xfId="0" applyNumberFormat="1" applyFont="1" applyFill="1" applyBorder="1" applyAlignment="1">
      <alignment horizontal="center" vertical="top" wrapText="1"/>
    </xf>
    <xf numFmtId="164" fontId="5" fillId="3" borderId="0" xfId="10" applyNumberFormat="1" applyFont="1" applyFill="1" applyBorder="1" applyAlignment="1">
      <alignment horizontal="center" vertical="top"/>
    </xf>
    <xf numFmtId="164" fontId="15" fillId="3" borderId="0" xfId="0" applyNumberFormat="1" applyFont="1" applyFill="1" applyBorder="1" applyAlignment="1">
      <alignment horizontal="center" vertical="top" wrapText="1"/>
    </xf>
    <xf numFmtId="164" fontId="5" fillId="3" borderId="45" xfId="10" applyNumberFormat="1" applyFont="1" applyFill="1" applyBorder="1" applyAlignment="1">
      <alignment horizontal="center" vertical="top" wrapText="1"/>
    </xf>
    <xf numFmtId="164" fontId="5" fillId="3" borderId="52" xfId="0" applyNumberFormat="1" applyFont="1" applyFill="1" applyBorder="1" applyAlignment="1">
      <alignment horizontal="center" vertical="top" wrapText="1"/>
    </xf>
    <xf numFmtId="164" fontId="5" fillId="3" borderId="0" xfId="10" applyNumberFormat="1" applyFont="1" applyFill="1" applyBorder="1" applyAlignment="1">
      <alignment horizontal="center" vertical="top" wrapText="1"/>
    </xf>
    <xf numFmtId="164" fontId="5" fillId="0" borderId="45" xfId="0" applyNumberFormat="1" applyFont="1" applyFill="1" applyBorder="1" applyAlignment="1">
      <alignment horizontal="center" vertical="top"/>
    </xf>
    <xf numFmtId="164" fontId="23" fillId="0" borderId="52" xfId="10" applyNumberFormat="1" applyFont="1" applyFill="1" applyBorder="1" applyAlignment="1">
      <alignment horizontal="center" vertical="top" wrapText="1"/>
    </xf>
    <xf numFmtId="3" fontId="12" fillId="3" borderId="49" xfId="0" applyNumberFormat="1" applyFont="1" applyFill="1" applyBorder="1" applyAlignment="1">
      <alignment horizontal="left" vertical="top" wrapText="1"/>
    </xf>
    <xf numFmtId="3" fontId="25" fillId="3" borderId="32" xfId="0" applyNumberFormat="1" applyFont="1" applyFill="1" applyBorder="1" applyAlignment="1">
      <alignment horizontal="center" vertical="top" wrapText="1"/>
    </xf>
    <xf numFmtId="164" fontId="27" fillId="3" borderId="0" xfId="0" applyNumberFormat="1" applyFont="1" applyFill="1" applyAlignment="1">
      <alignment vertical="top"/>
    </xf>
    <xf numFmtId="3" fontId="13" fillId="3" borderId="38" xfId="0" applyNumberFormat="1" applyFont="1" applyFill="1" applyBorder="1" applyAlignment="1">
      <alignment vertical="top" wrapText="1"/>
    </xf>
    <xf numFmtId="3" fontId="5" fillId="3" borderId="62" xfId="0" applyNumberFormat="1" applyFont="1" applyFill="1" applyBorder="1" applyAlignment="1">
      <alignment horizontal="center" vertical="center" wrapText="1"/>
    </xf>
    <xf numFmtId="49" fontId="5" fillId="3" borderId="19" xfId="0" applyNumberFormat="1" applyFont="1" applyFill="1" applyBorder="1" applyAlignment="1">
      <alignment vertical="top"/>
    </xf>
    <xf numFmtId="3" fontId="12" fillId="3" borderId="63" xfId="0" applyNumberFormat="1" applyFont="1" applyFill="1" applyBorder="1" applyAlignment="1">
      <alignment horizontal="center" vertical="center" wrapText="1"/>
    </xf>
    <xf numFmtId="164" fontId="5" fillId="3" borderId="58" xfId="10" applyNumberFormat="1" applyFont="1" applyFill="1" applyBorder="1" applyAlignment="1">
      <alignment horizontal="center" vertical="top" wrapText="1"/>
    </xf>
    <xf numFmtId="165" fontId="5" fillId="3" borderId="58" xfId="10" applyNumberFormat="1" applyFont="1" applyFill="1" applyBorder="1" applyAlignment="1">
      <alignment horizontal="center" vertical="top" wrapText="1"/>
    </xf>
    <xf numFmtId="3" fontId="5" fillId="0" borderId="0" xfId="0" applyNumberFormat="1" applyFont="1" applyBorder="1" applyAlignment="1">
      <alignment vertical="top"/>
    </xf>
    <xf numFmtId="49" fontId="12" fillId="0" borderId="10" xfId="0" applyNumberFormat="1" applyFont="1" applyBorder="1" applyAlignment="1">
      <alignment vertical="top"/>
    </xf>
    <xf numFmtId="3" fontId="5" fillId="3" borderId="0" xfId="0" applyNumberFormat="1" applyFont="1" applyFill="1" applyBorder="1" applyAlignment="1">
      <alignment horizontal="center" vertical="center" wrapText="1"/>
    </xf>
    <xf numFmtId="3" fontId="5" fillId="3" borderId="35" xfId="0" applyNumberFormat="1" applyFont="1" applyFill="1" applyBorder="1" applyAlignment="1">
      <alignment horizontal="center" vertical="center" wrapText="1"/>
    </xf>
    <xf numFmtId="3" fontId="5" fillId="3" borderId="32" xfId="0" applyNumberFormat="1" applyFont="1" applyFill="1" applyBorder="1" applyAlignment="1">
      <alignment horizontal="center" vertical="top" wrapText="1"/>
    </xf>
    <xf numFmtId="3" fontId="5" fillId="3" borderId="46" xfId="0" applyNumberFormat="1" applyFont="1" applyFill="1" applyBorder="1" applyAlignment="1">
      <alignment horizontal="left" vertical="top" wrapText="1"/>
    </xf>
    <xf numFmtId="3" fontId="5" fillId="3" borderId="0" xfId="0" applyNumberFormat="1" applyFont="1" applyFill="1" applyBorder="1" applyAlignment="1">
      <alignment horizontal="center" vertical="top"/>
    </xf>
    <xf numFmtId="3" fontId="5" fillId="3" borderId="34" xfId="0" applyNumberFormat="1" applyFont="1" applyFill="1" applyBorder="1" applyAlignment="1">
      <alignment horizontal="center" vertical="top" wrapText="1"/>
    </xf>
    <xf numFmtId="49" fontId="12" fillId="11" borderId="31" xfId="0" applyNumberFormat="1" applyFont="1" applyFill="1" applyBorder="1" applyAlignment="1">
      <alignment horizontal="center" vertical="top"/>
    </xf>
    <xf numFmtId="3" fontId="5" fillId="3" borderId="31" xfId="0" applyNumberFormat="1" applyFont="1" applyFill="1" applyBorder="1" applyAlignment="1">
      <alignment horizontal="center" vertical="top" wrapText="1"/>
    </xf>
    <xf numFmtId="3" fontId="5" fillId="3" borderId="37" xfId="0" applyNumberFormat="1" applyFont="1" applyFill="1" applyBorder="1" applyAlignment="1">
      <alignment horizontal="center" vertical="top" wrapText="1"/>
    </xf>
    <xf numFmtId="1" fontId="5" fillId="3" borderId="62" xfId="0" applyNumberFormat="1" applyFont="1" applyFill="1" applyBorder="1" applyAlignment="1">
      <alignment horizontal="right" vertical="top"/>
    </xf>
    <xf numFmtId="3" fontId="5" fillId="3" borderId="32" xfId="0" applyNumberFormat="1" applyFont="1" applyFill="1" applyBorder="1" applyAlignment="1">
      <alignment horizontal="left" vertical="top" wrapText="1"/>
    </xf>
    <xf numFmtId="1" fontId="5" fillId="3" borderId="49" xfId="0" applyNumberFormat="1" applyFont="1" applyFill="1" applyBorder="1" applyAlignment="1">
      <alignment horizontal="center" vertical="top"/>
    </xf>
    <xf numFmtId="1" fontId="5" fillId="3" borderId="12" xfId="0" applyNumberFormat="1" applyFont="1" applyFill="1" applyBorder="1" applyAlignment="1">
      <alignment horizontal="center" vertical="top"/>
    </xf>
    <xf numFmtId="1" fontId="5" fillId="3" borderId="42" xfId="0" applyNumberFormat="1" applyFont="1" applyFill="1" applyBorder="1" applyAlignment="1">
      <alignment horizontal="right" vertical="top"/>
    </xf>
    <xf numFmtId="1" fontId="5" fillId="3" borderId="15" xfId="0" applyNumberFormat="1" applyFont="1" applyFill="1" applyBorder="1" applyAlignment="1">
      <alignment horizontal="right" vertical="top"/>
    </xf>
    <xf numFmtId="164" fontId="5" fillId="3" borderId="0" xfId="0" applyNumberFormat="1" applyFont="1" applyFill="1" applyBorder="1" applyAlignment="1">
      <alignment horizontal="center" vertical="top"/>
    </xf>
    <xf numFmtId="164" fontId="5" fillId="3" borderId="41" xfId="0" applyNumberFormat="1" applyFont="1" applyFill="1" applyBorder="1" applyAlignment="1">
      <alignment horizontal="center" vertical="top" wrapText="1"/>
    </xf>
    <xf numFmtId="164" fontId="5" fillId="0" borderId="0" xfId="0" applyNumberFormat="1" applyFont="1" applyBorder="1" applyAlignment="1">
      <alignment vertical="top"/>
    </xf>
    <xf numFmtId="164" fontId="5" fillId="0" borderId="10" xfId="0" applyNumberFormat="1" applyFont="1" applyBorder="1" applyAlignment="1">
      <alignment vertical="top"/>
    </xf>
    <xf numFmtId="3" fontId="27" fillId="3" borderId="0" xfId="0" applyNumberFormat="1" applyFont="1" applyFill="1" applyAlignment="1">
      <alignment vertical="top" wrapText="1"/>
    </xf>
    <xf numFmtId="3" fontId="27" fillId="3" borderId="0" xfId="0" applyNumberFormat="1" applyFont="1" applyFill="1" applyBorder="1" applyAlignment="1">
      <alignment vertical="top" wrapText="1"/>
    </xf>
    <xf numFmtId="49" fontId="12" fillId="2" borderId="10" xfId="0" applyNumberFormat="1" applyFont="1" applyFill="1" applyBorder="1" applyAlignment="1">
      <alignment horizontal="center" vertical="top"/>
    </xf>
    <xf numFmtId="3" fontId="12" fillId="0" borderId="12" xfId="0" applyNumberFormat="1" applyFont="1" applyBorder="1" applyAlignment="1">
      <alignment horizontal="center" vertical="top"/>
    </xf>
    <xf numFmtId="49" fontId="12" fillId="0" borderId="35" xfId="0" applyNumberFormat="1" applyFont="1" applyBorder="1" applyAlignment="1">
      <alignment vertical="top"/>
    </xf>
    <xf numFmtId="3" fontId="5" fillId="3" borderId="10" xfId="0" applyNumberFormat="1" applyFont="1" applyFill="1" applyBorder="1" applyAlignment="1">
      <alignment vertical="top" wrapText="1"/>
    </xf>
    <xf numFmtId="3" fontId="5" fillId="0" borderId="0" xfId="0" applyNumberFormat="1" applyFont="1" applyAlignment="1">
      <alignment vertical="top"/>
    </xf>
    <xf numFmtId="49" fontId="5" fillId="0" borderId="35" xfId="0" applyNumberFormat="1" applyFont="1" applyBorder="1" applyAlignment="1">
      <alignment horizontal="center" vertical="top"/>
    </xf>
    <xf numFmtId="3" fontId="5" fillId="3" borderId="0" xfId="1" applyNumberFormat="1" applyFont="1" applyFill="1" applyBorder="1" applyAlignment="1">
      <alignment horizontal="center" vertical="top" wrapText="1"/>
    </xf>
    <xf numFmtId="165" fontId="5" fillId="3" borderId="12" xfId="0" applyNumberFormat="1" applyFont="1" applyFill="1" applyBorder="1" applyAlignment="1">
      <alignment horizontal="center" vertical="top" wrapText="1"/>
    </xf>
    <xf numFmtId="49" fontId="12" fillId="11" borderId="31" xfId="0" applyNumberFormat="1" applyFont="1" applyFill="1" applyBorder="1" applyAlignment="1">
      <alignment vertical="top"/>
    </xf>
    <xf numFmtId="3" fontId="5" fillId="3" borderId="35" xfId="0" applyNumberFormat="1" applyFont="1" applyFill="1" applyBorder="1" applyAlignment="1">
      <alignment horizontal="center" vertical="center" textRotation="90" wrapText="1"/>
    </xf>
    <xf numFmtId="3" fontId="5" fillId="3" borderId="41" xfId="0" applyNumberFormat="1" applyFont="1" applyFill="1" applyBorder="1" applyAlignment="1">
      <alignment horizontal="center" vertical="top" wrapText="1"/>
    </xf>
    <xf numFmtId="1" fontId="5" fillId="3" borderId="46" xfId="0" applyNumberFormat="1" applyFont="1" applyFill="1" applyBorder="1" applyAlignment="1">
      <alignment horizontal="center" vertical="top"/>
    </xf>
    <xf numFmtId="0" fontId="5" fillId="3" borderId="13" xfId="0" applyNumberFormat="1" applyFont="1" applyFill="1" applyBorder="1" applyAlignment="1">
      <alignment horizontal="center" vertical="top"/>
    </xf>
    <xf numFmtId="1" fontId="5" fillId="3" borderId="15" xfId="0" applyNumberFormat="1" applyFont="1" applyFill="1" applyBorder="1" applyAlignment="1">
      <alignment horizontal="center" vertical="top"/>
    </xf>
    <xf numFmtId="0" fontId="5" fillId="3" borderId="58" xfId="0" applyNumberFormat="1" applyFont="1" applyFill="1" applyBorder="1" applyAlignment="1">
      <alignment horizontal="center" vertical="top"/>
    </xf>
    <xf numFmtId="164" fontId="5" fillId="3" borderId="0" xfId="0" applyNumberFormat="1" applyFont="1" applyFill="1" applyBorder="1" applyAlignment="1">
      <alignment horizontal="center" vertical="top" wrapText="1"/>
    </xf>
    <xf numFmtId="164" fontId="5" fillId="3" borderId="0" xfId="1" applyNumberFormat="1" applyFont="1" applyFill="1" applyBorder="1" applyAlignment="1">
      <alignment horizontal="center" vertical="top" wrapText="1"/>
    </xf>
    <xf numFmtId="164" fontId="5" fillId="3" borderId="10" xfId="1" applyNumberFormat="1" applyFont="1" applyFill="1" applyBorder="1" applyAlignment="1">
      <alignment horizontal="center" vertical="top" wrapText="1"/>
    </xf>
    <xf numFmtId="3" fontId="5" fillId="0" borderId="12" xfId="0" applyNumberFormat="1" applyFont="1" applyFill="1" applyBorder="1" applyAlignment="1">
      <alignment horizontal="left" vertical="top" wrapText="1"/>
    </xf>
    <xf numFmtId="3" fontId="5" fillId="3" borderId="11" xfId="0" applyNumberFormat="1" applyFont="1" applyFill="1" applyBorder="1" applyAlignment="1">
      <alignment vertical="top"/>
    </xf>
    <xf numFmtId="3" fontId="5" fillId="3" borderId="46" xfId="0" applyNumberFormat="1" applyFont="1" applyFill="1" applyBorder="1" applyAlignment="1">
      <alignment vertical="top"/>
    </xf>
    <xf numFmtId="3" fontId="5" fillId="3" borderId="33" xfId="0" applyNumberFormat="1" applyFont="1" applyFill="1" applyBorder="1" applyAlignment="1">
      <alignment horizontal="center" vertical="top" wrapText="1"/>
    </xf>
    <xf numFmtId="3" fontId="5" fillId="3" borderId="45" xfId="0" applyNumberFormat="1" applyFont="1" applyFill="1" applyBorder="1" applyAlignment="1">
      <alignment horizontal="center" vertical="top" wrapText="1"/>
    </xf>
    <xf numFmtId="3" fontId="5" fillId="3" borderId="16" xfId="0" applyNumberFormat="1" applyFont="1" applyFill="1" applyBorder="1" applyAlignment="1">
      <alignment horizontal="left" vertical="top" wrapText="1"/>
    </xf>
    <xf numFmtId="3" fontId="5" fillId="3" borderId="10" xfId="0" applyNumberFormat="1" applyFont="1" applyFill="1" applyBorder="1" applyAlignment="1">
      <alignment horizontal="left" vertical="top" wrapText="1"/>
    </xf>
    <xf numFmtId="3" fontId="5" fillId="3" borderId="19" xfId="0" applyNumberFormat="1" applyFont="1" applyFill="1" applyBorder="1" applyAlignment="1">
      <alignment horizontal="left" vertical="top" wrapText="1"/>
    </xf>
    <xf numFmtId="3" fontId="5" fillId="3" borderId="16" xfId="0" applyNumberFormat="1" applyFont="1" applyFill="1" applyBorder="1" applyAlignment="1">
      <alignment horizontal="center" vertical="top" wrapText="1"/>
    </xf>
    <xf numFmtId="3" fontId="5" fillId="3" borderId="10" xfId="0" applyNumberFormat="1" applyFont="1" applyFill="1" applyBorder="1" applyAlignment="1">
      <alignment horizontal="center" vertical="top" wrapText="1"/>
    </xf>
    <xf numFmtId="3" fontId="5" fillId="3" borderId="19" xfId="0" applyNumberFormat="1" applyFont="1" applyFill="1" applyBorder="1" applyAlignment="1">
      <alignment horizontal="center" vertical="top" wrapText="1"/>
    </xf>
    <xf numFmtId="3" fontId="5" fillId="3" borderId="17" xfId="0" applyNumberFormat="1" applyFont="1" applyFill="1" applyBorder="1" applyAlignment="1">
      <alignment horizontal="center" vertical="top"/>
    </xf>
    <xf numFmtId="3" fontId="5" fillId="3" borderId="13" xfId="0" applyNumberFormat="1" applyFont="1" applyFill="1" applyBorder="1" applyAlignment="1">
      <alignment horizontal="center" vertical="top" wrapText="1"/>
    </xf>
    <xf numFmtId="3" fontId="5" fillId="3" borderId="49" xfId="0" applyNumberFormat="1" applyFont="1" applyFill="1" applyBorder="1" applyAlignment="1">
      <alignment horizontal="center" vertical="top" wrapText="1"/>
    </xf>
    <xf numFmtId="165" fontId="5" fillId="3" borderId="13" xfId="0" applyNumberFormat="1" applyFont="1" applyFill="1" applyBorder="1" applyAlignment="1">
      <alignment horizontal="center" vertical="top" wrapText="1"/>
    </xf>
    <xf numFmtId="165" fontId="5" fillId="3" borderId="49" xfId="0" applyNumberFormat="1" applyFont="1" applyFill="1" applyBorder="1" applyAlignment="1">
      <alignment horizontal="center" vertical="top" wrapText="1"/>
    </xf>
    <xf numFmtId="164" fontId="5" fillId="3" borderId="66" xfId="0" applyNumberFormat="1" applyFont="1" applyFill="1" applyBorder="1" applyAlignment="1">
      <alignment horizontal="center" vertical="top" wrapText="1"/>
    </xf>
    <xf numFmtId="164" fontId="5" fillId="3" borderId="16" xfId="0" applyNumberFormat="1" applyFont="1" applyFill="1" applyBorder="1" applyAlignment="1">
      <alignment horizontal="center" vertical="top" wrapText="1"/>
    </xf>
    <xf numFmtId="164" fontId="5" fillId="3" borderId="38" xfId="0" applyNumberFormat="1" applyFont="1" applyFill="1" applyBorder="1" applyAlignment="1">
      <alignment horizontal="center" vertical="top" wrapText="1"/>
    </xf>
    <xf numFmtId="3" fontId="5" fillId="3" borderId="13" xfId="0" applyNumberFormat="1" applyFont="1" applyFill="1" applyBorder="1" applyAlignment="1">
      <alignment horizontal="left" vertical="top" wrapText="1"/>
    </xf>
    <xf numFmtId="3" fontId="5" fillId="3" borderId="12" xfId="0" applyNumberFormat="1" applyFont="1" applyFill="1" applyBorder="1" applyAlignment="1">
      <alignment horizontal="left" vertical="top" wrapText="1"/>
    </xf>
    <xf numFmtId="3" fontId="5" fillId="3" borderId="13" xfId="0" applyNumberFormat="1" applyFont="1" applyFill="1" applyBorder="1" applyAlignment="1">
      <alignment horizontal="center" vertical="top"/>
    </xf>
    <xf numFmtId="3" fontId="5" fillId="3" borderId="12" xfId="0" applyNumberFormat="1" applyFont="1" applyFill="1" applyBorder="1" applyAlignment="1">
      <alignment horizontal="center" vertical="top"/>
    </xf>
    <xf numFmtId="3" fontId="5" fillId="3" borderId="21" xfId="0" applyNumberFormat="1" applyFont="1" applyFill="1" applyBorder="1" applyAlignment="1">
      <alignment horizontal="center" vertical="top"/>
    </xf>
    <xf numFmtId="3" fontId="5" fillId="3" borderId="58" xfId="0" applyNumberFormat="1" applyFont="1" applyFill="1" applyBorder="1" applyAlignment="1">
      <alignment horizontal="center" vertical="top"/>
    </xf>
    <xf numFmtId="3" fontId="5" fillId="3" borderId="42" xfId="0" applyNumberFormat="1" applyFont="1" applyFill="1" applyBorder="1" applyAlignment="1">
      <alignment horizontal="center" vertical="top"/>
    </xf>
    <xf numFmtId="165" fontId="5" fillId="3" borderId="13" xfId="0" applyNumberFormat="1" applyFont="1" applyFill="1" applyBorder="1" applyAlignment="1">
      <alignment horizontal="center" vertical="top"/>
    </xf>
    <xf numFmtId="165" fontId="5" fillId="3" borderId="12" xfId="0" applyNumberFormat="1" applyFont="1" applyFill="1" applyBorder="1" applyAlignment="1">
      <alignment horizontal="center" vertical="top"/>
    </xf>
    <xf numFmtId="164" fontId="5" fillId="3" borderId="64" xfId="0" applyNumberFormat="1" applyFont="1" applyFill="1" applyBorder="1" applyAlignment="1">
      <alignment horizontal="center" vertical="top"/>
    </xf>
    <xf numFmtId="164" fontId="5" fillId="3" borderId="16" xfId="0" applyNumberFormat="1" applyFont="1" applyFill="1" applyBorder="1" applyAlignment="1">
      <alignment horizontal="center" vertical="top"/>
    </xf>
    <xf numFmtId="164" fontId="5" fillId="3"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38" xfId="0" applyNumberFormat="1" applyFont="1" applyFill="1" applyBorder="1" applyAlignment="1">
      <alignment horizontal="center" vertical="top"/>
    </xf>
    <xf numFmtId="3" fontId="5" fillId="3" borderId="5" xfId="0" applyNumberFormat="1" applyFont="1" applyFill="1" applyBorder="1" applyAlignment="1">
      <alignment horizontal="center" vertical="top" wrapText="1"/>
    </xf>
    <xf numFmtId="3" fontId="5" fillId="3" borderId="12" xfId="0" applyNumberFormat="1" applyFont="1" applyFill="1" applyBorder="1" applyAlignment="1">
      <alignment horizontal="center" vertical="top" wrapText="1"/>
    </xf>
    <xf numFmtId="3" fontId="5" fillId="3" borderId="64" xfId="0" applyNumberFormat="1" applyFont="1" applyFill="1" applyBorder="1" applyAlignment="1">
      <alignment horizontal="center" vertical="top" wrapText="1"/>
    </xf>
    <xf numFmtId="3" fontId="5" fillId="3" borderId="9" xfId="0" applyNumberFormat="1" applyFont="1" applyFill="1" applyBorder="1" applyAlignment="1">
      <alignment horizontal="center" vertical="top" wrapText="1"/>
    </xf>
    <xf numFmtId="3" fontId="5" fillId="3" borderId="49" xfId="0" applyNumberFormat="1" applyFont="1" applyFill="1" applyBorder="1" applyAlignment="1">
      <alignment horizontal="left" vertical="top" wrapText="1"/>
    </xf>
    <xf numFmtId="3" fontId="5" fillId="3" borderId="49" xfId="0" applyNumberFormat="1" applyFont="1" applyFill="1" applyBorder="1" applyAlignment="1">
      <alignment horizontal="center" vertical="top"/>
    </xf>
    <xf numFmtId="3" fontId="5" fillId="3" borderId="38" xfId="0" applyNumberFormat="1" applyFont="1" applyFill="1" applyBorder="1" applyAlignment="1">
      <alignment horizontal="center" vertical="top" wrapText="1"/>
    </xf>
    <xf numFmtId="3" fontId="12" fillId="3" borderId="39" xfId="0" applyNumberFormat="1" applyFont="1" applyFill="1" applyBorder="1" applyAlignment="1">
      <alignment horizontal="center" vertical="top" wrapText="1"/>
    </xf>
    <xf numFmtId="3" fontId="11" fillId="3" borderId="41" xfId="0" applyNumberFormat="1" applyFont="1" applyFill="1" applyBorder="1" applyAlignment="1">
      <alignment horizontal="center" vertical="top"/>
    </xf>
    <xf numFmtId="3" fontId="11" fillId="3" borderId="31" xfId="0" applyNumberFormat="1" applyFont="1" applyFill="1" applyBorder="1" applyAlignment="1">
      <alignment horizontal="center" vertical="top"/>
    </xf>
    <xf numFmtId="3" fontId="11" fillId="3" borderId="10"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3" fontId="5" fillId="3" borderId="3" xfId="0" applyNumberFormat="1" applyFont="1" applyFill="1" applyBorder="1" applyAlignment="1">
      <alignment horizontal="left" vertical="top" wrapText="1"/>
    </xf>
    <xf numFmtId="3" fontId="11" fillId="3" borderId="20" xfId="0" applyNumberFormat="1" applyFont="1" applyFill="1" applyBorder="1" applyAlignment="1">
      <alignment horizontal="center" vertical="center" textRotation="90" wrapText="1"/>
    </xf>
    <xf numFmtId="3" fontId="14" fillId="3" borderId="10" xfId="0" applyNumberFormat="1" applyFont="1" applyFill="1" applyBorder="1" applyAlignment="1">
      <alignment horizontal="left" vertical="top" wrapText="1"/>
    </xf>
    <xf numFmtId="3" fontId="12" fillId="3" borderId="3"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49" fontId="5" fillId="0" borderId="16" xfId="0" applyNumberFormat="1" applyFont="1" applyBorder="1" applyAlignment="1">
      <alignment horizontal="center" vertical="top"/>
    </xf>
    <xf numFmtId="49" fontId="5" fillId="0" borderId="10" xfId="0" applyNumberFormat="1" applyFont="1" applyBorder="1" applyAlignment="1">
      <alignment horizontal="center" vertical="top"/>
    </xf>
    <xf numFmtId="3" fontId="12" fillId="3" borderId="59" xfId="0" applyNumberFormat="1" applyFont="1" applyFill="1" applyBorder="1" applyAlignment="1">
      <alignment horizontal="center" vertical="top" wrapText="1"/>
    </xf>
    <xf numFmtId="3" fontId="12" fillId="3" borderId="63" xfId="0" applyNumberFormat="1" applyFont="1" applyFill="1" applyBorder="1" applyAlignment="1">
      <alignment horizontal="center" vertical="top" wrapText="1"/>
    </xf>
    <xf numFmtId="3" fontId="13" fillId="3" borderId="10" xfId="0" applyNumberFormat="1" applyFont="1" applyFill="1" applyBorder="1" applyAlignment="1">
      <alignment horizontal="left" vertical="top" wrapText="1"/>
    </xf>
    <xf numFmtId="164" fontId="5" fillId="3" borderId="41" xfId="0" applyNumberFormat="1"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49" xfId="0" applyFont="1" applyFill="1" applyBorder="1" applyAlignment="1">
      <alignment horizontal="left" vertical="top" wrapText="1"/>
    </xf>
    <xf numFmtId="1" fontId="5" fillId="3" borderId="16" xfId="0" applyNumberFormat="1" applyFont="1" applyFill="1" applyBorder="1" applyAlignment="1">
      <alignment horizontal="center" vertical="top" wrapText="1"/>
    </xf>
    <xf numFmtId="1" fontId="5" fillId="3" borderId="13" xfId="0" applyNumberFormat="1" applyFont="1" applyFill="1" applyBorder="1" applyAlignment="1">
      <alignment horizontal="center" vertical="top"/>
    </xf>
    <xf numFmtId="3" fontId="12" fillId="3" borderId="4" xfId="0" applyNumberFormat="1" applyFont="1" applyFill="1" applyBorder="1" applyAlignment="1">
      <alignment horizontal="center" vertical="top" wrapText="1"/>
    </xf>
    <xf numFmtId="3" fontId="5" fillId="3" borderId="43" xfId="0" applyNumberFormat="1" applyFont="1" applyFill="1" applyBorder="1" applyAlignment="1">
      <alignment horizontal="left" vertical="top" wrapText="1"/>
    </xf>
    <xf numFmtId="3" fontId="17" fillId="3" borderId="3" xfId="0" applyNumberFormat="1" applyFont="1" applyFill="1" applyBorder="1" applyAlignment="1">
      <alignment horizontal="left" vertical="top" wrapText="1"/>
    </xf>
    <xf numFmtId="3" fontId="12" fillId="3" borderId="35" xfId="0" applyNumberFormat="1" applyFont="1" applyFill="1" applyBorder="1" applyAlignment="1">
      <alignment horizontal="center" vertical="top" wrapText="1"/>
    </xf>
    <xf numFmtId="3" fontId="5" fillId="3" borderId="11" xfId="0" applyNumberFormat="1" applyFont="1" applyFill="1" applyBorder="1" applyAlignment="1">
      <alignment horizontal="center" vertical="center" textRotation="90" wrapText="1"/>
    </xf>
    <xf numFmtId="3" fontId="11" fillId="3" borderId="41" xfId="0" applyNumberFormat="1" applyFont="1" applyFill="1" applyBorder="1" applyAlignment="1">
      <alignment horizontal="left" vertical="top" wrapText="1"/>
    </xf>
    <xf numFmtId="3" fontId="11" fillId="3" borderId="43" xfId="0" applyNumberFormat="1" applyFont="1" applyFill="1" applyBorder="1" applyAlignment="1">
      <alignment horizontal="left" vertical="top" wrapText="1"/>
    </xf>
    <xf numFmtId="3" fontId="5" fillId="3" borderId="20" xfId="0" applyNumberFormat="1" applyFont="1" applyFill="1" applyBorder="1" applyAlignment="1">
      <alignment horizontal="center" vertical="center" textRotation="90" wrapText="1"/>
    </xf>
    <xf numFmtId="3" fontId="7" fillId="0" borderId="0" xfId="0" applyNumberFormat="1" applyFont="1" applyAlignment="1">
      <alignment horizontal="left" vertical="top" wrapText="1"/>
    </xf>
    <xf numFmtId="164" fontId="5" fillId="3" borderId="10" xfId="0" applyNumberFormat="1" applyFont="1" applyFill="1" applyBorder="1" applyAlignment="1">
      <alignment horizontal="center" vertical="top"/>
    </xf>
    <xf numFmtId="3" fontId="12" fillId="3" borderId="35" xfId="0" applyNumberFormat="1" applyFont="1" applyFill="1" applyBorder="1" applyAlignment="1">
      <alignment horizontal="center" vertical="top" wrapText="1"/>
    </xf>
    <xf numFmtId="164" fontId="5" fillId="3" borderId="6" xfId="0" applyNumberFormat="1" applyFont="1" applyFill="1" applyBorder="1" applyAlignment="1">
      <alignment horizontal="center" vertical="top" wrapText="1"/>
    </xf>
    <xf numFmtId="164" fontId="5" fillId="3" borderId="61" xfId="0" applyNumberFormat="1" applyFont="1" applyFill="1" applyBorder="1" applyAlignment="1">
      <alignment horizontal="center" vertical="top" wrapText="1"/>
    </xf>
    <xf numFmtId="164" fontId="5" fillId="3" borderId="8" xfId="0" applyNumberFormat="1" applyFont="1" applyFill="1" applyBorder="1" applyAlignment="1">
      <alignment horizontal="center" vertical="top" wrapText="1"/>
    </xf>
    <xf numFmtId="3" fontId="28" fillId="0" borderId="0" xfId="0" applyNumberFormat="1" applyFont="1" applyAlignment="1">
      <alignment vertical="top"/>
    </xf>
    <xf numFmtId="164" fontId="28" fillId="0" borderId="0" xfId="0" applyNumberFormat="1" applyFont="1" applyAlignment="1">
      <alignment vertical="top"/>
    </xf>
    <xf numFmtId="3" fontId="28" fillId="3" borderId="0" xfId="0" applyNumberFormat="1" applyFont="1" applyFill="1" applyAlignment="1">
      <alignment vertical="top"/>
    </xf>
    <xf numFmtId="164" fontId="28" fillId="3" borderId="0" xfId="0" applyNumberFormat="1" applyFont="1" applyFill="1" applyBorder="1" applyAlignment="1">
      <alignment vertical="top"/>
    </xf>
    <xf numFmtId="3" fontId="28" fillId="3" borderId="0" xfId="0" applyNumberFormat="1" applyFont="1" applyFill="1" applyBorder="1" applyAlignment="1">
      <alignment vertical="top"/>
    </xf>
    <xf numFmtId="164" fontId="5" fillId="0" borderId="61" xfId="0" applyNumberFormat="1" applyFont="1" applyFill="1" applyBorder="1" applyAlignment="1">
      <alignment horizontal="center" vertical="top" wrapText="1"/>
    </xf>
    <xf numFmtId="3" fontId="5" fillId="3" borderId="12" xfId="1" applyNumberFormat="1" applyFont="1" applyFill="1" applyBorder="1" applyAlignment="1">
      <alignment horizontal="center" vertical="top" wrapText="1"/>
    </xf>
    <xf numFmtId="3" fontId="28" fillId="0" borderId="0" xfId="0" applyNumberFormat="1" applyFont="1" applyBorder="1" applyAlignment="1">
      <alignment vertical="top"/>
    </xf>
    <xf numFmtId="164" fontId="28" fillId="0" borderId="0" xfId="0" applyNumberFormat="1" applyFont="1" applyBorder="1" applyAlignment="1">
      <alignment vertical="top"/>
    </xf>
    <xf numFmtId="164" fontId="13" fillId="3" borderId="66" xfId="0" applyNumberFormat="1" applyFont="1" applyFill="1" applyBorder="1" applyAlignment="1">
      <alignment horizontal="center" vertical="top"/>
    </xf>
    <xf numFmtId="164" fontId="5" fillId="3" borderId="2" xfId="0" applyNumberFormat="1" applyFont="1" applyFill="1" applyBorder="1" applyAlignment="1">
      <alignment horizontal="center" vertical="top"/>
    </xf>
    <xf numFmtId="164" fontId="5" fillId="3" borderId="4" xfId="0" applyNumberFormat="1" applyFont="1" applyFill="1" applyBorder="1" applyAlignment="1">
      <alignment horizontal="center" vertical="top"/>
    </xf>
    <xf numFmtId="164" fontId="5" fillId="3" borderId="7" xfId="0" applyNumberFormat="1" applyFont="1" applyFill="1" applyBorder="1" applyAlignment="1">
      <alignment horizontal="center" vertical="top"/>
    </xf>
    <xf numFmtId="3" fontId="12" fillId="3" borderId="66" xfId="0" applyNumberFormat="1" applyFont="1" applyFill="1" applyBorder="1" applyAlignment="1">
      <alignment horizontal="left" vertical="top" wrapText="1"/>
    </xf>
    <xf numFmtId="164" fontId="12" fillId="4" borderId="43" xfId="0" applyNumberFormat="1" applyFont="1" applyFill="1" applyBorder="1" applyAlignment="1">
      <alignment horizontal="center" vertical="top" wrapText="1"/>
    </xf>
    <xf numFmtId="164" fontId="12" fillId="4" borderId="68"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164" fontId="17" fillId="4" borderId="23" xfId="0" applyNumberFormat="1" applyFont="1" applyFill="1" applyBorder="1" applyAlignment="1">
      <alignment horizontal="center" vertical="top" wrapText="1"/>
    </xf>
    <xf numFmtId="164" fontId="5" fillId="3" borderId="9" xfId="0" applyNumberFormat="1" applyFont="1" applyFill="1" applyBorder="1" applyAlignment="1">
      <alignment horizontal="center" vertical="top"/>
    </xf>
    <xf numFmtId="164" fontId="5" fillId="3" borderId="11" xfId="0" applyNumberFormat="1" applyFont="1" applyFill="1" applyBorder="1" applyAlignment="1">
      <alignment horizontal="center" vertical="top"/>
    </xf>
    <xf numFmtId="3" fontId="5" fillId="3" borderId="3" xfId="0" applyNumberFormat="1" applyFont="1" applyFill="1" applyBorder="1" applyAlignment="1">
      <alignment vertical="top" wrapText="1"/>
    </xf>
    <xf numFmtId="3" fontId="5" fillId="3" borderId="29" xfId="0" applyNumberFormat="1" applyFont="1" applyFill="1" applyBorder="1" applyAlignment="1">
      <alignment vertical="top" wrapText="1"/>
    </xf>
    <xf numFmtId="3" fontId="7" fillId="0" borderId="0" xfId="0" applyNumberFormat="1" applyFont="1" applyAlignment="1">
      <alignment horizontal="left" vertical="top" wrapText="1"/>
    </xf>
    <xf numFmtId="164" fontId="5" fillId="3" borderId="7" xfId="0" applyNumberFormat="1" applyFont="1" applyFill="1" applyBorder="1" applyAlignment="1">
      <alignment horizontal="center" vertical="top" wrapText="1"/>
    </xf>
    <xf numFmtId="164" fontId="12" fillId="4" borderId="1" xfId="0" applyNumberFormat="1" applyFont="1" applyFill="1" applyBorder="1" applyAlignment="1">
      <alignment horizontal="center" vertical="top" wrapText="1"/>
    </xf>
    <xf numFmtId="164" fontId="12" fillId="2" borderId="27" xfId="0" applyNumberFormat="1" applyFont="1" applyFill="1" applyBorder="1" applyAlignment="1">
      <alignment horizontal="center" vertical="top"/>
    </xf>
    <xf numFmtId="3" fontId="11" fillId="0" borderId="36" xfId="0" applyNumberFormat="1" applyFont="1" applyBorder="1" applyAlignment="1">
      <alignment horizontal="center" vertical="top"/>
    </xf>
    <xf numFmtId="164" fontId="11" fillId="3" borderId="0" xfId="0" applyNumberFormat="1" applyFont="1" applyFill="1" applyBorder="1" applyAlignment="1">
      <alignment horizontal="center" vertical="top"/>
    </xf>
    <xf numFmtId="165" fontId="12" fillId="10" borderId="52" xfId="0" applyNumberFormat="1" applyFont="1" applyFill="1" applyBorder="1" applyAlignment="1">
      <alignment horizontal="center" vertical="top" wrapText="1"/>
    </xf>
    <xf numFmtId="165" fontId="12" fillId="4" borderId="14" xfId="0" applyNumberFormat="1" applyFont="1" applyFill="1" applyBorder="1" applyAlignment="1">
      <alignment horizontal="center" vertical="top" wrapText="1"/>
    </xf>
    <xf numFmtId="165" fontId="5" fillId="0" borderId="14" xfId="0" applyNumberFormat="1" applyFont="1" applyBorder="1" applyAlignment="1">
      <alignment horizontal="center" vertical="top"/>
    </xf>
    <xf numFmtId="165" fontId="5" fillId="4" borderId="14" xfId="0" applyNumberFormat="1" applyFont="1" applyFill="1" applyBorder="1" applyAlignment="1">
      <alignment horizontal="center" vertical="top"/>
    </xf>
    <xf numFmtId="165" fontId="5" fillId="4" borderId="14" xfId="0" applyNumberFormat="1" applyFont="1" applyFill="1" applyBorder="1" applyAlignment="1">
      <alignment horizontal="center" vertical="top" wrapText="1"/>
    </xf>
    <xf numFmtId="165" fontId="5" fillId="10" borderId="14" xfId="0" applyNumberFormat="1" applyFont="1" applyFill="1" applyBorder="1" applyAlignment="1">
      <alignment horizontal="center" vertical="top" wrapText="1"/>
    </xf>
    <xf numFmtId="165" fontId="5" fillId="3" borderId="14" xfId="0" applyNumberFormat="1" applyFont="1" applyFill="1" applyBorder="1" applyAlignment="1">
      <alignment horizontal="center" vertical="top" wrapText="1"/>
    </xf>
    <xf numFmtId="165" fontId="5" fillId="3" borderId="7" xfId="0" applyNumberFormat="1" applyFont="1" applyFill="1" applyBorder="1" applyAlignment="1">
      <alignment horizontal="center" vertical="top"/>
    </xf>
    <xf numFmtId="1" fontId="5" fillId="3" borderId="45" xfId="0" applyNumberFormat="1" applyFont="1" applyFill="1" applyBorder="1" applyAlignment="1">
      <alignment horizontal="center" vertical="center"/>
    </xf>
    <xf numFmtId="164" fontId="5" fillId="3" borderId="9" xfId="0" applyNumberFormat="1" applyFont="1" applyFill="1" applyBorder="1" applyAlignment="1">
      <alignment horizontal="center" vertical="top" wrapText="1"/>
    </xf>
    <xf numFmtId="164" fontId="5" fillId="3" borderId="11" xfId="0" applyNumberFormat="1" applyFont="1" applyFill="1" applyBorder="1" applyAlignment="1">
      <alignment horizontal="center" vertical="top" wrapText="1"/>
    </xf>
    <xf numFmtId="164" fontId="12" fillId="4" borderId="70" xfId="0" applyNumberFormat="1" applyFont="1" applyFill="1" applyBorder="1" applyAlignment="1">
      <alignment horizontal="center" vertical="top" wrapText="1"/>
    </xf>
    <xf numFmtId="164" fontId="12" fillId="4" borderId="71" xfId="0" applyNumberFormat="1" applyFont="1" applyFill="1" applyBorder="1" applyAlignment="1">
      <alignment horizontal="center" vertical="top" wrapText="1"/>
    </xf>
    <xf numFmtId="164" fontId="5" fillId="3" borderId="72" xfId="0" applyNumberFormat="1" applyFont="1" applyFill="1" applyBorder="1" applyAlignment="1">
      <alignment horizontal="center" vertical="top" wrapText="1"/>
    </xf>
    <xf numFmtId="164" fontId="5" fillId="3" borderId="73" xfId="0" applyNumberFormat="1" applyFont="1" applyFill="1" applyBorder="1" applyAlignment="1">
      <alignment horizontal="center" vertical="top" wrapText="1"/>
    </xf>
    <xf numFmtId="164" fontId="5" fillId="3" borderId="33" xfId="0" applyNumberFormat="1" applyFont="1" applyFill="1" applyBorder="1" applyAlignment="1">
      <alignment horizontal="center" vertical="top" wrapText="1"/>
    </xf>
    <xf numFmtId="164" fontId="5" fillId="3" borderId="67" xfId="0" applyNumberFormat="1" applyFont="1" applyFill="1" applyBorder="1" applyAlignment="1">
      <alignment horizontal="center" vertical="top" wrapText="1"/>
    </xf>
    <xf numFmtId="164" fontId="5" fillId="0" borderId="9" xfId="0" applyNumberFormat="1" applyFont="1" applyFill="1" applyBorder="1" applyAlignment="1">
      <alignment horizontal="center" vertical="top"/>
    </xf>
    <xf numFmtId="164" fontId="5" fillId="0" borderId="11" xfId="0" applyNumberFormat="1" applyFont="1" applyFill="1" applyBorder="1" applyAlignment="1">
      <alignment horizontal="center" vertical="top"/>
    </xf>
    <xf numFmtId="164" fontId="5" fillId="0" borderId="72" xfId="0" applyNumberFormat="1" applyFont="1" applyFill="1" applyBorder="1" applyAlignment="1">
      <alignment horizontal="center" vertical="top" wrapText="1"/>
    </xf>
    <xf numFmtId="164" fontId="5" fillId="0" borderId="73" xfId="0" applyNumberFormat="1" applyFont="1" applyFill="1" applyBorder="1" applyAlignment="1">
      <alignment horizontal="center" vertical="top" wrapText="1"/>
    </xf>
    <xf numFmtId="164" fontId="5" fillId="5" borderId="9" xfId="0" applyNumberFormat="1" applyFont="1" applyFill="1" applyBorder="1" applyAlignment="1">
      <alignment horizontal="center" vertical="top" wrapText="1"/>
    </xf>
    <xf numFmtId="164" fontId="5" fillId="5" borderId="11" xfId="0" applyNumberFormat="1" applyFont="1" applyFill="1" applyBorder="1" applyAlignment="1">
      <alignment horizontal="center" vertical="top" wrapText="1"/>
    </xf>
    <xf numFmtId="164" fontId="12" fillId="4" borderId="70" xfId="0" applyNumberFormat="1" applyFont="1" applyFill="1" applyBorder="1" applyAlignment="1">
      <alignment horizontal="center" vertical="top"/>
    </xf>
    <xf numFmtId="164" fontId="12" fillId="4" borderId="71" xfId="0" applyNumberFormat="1" applyFont="1" applyFill="1" applyBorder="1" applyAlignment="1">
      <alignment horizontal="center" vertical="top"/>
    </xf>
    <xf numFmtId="165" fontId="12" fillId="4" borderId="70" xfId="0" applyNumberFormat="1" applyFont="1" applyFill="1" applyBorder="1" applyAlignment="1">
      <alignment horizontal="center" vertical="top"/>
    </xf>
    <xf numFmtId="165" fontId="12" fillId="4" borderId="71" xfId="0" applyNumberFormat="1" applyFont="1" applyFill="1" applyBorder="1" applyAlignment="1">
      <alignment horizontal="center" vertical="top"/>
    </xf>
    <xf numFmtId="165" fontId="12" fillId="2" borderId="25" xfId="0" applyNumberFormat="1" applyFont="1" applyFill="1" applyBorder="1" applyAlignment="1">
      <alignment horizontal="center" vertical="top"/>
    </xf>
    <xf numFmtId="165" fontId="12" fillId="2" borderId="69" xfId="0" applyNumberFormat="1" applyFont="1" applyFill="1" applyBorder="1" applyAlignment="1">
      <alignment horizontal="center" vertical="top"/>
    </xf>
    <xf numFmtId="164" fontId="13" fillId="3" borderId="37" xfId="0" applyNumberFormat="1" applyFont="1" applyFill="1" applyBorder="1" applyAlignment="1">
      <alignment horizontal="center" vertical="top"/>
    </xf>
    <xf numFmtId="164" fontId="5" fillId="3" borderId="64" xfId="1" applyNumberFormat="1" applyFont="1" applyFill="1" applyBorder="1" applyAlignment="1">
      <alignment horizontal="center" vertical="top" wrapText="1"/>
    </xf>
    <xf numFmtId="164" fontId="5" fillId="3" borderId="17" xfId="1" applyNumberFormat="1" applyFont="1" applyFill="1" applyBorder="1" applyAlignment="1">
      <alignment horizontal="center" vertical="top" wrapText="1"/>
    </xf>
    <xf numFmtId="164" fontId="5" fillId="3" borderId="33" xfId="1" applyNumberFormat="1" applyFont="1" applyFill="1" applyBorder="1" applyAlignment="1">
      <alignment horizontal="center" vertical="top" wrapText="1"/>
    </xf>
    <xf numFmtId="164" fontId="5" fillId="3" borderId="67" xfId="1" applyNumberFormat="1" applyFont="1" applyFill="1" applyBorder="1" applyAlignment="1">
      <alignment horizontal="center" vertical="top" wrapText="1"/>
    </xf>
    <xf numFmtId="164" fontId="5" fillId="3" borderId="9" xfId="1" applyNumberFormat="1" applyFont="1" applyFill="1" applyBorder="1" applyAlignment="1">
      <alignment horizontal="center" vertical="top" wrapText="1"/>
    </xf>
    <xf numFmtId="164" fontId="5" fillId="3" borderId="11" xfId="1" applyNumberFormat="1" applyFont="1" applyFill="1" applyBorder="1" applyAlignment="1">
      <alignment horizontal="center" vertical="top" wrapText="1"/>
    </xf>
    <xf numFmtId="164" fontId="13" fillId="3" borderId="39" xfId="0" applyNumberFormat="1" applyFont="1" applyFill="1" applyBorder="1" applyAlignment="1">
      <alignment horizontal="center" vertical="top"/>
    </xf>
    <xf numFmtId="164" fontId="5" fillId="3" borderId="2" xfId="0" applyNumberFormat="1" applyFont="1" applyFill="1" applyBorder="1" applyAlignment="1">
      <alignment horizontal="center" vertical="top" wrapText="1"/>
    </xf>
    <xf numFmtId="164" fontId="5" fillId="3" borderId="4" xfId="0" applyNumberFormat="1" applyFont="1" applyFill="1" applyBorder="1" applyAlignment="1">
      <alignment horizontal="center" vertical="top" wrapText="1"/>
    </xf>
    <xf numFmtId="164" fontId="5" fillId="3" borderId="72" xfId="0" applyNumberFormat="1" applyFont="1" applyFill="1" applyBorder="1" applyAlignment="1">
      <alignment horizontal="center" vertical="top"/>
    </xf>
    <xf numFmtId="164" fontId="5" fillId="3" borderId="73" xfId="0" applyNumberFormat="1" applyFont="1" applyFill="1" applyBorder="1" applyAlignment="1">
      <alignment horizontal="center" vertical="top"/>
    </xf>
    <xf numFmtId="164" fontId="5" fillId="3" borderId="33" xfId="0" applyNumberFormat="1" applyFont="1" applyFill="1" applyBorder="1" applyAlignment="1">
      <alignment horizontal="center" vertical="top"/>
    </xf>
    <xf numFmtId="164" fontId="5" fillId="3" borderId="67" xfId="0" applyNumberFormat="1" applyFont="1" applyFill="1" applyBorder="1" applyAlignment="1">
      <alignment horizontal="center" vertical="top"/>
    </xf>
    <xf numFmtId="164" fontId="12" fillId="2" borderId="25" xfId="0" applyNumberFormat="1" applyFont="1" applyFill="1" applyBorder="1" applyAlignment="1">
      <alignment horizontal="center" vertical="top"/>
    </xf>
    <xf numFmtId="164" fontId="12" fillId="2" borderId="69" xfId="0" applyNumberFormat="1" applyFont="1" applyFill="1" applyBorder="1" applyAlignment="1">
      <alignment horizontal="center" vertical="top"/>
    </xf>
    <xf numFmtId="3" fontId="11" fillId="0" borderId="2" xfId="0" applyNumberFormat="1" applyFont="1" applyBorder="1" applyAlignment="1">
      <alignment horizontal="center" vertical="top"/>
    </xf>
    <xf numFmtId="3" fontId="11" fillId="0" borderId="4" xfId="0" applyNumberFormat="1" applyFont="1" applyBorder="1" applyAlignment="1">
      <alignment horizontal="center" vertical="top"/>
    </xf>
    <xf numFmtId="164" fontId="11" fillId="3" borderId="9" xfId="0" applyNumberFormat="1" applyFont="1" applyFill="1" applyBorder="1" applyAlignment="1">
      <alignment horizontal="center" vertical="top"/>
    </xf>
    <xf numFmtId="164" fontId="11" fillId="3" borderId="11" xfId="0" applyNumberFormat="1" applyFont="1" applyFill="1" applyBorder="1" applyAlignment="1">
      <alignment horizontal="center" vertical="top"/>
    </xf>
    <xf numFmtId="164" fontId="17" fillId="4" borderId="70" xfId="0" applyNumberFormat="1" applyFont="1" applyFill="1" applyBorder="1" applyAlignment="1">
      <alignment horizontal="center" vertical="top" wrapText="1"/>
    </xf>
    <xf numFmtId="164" fontId="17" fillId="4" borderId="71" xfId="0" applyNumberFormat="1" applyFont="1" applyFill="1" applyBorder="1" applyAlignment="1">
      <alignment horizontal="center" vertical="top" wrapText="1"/>
    </xf>
    <xf numFmtId="165" fontId="12" fillId="11" borderId="25" xfId="0" applyNumberFormat="1" applyFont="1" applyFill="1" applyBorder="1" applyAlignment="1">
      <alignment horizontal="center" vertical="top"/>
    </xf>
    <xf numFmtId="165" fontId="12" fillId="11" borderId="69" xfId="0" applyNumberFormat="1" applyFont="1" applyFill="1" applyBorder="1" applyAlignment="1">
      <alignment horizontal="center" vertical="top"/>
    </xf>
    <xf numFmtId="165" fontId="12" fillId="10" borderId="25" xfId="0" applyNumberFormat="1" applyFont="1" applyFill="1" applyBorder="1" applyAlignment="1">
      <alignment horizontal="center" vertical="top"/>
    </xf>
    <xf numFmtId="165" fontId="12" fillId="10" borderId="69" xfId="0" applyNumberFormat="1" applyFont="1" applyFill="1" applyBorder="1" applyAlignment="1">
      <alignment horizontal="center" vertical="top"/>
    </xf>
    <xf numFmtId="164" fontId="12" fillId="4" borderId="19" xfId="0" applyNumberFormat="1" applyFont="1" applyFill="1" applyBorder="1" applyAlignment="1">
      <alignment horizontal="center" vertical="top" wrapText="1"/>
    </xf>
    <xf numFmtId="164" fontId="23" fillId="0" borderId="38" xfId="10" applyNumberFormat="1" applyFont="1" applyFill="1" applyBorder="1" applyAlignment="1">
      <alignment horizontal="center" vertical="top" wrapText="1"/>
    </xf>
    <xf numFmtId="165" fontId="11" fillId="0" borderId="36" xfId="0" applyNumberFormat="1" applyFont="1" applyBorder="1" applyAlignment="1">
      <alignment horizontal="center" vertical="top"/>
    </xf>
    <xf numFmtId="165" fontId="11" fillId="0" borderId="3" xfId="0" applyNumberFormat="1" applyFont="1" applyBorder="1" applyAlignment="1">
      <alignment horizontal="center" vertical="top"/>
    </xf>
    <xf numFmtId="1" fontId="5" fillId="3" borderId="2" xfId="0" applyNumberFormat="1" applyFont="1" applyFill="1" applyBorder="1" applyAlignment="1">
      <alignment horizontal="center" vertical="top" wrapText="1"/>
    </xf>
    <xf numFmtId="1" fontId="5" fillId="3" borderId="4" xfId="0" applyNumberFormat="1" applyFont="1" applyFill="1" applyBorder="1" applyAlignment="1">
      <alignment horizontal="center" vertical="top" wrapText="1"/>
    </xf>
    <xf numFmtId="1" fontId="5" fillId="3" borderId="9" xfId="0" applyNumberFormat="1" applyFont="1" applyFill="1" applyBorder="1" applyAlignment="1">
      <alignment horizontal="center" vertical="top" wrapText="1"/>
    </xf>
    <xf numFmtId="1" fontId="5" fillId="3" borderId="11" xfId="0" applyNumberFormat="1" applyFont="1" applyFill="1" applyBorder="1" applyAlignment="1">
      <alignment horizontal="center" vertical="top" wrapText="1"/>
    </xf>
    <xf numFmtId="1" fontId="5" fillId="3" borderId="33" xfId="0" applyNumberFormat="1" applyFont="1" applyFill="1" applyBorder="1" applyAlignment="1">
      <alignment horizontal="center" vertical="top" wrapText="1"/>
    </xf>
    <xf numFmtId="1" fontId="5" fillId="3" borderId="67" xfId="0" applyNumberFormat="1" applyFont="1" applyFill="1" applyBorder="1" applyAlignment="1">
      <alignment horizontal="center" vertical="top" wrapText="1"/>
    </xf>
    <xf numFmtId="1" fontId="5" fillId="0" borderId="2" xfId="0" applyNumberFormat="1" applyFont="1" applyFill="1" applyBorder="1" applyAlignment="1">
      <alignment horizontal="center" vertical="top" wrapText="1"/>
    </xf>
    <xf numFmtId="1" fontId="5" fillId="0" borderId="4" xfId="0" applyNumberFormat="1" applyFont="1" applyFill="1" applyBorder="1" applyAlignment="1">
      <alignment horizontal="center" vertical="top" wrapText="1"/>
    </xf>
    <xf numFmtId="1" fontId="5" fillId="0" borderId="9" xfId="0" applyNumberFormat="1" applyFont="1" applyFill="1" applyBorder="1" applyAlignment="1">
      <alignment horizontal="center" vertical="top" wrapText="1"/>
    </xf>
    <xf numFmtId="1" fontId="5" fillId="0" borderId="11" xfId="0" applyNumberFormat="1" applyFont="1" applyFill="1" applyBorder="1" applyAlignment="1">
      <alignment horizontal="center" vertical="top" wrapText="1"/>
    </xf>
    <xf numFmtId="1" fontId="11" fillId="3" borderId="33" xfId="0" applyNumberFormat="1" applyFont="1" applyFill="1" applyBorder="1" applyAlignment="1">
      <alignment horizontal="center" vertical="top" wrapText="1"/>
    </xf>
    <xf numFmtId="1" fontId="11" fillId="3" borderId="67" xfId="0" applyNumberFormat="1" applyFont="1" applyFill="1" applyBorder="1" applyAlignment="1">
      <alignment horizontal="center" vertical="top" wrapText="1"/>
    </xf>
    <xf numFmtId="1" fontId="11" fillId="3" borderId="9" xfId="0" applyNumberFormat="1" applyFont="1" applyFill="1" applyBorder="1" applyAlignment="1">
      <alignment horizontal="center" vertical="top" wrapText="1"/>
    </xf>
    <xf numFmtId="1" fontId="11" fillId="3" borderId="11" xfId="0" applyNumberFormat="1" applyFont="1" applyFill="1" applyBorder="1" applyAlignment="1">
      <alignment horizontal="center" vertical="top" wrapText="1"/>
    </xf>
    <xf numFmtId="1" fontId="11" fillId="3" borderId="64" xfId="0" applyNumberFormat="1" applyFont="1" applyFill="1" applyBorder="1" applyAlignment="1">
      <alignment horizontal="center" vertical="top" wrapText="1"/>
    </xf>
    <xf numFmtId="1" fontId="11" fillId="3" borderId="17" xfId="0" applyNumberFormat="1" applyFont="1" applyFill="1" applyBorder="1" applyAlignment="1">
      <alignment horizontal="center" vertical="top" wrapText="1"/>
    </xf>
    <xf numFmtId="3" fontId="11" fillId="3" borderId="9" xfId="0" applyNumberFormat="1" applyFont="1" applyFill="1" applyBorder="1" applyAlignment="1">
      <alignment horizontal="left" vertical="top" wrapText="1"/>
    </xf>
    <xf numFmtId="3" fontId="11" fillId="3" borderId="11" xfId="0" applyNumberFormat="1" applyFont="1" applyFill="1" applyBorder="1" applyAlignment="1">
      <alignment horizontal="left" vertical="top" wrapText="1"/>
    </xf>
    <xf numFmtId="3" fontId="5" fillId="3" borderId="18" xfId="0" applyNumberFormat="1" applyFont="1" applyFill="1" applyBorder="1" applyAlignment="1">
      <alignment horizontal="left" vertical="top" wrapText="1"/>
    </xf>
    <xf numFmtId="3" fontId="5" fillId="3" borderId="20" xfId="0" applyNumberFormat="1" applyFont="1" applyFill="1" applyBorder="1" applyAlignment="1">
      <alignment horizontal="left" vertical="top" wrapText="1"/>
    </xf>
    <xf numFmtId="3" fontId="5" fillId="3" borderId="67" xfId="0" applyNumberFormat="1" applyFont="1" applyFill="1" applyBorder="1" applyAlignment="1">
      <alignment horizontal="center" vertical="top" wrapText="1"/>
    </xf>
    <xf numFmtId="3" fontId="5" fillId="3" borderId="39" xfId="0" applyNumberFormat="1" applyFont="1" applyFill="1" applyBorder="1" applyAlignment="1">
      <alignment vertical="top" wrapText="1"/>
    </xf>
    <xf numFmtId="3" fontId="5" fillId="3" borderId="33" xfId="0" applyNumberFormat="1" applyFont="1" applyFill="1" applyBorder="1" applyAlignment="1">
      <alignment vertical="top" wrapText="1"/>
    </xf>
    <xf numFmtId="3" fontId="5" fillId="3" borderId="67" xfId="0" applyNumberFormat="1" applyFont="1" applyFill="1" applyBorder="1" applyAlignment="1">
      <alignment vertical="top" wrapText="1"/>
    </xf>
    <xf numFmtId="3" fontId="5" fillId="3" borderId="11" xfId="0" applyNumberFormat="1" applyFont="1" applyFill="1" applyBorder="1" applyAlignment="1">
      <alignment vertical="top" wrapText="1"/>
    </xf>
    <xf numFmtId="165" fontId="5" fillId="3" borderId="72" xfId="0" applyNumberFormat="1" applyFont="1" applyFill="1" applyBorder="1" applyAlignment="1">
      <alignment horizontal="center" vertical="top"/>
    </xf>
    <xf numFmtId="165" fontId="5" fillId="3" borderId="73" xfId="0" applyNumberFormat="1" applyFont="1" applyFill="1" applyBorder="1" applyAlignment="1">
      <alignment horizontal="center" vertical="top"/>
    </xf>
    <xf numFmtId="1" fontId="5" fillId="3" borderId="64" xfId="0" applyNumberFormat="1" applyFont="1" applyFill="1" applyBorder="1" applyAlignment="1">
      <alignment horizontal="center" vertical="center"/>
    </xf>
    <xf numFmtId="1" fontId="5" fillId="3" borderId="17" xfId="0" applyNumberFormat="1" applyFont="1" applyFill="1" applyBorder="1" applyAlignment="1">
      <alignment horizontal="center" vertical="center"/>
    </xf>
    <xf numFmtId="3" fontId="12" fillId="3" borderId="9" xfId="0" applyNumberFormat="1" applyFont="1" applyFill="1" applyBorder="1" applyAlignment="1">
      <alignment horizontal="left" vertical="top" wrapText="1"/>
    </xf>
    <xf numFmtId="3" fontId="12" fillId="3" borderId="11" xfId="0" applyNumberFormat="1" applyFont="1" applyFill="1" applyBorder="1" applyAlignment="1">
      <alignment horizontal="left" vertical="top" wrapText="1"/>
    </xf>
    <xf numFmtId="3" fontId="12" fillId="3" borderId="39" xfId="0" applyNumberFormat="1" applyFont="1" applyFill="1" applyBorder="1" applyAlignment="1">
      <alignment horizontal="left" vertical="top" wrapText="1"/>
    </xf>
    <xf numFmtId="0" fontId="5" fillId="3" borderId="9" xfId="0" applyFont="1" applyFill="1" applyBorder="1" applyAlignment="1">
      <alignment horizontal="center" vertical="top" wrapText="1"/>
    </xf>
    <xf numFmtId="0" fontId="5" fillId="3" borderId="11" xfId="0" applyFont="1" applyFill="1" applyBorder="1" applyAlignment="1">
      <alignment horizontal="center" vertical="top" wrapText="1"/>
    </xf>
    <xf numFmtId="164" fontId="5" fillId="0" borderId="64" xfId="0" applyNumberFormat="1" applyFont="1" applyFill="1" applyBorder="1" applyAlignment="1">
      <alignment horizontal="center" vertical="top" wrapText="1"/>
    </xf>
    <xf numFmtId="164" fontId="5" fillId="0" borderId="17" xfId="0" applyNumberFormat="1" applyFont="1" applyFill="1" applyBorder="1" applyAlignment="1">
      <alignment horizontal="center" vertical="top" wrapText="1"/>
    </xf>
    <xf numFmtId="164" fontId="5" fillId="0" borderId="18" xfId="0" applyNumberFormat="1" applyFont="1" applyFill="1" applyBorder="1" applyAlignment="1">
      <alignment horizontal="left" vertical="top" wrapText="1"/>
    </xf>
    <xf numFmtId="164" fontId="5" fillId="0" borderId="20" xfId="0" applyNumberFormat="1" applyFont="1" applyFill="1" applyBorder="1" applyAlignment="1">
      <alignment horizontal="left" vertical="top" wrapText="1"/>
    </xf>
    <xf numFmtId="3" fontId="5" fillId="3" borderId="2" xfId="0" applyNumberFormat="1" applyFont="1" applyFill="1" applyBorder="1" applyAlignment="1">
      <alignment horizontal="left" vertical="top" wrapText="1"/>
    </xf>
    <xf numFmtId="3" fontId="5" fillId="3" borderId="4" xfId="0" applyNumberFormat="1" applyFont="1" applyFill="1" applyBorder="1" applyAlignment="1">
      <alignment horizontal="left" vertical="top" wrapText="1"/>
    </xf>
    <xf numFmtId="3" fontId="5" fillId="0" borderId="33"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wrapText="1"/>
    </xf>
    <xf numFmtId="3" fontId="5" fillId="3" borderId="2" xfId="0" applyNumberFormat="1" applyFont="1" applyFill="1" applyBorder="1" applyAlignment="1">
      <alignment horizontal="left" vertical="top"/>
    </xf>
    <xf numFmtId="3" fontId="5" fillId="3" borderId="4" xfId="0" applyNumberFormat="1" applyFont="1" applyFill="1" applyBorder="1" applyAlignment="1">
      <alignment horizontal="left" vertical="top"/>
    </xf>
    <xf numFmtId="3" fontId="5" fillId="3" borderId="9" xfId="0" applyNumberFormat="1" applyFont="1" applyFill="1" applyBorder="1" applyAlignment="1">
      <alignment horizontal="left" vertical="top"/>
    </xf>
    <xf numFmtId="3" fontId="5" fillId="3" borderId="11" xfId="0" applyNumberFormat="1" applyFont="1" applyFill="1" applyBorder="1" applyAlignment="1">
      <alignment horizontal="left" vertical="top"/>
    </xf>
    <xf numFmtId="3" fontId="5" fillId="3" borderId="64" xfId="0" applyNumberFormat="1" applyFont="1" applyFill="1" applyBorder="1" applyAlignment="1">
      <alignment horizontal="left" vertical="top" wrapText="1"/>
    </xf>
    <xf numFmtId="3" fontId="5" fillId="3" borderId="17" xfId="0" applyNumberFormat="1" applyFont="1" applyFill="1" applyBorder="1" applyAlignment="1">
      <alignment horizontal="left" vertical="top" wrapText="1"/>
    </xf>
    <xf numFmtId="1" fontId="11" fillId="5" borderId="2" xfId="0" applyNumberFormat="1" applyFont="1" applyFill="1" applyBorder="1" applyAlignment="1">
      <alignment horizontal="center" vertical="top" wrapText="1"/>
    </xf>
    <xf numFmtId="1" fontId="11" fillId="5" borderId="4" xfId="0" applyNumberFormat="1" applyFont="1" applyFill="1" applyBorder="1" applyAlignment="1">
      <alignment horizontal="center" vertical="top" wrapText="1"/>
    </xf>
    <xf numFmtId="1" fontId="11" fillId="0" borderId="33" xfId="1" applyNumberFormat="1" applyFont="1" applyFill="1" applyBorder="1" applyAlignment="1">
      <alignment horizontal="center" vertical="top" wrapText="1"/>
    </xf>
    <xf numFmtId="1" fontId="11" fillId="0" borderId="67" xfId="1" applyNumberFormat="1" applyFont="1" applyFill="1" applyBorder="1" applyAlignment="1">
      <alignment horizontal="center" vertical="top" wrapText="1"/>
    </xf>
    <xf numFmtId="165" fontId="11" fillId="0" borderId="66" xfId="1" applyNumberFormat="1" applyFont="1" applyFill="1" applyBorder="1" applyAlignment="1">
      <alignment horizontal="center" vertical="top" wrapText="1"/>
    </xf>
    <xf numFmtId="165" fontId="11" fillId="0" borderId="39" xfId="1" applyNumberFormat="1" applyFont="1" applyFill="1" applyBorder="1" applyAlignment="1">
      <alignment horizontal="center" vertical="top" wrapText="1"/>
    </xf>
    <xf numFmtId="1" fontId="11" fillId="0" borderId="66" xfId="1" applyNumberFormat="1" applyFont="1" applyFill="1" applyBorder="1" applyAlignment="1">
      <alignment horizontal="center" vertical="top" wrapText="1"/>
    </xf>
    <xf numFmtId="1" fontId="11" fillId="0" borderId="39" xfId="1" applyNumberFormat="1" applyFont="1" applyFill="1" applyBorder="1" applyAlignment="1">
      <alignment horizontal="center" vertical="top" wrapText="1"/>
    </xf>
    <xf numFmtId="1" fontId="11" fillId="0" borderId="33" xfId="0" applyNumberFormat="1" applyFont="1" applyFill="1" applyBorder="1" applyAlignment="1">
      <alignment horizontal="center" vertical="top" wrapText="1"/>
    </xf>
    <xf numFmtId="1" fontId="11" fillId="0" borderId="67" xfId="0" applyNumberFormat="1" applyFont="1" applyFill="1" applyBorder="1" applyAlignment="1">
      <alignment horizontal="center" vertical="top" wrapText="1"/>
    </xf>
    <xf numFmtId="3" fontId="11" fillId="3" borderId="33" xfId="1" applyNumberFormat="1" applyFont="1" applyFill="1" applyBorder="1" applyAlignment="1">
      <alignment horizontal="center" vertical="top" wrapText="1"/>
    </xf>
    <xf numFmtId="3" fontId="11" fillId="3" borderId="67" xfId="1" applyNumberFormat="1" applyFont="1" applyFill="1" applyBorder="1" applyAlignment="1">
      <alignment horizontal="center" vertical="top" wrapText="1"/>
    </xf>
    <xf numFmtId="3" fontId="11" fillId="3" borderId="9" xfId="1" applyNumberFormat="1" applyFont="1" applyFill="1" applyBorder="1" applyAlignment="1">
      <alignment horizontal="center" vertical="top" wrapText="1"/>
    </xf>
    <xf numFmtId="3" fontId="11" fillId="3" borderId="11" xfId="1" applyNumberFormat="1" applyFont="1" applyFill="1" applyBorder="1" applyAlignment="1">
      <alignment horizontal="center" vertical="top" wrapText="1"/>
    </xf>
    <xf numFmtId="3" fontId="5" fillId="0" borderId="18" xfId="1" applyNumberFormat="1" applyFont="1" applyFill="1" applyBorder="1" applyAlignment="1">
      <alignment horizontal="center" vertical="top" wrapText="1"/>
    </xf>
    <xf numFmtId="3" fontId="5" fillId="0" borderId="20" xfId="1" applyNumberFormat="1" applyFont="1" applyFill="1" applyBorder="1" applyAlignment="1">
      <alignment horizontal="center" vertical="top" wrapText="1"/>
    </xf>
    <xf numFmtId="3" fontId="5" fillId="0" borderId="2" xfId="1" applyNumberFormat="1" applyFont="1" applyFill="1" applyBorder="1" applyAlignment="1">
      <alignment horizontal="center" vertical="top" wrapText="1"/>
    </xf>
    <xf numFmtId="3" fontId="5" fillId="0" borderId="4" xfId="1" applyNumberFormat="1"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12" xfId="0" applyFont="1" applyFill="1" applyBorder="1" applyAlignment="1">
      <alignment horizontal="center" vertical="top" wrapText="1"/>
    </xf>
    <xf numFmtId="3" fontId="11" fillId="3" borderId="12" xfId="0" applyNumberFormat="1" applyFont="1" applyFill="1" applyBorder="1" applyAlignment="1">
      <alignment horizontal="center" vertical="top"/>
    </xf>
    <xf numFmtId="3" fontId="11" fillId="3" borderId="13" xfId="0" applyNumberFormat="1" applyFont="1" applyFill="1" applyBorder="1" applyAlignment="1">
      <alignment horizontal="center" vertical="top"/>
    </xf>
    <xf numFmtId="0" fontId="5" fillId="3" borderId="49" xfId="0" applyNumberFormat="1" applyFont="1" applyFill="1" applyBorder="1" applyAlignment="1">
      <alignment horizontal="center" vertical="top"/>
    </xf>
    <xf numFmtId="3" fontId="11" fillId="5" borderId="5" xfId="0" applyNumberFormat="1" applyFont="1" applyFill="1" applyBorder="1" applyAlignment="1">
      <alignment horizontal="center" vertical="top"/>
    </xf>
    <xf numFmtId="0" fontId="5" fillId="0" borderId="36" xfId="0" applyFont="1" applyFill="1" applyBorder="1" applyAlignment="1">
      <alignment horizontal="center" vertical="top" wrapText="1"/>
    </xf>
    <xf numFmtId="0" fontId="5" fillId="0" borderId="0" xfId="0" applyFont="1" applyFill="1" applyBorder="1" applyAlignment="1">
      <alignment horizontal="center" vertical="top" wrapText="1"/>
    </xf>
    <xf numFmtId="3" fontId="11" fillId="3" borderId="14" xfId="0" applyNumberFormat="1" applyFont="1" applyFill="1" applyBorder="1" applyAlignment="1">
      <alignment horizontal="center" vertical="top"/>
    </xf>
    <xf numFmtId="3" fontId="11" fillId="3" borderId="0" xfId="0" applyNumberFormat="1" applyFont="1" applyFill="1" applyBorder="1" applyAlignment="1">
      <alignment horizontal="center" vertical="top"/>
    </xf>
    <xf numFmtId="3" fontId="11" fillId="3" borderId="45" xfId="0" applyNumberFormat="1" applyFont="1" applyFill="1" applyBorder="1" applyAlignment="1">
      <alignment horizontal="center" vertical="top"/>
    </xf>
    <xf numFmtId="3" fontId="5" fillId="0" borderId="0" xfId="0" applyNumberFormat="1" applyFont="1" applyFill="1" applyBorder="1" applyAlignment="1">
      <alignment horizontal="center" vertical="top" wrapText="1"/>
    </xf>
    <xf numFmtId="3" fontId="5" fillId="0" borderId="1" xfId="0" applyNumberFormat="1" applyFont="1" applyFill="1" applyBorder="1" applyAlignment="1">
      <alignment horizontal="center" vertical="top"/>
    </xf>
    <xf numFmtId="3" fontId="5" fillId="3" borderId="52" xfId="0" applyNumberFormat="1" applyFont="1" applyFill="1" applyBorder="1" applyAlignment="1">
      <alignment vertical="top"/>
    </xf>
    <xf numFmtId="3" fontId="5" fillId="3" borderId="14" xfId="0" applyNumberFormat="1" applyFont="1" applyFill="1" applyBorder="1" applyAlignment="1">
      <alignment vertical="top"/>
    </xf>
    <xf numFmtId="3" fontId="5" fillId="0" borderId="1" xfId="0" applyNumberFormat="1" applyFont="1" applyFill="1" applyBorder="1" applyAlignment="1">
      <alignment vertical="top"/>
    </xf>
    <xf numFmtId="3" fontId="25" fillId="3" borderId="67" xfId="0" applyNumberFormat="1" applyFont="1" applyFill="1" applyBorder="1" applyAlignment="1">
      <alignment horizontal="center" vertical="top" wrapText="1"/>
    </xf>
    <xf numFmtId="1" fontId="12" fillId="3" borderId="0" xfId="0" applyNumberFormat="1" applyFont="1" applyFill="1" applyBorder="1" applyAlignment="1">
      <alignment horizontal="center" vertical="top"/>
    </xf>
    <xf numFmtId="1" fontId="12" fillId="3" borderId="52" xfId="0" applyNumberFormat="1" applyFont="1" applyFill="1" applyBorder="1" applyAlignment="1">
      <alignment horizontal="center" vertical="top"/>
    </xf>
    <xf numFmtId="1" fontId="5" fillId="3" borderId="14" xfId="0" applyNumberFormat="1" applyFont="1" applyFill="1" applyBorder="1" applyAlignment="1">
      <alignment horizontal="center" vertical="top"/>
    </xf>
    <xf numFmtId="1" fontId="5" fillId="3" borderId="45" xfId="0" applyNumberFormat="1" applyFont="1" applyFill="1" applyBorder="1" applyAlignment="1">
      <alignment horizontal="center" vertical="top"/>
    </xf>
    <xf numFmtId="1" fontId="5" fillId="3" borderId="52" xfId="0" applyNumberFormat="1" applyFont="1" applyFill="1" applyBorder="1" applyAlignment="1">
      <alignment horizontal="center" vertical="top"/>
    </xf>
    <xf numFmtId="1" fontId="5" fillId="0" borderId="45" xfId="0" applyNumberFormat="1" applyFont="1" applyFill="1" applyBorder="1" applyAlignment="1">
      <alignment horizontal="center" vertical="top"/>
    </xf>
    <xf numFmtId="1" fontId="5" fillId="3" borderId="14" xfId="10" applyNumberFormat="1" applyFont="1" applyFill="1" applyBorder="1" applyAlignment="1">
      <alignment horizontal="center" vertical="top" wrapText="1"/>
    </xf>
    <xf numFmtId="0" fontId="5" fillId="3" borderId="14" xfId="0" applyNumberFormat="1" applyFont="1" applyFill="1" applyBorder="1" applyAlignment="1">
      <alignment horizontal="center" vertical="top"/>
    </xf>
    <xf numFmtId="0" fontId="5" fillId="3" borderId="45" xfId="0" applyNumberFormat="1" applyFont="1" applyFill="1" applyBorder="1" applyAlignment="1">
      <alignment horizontal="center" vertical="top"/>
    </xf>
    <xf numFmtId="0" fontId="5" fillId="3" borderId="52" xfId="0" applyNumberFormat="1" applyFont="1" applyFill="1" applyBorder="1" applyAlignment="1">
      <alignment horizontal="center" vertical="top"/>
    </xf>
    <xf numFmtId="0" fontId="5" fillId="3" borderId="52" xfId="0" applyNumberFormat="1" applyFont="1" applyFill="1" applyBorder="1" applyAlignment="1">
      <alignment horizontal="center" vertical="top" wrapText="1"/>
    </xf>
    <xf numFmtId="0" fontId="5" fillId="0" borderId="14" xfId="0" applyNumberFormat="1" applyFont="1" applyFill="1" applyBorder="1" applyAlignment="1">
      <alignment horizontal="center" vertical="top"/>
    </xf>
    <xf numFmtId="165" fontId="5" fillId="0" borderId="45" xfId="0" applyNumberFormat="1" applyFont="1" applyFill="1" applyBorder="1" applyAlignment="1">
      <alignment horizontal="center" vertical="top"/>
    </xf>
    <xf numFmtId="0" fontId="5" fillId="0" borderId="1" xfId="0" applyNumberFormat="1" applyFont="1" applyBorder="1" applyAlignment="1">
      <alignment horizontal="center" vertical="top"/>
    </xf>
    <xf numFmtId="3" fontId="5" fillId="0" borderId="14" xfId="0" applyNumberFormat="1" applyFont="1" applyFill="1" applyBorder="1" applyAlignment="1">
      <alignment horizontal="center" vertical="top"/>
    </xf>
    <xf numFmtId="3" fontId="11" fillId="5" borderId="36" xfId="0" applyNumberFormat="1" applyFont="1" applyFill="1" applyBorder="1" applyAlignment="1">
      <alignment horizontal="center" vertical="top"/>
    </xf>
    <xf numFmtId="0" fontId="11" fillId="0" borderId="14" xfId="0" applyNumberFormat="1" applyFont="1" applyFill="1" applyBorder="1" applyAlignment="1">
      <alignment horizontal="center" vertical="top"/>
    </xf>
    <xf numFmtId="3" fontId="11" fillId="3" borderId="52" xfId="0" applyNumberFormat="1" applyFont="1" applyFill="1" applyBorder="1" applyAlignment="1">
      <alignment horizontal="center" vertical="top"/>
    </xf>
    <xf numFmtId="0" fontId="11" fillId="0" borderId="52" xfId="0" applyNumberFormat="1" applyFont="1" applyFill="1" applyBorder="1" applyAlignment="1">
      <alignment horizontal="center" vertical="top"/>
    </xf>
    <xf numFmtId="3" fontId="11" fillId="0" borderId="14" xfId="0" applyNumberFormat="1" applyFont="1" applyFill="1" applyBorder="1" applyAlignment="1">
      <alignment horizontal="center" vertical="top"/>
    </xf>
    <xf numFmtId="0" fontId="11" fillId="3" borderId="14" xfId="0" applyNumberFormat="1" applyFont="1" applyFill="1" applyBorder="1" applyAlignment="1">
      <alignment horizontal="center" vertical="top"/>
    </xf>
    <xf numFmtId="0" fontId="11" fillId="3" borderId="0" xfId="0" applyNumberFormat="1" applyFont="1" applyFill="1" applyBorder="1" applyAlignment="1">
      <alignment horizontal="center" vertical="top"/>
    </xf>
    <xf numFmtId="0" fontId="5" fillId="0" borderId="1" xfId="0" applyNumberFormat="1" applyFont="1" applyFill="1" applyBorder="1" applyAlignment="1">
      <alignment horizontal="center" vertical="top"/>
    </xf>
    <xf numFmtId="0" fontId="5" fillId="3" borderId="36" xfId="0" applyNumberFormat="1" applyFont="1" applyFill="1" applyBorder="1" applyAlignment="1">
      <alignment horizontal="center" vertical="top"/>
    </xf>
    <xf numFmtId="0" fontId="5" fillId="3" borderId="1" xfId="0" applyNumberFormat="1" applyFont="1" applyFill="1" applyBorder="1" applyAlignment="1">
      <alignment horizontal="center" vertical="top"/>
    </xf>
    <xf numFmtId="3" fontId="5" fillId="0" borderId="37" xfId="0" applyNumberFormat="1" applyFont="1" applyFill="1" applyBorder="1" applyAlignment="1">
      <alignment horizontal="center" vertical="top"/>
    </xf>
    <xf numFmtId="1" fontId="5" fillId="3" borderId="13" xfId="10" applyNumberFormat="1" applyFont="1" applyFill="1" applyBorder="1" applyAlignment="1">
      <alignment horizontal="center" vertical="top" wrapText="1"/>
    </xf>
    <xf numFmtId="0" fontId="5" fillId="0" borderId="13" xfId="0" applyNumberFormat="1" applyFont="1" applyFill="1" applyBorder="1" applyAlignment="1">
      <alignment horizontal="center" vertical="top"/>
    </xf>
    <xf numFmtId="165" fontId="5" fillId="0" borderId="12" xfId="0" applyNumberFormat="1" applyFont="1" applyFill="1" applyBorder="1" applyAlignment="1">
      <alignment horizontal="center" vertical="top"/>
    </xf>
    <xf numFmtId="3" fontId="5" fillId="3" borderId="13" xfId="0" applyNumberFormat="1" applyFont="1" applyFill="1" applyBorder="1" applyAlignment="1">
      <alignment vertical="top"/>
    </xf>
    <xf numFmtId="0" fontId="11" fillId="0" borderId="13" xfId="0" applyNumberFormat="1" applyFont="1" applyFill="1" applyBorder="1" applyAlignment="1">
      <alignment horizontal="center" vertical="top"/>
    </xf>
    <xf numFmtId="0" fontId="11" fillId="0" borderId="12" xfId="0" applyNumberFormat="1" applyFont="1" applyFill="1" applyBorder="1" applyAlignment="1">
      <alignment horizontal="center" vertical="top"/>
    </xf>
    <xf numFmtId="3" fontId="11" fillId="0" borderId="49" xfId="0" applyNumberFormat="1" applyFont="1" applyFill="1" applyBorder="1" applyAlignment="1">
      <alignment horizontal="center" vertical="top"/>
    </xf>
    <xf numFmtId="165" fontId="12" fillId="0" borderId="8" xfId="0" applyNumberFormat="1" applyFont="1" applyBorder="1" applyAlignment="1">
      <alignment horizontal="center" vertical="center" textRotation="90" wrapText="1"/>
    </xf>
    <xf numFmtId="3" fontId="27" fillId="0" borderId="0" xfId="0" applyNumberFormat="1" applyFont="1" applyAlignment="1">
      <alignment vertical="top"/>
    </xf>
    <xf numFmtId="3" fontId="12" fillId="0" borderId="8" xfId="0" applyNumberFormat="1" applyFont="1" applyBorder="1" applyAlignment="1">
      <alignment horizontal="center" vertical="center" textRotation="90" wrapText="1"/>
    </xf>
    <xf numFmtId="3" fontId="12" fillId="0" borderId="73" xfId="0" applyNumberFormat="1" applyFont="1" applyBorder="1" applyAlignment="1">
      <alignment horizontal="center" vertical="center" textRotation="90" wrapText="1"/>
    </xf>
    <xf numFmtId="165" fontId="12" fillId="10" borderId="66" xfId="0" applyNumberFormat="1" applyFont="1" applyFill="1" applyBorder="1" applyAlignment="1">
      <alignment horizontal="center" vertical="top" wrapText="1"/>
    </xf>
    <xf numFmtId="165" fontId="12" fillId="10" borderId="39" xfId="0" applyNumberFormat="1" applyFont="1" applyFill="1" applyBorder="1" applyAlignment="1">
      <alignment horizontal="center" vertical="top" wrapText="1"/>
    </xf>
    <xf numFmtId="165" fontId="12" fillId="4" borderId="33" xfId="0" applyNumberFormat="1" applyFont="1" applyFill="1" applyBorder="1" applyAlignment="1">
      <alignment horizontal="center" vertical="top" wrapText="1"/>
    </xf>
    <xf numFmtId="165" fontId="12" fillId="4" borderId="67" xfId="0" applyNumberFormat="1" applyFont="1" applyFill="1" applyBorder="1" applyAlignment="1">
      <alignment horizontal="center" vertical="top" wrapText="1"/>
    </xf>
    <xf numFmtId="165" fontId="5" fillId="0" borderId="33" xfId="0" applyNumberFormat="1" applyFont="1" applyBorder="1" applyAlignment="1">
      <alignment horizontal="center" vertical="top"/>
    </xf>
    <xf numFmtId="165" fontId="5" fillId="0" borderId="67" xfId="0" applyNumberFormat="1" applyFont="1" applyBorder="1" applyAlignment="1">
      <alignment horizontal="center" vertical="top"/>
    </xf>
    <xf numFmtId="165" fontId="5" fillId="4" borderId="33" xfId="0" applyNumberFormat="1" applyFont="1" applyFill="1" applyBorder="1" applyAlignment="1">
      <alignment horizontal="center" vertical="top"/>
    </xf>
    <xf numFmtId="165" fontId="5" fillId="4" borderId="67" xfId="0" applyNumberFormat="1" applyFont="1" applyFill="1" applyBorder="1" applyAlignment="1">
      <alignment horizontal="center" vertical="top"/>
    </xf>
    <xf numFmtId="165" fontId="5" fillId="4" borderId="33" xfId="0" applyNumberFormat="1" applyFont="1" applyFill="1" applyBorder="1" applyAlignment="1">
      <alignment horizontal="center" vertical="top" wrapText="1"/>
    </xf>
    <xf numFmtId="165" fontId="5" fillId="4" borderId="67" xfId="0" applyNumberFormat="1" applyFont="1" applyFill="1" applyBorder="1" applyAlignment="1">
      <alignment horizontal="center" vertical="top" wrapText="1"/>
    </xf>
    <xf numFmtId="3" fontId="12" fillId="0" borderId="6" xfId="0" applyNumberFormat="1" applyFont="1" applyBorder="1" applyAlignment="1">
      <alignment horizontal="center" vertical="center" textRotation="90" wrapText="1"/>
    </xf>
    <xf numFmtId="0" fontId="31" fillId="0" borderId="61" xfId="13" applyFont="1" applyBorder="1" applyAlignment="1">
      <alignment horizontal="center" vertical="center" textRotation="90" wrapText="1"/>
    </xf>
    <xf numFmtId="3" fontId="12" fillId="0" borderId="72" xfId="0" applyNumberFormat="1" applyFont="1" applyBorder="1" applyAlignment="1">
      <alignment horizontal="center" vertical="center" textRotation="90" wrapText="1"/>
    </xf>
    <xf numFmtId="165" fontId="12" fillId="0" borderId="7" xfId="0" applyNumberFormat="1" applyFont="1" applyBorder="1" applyAlignment="1">
      <alignment horizontal="center" vertical="center" textRotation="90" wrapText="1"/>
    </xf>
    <xf numFmtId="3" fontId="12" fillId="3" borderId="3"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164" fontId="5" fillId="3" borderId="41" xfId="0" applyNumberFormat="1" applyFont="1" applyFill="1" applyBorder="1" applyAlignment="1">
      <alignment horizontal="left" vertical="top" wrapText="1"/>
    </xf>
    <xf numFmtId="3" fontId="5" fillId="3" borderId="41" xfId="0" applyNumberFormat="1" applyFont="1" applyFill="1" applyBorder="1" applyAlignment="1">
      <alignment horizontal="left" vertical="top" wrapText="1"/>
    </xf>
    <xf numFmtId="3" fontId="5" fillId="3" borderId="43" xfId="0" applyNumberFormat="1" applyFont="1" applyFill="1" applyBorder="1" applyAlignment="1">
      <alignment horizontal="left" vertical="top" wrapText="1"/>
    </xf>
    <xf numFmtId="3" fontId="5" fillId="3" borderId="16" xfId="0" applyNumberFormat="1" applyFont="1" applyFill="1" applyBorder="1" applyAlignment="1">
      <alignment horizontal="left" vertical="top" wrapText="1"/>
    </xf>
    <xf numFmtId="3" fontId="5" fillId="3" borderId="10" xfId="0" applyNumberFormat="1" applyFont="1" applyFill="1" applyBorder="1" applyAlignment="1">
      <alignment horizontal="left" vertical="top" wrapText="1"/>
    </xf>
    <xf numFmtId="3" fontId="5" fillId="3" borderId="17" xfId="0" applyNumberFormat="1" applyFont="1" applyFill="1" applyBorder="1" applyAlignment="1">
      <alignment horizontal="center" vertical="top" wrapText="1"/>
    </xf>
    <xf numFmtId="3" fontId="5" fillId="3" borderId="11" xfId="0" applyNumberFormat="1" applyFont="1" applyFill="1" applyBorder="1" applyAlignment="1">
      <alignment horizontal="center" vertical="top" wrapText="1"/>
    </xf>
    <xf numFmtId="3" fontId="5" fillId="3" borderId="20" xfId="0" applyNumberFormat="1" applyFont="1" applyFill="1" applyBorder="1" applyAlignment="1">
      <alignment horizontal="center" vertical="top" wrapText="1"/>
    </xf>
    <xf numFmtId="1" fontId="5" fillId="3" borderId="17" xfId="0" applyNumberFormat="1" applyFont="1" applyFill="1" applyBorder="1" applyAlignment="1">
      <alignment horizontal="center" vertical="top" wrapText="1"/>
    </xf>
    <xf numFmtId="1" fontId="5" fillId="3" borderId="20" xfId="0" applyNumberFormat="1" applyFont="1" applyFill="1" applyBorder="1" applyAlignment="1">
      <alignment horizontal="center" vertical="top" wrapText="1"/>
    </xf>
    <xf numFmtId="3" fontId="5" fillId="3" borderId="12" xfId="0" applyNumberFormat="1" applyFont="1" applyFill="1" applyBorder="1" applyAlignment="1">
      <alignment horizontal="center" vertical="top"/>
    </xf>
    <xf numFmtId="3" fontId="5" fillId="3" borderId="21" xfId="0" applyNumberFormat="1" applyFont="1" applyFill="1" applyBorder="1" applyAlignment="1">
      <alignment horizontal="center" vertical="top"/>
    </xf>
    <xf numFmtId="3" fontId="12" fillId="3" borderId="4" xfId="0" applyNumberFormat="1" applyFont="1" applyFill="1" applyBorder="1" applyAlignment="1">
      <alignment horizontal="center" vertical="top" wrapText="1"/>
    </xf>
    <xf numFmtId="3" fontId="5" fillId="3" borderId="17" xfId="0" applyNumberFormat="1" applyFont="1" applyFill="1" applyBorder="1" applyAlignment="1">
      <alignment horizontal="center" vertical="top"/>
    </xf>
    <xf numFmtId="3" fontId="5" fillId="3" borderId="20" xfId="0" applyNumberFormat="1" applyFont="1" applyFill="1" applyBorder="1" applyAlignment="1">
      <alignment horizontal="center" vertical="top"/>
    </xf>
    <xf numFmtId="3" fontId="5" fillId="0" borderId="12" xfId="0" applyNumberFormat="1" applyFont="1" applyFill="1" applyBorder="1" applyAlignment="1">
      <alignment horizontal="center" vertical="top" wrapText="1"/>
    </xf>
    <xf numFmtId="1" fontId="5" fillId="3" borderId="39" xfId="0" applyNumberFormat="1" applyFont="1" applyFill="1" applyBorder="1" applyAlignment="1">
      <alignment horizontal="center" vertical="top" wrapText="1"/>
    </xf>
    <xf numFmtId="3" fontId="14" fillId="3" borderId="10" xfId="0" applyNumberFormat="1" applyFont="1" applyFill="1" applyBorder="1" applyAlignment="1">
      <alignment horizontal="left" vertical="top" wrapText="1"/>
    </xf>
    <xf numFmtId="3" fontId="5" fillId="3" borderId="13" xfId="0" applyNumberFormat="1" applyFont="1" applyFill="1" applyBorder="1" applyAlignment="1">
      <alignment horizontal="left" vertical="top" wrapText="1"/>
    </xf>
    <xf numFmtId="3" fontId="5" fillId="3" borderId="49" xfId="0" applyNumberFormat="1" applyFont="1" applyFill="1" applyBorder="1" applyAlignment="1">
      <alignment horizontal="left" vertical="top" wrapText="1"/>
    </xf>
    <xf numFmtId="3" fontId="5" fillId="3" borderId="19" xfId="0" applyNumberFormat="1" applyFont="1" applyFill="1" applyBorder="1" applyAlignment="1">
      <alignment horizontal="left" vertical="top" wrapText="1"/>
    </xf>
    <xf numFmtId="3" fontId="5" fillId="3" borderId="4" xfId="0" applyNumberFormat="1" applyFont="1" applyFill="1" applyBorder="1" applyAlignment="1">
      <alignment horizontal="center" vertical="top" wrapText="1"/>
    </xf>
    <xf numFmtId="3" fontId="5" fillId="3" borderId="39" xfId="0" applyNumberFormat="1" applyFont="1" applyFill="1" applyBorder="1" applyAlignment="1">
      <alignment horizontal="center" vertical="top" wrapText="1"/>
    </xf>
    <xf numFmtId="3" fontId="5" fillId="3" borderId="12" xfId="0" applyNumberFormat="1" applyFont="1" applyFill="1" applyBorder="1" applyAlignment="1">
      <alignment horizontal="center" vertical="top" wrapText="1"/>
    </xf>
    <xf numFmtId="3" fontId="11" fillId="3" borderId="20" xfId="0" applyNumberFormat="1" applyFont="1" applyFill="1" applyBorder="1" applyAlignment="1">
      <alignment horizontal="center" vertical="center" textRotation="90" wrapText="1"/>
    </xf>
    <xf numFmtId="3" fontId="11" fillId="3" borderId="38" xfId="0" applyNumberFormat="1" applyFont="1" applyFill="1" applyBorder="1" applyAlignment="1">
      <alignment horizontal="left" vertical="top" wrapText="1"/>
    </xf>
    <xf numFmtId="3" fontId="12" fillId="3" borderId="12" xfId="0" applyNumberFormat="1" applyFont="1" applyFill="1" applyBorder="1" applyAlignment="1">
      <alignment horizontal="left" vertical="top" wrapText="1"/>
    </xf>
    <xf numFmtId="3" fontId="16" fillId="3" borderId="10" xfId="0" applyNumberFormat="1" applyFont="1" applyFill="1" applyBorder="1" applyAlignment="1">
      <alignment horizontal="left" vertical="top" wrapText="1"/>
    </xf>
    <xf numFmtId="3" fontId="5" fillId="3" borderId="5" xfId="0" applyNumberFormat="1" applyFont="1" applyFill="1" applyBorder="1" applyAlignment="1">
      <alignment horizontal="left" vertical="top" wrapText="1"/>
    </xf>
    <xf numFmtId="3" fontId="5" fillId="3" borderId="13" xfId="0" applyNumberFormat="1" applyFont="1" applyFill="1" applyBorder="1" applyAlignment="1">
      <alignment horizontal="center" vertical="top"/>
    </xf>
    <xf numFmtId="3" fontId="5" fillId="3" borderId="12" xfId="0" applyNumberFormat="1" applyFont="1" applyFill="1" applyBorder="1" applyAlignment="1">
      <alignment horizontal="left" vertical="top" wrapText="1"/>
    </xf>
    <xf numFmtId="3" fontId="5" fillId="3" borderId="45" xfId="0" applyNumberFormat="1" applyFont="1" applyFill="1" applyBorder="1" applyAlignment="1">
      <alignment horizontal="center" vertical="top"/>
    </xf>
    <xf numFmtId="3" fontId="5" fillId="3" borderId="1" xfId="0" applyNumberFormat="1" applyFont="1" applyFill="1" applyBorder="1" applyAlignment="1">
      <alignment horizontal="center" vertical="top"/>
    </xf>
    <xf numFmtId="3" fontId="5" fillId="3" borderId="52" xfId="0" applyNumberFormat="1" applyFont="1" applyFill="1" applyBorder="1" applyAlignment="1">
      <alignment horizontal="center" vertical="top" wrapText="1"/>
    </xf>
    <xf numFmtId="3" fontId="5" fillId="0" borderId="45" xfId="0" applyNumberFormat="1" applyFont="1" applyFill="1" applyBorder="1" applyAlignment="1">
      <alignment horizontal="center" vertical="top" wrapText="1"/>
    </xf>
    <xf numFmtId="3" fontId="5" fillId="3" borderId="45" xfId="0" applyNumberFormat="1" applyFont="1" applyFill="1" applyBorder="1" applyAlignment="1">
      <alignment horizontal="center" vertical="top" wrapText="1"/>
    </xf>
    <xf numFmtId="3" fontId="5" fillId="3" borderId="0" xfId="0" applyNumberFormat="1" applyFont="1" applyFill="1" applyBorder="1" applyAlignment="1">
      <alignment horizontal="center" vertical="top" wrapText="1"/>
    </xf>
    <xf numFmtId="3" fontId="5" fillId="3" borderId="1" xfId="0" applyNumberFormat="1" applyFont="1" applyFill="1" applyBorder="1" applyAlignment="1">
      <alignment horizontal="center" vertical="top" wrapText="1"/>
    </xf>
    <xf numFmtId="3" fontId="5" fillId="3" borderId="64" xfId="0" applyNumberFormat="1" applyFont="1" applyFill="1" applyBorder="1" applyAlignment="1">
      <alignment horizontal="center" vertical="top" wrapText="1"/>
    </xf>
    <xf numFmtId="3" fontId="5" fillId="3" borderId="9" xfId="0" applyNumberFormat="1" applyFont="1" applyFill="1" applyBorder="1" applyAlignment="1">
      <alignment horizontal="center" vertical="top" wrapText="1"/>
    </xf>
    <xf numFmtId="3" fontId="5" fillId="3" borderId="18" xfId="0" applyNumberFormat="1" applyFont="1" applyFill="1" applyBorder="1" applyAlignment="1">
      <alignment horizontal="center" vertical="top" wrapText="1"/>
    </xf>
    <xf numFmtId="3" fontId="5" fillId="3" borderId="0" xfId="0" applyNumberFormat="1" applyFont="1" applyFill="1" applyBorder="1" applyAlignment="1">
      <alignment horizontal="center" vertical="top"/>
    </xf>
    <xf numFmtId="1" fontId="5" fillId="3" borderId="41" xfId="0" applyNumberFormat="1" applyFont="1" applyFill="1" applyBorder="1" applyAlignment="1">
      <alignment horizontal="center" vertical="top" wrapText="1"/>
    </xf>
    <xf numFmtId="3" fontId="5" fillId="3" borderId="29" xfId="0" applyNumberFormat="1" applyFont="1" applyFill="1" applyBorder="1" applyAlignment="1">
      <alignment horizontal="center" vertical="top" wrapText="1"/>
    </xf>
    <xf numFmtId="3" fontId="5" fillId="3" borderId="37" xfId="0" applyNumberFormat="1" applyFont="1" applyFill="1" applyBorder="1" applyAlignment="1">
      <alignment horizontal="center" vertical="top" wrapText="1"/>
    </xf>
    <xf numFmtId="1" fontId="5" fillId="3" borderId="64" xfId="0" applyNumberFormat="1" applyFont="1" applyFill="1" applyBorder="1" applyAlignment="1">
      <alignment horizontal="center" vertical="top" wrapText="1"/>
    </xf>
    <xf numFmtId="3" fontId="5" fillId="3" borderId="2" xfId="0" applyNumberFormat="1" applyFont="1" applyFill="1" applyBorder="1" applyAlignment="1">
      <alignment horizontal="center" vertical="top" wrapText="1"/>
    </xf>
    <xf numFmtId="3" fontId="5" fillId="3" borderId="66" xfId="0" applyNumberFormat="1" applyFont="1" applyFill="1" applyBorder="1" applyAlignment="1">
      <alignment horizontal="center" vertical="top" wrapText="1"/>
    </xf>
    <xf numFmtId="1" fontId="5" fillId="3" borderId="13" xfId="0" applyNumberFormat="1" applyFont="1" applyFill="1" applyBorder="1" applyAlignment="1">
      <alignment horizontal="center" vertical="top"/>
    </xf>
    <xf numFmtId="3" fontId="13" fillId="3" borderId="10" xfId="0" applyNumberFormat="1" applyFont="1" applyFill="1" applyBorder="1" applyAlignment="1">
      <alignment horizontal="left" vertical="top" wrapText="1"/>
    </xf>
    <xf numFmtId="3" fontId="5" fillId="3" borderId="49" xfId="0" applyNumberFormat="1" applyFont="1" applyFill="1" applyBorder="1" applyAlignment="1">
      <alignment horizontal="center" vertical="top"/>
    </xf>
    <xf numFmtId="164" fontId="5" fillId="3" borderId="38" xfId="0" applyNumberFormat="1" applyFont="1" applyFill="1" applyBorder="1" applyAlignment="1">
      <alignment horizontal="center" vertical="top"/>
    </xf>
    <xf numFmtId="3" fontId="12" fillId="3" borderId="59" xfId="0" applyNumberFormat="1" applyFont="1" applyFill="1" applyBorder="1" applyAlignment="1">
      <alignment horizontal="center" vertical="top" wrapText="1"/>
    </xf>
    <xf numFmtId="3" fontId="12" fillId="3" borderId="63" xfId="0" applyNumberFormat="1" applyFont="1" applyFill="1" applyBorder="1" applyAlignment="1">
      <alignment horizontal="center" vertical="top" wrapText="1"/>
    </xf>
    <xf numFmtId="164" fontId="5" fillId="3" borderId="64" xfId="0" applyNumberFormat="1" applyFont="1" applyFill="1" applyBorder="1" applyAlignment="1">
      <alignment horizontal="center" vertical="top" wrapText="1"/>
    </xf>
    <xf numFmtId="164" fontId="5" fillId="3" borderId="16" xfId="0" applyNumberFormat="1" applyFont="1" applyFill="1" applyBorder="1" applyAlignment="1">
      <alignment horizontal="center" vertical="top" wrapText="1"/>
    </xf>
    <xf numFmtId="164" fontId="5" fillId="3" borderId="17" xfId="0" applyNumberFormat="1" applyFont="1" applyFill="1" applyBorder="1" applyAlignment="1">
      <alignment horizontal="center" vertical="top" wrapText="1"/>
    </xf>
    <xf numFmtId="3" fontId="12" fillId="3" borderId="39" xfId="0" applyNumberFormat="1" applyFont="1" applyFill="1" applyBorder="1" applyAlignment="1">
      <alignment horizontal="center" vertical="top" wrapText="1"/>
    </xf>
    <xf numFmtId="3" fontId="5" fillId="3" borderId="9" xfId="0" applyNumberFormat="1" applyFont="1" applyFill="1" applyBorder="1" applyAlignment="1">
      <alignment horizontal="center" vertical="top" wrapText="1"/>
    </xf>
    <xf numFmtId="3" fontId="5" fillId="3" borderId="0" xfId="0" applyNumberFormat="1" applyFont="1" applyFill="1" applyBorder="1" applyAlignment="1">
      <alignment horizontal="left" vertical="top" wrapText="1"/>
    </xf>
    <xf numFmtId="3" fontId="5" fillId="3" borderId="10" xfId="0" applyNumberFormat="1" applyFont="1" applyFill="1" applyBorder="1" applyAlignment="1">
      <alignment horizontal="left" vertical="top" wrapText="1"/>
    </xf>
    <xf numFmtId="3" fontId="5" fillId="3" borderId="11" xfId="0" applyNumberFormat="1" applyFont="1" applyFill="1" applyBorder="1" applyAlignment="1">
      <alignment horizontal="center" vertical="top" wrapText="1"/>
    </xf>
    <xf numFmtId="1" fontId="5" fillId="3" borderId="17" xfId="0" applyNumberFormat="1" applyFont="1" applyFill="1" applyBorder="1" applyAlignment="1">
      <alignment horizontal="center" vertical="top" wrapText="1"/>
    </xf>
    <xf numFmtId="164" fontId="5" fillId="3" borderId="42" xfId="0" applyNumberFormat="1" applyFont="1" applyFill="1" applyBorder="1" applyAlignment="1">
      <alignment horizontal="center" vertical="top" wrapText="1"/>
    </xf>
    <xf numFmtId="3" fontId="32" fillId="3" borderId="19" xfId="0" applyNumberFormat="1" applyFont="1" applyFill="1" applyBorder="1" applyAlignment="1">
      <alignment horizontal="left" vertical="top" wrapText="1"/>
    </xf>
    <xf numFmtId="3" fontId="25" fillId="0" borderId="21" xfId="0" applyNumberFormat="1" applyFont="1" applyFill="1" applyBorder="1" applyAlignment="1">
      <alignment horizontal="left" vertical="top" wrapText="1"/>
    </xf>
    <xf numFmtId="3" fontId="25" fillId="0" borderId="43" xfId="0" applyNumberFormat="1" applyFont="1" applyFill="1" applyBorder="1" applyAlignment="1">
      <alignment vertical="top" wrapText="1"/>
    </xf>
    <xf numFmtId="3" fontId="25" fillId="0" borderId="20" xfId="0" applyNumberFormat="1" applyFont="1" applyFill="1" applyBorder="1" applyAlignment="1">
      <alignment vertical="top" wrapText="1"/>
    </xf>
    <xf numFmtId="3" fontId="25" fillId="0" borderId="18" xfId="0" applyNumberFormat="1" applyFont="1" applyFill="1" applyBorder="1" applyAlignment="1">
      <alignment vertical="top" wrapText="1"/>
    </xf>
    <xf numFmtId="164" fontId="5" fillId="3" borderId="42" xfId="10" applyNumberFormat="1" applyFont="1" applyFill="1" applyBorder="1" applyAlignment="1">
      <alignment horizontal="center" vertical="top" wrapText="1"/>
    </xf>
    <xf numFmtId="3" fontId="5" fillId="0" borderId="9" xfId="0" applyNumberFormat="1" applyFont="1" applyBorder="1" applyAlignment="1">
      <alignment horizontal="center" vertical="top"/>
    </xf>
    <xf numFmtId="3" fontId="5" fillId="0" borderId="11" xfId="0" applyNumberFormat="1" applyFont="1" applyBorder="1" applyAlignment="1">
      <alignment horizontal="center" vertical="top"/>
    </xf>
    <xf numFmtId="165" fontId="5" fillId="0" borderId="10" xfId="0" applyNumberFormat="1" applyFont="1" applyBorder="1" applyAlignment="1">
      <alignment horizontal="center" vertical="top"/>
    </xf>
    <xf numFmtId="164" fontId="5" fillId="3" borderId="31" xfId="0" applyNumberFormat="1" applyFont="1" applyFill="1" applyBorder="1" applyAlignment="1">
      <alignment horizontal="center" vertical="top"/>
    </xf>
    <xf numFmtId="164" fontId="5" fillId="3" borderId="10" xfId="0" applyNumberFormat="1" applyFont="1" applyFill="1" applyBorder="1" applyAlignment="1">
      <alignment horizontal="center" vertical="top"/>
    </xf>
    <xf numFmtId="164" fontId="5" fillId="3" borderId="0" xfId="0" applyNumberFormat="1" applyFont="1" applyFill="1" applyBorder="1" applyAlignment="1">
      <alignment horizontal="center" vertical="top"/>
    </xf>
    <xf numFmtId="164" fontId="5" fillId="3" borderId="9" xfId="0" applyNumberFormat="1" applyFont="1" applyFill="1" applyBorder="1" applyAlignment="1">
      <alignment horizontal="center" vertical="top"/>
    </xf>
    <xf numFmtId="164" fontId="5" fillId="3" borderId="11" xfId="0" applyNumberFormat="1" applyFont="1" applyFill="1" applyBorder="1" applyAlignment="1">
      <alignment horizontal="center" vertical="top"/>
    </xf>
    <xf numFmtId="164" fontId="5" fillId="3" borderId="42" xfId="0" applyNumberFormat="1" applyFont="1" applyFill="1" applyBorder="1" applyAlignment="1">
      <alignment horizontal="center" vertical="top"/>
    </xf>
    <xf numFmtId="164" fontId="5" fillId="0" borderId="9" xfId="0" applyNumberFormat="1" applyFont="1" applyBorder="1" applyAlignment="1">
      <alignment horizontal="center" vertical="top"/>
    </xf>
    <xf numFmtId="164" fontId="5" fillId="0" borderId="11" xfId="0" applyNumberFormat="1" applyFont="1" applyBorder="1" applyAlignment="1">
      <alignment horizontal="center" vertical="top"/>
    </xf>
    <xf numFmtId="164" fontId="5" fillId="0" borderId="42" xfId="0" applyNumberFormat="1" applyFont="1" applyFill="1" applyBorder="1" applyAlignment="1">
      <alignment horizontal="center" vertical="top"/>
    </xf>
    <xf numFmtId="164" fontId="5" fillId="3" borderId="42" xfId="0" applyNumberFormat="1" applyFont="1" applyFill="1" applyBorder="1" applyAlignment="1">
      <alignment vertical="top" wrapText="1"/>
    </xf>
    <xf numFmtId="164" fontId="5" fillId="3" borderId="31" xfId="0" applyNumberFormat="1" applyFont="1" applyFill="1" applyBorder="1" applyAlignment="1">
      <alignment horizontal="center" vertical="top" wrapText="1"/>
    </xf>
    <xf numFmtId="164" fontId="5" fillId="3" borderId="10" xfId="0" applyNumberFormat="1" applyFont="1" applyFill="1" applyBorder="1" applyAlignment="1">
      <alignment horizontal="center" vertical="top" wrapText="1"/>
    </xf>
    <xf numFmtId="164" fontId="5" fillId="3" borderId="0" xfId="0" applyNumberFormat="1" applyFont="1" applyFill="1" applyBorder="1" applyAlignment="1">
      <alignment horizontal="center" vertical="top" wrapText="1"/>
    </xf>
    <xf numFmtId="164" fontId="5" fillId="3" borderId="9" xfId="0" applyNumberFormat="1" applyFont="1" applyFill="1" applyBorder="1" applyAlignment="1">
      <alignment horizontal="center" vertical="top" wrapText="1"/>
    </xf>
    <xf numFmtId="164" fontId="5" fillId="3" borderId="11" xfId="0" applyNumberFormat="1" applyFont="1" applyFill="1" applyBorder="1" applyAlignment="1">
      <alignment horizontal="center" vertical="top" wrapText="1"/>
    </xf>
    <xf numFmtId="3" fontId="5" fillId="3" borderId="11" xfId="0" applyNumberFormat="1" applyFont="1" applyFill="1" applyBorder="1" applyAlignment="1">
      <alignment horizontal="center" vertical="top" wrapText="1"/>
    </xf>
    <xf numFmtId="3" fontId="5" fillId="3" borderId="12" xfId="0" applyNumberFormat="1" applyFont="1" applyFill="1" applyBorder="1" applyAlignment="1">
      <alignment horizontal="center" vertical="top"/>
    </xf>
    <xf numFmtId="164" fontId="5" fillId="3" borderId="11" xfId="0" applyNumberFormat="1" applyFont="1" applyFill="1" applyBorder="1" applyAlignment="1">
      <alignment horizontal="center" vertical="top"/>
    </xf>
    <xf numFmtId="164" fontId="5" fillId="3" borderId="0" xfId="0" applyNumberFormat="1" applyFont="1" applyFill="1" applyBorder="1" applyAlignment="1">
      <alignment horizontal="center" vertical="top" wrapText="1"/>
    </xf>
    <xf numFmtId="164" fontId="5" fillId="3" borderId="42" xfId="0" applyNumberFormat="1" applyFont="1" applyFill="1" applyBorder="1" applyAlignment="1">
      <alignment horizontal="center" vertical="top" wrapText="1"/>
    </xf>
    <xf numFmtId="164" fontId="5" fillId="3" borderId="10" xfId="0" applyNumberFormat="1" applyFont="1" applyFill="1" applyBorder="1" applyAlignment="1">
      <alignment horizontal="center" vertical="top"/>
    </xf>
    <xf numFmtId="164" fontId="5" fillId="3" borderId="10" xfId="0" applyNumberFormat="1" applyFont="1" applyFill="1" applyBorder="1" applyAlignment="1">
      <alignment horizontal="center" vertical="top" wrapText="1"/>
    </xf>
    <xf numFmtId="164" fontId="5" fillId="3" borderId="9" xfId="0" applyNumberFormat="1" applyFont="1" applyFill="1" applyBorder="1" applyAlignment="1">
      <alignment horizontal="center" vertical="top"/>
    </xf>
    <xf numFmtId="3" fontId="5" fillId="3" borderId="0" xfId="0" applyNumberFormat="1" applyFont="1" applyFill="1" applyBorder="1" applyAlignment="1">
      <alignment horizontal="center" vertical="top" wrapText="1"/>
    </xf>
    <xf numFmtId="3" fontId="5" fillId="3" borderId="0" xfId="0" applyNumberFormat="1" applyFont="1" applyFill="1" applyBorder="1" applyAlignment="1">
      <alignment horizontal="center" vertical="top"/>
    </xf>
    <xf numFmtId="164" fontId="5" fillId="3" borderId="38" xfId="0" applyNumberFormat="1" applyFont="1" applyFill="1" applyBorder="1" applyAlignment="1">
      <alignment horizontal="center" vertical="top"/>
    </xf>
    <xf numFmtId="1" fontId="5" fillId="3" borderId="0" xfId="0" applyNumberFormat="1" applyFont="1" applyFill="1" applyBorder="1" applyAlignment="1">
      <alignment horizontal="center" vertical="top"/>
    </xf>
    <xf numFmtId="3" fontId="27" fillId="3" borderId="10"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164" fontId="27" fillId="3" borderId="0" xfId="0" applyNumberFormat="1" applyFont="1" applyFill="1" applyBorder="1" applyAlignment="1">
      <alignment horizontal="center" vertical="top"/>
    </xf>
    <xf numFmtId="164" fontId="27" fillId="3" borderId="10" xfId="0" applyNumberFormat="1" applyFont="1" applyFill="1" applyBorder="1" applyAlignment="1">
      <alignment horizontal="center" vertical="top"/>
    </xf>
    <xf numFmtId="164" fontId="27" fillId="3" borderId="31" xfId="0" applyNumberFormat="1" applyFont="1" applyFill="1" applyBorder="1" applyAlignment="1">
      <alignment horizontal="center" vertical="top"/>
    </xf>
    <xf numFmtId="3" fontId="29" fillId="3" borderId="10" xfId="0" applyNumberFormat="1" applyFont="1" applyFill="1" applyBorder="1" applyAlignment="1">
      <alignment vertical="top" wrapText="1"/>
    </xf>
    <xf numFmtId="3" fontId="27" fillId="3" borderId="12" xfId="0" applyNumberFormat="1" applyFont="1" applyFill="1" applyBorder="1" applyAlignment="1">
      <alignment horizontal="center" vertical="top" wrapText="1"/>
    </xf>
    <xf numFmtId="164" fontId="27" fillId="3" borderId="31" xfId="0" applyNumberFormat="1" applyFont="1" applyFill="1" applyBorder="1" applyAlignment="1">
      <alignment horizontal="center" vertical="top" wrapText="1"/>
    </xf>
    <xf numFmtId="164" fontId="27" fillId="3" borderId="10" xfId="0" applyNumberFormat="1" applyFont="1" applyFill="1" applyBorder="1" applyAlignment="1">
      <alignment horizontal="center" vertical="top" wrapText="1"/>
    </xf>
    <xf numFmtId="164" fontId="27" fillId="3" borderId="0" xfId="0" applyNumberFormat="1" applyFont="1" applyFill="1" applyBorder="1" applyAlignment="1">
      <alignment horizontal="center" vertical="top" wrapText="1"/>
    </xf>
    <xf numFmtId="1" fontId="27" fillId="3" borderId="41" xfId="0" applyNumberFormat="1" applyFont="1" applyFill="1" applyBorder="1" applyAlignment="1">
      <alignment horizontal="center" vertical="top" wrapText="1"/>
    </xf>
    <xf numFmtId="1" fontId="27" fillId="3" borderId="17" xfId="0" applyNumberFormat="1" applyFont="1" applyFill="1" applyBorder="1" applyAlignment="1">
      <alignment horizontal="center" vertical="top" wrapText="1"/>
    </xf>
    <xf numFmtId="3" fontId="29" fillId="3" borderId="34" xfId="0" applyNumberFormat="1" applyFont="1" applyFill="1" applyBorder="1" applyAlignment="1">
      <alignment vertical="top" wrapText="1"/>
    </xf>
    <xf numFmtId="1" fontId="35" fillId="3" borderId="31" xfId="0" applyNumberFormat="1" applyFont="1" applyFill="1" applyBorder="1" applyAlignment="1">
      <alignment horizontal="center" vertical="top" wrapText="1"/>
    </xf>
    <xf numFmtId="1" fontId="35" fillId="3" borderId="11" xfId="0" applyNumberFormat="1" applyFont="1" applyFill="1" applyBorder="1" applyAlignment="1">
      <alignment horizontal="center" vertical="top" wrapText="1"/>
    </xf>
    <xf numFmtId="3" fontId="5" fillId="3" borderId="9" xfId="0" applyNumberFormat="1" applyFont="1" applyFill="1" applyBorder="1" applyAlignment="1">
      <alignment horizontal="left" vertical="top" wrapText="1"/>
    </xf>
    <xf numFmtId="3" fontId="5" fillId="3" borderId="11" xfId="0" applyNumberFormat="1" applyFont="1" applyFill="1" applyBorder="1" applyAlignment="1">
      <alignment horizontal="left" vertical="top" wrapText="1"/>
    </xf>
    <xf numFmtId="3" fontId="28" fillId="3" borderId="31" xfId="0" applyNumberFormat="1" applyFont="1" applyFill="1" applyBorder="1" applyAlignment="1">
      <alignment horizontal="center" vertical="top" wrapText="1"/>
    </xf>
    <xf numFmtId="164" fontId="28" fillId="3" borderId="31" xfId="0" applyNumberFormat="1" applyFont="1" applyFill="1" applyBorder="1" applyAlignment="1">
      <alignment horizontal="center" vertical="top" wrapText="1"/>
    </xf>
    <xf numFmtId="164" fontId="28" fillId="3" borderId="10" xfId="0" applyNumberFormat="1" applyFont="1" applyFill="1" applyBorder="1" applyAlignment="1">
      <alignment horizontal="center" vertical="top" wrapText="1"/>
    </xf>
    <xf numFmtId="164" fontId="28" fillId="3" borderId="9" xfId="0" applyNumberFormat="1" applyFont="1" applyFill="1" applyBorder="1" applyAlignment="1">
      <alignment horizontal="center" vertical="top" wrapText="1"/>
    </xf>
    <xf numFmtId="164" fontId="28" fillId="3" borderId="11" xfId="0" applyNumberFormat="1" applyFont="1" applyFill="1" applyBorder="1" applyAlignment="1">
      <alignment horizontal="center" vertical="top" wrapText="1"/>
    </xf>
    <xf numFmtId="164" fontId="28" fillId="3" borderId="0" xfId="0" applyNumberFormat="1" applyFont="1" applyFill="1" applyBorder="1" applyAlignment="1">
      <alignment horizontal="center" vertical="top" wrapText="1"/>
    </xf>
    <xf numFmtId="3" fontId="28" fillId="3" borderId="12" xfId="0" applyNumberFormat="1" applyFont="1" applyFill="1" applyBorder="1" applyAlignment="1">
      <alignment horizontal="center" vertical="top"/>
    </xf>
    <xf numFmtId="164" fontId="28" fillId="3" borderId="31" xfId="0" applyNumberFormat="1" applyFont="1" applyFill="1" applyBorder="1" applyAlignment="1">
      <alignment horizontal="center" vertical="top"/>
    </xf>
    <xf numFmtId="164" fontId="28" fillId="3" borderId="10" xfId="0" applyNumberFormat="1" applyFont="1" applyFill="1" applyBorder="1" applyAlignment="1">
      <alignment horizontal="center" vertical="top"/>
    </xf>
    <xf numFmtId="164" fontId="28" fillId="3" borderId="0" xfId="0" applyNumberFormat="1" applyFont="1" applyFill="1" applyBorder="1" applyAlignment="1">
      <alignment horizontal="center" vertical="top"/>
    </xf>
    <xf numFmtId="164" fontId="28" fillId="3" borderId="9" xfId="0" applyNumberFormat="1" applyFont="1" applyFill="1" applyBorder="1" applyAlignment="1">
      <alignment horizontal="center" vertical="top"/>
    </xf>
    <xf numFmtId="164" fontId="28" fillId="3" borderId="11" xfId="0" applyNumberFormat="1" applyFont="1" applyFill="1" applyBorder="1" applyAlignment="1">
      <alignment horizontal="center" vertical="top"/>
    </xf>
    <xf numFmtId="3" fontId="28" fillId="3" borderId="49" xfId="0" applyNumberFormat="1" applyFont="1" applyFill="1" applyBorder="1" applyAlignment="1">
      <alignment horizontal="center" vertical="top"/>
    </xf>
    <xf numFmtId="164" fontId="28" fillId="3" borderId="37" xfId="0" applyNumberFormat="1" applyFont="1" applyFill="1" applyBorder="1" applyAlignment="1">
      <alignment horizontal="center" vertical="top"/>
    </xf>
    <xf numFmtId="164" fontId="28" fillId="3" borderId="38" xfId="0" applyNumberFormat="1" applyFont="1" applyFill="1" applyBorder="1" applyAlignment="1">
      <alignment horizontal="center" vertical="top"/>
    </xf>
    <xf numFmtId="164" fontId="28" fillId="3" borderId="52" xfId="0" applyNumberFormat="1" applyFont="1" applyFill="1" applyBorder="1" applyAlignment="1">
      <alignment horizontal="center" vertical="top"/>
    </xf>
    <xf numFmtId="164" fontId="28" fillId="3" borderId="0" xfId="10" applyNumberFormat="1" applyFont="1" applyFill="1" applyBorder="1" applyAlignment="1">
      <alignment horizontal="center" vertical="top"/>
    </xf>
    <xf numFmtId="164" fontId="28" fillId="3" borderId="10" xfId="10" applyNumberFormat="1" applyFont="1" applyFill="1" applyBorder="1" applyAlignment="1">
      <alignment horizontal="center" vertical="top"/>
    </xf>
    <xf numFmtId="3" fontId="28" fillId="3" borderId="12" xfId="1" applyNumberFormat="1" applyFont="1" applyFill="1" applyBorder="1" applyAlignment="1">
      <alignment horizontal="center" vertical="top" wrapText="1"/>
    </xf>
    <xf numFmtId="164" fontId="28" fillId="3" borderId="0" xfId="1" applyNumberFormat="1" applyFont="1" applyFill="1" applyBorder="1" applyAlignment="1">
      <alignment horizontal="center" vertical="top" wrapText="1"/>
    </xf>
    <xf numFmtId="164" fontId="28" fillId="3" borderId="10" xfId="1" applyNumberFormat="1" applyFont="1" applyFill="1" applyBorder="1" applyAlignment="1">
      <alignment horizontal="center" vertical="top" wrapText="1"/>
    </xf>
    <xf numFmtId="164" fontId="28" fillId="3" borderId="9" xfId="1" applyNumberFormat="1" applyFont="1" applyFill="1" applyBorder="1" applyAlignment="1">
      <alignment horizontal="center" vertical="top" wrapText="1"/>
    </xf>
    <xf numFmtId="164" fontId="28" fillId="3" borderId="11" xfId="1" applyNumberFormat="1" applyFont="1" applyFill="1" applyBorder="1" applyAlignment="1">
      <alignment horizontal="center" vertical="top" wrapText="1"/>
    </xf>
    <xf numFmtId="164" fontId="28" fillId="3" borderId="0" xfId="10" applyNumberFormat="1" applyFont="1" applyFill="1" applyBorder="1" applyAlignment="1">
      <alignment horizontal="center" vertical="top" wrapText="1"/>
    </xf>
    <xf numFmtId="164" fontId="28" fillId="3" borderId="10" xfId="10" applyNumberFormat="1" applyFont="1" applyFill="1" applyBorder="1" applyAlignment="1">
      <alignment horizontal="center" vertical="top" wrapText="1"/>
    </xf>
    <xf numFmtId="3" fontId="28" fillId="0" borderId="12" xfId="0" applyNumberFormat="1" applyFont="1" applyBorder="1" applyAlignment="1">
      <alignment horizontal="center" vertical="top"/>
    </xf>
    <xf numFmtId="3" fontId="28" fillId="0" borderId="12" xfId="0" applyNumberFormat="1" applyFont="1" applyBorder="1" applyAlignment="1">
      <alignment vertical="top"/>
    </xf>
    <xf numFmtId="164" fontId="28" fillId="0" borderId="10" xfId="0" applyNumberFormat="1" applyFont="1" applyBorder="1" applyAlignment="1">
      <alignment vertical="top"/>
    </xf>
    <xf numFmtId="164" fontId="28" fillId="0" borderId="9" xfId="0" applyNumberFormat="1" applyFont="1" applyBorder="1" applyAlignment="1">
      <alignment vertical="top"/>
    </xf>
    <xf numFmtId="164" fontId="28" fillId="0" borderId="11" xfId="0" applyNumberFormat="1" applyFont="1" applyBorder="1" applyAlignment="1">
      <alignment vertical="top"/>
    </xf>
    <xf numFmtId="3" fontId="28" fillId="0" borderId="12" xfId="0" applyNumberFormat="1" applyFont="1" applyFill="1" applyBorder="1" applyAlignment="1">
      <alignment horizontal="center" vertical="top"/>
    </xf>
    <xf numFmtId="164" fontId="28" fillId="0" borderId="9" xfId="0" applyNumberFormat="1" applyFont="1" applyFill="1" applyBorder="1" applyAlignment="1">
      <alignment horizontal="center" vertical="top"/>
    </xf>
    <xf numFmtId="164" fontId="28" fillId="0" borderId="10" xfId="0" applyNumberFormat="1" applyFont="1" applyFill="1" applyBorder="1" applyAlignment="1">
      <alignment horizontal="center" vertical="top"/>
    </xf>
    <xf numFmtId="164" fontId="28" fillId="0" borderId="11" xfId="0" applyNumberFormat="1" applyFont="1" applyFill="1" applyBorder="1" applyAlignment="1">
      <alignment horizontal="center" vertical="top"/>
    </xf>
    <xf numFmtId="164" fontId="28" fillId="3" borderId="31" xfId="1" applyNumberFormat="1" applyFont="1" applyFill="1" applyBorder="1" applyAlignment="1">
      <alignment horizontal="center" vertical="top" wrapText="1"/>
    </xf>
    <xf numFmtId="164" fontId="28" fillId="0" borderId="31" xfId="0" applyNumberFormat="1" applyFont="1" applyBorder="1" applyAlignment="1">
      <alignment horizontal="center" vertical="top"/>
    </xf>
    <xf numFmtId="164" fontId="28" fillId="0" borderId="10" xfId="0" applyNumberFormat="1" applyFont="1" applyBorder="1" applyAlignment="1">
      <alignment horizontal="center" vertical="top"/>
    </xf>
    <xf numFmtId="164" fontId="28" fillId="0" borderId="0" xfId="0" applyNumberFormat="1" applyFont="1" applyBorder="1" applyAlignment="1">
      <alignment horizontal="center" vertical="top"/>
    </xf>
    <xf numFmtId="164" fontId="28" fillId="0" borderId="9" xfId="0" applyNumberFormat="1" applyFont="1" applyBorder="1" applyAlignment="1">
      <alignment horizontal="center" vertical="top"/>
    </xf>
    <xf numFmtId="164" fontId="28" fillId="0" borderId="11" xfId="0" applyNumberFormat="1" applyFont="1" applyBorder="1" applyAlignment="1">
      <alignment horizontal="center" vertical="top"/>
    </xf>
    <xf numFmtId="164" fontId="28" fillId="0" borderId="0" xfId="0" applyNumberFormat="1" applyFont="1" applyFill="1" applyBorder="1" applyAlignment="1">
      <alignment horizontal="center" vertical="top"/>
    </xf>
    <xf numFmtId="3" fontId="28" fillId="3" borderId="12" xfId="0" applyNumberFormat="1" applyFont="1" applyFill="1" applyBorder="1" applyAlignment="1">
      <alignment horizontal="center" vertical="top" wrapText="1"/>
    </xf>
    <xf numFmtId="164" fontId="28" fillId="3" borderId="9" xfId="0" applyNumberFormat="1" applyFont="1" applyFill="1" applyBorder="1" applyAlignment="1">
      <alignment vertical="top" wrapText="1"/>
    </xf>
    <xf numFmtId="164" fontId="28" fillId="3" borderId="10" xfId="0" applyNumberFormat="1" applyFont="1" applyFill="1" applyBorder="1" applyAlignment="1">
      <alignment vertical="top" wrapText="1"/>
    </xf>
    <xf numFmtId="164" fontId="28" fillId="3" borderId="11" xfId="0" applyNumberFormat="1" applyFont="1" applyFill="1" applyBorder="1" applyAlignment="1">
      <alignment vertical="top" wrapText="1"/>
    </xf>
    <xf numFmtId="164" fontId="28" fillId="3" borderId="0" xfId="0" applyNumberFormat="1" applyFont="1" applyFill="1" applyBorder="1" applyAlignment="1">
      <alignment vertical="top" wrapText="1"/>
    </xf>
    <xf numFmtId="164" fontId="28" fillId="3" borderId="66" xfId="0" applyNumberFormat="1" applyFont="1" applyFill="1" applyBorder="1" applyAlignment="1">
      <alignment horizontal="center" vertical="top"/>
    </xf>
    <xf numFmtId="164" fontId="28" fillId="3" borderId="39" xfId="0" applyNumberFormat="1" applyFont="1" applyFill="1" applyBorder="1" applyAlignment="1">
      <alignment horizontal="center" vertical="top"/>
    </xf>
    <xf numFmtId="0" fontId="28" fillId="3" borderId="12" xfId="0" applyFont="1" applyFill="1" applyBorder="1" applyAlignment="1">
      <alignment horizontal="center" vertical="top" wrapText="1"/>
    </xf>
    <xf numFmtId="164" fontId="36" fillId="3" borderId="31" xfId="0" applyNumberFormat="1" applyFont="1" applyFill="1" applyBorder="1" applyAlignment="1">
      <alignment horizontal="center" vertical="top"/>
    </xf>
    <xf numFmtId="164" fontId="36" fillId="3" borderId="10" xfId="0" applyNumberFormat="1" applyFont="1" applyFill="1" applyBorder="1" applyAlignment="1">
      <alignment horizontal="center" vertical="top"/>
    </xf>
    <xf numFmtId="164" fontId="36" fillId="3" borderId="0" xfId="0" applyNumberFormat="1" applyFont="1" applyFill="1" applyBorder="1" applyAlignment="1">
      <alignment horizontal="center" vertical="top"/>
    </xf>
    <xf numFmtId="164" fontId="36" fillId="3" borderId="9" xfId="0" applyNumberFormat="1" applyFont="1" applyFill="1" applyBorder="1" applyAlignment="1">
      <alignment horizontal="center" vertical="top"/>
    </xf>
    <xf numFmtId="164" fontId="36" fillId="3" borderId="11" xfId="0" applyNumberFormat="1" applyFont="1" applyFill="1" applyBorder="1" applyAlignment="1">
      <alignment horizontal="center" vertical="top"/>
    </xf>
    <xf numFmtId="164" fontId="36" fillId="0" borderId="0" xfId="0" applyNumberFormat="1" applyFont="1" applyFill="1" applyBorder="1" applyAlignment="1">
      <alignment horizontal="center" vertical="top"/>
    </xf>
    <xf numFmtId="164" fontId="36" fillId="0" borderId="10" xfId="0" applyNumberFormat="1" applyFont="1" applyFill="1" applyBorder="1" applyAlignment="1">
      <alignment horizontal="center" vertical="top"/>
    </xf>
    <xf numFmtId="164" fontId="36" fillId="0" borderId="42" xfId="0" applyNumberFormat="1" applyFont="1" applyFill="1" applyBorder="1" applyAlignment="1">
      <alignment horizontal="center" vertical="top"/>
    </xf>
    <xf numFmtId="3" fontId="36" fillId="3" borderId="12" xfId="0" applyNumberFormat="1" applyFont="1" applyFill="1" applyBorder="1" applyAlignment="1">
      <alignment horizontal="center" vertical="top"/>
    </xf>
    <xf numFmtId="164" fontId="36" fillId="3" borderId="42" xfId="0" applyNumberFormat="1" applyFont="1" applyFill="1" applyBorder="1" applyAlignment="1">
      <alignment horizontal="center" vertical="top"/>
    </xf>
    <xf numFmtId="3" fontId="36" fillId="3" borderId="49" xfId="0" applyNumberFormat="1" applyFont="1" applyFill="1" applyBorder="1" applyAlignment="1">
      <alignment horizontal="center" vertical="top"/>
    </xf>
    <xf numFmtId="164" fontId="36" fillId="3" borderId="37" xfId="0" applyNumberFormat="1" applyFont="1" applyFill="1" applyBorder="1" applyAlignment="1">
      <alignment horizontal="center" vertical="top"/>
    </xf>
    <xf numFmtId="164" fontId="36" fillId="3" borderId="38" xfId="0" applyNumberFormat="1" applyFont="1" applyFill="1" applyBorder="1" applyAlignment="1">
      <alignment horizontal="center" vertical="top"/>
    </xf>
    <xf numFmtId="164" fontId="36" fillId="3" borderId="52" xfId="0" applyNumberFormat="1" applyFont="1" applyFill="1" applyBorder="1" applyAlignment="1">
      <alignment horizontal="center" vertical="top"/>
    </xf>
    <xf numFmtId="164" fontId="36" fillId="3" borderId="66" xfId="0" applyNumberFormat="1" applyFont="1" applyFill="1" applyBorder="1" applyAlignment="1">
      <alignment horizontal="center" vertical="top"/>
    </xf>
    <xf numFmtId="164" fontId="36" fillId="3" borderId="39" xfId="0" applyNumberFormat="1" applyFont="1" applyFill="1" applyBorder="1" applyAlignment="1">
      <alignment horizontal="center" vertical="top"/>
    </xf>
    <xf numFmtId="164" fontId="36" fillId="3" borderId="62" xfId="0" applyNumberFormat="1" applyFont="1" applyFill="1" applyBorder="1" applyAlignment="1">
      <alignment horizontal="center" vertical="top"/>
    </xf>
    <xf numFmtId="1" fontId="5" fillId="3" borderId="17" xfId="0" applyNumberFormat="1" applyFont="1" applyFill="1" applyBorder="1" applyAlignment="1">
      <alignment horizontal="center" vertical="top" wrapText="1"/>
    </xf>
    <xf numFmtId="3" fontId="5" fillId="0" borderId="45" xfId="0" applyNumberFormat="1" applyFont="1" applyFill="1" applyBorder="1" applyAlignment="1">
      <alignment horizontal="center" vertical="top" wrapText="1"/>
    </xf>
    <xf numFmtId="3" fontId="27" fillId="3" borderId="29" xfId="0" applyNumberFormat="1" applyFont="1" applyFill="1" applyBorder="1" applyAlignment="1">
      <alignment horizontal="center" vertical="top"/>
    </xf>
    <xf numFmtId="164" fontId="27" fillId="3" borderId="29" xfId="0" applyNumberFormat="1" applyFont="1" applyFill="1" applyBorder="1" applyAlignment="1">
      <alignment horizontal="center" vertical="top"/>
    </xf>
    <xf numFmtId="164" fontId="27" fillId="3" borderId="3" xfId="0" applyNumberFormat="1" applyFont="1" applyFill="1" applyBorder="1" applyAlignment="1">
      <alignment horizontal="center" vertical="top"/>
    </xf>
    <xf numFmtId="164" fontId="27" fillId="3" borderId="36" xfId="0" applyNumberFormat="1" applyFont="1" applyFill="1" applyBorder="1" applyAlignment="1">
      <alignment horizontal="center" vertical="top"/>
    </xf>
    <xf numFmtId="164" fontId="27" fillId="3" borderId="9" xfId="0" applyNumberFormat="1" applyFont="1" applyFill="1" applyBorder="1" applyAlignment="1">
      <alignment horizontal="center" vertical="top" wrapText="1"/>
    </xf>
    <xf numFmtId="164" fontId="27" fillId="3" borderId="11" xfId="0" applyNumberFormat="1" applyFont="1" applyFill="1" applyBorder="1" applyAlignment="1">
      <alignment horizontal="center" vertical="top" wrapText="1"/>
    </xf>
    <xf numFmtId="164" fontId="27" fillId="3" borderId="9" xfId="0" applyNumberFormat="1" applyFont="1" applyFill="1" applyBorder="1" applyAlignment="1">
      <alignment horizontal="center" vertical="top"/>
    </xf>
    <xf numFmtId="164" fontId="27" fillId="3" borderId="11" xfId="0" applyNumberFormat="1" applyFont="1" applyFill="1" applyBorder="1" applyAlignment="1">
      <alignment horizontal="center" vertical="top"/>
    </xf>
    <xf numFmtId="164" fontId="27" fillId="3" borderId="42" xfId="0" applyNumberFormat="1" applyFont="1" applyFill="1" applyBorder="1" applyAlignment="1">
      <alignment horizontal="center" vertical="top" wrapText="1"/>
    </xf>
    <xf numFmtId="1" fontId="35" fillId="3" borderId="9" xfId="0" applyNumberFormat="1" applyFont="1" applyFill="1" applyBorder="1" applyAlignment="1">
      <alignment horizontal="center" vertical="top" wrapText="1"/>
    </xf>
    <xf numFmtId="3" fontId="35" fillId="3" borderId="0" xfId="0" applyNumberFormat="1" applyFont="1" applyFill="1" applyBorder="1" applyAlignment="1">
      <alignment horizontal="center" vertical="top"/>
    </xf>
    <xf numFmtId="3" fontId="27" fillId="3" borderId="6" xfId="0" applyNumberFormat="1" applyFont="1" applyFill="1" applyBorder="1" applyAlignment="1">
      <alignment horizontal="center" vertical="top" wrapText="1"/>
    </xf>
    <xf numFmtId="164" fontId="27" fillId="3" borderId="6" xfId="0" applyNumberFormat="1" applyFont="1" applyFill="1" applyBorder="1" applyAlignment="1">
      <alignment horizontal="center" vertical="top" wrapText="1"/>
    </xf>
    <xf numFmtId="164" fontId="27" fillId="3" borderId="61" xfId="0" applyNumberFormat="1" applyFont="1" applyFill="1" applyBorder="1" applyAlignment="1">
      <alignment horizontal="center" vertical="top" wrapText="1"/>
    </xf>
    <xf numFmtId="164" fontId="27" fillId="3" borderId="7" xfId="0" applyNumberFormat="1" applyFont="1" applyFill="1" applyBorder="1" applyAlignment="1">
      <alignment horizontal="center" vertical="top" wrapText="1"/>
    </xf>
    <xf numFmtId="3" fontId="27" fillId="3" borderId="46" xfId="0" applyNumberFormat="1" applyFont="1" applyFill="1" applyBorder="1" applyAlignment="1">
      <alignment horizontal="left" vertical="top" wrapText="1"/>
    </xf>
    <xf numFmtId="3" fontId="27" fillId="3" borderId="67" xfId="0" applyNumberFormat="1" applyFont="1" applyFill="1" applyBorder="1" applyAlignment="1">
      <alignment horizontal="center" vertical="top" wrapText="1"/>
    </xf>
    <xf numFmtId="3" fontId="27" fillId="3" borderId="12" xfId="0" applyNumberFormat="1" applyFont="1" applyFill="1" applyBorder="1" applyAlignment="1">
      <alignment horizontal="left" vertical="top" wrapText="1"/>
    </xf>
    <xf numFmtId="3" fontId="27" fillId="3" borderId="31" xfId="0" applyNumberFormat="1" applyFont="1" applyFill="1" applyBorder="1" applyAlignment="1">
      <alignment horizontal="center" vertical="top" wrapText="1"/>
    </xf>
    <xf numFmtId="3" fontId="27" fillId="3" borderId="11" xfId="0" applyNumberFormat="1" applyFont="1" applyFill="1" applyBorder="1" applyAlignment="1">
      <alignment horizontal="center" vertical="top" wrapText="1"/>
    </xf>
    <xf numFmtId="3" fontId="27" fillId="3" borderId="9" xfId="0" applyNumberFormat="1" applyFont="1" applyFill="1" applyBorder="1" applyAlignment="1">
      <alignment horizontal="center" vertical="top" wrapText="1"/>
    </xf>
    <xf numFmtId="3" fontId="27" fillId="3" borderId="5" xfId="1" applyNumberFormat="1" applyFont="1" applyFill="1" applyBorder="1" applyAlignment="1">
      <alignment horizontal="center" vertical="top" wrapText="1"/>
    </xf>
    <xf numFmtId="164" fontId="27" fillId="3" borderId="36" xfId="1" applyNumberFormat="1" applyFont="1" applyFill="1" applyBorder="1" applyAlignment="1">
      <alignment horizontal="center" vertical="top" wrapText="1"/>
    </xf>
    <xf numFmtId="164" fontId="27" fillId="3" borderId="3" xfId="1" applyNumberFormat="1" applyFont="1" applyFill="1" applyBorder="1" applyAlignment="1">
      <alignment horizontal="center" vertical="top" wrapText="1"/>
    </xf>
    <xf numFmtId="3" fontId="34" fillId="3" borderId="35" xfId="0" applyNumberFormat="1" applyFont="1" applyFill="1" applyBorder="1" applyAlignment="1">
      <alignment horizontal="center" vertical="top" wrapText="1"/>
    </xf>
    <xf numFmtId="3" fontId="27" fillId="3" borderId="46" xfId="0" applyNumberFormat="1" applyFont="1" applyFill="1" applyBorder="1" applyAlignment="1">
      <alignment horizontal="center" vertical="top"/>
    </xf>
    <xf numFmtId="164" fontId="27" fillId="3" borderId="14" xfId="0" applyNumberFormat="1" applyFont="1" applyFill="1" applyBorder="1" applyAlignment="1">
      <alignment horizontal="center" vertical="top"/>
    </xf>
    <xf numFmtId="164" fontId="27" fillId="3" borderId="34" xfId="0" applyNumberFormat="1" applyFont="1" applyFill="1" applyBorder="1" applyAlignment="1">
      <alignment horizontal="center" vertical="top"/>
    </xf>
    <xf numFmtId="1" fontId="27" fillId="3" borderId="64" xfId="0" applyNumberFormat="1" applyFont="1" applyFill="1" applyBorder="1" applyAlignment="1">
      <alignment horizontal="center" vertical="top" wrapText="1"/>
    </xf>
    <xf numFmtId="3" fontId="27" fillId="3" borderId="32" xfId="1" applyNumberFormat="1" applyFont="1" applyFill="1" applyBorder="1" applyAlignment="1">
      <alignment horizontal="left" vertical="top" wrapText="1"/>
    </xf>
    <xf numFmtId="1" fontId="27" fillId="3" borderId="32" xfId="1" applyNumberFormat="1" applyFont="1" applyFill="1" applyBorder="1" applyAlignment="1">
      <alignment horizontal="center" vertical="top" wrapText="1"/>
    </xf>
    <xf numFmtId="1" fontId="27" fillId="3" borderId="67" xfId="1" applyNumberFormat="1" applyFont="1" applyFill="1" applyBorder="1" applyAlignment="1">
      <alignment horizontal="center" vertical="top" wrapText="1"/>
    </xf>
    <xf numFmtId="1" fontId="27" fillId="3" borderId="33" xfId="1" applyNumberFormat="1" applyFont="1" applyFill="1" applyBorder="1" applyAlignment="1">
      <alignment horizontal="center" vertical="top" wrapText="1"/>
    </xf>
    <xf numFmtId="3" fontId="27" fillId="3" borderId="14" xfId="1" applyNumberFormat="1" applyFont="1" applyFill="1" applyBorder="1" applyAlignment="1">
      <alignment horizontal="center" vertical="top"/>
    </xf>
    <xf numFmtId="3" fontId="5" fillId="3" borderId="10" xfId="0" applyNumberFormat="1" applyFont="1" applyFill="1" applyBorder="1" applyAlignment="1">
      <alignment horizontal="left" vertical="top" wrapText="1"/>
    </xf>
    <xf numFmtId="3" fontId="5" fillId="3" borderId="11" xfId="0" applyNumberFormat="1" applyFont="1" applyFill="1" applyBorder="1" applyAlignment="1">
      <alignment horizontal="center" vertical="top" wrapText="1"/>
    </xf>
    <xf numFmtId="3" fontId="5" fillId="3" borderId="12" xfId="0" applyNumberFormat="1" applyFont="1" applyFill="1" applyBorder="1" applyAlignment="1">
      <alignment horizontal="center" vertical="top"/>
    </xf>
    <xf numFmtId="164" fontId="5" fillId="3" borderId="42" xfId="0" applyNumberFormat="1" applyFont="1" applyFill="1" applyBorder="1" applyAlignment="1">
      <alignment horizontal="center" vertical="top"/>
    </xf>
    <xf numFmtId="3" fontId="27" fillId="3" borderId="13" xfId="0" applyNumberFormat="1" applyFont="1" applyFill="1" applyBorder="1" applyAlignment="1">
      <alignment horizontal="left" vertical="top" wrapText="1"/>
    </xf>
    <xf numFmtId="164" fontId="5" fillId="3" borderId="39" xfId="0" applyNumberFormat="1" applyFont="1" applyFill="1" applyBorder="1" applyAlignment="1">
      <alignment horizontal="center" vertical="top"/>
    </xf>
    <xf numFmtId="164" fontId="5" fillId="3" borderId="66" xfId="0" applyNumberFormat="1" applyFont="1" applyFill="1" applyBorder="1" applyAlignment="1">
      <alignment horizontal="center" vertical="top"/>
    </xf>
    <xf numFmtId="164" fontId="5" fillId="3" borderId="38" xfId="0" applyNumberFormat="1" applyFont="1" applyFill="1" applyBorder="1" applyAlignment="1">
      <alignment horizontal="center" vertical="top"/>
    </xf>
    <xf numFmtId="3" fontId="27" fillId="3" borderId="17"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top"/>
    </xf>
    <xf numFmtId="3" fontId="27" fillId="3" borderId="33" xfId="0" applyNumberFormat="1" applyFont="1" applyFill="1" applyBorder="1" applyAlignment="1">
      <alignment horizontal="center" vertical="top" wrapText="1"/>
    </xf>
    <xf numFmtId="3" fontId="27" fillId="0" borderId="32" xfId="0" applyNumberFormat="1" applyFont="1" applyFill="1" applyBorder="1" applyAlignment="1">
      <alignment horizontal="center" vertical="top"/>
    </xf>
    <xf numFmtId="3" fontId="27" fillId="0" borderId="12" xfId="0" applyNumberFormat="1" applyFont="1" applyBorder="1" applyAlignment="1">
      <alignment horizontal="center" vertical="top"/>
    </xf>
    <xf numFmtId="164" fontId="27" fillId="3" borderId="2" xfId="1" applyNumberFormat="1" applyFont="1" applyFill="1" applyBorder="1" applyAlignment="1">
      <alignment horizontal="center" vertical="top" wrapText="1"/>
    </xf>
    <xf numFmtId="164" fontId="27" fillId="3" borderId="4" xfId="1" applyNumberFormat="1" applyFont="1" applyFill="1" applyBorder="1" applyAlignment="1">
      <alignment horizontal="center" vertical="top" wrapText="1"/>
    </xf>
    <xf numFmtId="164" fontId="27" fillId="3" borderId="36" xfId="0" applyNumberFormat="1" applyFont="1" applyFill="1" applyBorder="1" applyAlignment="1">
      <alignment horizontal="center" vertical="top" wrapText="1"/>
    </xf>
    <xf numFmtId="164" fontId="27" fillId="3" borderId="3" xfId="0" applyNumberFormat="1" applyFont="1" applyFill="1" applyBorder="1" applyAlignment="1">
      <alignment horizontal="center" vertical="top" wrapText="1"/>
    </xf>
    <xf numFmtId="3" fontId="27" fillId="3" borderId="31" xfId="0" applyNumberFormat="1" applyFont="1" applyFill="1" applyBorder="1" applyAlignment="1">
      <alignment horizontal="center" vertical="top"/>
    </xf>
    <xf numFmtId="3" fontId="27" fillId="3" borderId="29" xfId="0" applyNumberFormat="1" applyFont="1" applyFill="1" applyBorder="1" applyAlignment="1">
      <alignment horizontal="center" vertical="top" wrapText="1"/>
    </xf>
    <xf numFmtId="3" fontId="27" fillId="3" borderId="4" xfId="0" applyNumberFormat="1" applyFont="1" applyFill="1" applyBorder="1" applyAlignment="1">
      <alignment horizontal="center" vertical="top" wrapText="1"/>
    </xf>
    <xf numFmtId="3" fontId="27" fillId="3" borderId="2" xfId="0" applyNumberFormat="1" applyFont="1" applyFill="1" applyBorder="1" applyAlignment="1">
      <alignment horizontal="center" vertical="top" wrapText="1"/>
    </xf>
    <xf numFmtId="3" fontId="27" fillId="0" borderId="36" xfId="0" applyNumberFormat="1" applyFont="1" applyFill="1" applyBorder="1" applyAlignment="1">
      <alignment horizontal="center" vertical="top"/>
    </xf>
    <xf numFmtId="3" fontId="27" fillId="0" borderId="29" xfId="0" applyNumberFormat="1" applyFont="1" applyFill="1" applyBorder="1" applyAlignment="1">
      <alignment horizontal="center" vertical="top"/>
    </xf>
    <xf numFmtId="164" fontId="27" fillId="0" borderId="9" xfId="0" applyNumberFormat="1" applyFont="1" applyFill="1" applyBorder="1" applyAlignment="1">
      <alignment horizontal="center" vertical="top"/>
    </xf>
    <xf numFmtId="164" fontId="27" fillId="0" borderId="10" xfId="0" applyNumberFormat="1" applyFont="1" applyFill="1" applyBorder="1" applyAlignment="1">
      <alignment horizontal="center" vertical="top"/>
    </xf>
    <xf numFmtId="164" fontId="27" fillId="0" borderId="11" xfId="0" applyNumberFormat="1" applyFont="1" applyFill="1" applyBorder="1" applyAlignment="1">
      <alignment horizontal="center" vertical="top"/>
    </xf>
    <xf numFmtId="164" fontId="27" fillId="0" borderId="45" xfId="0" applyNumberFormat="1" applyFont="1" applyFill="1" applyBorder="1" applyAlignment="1">
      <alignment horizontal="center" vertical="top" wrapText="1"/>
    </xf>
    <xf numFmtId="164" fontId="27" fillId="0" borderId="16" xfId="0" applyNumberFormat="1" applyFont="1" applyFill="1" applyBorder="1" applyAlignment="1">
      <alignment horizontal="center" vertical="top" wrapText="1"/>
    </xf>
    <xf numFmtId="1" fontId="5" fillId="3" borderId="46" xfId="0" applyNumberFormat="1" applyFont="1" applyFill="1" applyBorder="1" applyAlignment="1">
      <alignment horizontal="left" vertical="top" wrapText="1"/>
    </xf>
    <xf numFmtId="3" fontId="5" fillId="0" borderId="32" xfId="0" applyNumberFormat="1" applyFont="1" applyBorder="1" applyAlignment="1">
      <alignment horizontal="left" vertical="top" wrapText="1"/>
    </xf>
    <xf numFmtId="3" fontId="5" fillId="0" borderId="14" xfId="0" applyNumberFormat="1" applyFont="1" applyBorder="1" applyAlignment="1">
      <alignment horizontal="left" vertical="top" wrapText="1"/>
    </xf>
    <xf numFmtId="3" fontId="5" fillId="0" borderId="15" xfId="0" applyNumberFormat="1" applyFont="1" applyBorder="1" applyAlignment="1">
      <alignment horizontal="left" vertical="top" wrapText="1"/>
    </xf>
    <xf numFmtId="3" fontId="5" fillId="3" borderId="13" xfId="0" applyNumberFormat="1" applyFont="1" applyFill="1" applyBorder="1" applyAlignment="1">
      <alignment horizontal="left" vertical="top" wrapText="1"/>
    </xf>
    <xf numFmtId="3" fontId="5" fillId="3" borderId="12" xfId="0" applyNumberFormat="1" applyFont="1" applyFill="1" applyBorder="1" applyAlignment="1">
      <alignment horizontal="left" vertical="top" wrapText="1"/>
    </xf>
    <xf numFmtId="3" fontId="5" fillId="3" borderId="49" xfId="0" applyNumberFormat="1" applyFont="1" applyFill="1" applyBorder="1" applyAlignment="1">
      <alignment horizontal="left" vertical="top" wrapText="1"/>
    </xf>
    <xf numFmtId="3" fontId="12" fillId="11" borderId="40" xfId="0" applyNumberFormat="1" applyFont="1" applyFill="1" applyBorder="1" applyAlignment="1">
      <alignment horizontal="left" vertical="top"/>
    </xf>
    <xf numFmtId="3" fontId="12" fillId="11" borderId="14" xfId="0" applyNumberFormat="1" applyFont="1" applyFill="1" applyBorder="1" applyAlignment="1">
      <alignment horizontal="left" vertical="top"/>
    </xf>
    <xf numFmtId="3" fontId="12" fillId="11" borderId="15" xfId="0" applyNumberFormat="1" applyFont="1" applyFill="1" applyBorder="1" applyAlignment="1">
      <alignment horizontal="left" vertical="top"/>
    </xf>
    <xf numFmtId="3" fontId="12" fillId="2" borderId="44" xfId="0" applyNumberFormat="1" applyFont="1" applyFill="1" applyBorder="1" applyAlignment="1">
      <alignment horizontal="left" vertical="top" wrapText="1"/>
    </xf>
    <xf numFmtId="3" fontId="12" fillId="2" borderId="1" xfId="0" applyNumberFormat="1" applyFont="1" applyFill="1" applyBorder="1" applyAlignment="1">
      <alignment horizontal="left" vertical="top" wrapText="1"/>
    </xf>
    <xf numFmtId="3" fontId="12" fillId="2" borderId="54" xfId="0" applyNumberFormat="1" applyFont="1" applyFill="1" applyBorder="1" applyAlignment="1">
      <alignment horizontal="left" vertical="top" wrapText="1"/>
    </xf>
    <xf numFmtId="3" fontId="13" fillId="3" borderId="16" xfId="0" applyNumberFormat="1" applyFont="1" applyFill="1" applyBorder="1" applyAlignment="1">
      <alignment horizontal="left" vertical="top" wrapText="1"/>
    </xf>
    <xf numFmtId="3" fontId="13" fillId="3" borderId="38" xfId="0" applyNumberFormat="1" applyFont="1" applyFill="1" applyBorder="1" applyAlignment="1">
      <alignment horizontal="left" vertical="top" wrapText="1"/>
    </xf>
    <xf numFmtId="164" fontId="5" fillId="3" borderId="41" xfId="0" applyNumberFormat="1" applyFont="1" applyFill="1" applyBorder="1" applyAlignment="1">
      <alignment horizontal="left" vertical="top" wrapText="1"/>
    </xf>
    <xf numFmtId="164" fontId="5" fillId="3" borderId="31" xfId="0" applyNumberFormat="1" applyFont="1" applyFill="1" applyBorder="1" applyAlignment="1">
      <alignment horizontal="left" vertical="top" wrapText="1"/>
    </xf>
    <xf numFmtId="3" fontId="5" fillId="3" borderId="41" xfId="0" applyNumberFormat="1" applyFont="1" applyFill="1" applyBorder="1" applyAlignment="1">
      <alignment horizontal="left" vertical="top" wrapText="1"/>
    </xf>
    <xf numFmtId="3" fontId="5" fillId="3" borderId="43" xfId="0" applyNumberFormat="1" applyFont="1" applyFill="1" applyBorder="1" applyAlignment="1">
      <alignment horizontal="left" vertical="top" wrapText="1"/>
    </xf>
    <xf numFmtId="3" fontId="5" fillId="3" borderId="16" xfId="0" applyNumberFormat="1" applyFont="1" applyFill="1" applyBorder="1" applyAlignment="1">
      <alignment horizontal="left" vertical="top" wrapText="1"/>
    </xf>
    <xf numFmtId="3" fontId="5" fillId="3" borderId="10" xfId="0" applyNumberFormat="1" applyFont="1" applyFill="1" applyBorder="1" applyAlignment="1">
      <alignment horizontal="left" vertical="top" wrapText="1"/>
    </xf>
    <xf numFmtId="3" fontId="5" fillId="3" borderId="38" xfId="0" applyNumberFormat="1" applyFont="1" applyFill="1" applyBorder="1" applyAlignment="1">
      <alignment horizontal="left" vertical="top" wrapText="1"/>
    </xf>
    <xf numFmtId="3" fontId="5" fillId="3" borderId="17" xfId="0" applyNumberFormat="1" applyFont="1" applyFill="1" applyBorder="1" applyAlignment="1">
      <alignment horizontal="center" vertical="top" wrapText="1"/>
    </xf>
    <xf numFmtId="3" fontId="5" fillId="3" borderId="11" xfId="0" applyNumberFormat="1" applyFont="1" applyFill="1" applyBorder="1" applyAlignment="1">
      <alignment horizontal="center" vertical="top" wrapText="1"/>
    </xf>
    <xf numFmtId="3" fontId="5" fillId="3" borderId="20" xfId="0" applyNumberFormat="1" applyFont="1" applyFill="1" applyBorder="1" applyAlignment="1">
      <alignment horizontal="center" vertical="top" wrapText="1"/>
    </xf>
    <xf numFmtId="1" fontId="5" fillId="3" borderId="17" xfId="0" applyNumberFormat="1" applyFont="1" applyFill="1" applyBorder="1" applyAlignment="1">
      <alignment horizontal="center" vertical="top" wrapText="1"/>
    </xf>
    <xf numFmtId="1" fontId="5" fillId="3" borderId="20" xfId="0" applyNumberFormat="1" applyFont="1" applyFill="1" applyBorder="1" applyAlignment="1">
      <alignment horizontal="center" vertical="top" wrapText="1"/>
    </xf>
    <xf numFmtId="3" fontId="12" fillId="3" borderId="4" xfId="0" applyNumberFormat="1" applyFont="1" applyFill="1" applyBorder="1" applyAlignment="1">
      <alignment horizontal="center" vertical="top" wrapText="1"/>
    </xf>
    <xf numFmtId="3" fontId="12" fillId="3" borderId="20" xfId="0" applyNumberFormat="1" applyFont="1" applyFill="1" applyBorder="1" applyAlignment="1">
      <alignment horizontal="center" vertical="top" wrapText="1"/>
    </xf>
    <xf numFmtId="3" fontId="5" fillId="3" borderId="13" xfId="0" applyNumberFormat="1" applyFont="1" applyFill="1" applyBorder="1" applyAlignment="1">
      <alignment horizontal="left" vertical="top"/>
    </xf>
    <xf numFmtId="3" fontId="5" fillId="3" borderId="21" xfId="0" applyNumberFormat="1" applyFont="1" applyFill="1" applyBorder="1" applyAlignment="1">
      <alignment horizontal="left" vertical="top"/>
    </xf>
    <xf numFmtId="3" fontId="5" fillId="3" borderId="17" xfId="0" applyNumberFormat="1" applyFont="1" applyFill="1" applyBorder="1" applyAlignment="1">
      <alignment horizontal="center" vertical="top"/>
    </xf>
    <xf numFmtId="3" fontId="5" fillId="3" borderId="20" xfId="0" applyNumberFormat="1" applyFont="1" applyFill="1" applyBorder="1" applyAlignment="1">
      <alignment horizontal="center" vertical="top"/>
    </xf>
    <xf numFmtId="3" fontId="5" fillId="0" borderId="12" xfId="0" applyNumberFormat="1" applyFont="1" applyFill="1" applyBorder="1" applyAlignment="1">
      <alignment horizontal="center" vertical="top" wrapText="1"/>
    </xf>
    <xf numFmtId="3" fontId="5" fillId="0" borderId="21" xfId="0" applyNumberFormat="1" applyFont="1" applyFill="1" applyBorder="1" applyAlignment="1">
      <alignment horizontal="center" vertical="top" wrapText="1"/>
    </xf>
    <xf numFmtId="3" fontId="5" fillId="3" borderId="29" xfId="0" applyNumberFormat="1" applyFont="1" applyFill="1" applyBorder="1" applyAlignment="1">
      <alignment horizontal="left" vertical="top" wrapText="1"/>
    </xf>
    <xf numFmtId="3" fontId="5" fillId="0" borderId="13" xfId="0" applyNumberFormat="1" applyFont="1" applyFill="1" applyBorder="1" applyAlignment="1">
      <alignment horizontal="left" vertical="top" wrapText="1"/>
    </xf>
    <xf numFmtId="3" fontId="5" fillId="0" borderId="49" xfId="0" applyNumberFormat="1"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49" xfId="0" applyFont="1" applyFill="1" applyBorder="1" applyAlignment="1">
      <alignment horizontal="left" vertical="top" wrapText="1"/>
    </xf>
    <xf numFmtId="1" fontId="5" fillId="3" borderId="39" xfId="0" applyNumberFormat="1" applyFont="1" applyFill="1" applyBorder="1" applyAlignment="1">
      <alignment horizontal="center" vertical="top" wrapText="1"/>
    </xf>
    <xf numFmtId="3" fontId="12" fillId="10" borderId="41" xfId="0" applyNumberFormat="1" applyFont="1" applyFill="1" applyBorder="1" applyAlignment="1">
      <alignment horizontal="left" vertical="top" wrapText="1"/>
    </xf>
    <xf numFmtId="3" fontId="12" fillId="10" borderId="45" xfId="0" applyNumberFormat="1" applyFont="1" applyFill="1" applyBorder="1" applyAlignment="1">
      <alignment horizontal="left" vertical="top" wrapText="1"/>
    </xf>
    <xf numFmtId="3" fontId="12" fillId="10" borderId="58" xfId="0" applyNumberFormat="1" applyFont="1" applyFill="1" applyBorder="1" applyAlignment="1">
      <alignment horizontal="left" vertical="top" wrapText="1"/>
    </xf>
    <xf numFmtId="49" fontId="12" fillId="11" borderId="2" xfId="0" applyNumberFormat="1" applyFont="1" applyFill="1" applyBorder="1" applyAlignment="1">
      <alignment horizontal="center" vertical="top"/>
    </xf>
    <xf numFmtId="49" fontId="12" fillId="11" borderId="9" xfId="0" applyNumberFormat="1" applyFont="1" applyFill="1" applyBorder="1" applyAlignment="1">
      <alignment horizontal="center" vertical="top"/>
    </xf>
    <xf numFmtId="3" fontId="12" fillId="9" borderId="6" xfId="0" applyNumberFormat="1" applyFont="1" applyFill="1" applyBorder="1" applyAlignment="1">
      <alignment horizontal="left" vertical="top" wrapText="1"/>
    </xf>
    <xf numFmtId="3" fontId="12" fillId="9" borderId="7" xfId="0" applyNumberFormat="1" applyFont="1" applyFill="1" applyBorder="1" applyAlignment="1">
      <alignment horizontal="left" vertical="top" wrapText="1"/>
    </xf>
    <xf numFmtId="3" fontId="12" fillId="9" borderId="8" xfId="0" applyNumberFormat="1" applyFont="1" applyFill="1" applyBorder="1" applyAlignment="1">
      <alignment horizontal="left" vertical="top" wrapText="1"/>
    </xf>
    <xf numFmtId="3" fontId="14" fillId="3" borderId="3"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12" fillId="3" borderId="3"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5" fillId="3" borderId="19" xfId="0" applyNumberFormat="1" applyFont="1" applyFill="1" applyBorder="1" applyAlignment="1">
      <alignment horizontal="left" vertical="top" wrapText="1"/>
    </xf>
    <xf numFmtId="164" fontId="5" fillId="0" borderId="13" xfId="0" applyNumberFormat="1" applyFont="1" applyFill="1" applyBorder="1" applyAlignment="1">
      <alignment horizontal="left" vertical="top" wrapText="1"/>
    </xf>
    <xf numFmtId="164" fontId="5" fillId="0" borderId="21" xfId="0" applyNumberFormat="1" applyFont="1" applyFill="1" applyBorder="1" applyAlignment="1">
      <alignment horizontal="left" vertical="top" wrapText="1"/>
    </xf>
    <xf numFmtId="164" fontId="5" fillId="0" borderId="12" xfId="0" applyNumberFormat="1" applyFont="1" applyFill="1" applyBorder="1" applyAlignment="1">
      <alignment horizontal="left" vertical="top" wrapText="1"/>
    </xf>
    <xf numFmtId="3" fontId="12" fillId="2" borderId="43" xfId="0" applyNumberFormat="1" applyFont="1" applyFill="1" applyBorder="1" applyAlignment="1">
      <alignment horizontal="center" vertical="top" wrapText="1"/>
    </xf>
    <xf numFmtId="3" fontId="12" fillId="2" borderId="1" xfId="0" applyNumberFormat="1" applyFont="1" applyFill="1" applyBorder="1" applyAlignment="1">
      <alignment horizontal="center" vertical="top" wrapText="1"/>
    </xf>
    <xf numFmtId="3" fontId="12" fillId="2" borderId="54" xfId="0" applyNumberFormat="1" applyFont="1" applyFill="1" applyBorder="1" applyAlignment="1">
      <alignment horizontal="center" vertical="top" wrapText="1"/>
    </xf>
    <xf numFmtId="164" fontId="5" fillId="3" borderId="42" xfId="0" applyNumberFormat="1" applyFont="1" applyFill="1" applyBorder="1" applyAlignment="1">
      <alignment horizontal="center" vertical="top"/>
    </xf>
    <xf numFmtId="0" fontId="5" fillId="3" borderId="13" xfId="0" applyFont="1" applyFill="1" applyBorder="1" applyAlignment="1">
      <alignment horizontal="center" vertical="top" wrapText="1"/>
    </xf>
    <xf numFmtId="0" fontId="5" fillId="3" borderId="49" xfId="0" applyFont="1" applyFill="1" applyBorder="1" applyAlignment="1">
      <alignment horizontal="center" vertical="top" wrapText="1"/>
    </xf>
    <xf numFmtId="3" fontId="12" fillId="3" borderId="19" xfId="0" applyNumberFormat="1" applyFont="1" applyFill="1" applyBorder="1" applyAlignment="1">
      <alignment horizontal="left" vertical="top" wrapText="1"/>
    </xf>
    <xf numFmtId="164" fontId="28" fillId="3" borderId="0" xfId="0" applyNumberFormat="1" applyFont="1" applyFill="1" applyBorder="1" applyAlignment="1">
      <alignment horizontal="center" vertical="top"/>
    </xf>
    <xf numFmtId="164" fontId="28" fillId="3" borderId="11" xfId="0" applyNumberFormat="1" applyFont="1" applyFill="1" applyBorder="1" applyAlignment="1">
      <alignment horizontal="center" vertical="top"/>
    </xf>
    <xf numFmtId="3" fontId="5" fillId="3" borderId="4" xfId="0" applyNumberFormat="1" applyFont="1" applyFill="1" applyBorder="1" applyAlignment="1">
      <alignment horizontal="center" vertical="top" wrapText="1"/>
    </xf>
    <xf numFmtId="3" fontId="5" fillId="3" borderId="39" xfId="0" applyNumberFormat="1" applyFont="1" applyFill="1" applyBorder="1" applyAlignment="1">
      <alignment horizontal="center" vertical="top" wrapText="1"/>
    </xf>
    <xf numFmtId="164" fontId="28" fillId="3" borderId="31" xfId="0" applyNumberFormat="1" applyFont="1" applyFill="1" applyBorder="1" applyAlignment="1">
      <alignment horizontal="center" vertical="top"/>
    </xf>
    <xf numFmtId="49" fontId="11" fillId="0" borderId="3" xfId="0" applyNumberFormat="1" applyFont="1" applyBorder="1" applyAlignment="1">
      <alignment horizontal="center" vertical="center" textRotation="90" wrapText="1"/>
    </xf>
    <xf numFmtId="49" fontId="11" fillId="0" borderId="10" xfId="0" applyNumberFormat="1" applyFont="1" applyBorder="1" applyAlignment="1">
      <alignment horizontal="center" vertical="center" textRotation="90" wrapText="1"/>
    </xf>
    <xf numFmtId="49" fontId="11" fillId="0" borderId="19" xfId="0" applyNumberFormat="1" applyFont="1" applyBorder="1" applyAlignment="1">
      <alignment horizontal="center" vertical="center" textRotation="90" wrapText="1"/>
    </xf>
    <xf numFmtId="3" fontId="11" fillId="3" borderId="3" xfId="0" applyNumberFormat="1" applyFont="1" applyFill="1" applyBorder="1" applyAlignment="1">
      <alignment horizontal="center" vertical="center" wrapText="1"/>
    </xf>
    <xf numFmtId="3" fontId="11" fillId="3" borderId="10" xfId="0" applyNumberFormat="1" applyFont="1" applyFill="1" applyBorder="1" applyAlignment="1">
      <alignment horizontal="center" vertical="center" wrapText="1"/>
    </xf>
    <xf numFmtId="3" fontId="11" fillId="3" borderId="19" xfId="0" applyNumberFormat="1" applyFont="1" applyFill="1" applyBorder="1" applyAlignment="1">
      <alignment horizontal="center" vertical="center" wrapText="1"/>
    </xf>
    <xf numFmtId="3" fontId="11" fillId="3" borderId="4" xfId="0" applyNumberFormat="1" applyFont="1" applyFill="1" applyBorder="1" applyAlignment="1">
      <alignment horizontal="center" vertical="center" textRotation="90" wrapText="1"/>
    </xf>
    <xf numFmtId="3" fontId="11" fillId="3" borderId="11" xfId="0" applyNumberFormat="1" applyFont="1" applyFill="1" applyBorder="1" applyAlignment="1">
      <alignment horizontal="center" vertical="center" textRotation="90" wrapText="1"/>
    </xf>
    <xf numFmtId="3" fontId="11" fillId="3" borderId="20" xfId="0" applyNumberFormat="1" applyFont="1" applyFill="1" applyBorder="1" applyAlignment="1">
      <alignment horizontal="center" vertical="center" textRotation="90" wrapText="1"/>
    </xf>
    <xf numFmtId="3" fontId="5" fillId="0" borderId="29" xfId="0" applyNumberFormat="1" applyFont="1" applyBorder="1" applyAlignment="1">
      <alignment horizontal="center" vertical="center" textRotation="90" wrapText="1"/>
    </xf>
    <xf numFmtId="3" fontId="5" fillId="0" borderId="31" xfId="0" applyNumberFormat="1" applyFont="1" applyBorder="1" applyAlignment="1">
      <alignment horizontal="center" vertical="center" textRotation="90" wrapText="1"/>
    </xf>
    <xf numFmtId="3" fontId="5" fillId="0" borderId="43" xfId="0" applyNumberFormat="1" applyFont="1" applyBorder="1" applyAlignment="1">
      <alignment horizontal="center" vertical="center" textRotation="90" wrapText="1"/>
    </xf>
    <xf numFmtId="3" fontId="11" fillId="0" borderId="31" xfId="0" applyNumberFormat="1" applyFont="1" applyBorder="1" applyAlignment="1">
      <alignment horizontal="center" vertical="center" wrapText="1"/>
    </xf>
    <xf numFmtId="3" fontId="11" fillId="0" borderId="43" xfId="0" applyNumberFormat="1" applyFont="1" applyBorder="1" applyAlignment="1">
      <alignment horizontal="center" vertical="center" wrapText="1"/>
    </xf>
    <xf numFmtId="165" fontId="12" fillId="0" borderId="36" xfId="0" applyNumberFormat="1" applyFont="1" applyBorder="1" applyAlignment="1">
      <alignment horizontal="center" vertical="center" textRotation="90" wrapText="1"/>
    </xf>
    <xf numFmtId="165" fontId="12" fillId="0" borderId="0" xfId="0" applyNumberFormat="1" applyFont="1" applyBorder="1" applyAlignment="1">
      <alignment horizontal="center" vertical="center" textRotation="90" wrapText="1"/>
    </xf>
    <xf numFmtId="165" fontId="12" fillId="0" borderId="1" xfId="0" applyNumberFormat="1" applyFont="1" applyBorder="1" applyAlignment="1">
      <alignment horizontal="center" vertical="center" textRotation="90" wrapText="1"/>
    </xf>
    <xf numFmtId="3" fontId="12" fillId="0" borderId="51" xfId="0" applyNumberFormat="1" applyFont="1" applyBorder="1" applyAlignment="1">
      <alignment horizontal="center" vertical="center" textRotation="90" wrapText="1"/>
    </xf>
    <xf numFmtId="3" fontId="12" fillId="0" borderId="42" xfId="0" applyNumberFormat="1" applyFont="1" applyBorder="1" applyAlignment="1">
      <alignment horizontal="center" vertical="center" textRotation="90" wrapText="1"/>
    </xf>
    <xf numFmtId="3" fontId="12" fillId="0" borderId="54" xfId="0" applyNumberFormat="1" applyFont="1" applyBorder="1" applyAlignment="1">
      <alignment horizontal="center" vertical="center" textRotation="90" wrapText="1"/>
    </xf>
    <xf numFmtId="3" fontId="12" fillId="0" borderId="4" xfId="0" applyNumberFormat="1" applyFont="1" applyBorder="1" applyAlignment="1">
      <alignment horizontal="center" vertical="center" textRotation="90" wrapText="1"/>
    </xf>
    <xf numFmtId="3" fontId="12" fillId="0" borderId="11" xfId="0" applyNumberFormat="1" applyFont="1" applyBorder="1" applyAlignment="1">
      <alignment horizontal="center" vertical="center" textRotation="90" wrapText="1"/>
    </xf>
    <xf numFmtId="3" fontId="12" fillId="0" borderId="20" xfId="0" applyNumberFormat="1" applyFont="1" applyBorder="1" applyAlignment="1">
      <alignment horizontal="center" vertical="center" textRotation="90" wrapText="1"/>
    </xf>
    <xf numFmtId="3" fontId="5" fillId="0" borderId="0" xfId="0" applyNumberFormat="1" applyFont="1" applyAlignment="1">
      <alignment horizontal="center" vertical="center" wrapText="1"/>
    </xf>
    <xf numFmtId="3" fontId="12" fillId="10" borderId="47" xfId="0" applyNumberFormat="1" applyFont="1" applyFill="1" applyBorder="1" applyAlignment="1">
      <alignment horizontal="center" vertical="top" wrapText="1"/>
    </xf>
    <xf numFmtId="3" fontId="12" fillId="10" borderId="27" xfId="0" applyNumberFormat="1" applyFont="1" applyFill="1" applyBorder="1" applyAlignment="1">
      <alignment horizontal="center" vertical="top" wrapText="1"/>
    </xf>
    <xf numFmtId="3" fontId="12" fillId="10" borderId="28" xfId="0" applyNumberFormat="1" applyFont="1" applyFill="1" applyBorder="1" applyAlignment="1">
      <alignment horizontal="center" vertical="top" wrapText="1"/>
    </xf>
    <xf numFmtId="3" fontId="5" fillId="0" borderId="32" xfId="0" applyNumberFormat="1" applyFont="1" applyBorder="1" applyAlignment="1">
      <alignment horizontal="left" vertical="top"/>
    </xf>
    <xf numFmtId="3" fontId="5" fillId="0" borderId="14" xfId="0" applyNumberFormat="1" applyFont="1" applyBorder="1" applyAlignment="1">
      <alignment horizontal="left" vertical="top"/>
    </xf>
    <xf numFmtId="3" fontId="5" fillId="0" borderId="15" xfId="0" applyNumberFormat="1" applyFont="1" applyBorder="1" applyAlignment="1">
      <alignment horizontal="left" vertical="top"/>
    </xf>
    <xf numFmtId="3" fontId="12" fillId="10" borderId="26" xfId="0" applyNumberFormat="1" applyFont="1" applyFill="1" applyBorder="1" applyAlignment="1">
      <alignment horizontal="right" vertical="top"/>
    </xf>
    <xf numFmtId="3" fontId="12" fillId="10" borderId="27" xfId="0" applyNumberFormat="1" applyFont="1" applyFill="1" applyBorder="1" applyAlignment="1">
      <alignment horizontal="right" vertical="top"/>
    </xf>
    <xf numFmtId="3" fontId="12" fillId="10" borderId="28" xfId="0" applyNumberFormat="1" applyFont="1" applyFill="1" applyBorder="1" applyAlignment="1">
      <alignment horizontal="right" vertical="top"/>
    </xf>
    <xf numFmtId="3" fontId="12" fillId="2" borderId="26" xfId="0" applyNumberFormat="1" applyFont="1" applyFill="1" applyBorder="1" applyAlignment="1">
      <alignment horizontal="right" vertical="top"/>
    </xf>
    <xf numFmtId="3" fontId="12" fillId="2" borderId="27" xfId="0" applyNumberFormat="1" applyFont="1" applyFill="1" applyBorder="1" applyAlignment="1">
      <alignment horizontal="right" vertical="top"/>
    </xf>
    <xf numFmtId="3" fontId="12" fillId="2" borderId="28" xfId="0" applyNumberFormat="1" applyFont="1" applyFill="1" applyBorder="1" applyAlignment="1">
      <alignment horizontal="right" vertical="top"/>
    </xf>
    <xf numFmtId="3" fontId="36" fillId="3" borderId="12" xfId="0" applyNumberFormat="1" applyFont="1" applyFill="1" applyBorder="1" applyAlignment="1">
      <alignment horizontal="center" vertical="top"/>
    </xf>
    <xf numFmtId="3" fontId="11" fillId="3" borderId="16"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3" fontId="12" fillId="4" borderId="22" xfId="0" applyNumberFormat="1" applyFont="1" applyFill="1" applyBorder="1" applyAlignment="1">
      <alignment horizontal="right" vertical="top"/>
    </xf>
    <xf numFmtId="3" fontId="12" fillId="4" borderId="23" xfId="0" applyNumberFormat="1" applyFont="1" applyFill="1" applyBorder="1" applyAlignment="1">
      <alignment horizontal="right" vertical="top"/>
    </xf>
    <xf numFmtId="3" fontId="12" fillId="4" borderId="24" xfId="0" applyNumberFormat="1" applyFont="1" applyFill="1" applyBorder="1" applyAlignment="1">
      <alignment horizontal="right" vertical="top"/>
    </xf>
    <xf numFmtId="3" fontId="5" fillId="4" borderId="32" xfId="0" applyNumberFormat="1" applyFont="1" applyFill="1" applyBorder="1" applyAlignment="1">
      <alignment horizontal="left" vertical="top"/>
    </xf>
    <xf numFmtId="3" fontId="5" fillId="4" borderId="14" xfId="0" applyNumberFormat="1" applyFont="1" applyFill="1" applyBorder="1" applyAlignment="1">
      <alignment horizontal="left" vertical="top"/>
    </xf>
    <xf numFmtId="3" fontId="5" fillId="4" borderId="15" xfId="0" applyNumberFormat="1" applyFont="1" applyFill="1" applyBorder="1" applyAlignment="1">
      <alignment horizontal="left" vertical="top"/>
    </xf>
    <xf numFmtId="3" fontId="12" fillId="11" borderId="47" xfId="0" applyNumberFormat="1" applyFont="1" applyFill="1" applyBorder="1" applyAlignment="1">
      <alignment horizontal="center" vertical="top" wrapText="1"/>
    </xf>
    <xf numFmtId="3" fontId="12" fillId="11" borderId="27" xfId="0" applyNumberFormat="1" applyFont="1" applyFill="1" applyBorder="1" applyAlignment="1">
      <alignment horizontal="center" vertical="top" wrapText="1"/>
    </xf>
    <xf numFmtId="3" fontId="12" fillId="11" borderId="28" xfId="0" applyNumberFormat="1" applyFont="1" applyFill="1" applyBorder="1" applyAlignment="1">
      <alignment horizontal="center" vertical="top" wrapText="1"/>
    </xf>
    <xf numFmtId="3" fontId="5" fillId="4" borderId="32" xfId="0" applyNumberFormat="1" applyFont="1" applyFill="1" applyBorder="1" applyAlignment="1">
      <alignment horizontal="left" vertical="top" wrapText="1"/>
    </xf>
    <xf numFmtId="3" fontId="5" fillId="4" borderId="14" xfId="0" applyNumberFormat="1" applyFont="1" applyFill="1" applyBorder="1" applyAlignment="1">
      <alignment horizontal="left" vertical="top" wrapText="1"/>
    </xf>
    <xf numFmtId="3" fontId="5" fillId="4" borderId="15" xfId="0" applyNumberFormat="1" applyFont="1" applyFill="1" applyBorder="1" applyAlignment="1">
      <alignment horizontal="left" vertical="top" wrapText="1"/>
    </xf>
    <xf numFmtId="3" fontId="5" fillId="3" borderId="3" xfId="0" applyNumberFormat="1" applyFont="1" applyFill="1" applyBorder="1" applyAlignment="1">
      <alignment horizontal="left" vertical="top" wrapText="1"/>
    </xf>
    <xf numFmtId="3" fontId="5" fillId="7" borderId="47" xfId="0" applyNumberFormat="1" applyFont="1" applyFill="1" applyBorder="1" applyAlignment="1">
      <alignment horizontal="center" vertical="top" wrapText="1"/>
    </xf>
    <xf numFmtId="3" fontId="5" fillId="7" borderId="27" xfId="0" applyNumberFormat="1" applyFont="1" applyFill="1" applyBorder="1" applyAlignment="1">
      <alignment horizontal="center" vertical="top" wrapText="1"/>
    </xf>
    <xf numFmtId="3" fontId="5" fillId="7" borderId="28" xfId="0" applyNumberFormat="1" applyFont="1" applyFill="1" applyBorder="1" applyAlignment="1">
      <alignment horizontal="center" vertical="top" wrapText="1"/>
    </xf>
    <xf numFmtId="3" fontId="12" fillId="4" borderId="32" xfId="0" applyNumberFormat="1" applyFont="1" applyFill="1" applyBorder="1" applyAlignment="1">
      <alignment horizontal="right" vertical="top"/>
    </xf>
    <xf numFmtId="3" fontId="12" fillId="4" borderId="14" xfId="0" applyNumberFormat="1" applyFont="1" applyFill="1" applyBorder="1" applyAlignment="1">
      <alignment horizontal="right" vertical="top"/>
    </xf>
    <xf numFmtId="3" fontId="12" fillId="4" borderId="15" xfId="0" applyNumberFormat="1" applyFont="1" applyFill="1" applyBorder="1" applyAlignment="1">
      <alignment horizontal="right" vertical="top"/>
    </xf>
    <xf numFmtId="3" fontId="11" fillId="3" borderId="19" xfId="0" applyNumberFormat="1" applyFont="1" applyFill="1" applyBorder="1" applyAlignment="1">
      <alignment horizontal="left" vertical="top" wrapText="1"/>
    </xf>
    <xf numFmtId="164" fontId="11" fillId="3" borderId="13" xfId="1" applyNumberFormat="1" applyFont="1" applyFill="1" applyBorder="1" applyAlignment="1">
      <alignment horizontal="left" vertical="top" wrapText="1"/>
    </xf>
    <xf numFmtId="164" fontId="11" fillId="3" borderId="21" xfId="1" applyNumberFormat="1" applyFont="1" applyFill="1" applyBorder="1" applyAlignment="1">
      <alignment horizontal="left" vertical="top" wrapText="1"/>
    </xf>
    <xf numFmtId="3" fontId="5" fillId="3" borderId="32" xfId="0" applyNumberFormat="1" applyFont="1" applyFill="1" applyBorder="1" applyAlignment="1">
      <alignment horizontal="left" vertical="top"/>
    </xf>
    <xf numFmtId="3" fontId="12" fillId="3" borderId="14" xfId="0" applyNumberFormat="1" applyFont="1" applyFill="1" applyBorder="1" applyAlignment="1">
      <alignment horizontal="left" vertical="top"/>
    </xf>
    <xf numFmtId="3" fontId="5" fillId="3" borderId="14" xfId="0" applyNumberFormat="1" applyFont="1" applyFill="1" applyBorder="1" applyAlignment="1">
      <alignment horizontal="left" vertical="top"/>
    </xf>
    <xf numFmtId="3" fontId="12" fillId="10" borderId="32" xfId="0" applyNumberFormat="1" applyFont="1" applyFill="1" applyBorder="1" applyAlignment="1">
      <alignment horizontal="right" vertical="top"/>
    </xf>
    <xf numFmtId="3" fontId="12" fillId="10" borderId="14" xfId="0" applyNumberFormat="1" applyFont="1" applyFill="1" applyBorder="1" applyAlignment="1">
      <alignment horizontal="right" vertical="top"/>
    </xf>
    <xf numFmtId="3" fontId="12" fillId="10" borderId="15" xfId="0" applyNumberFormat="1" applyFont="1" applyFill="1" applyBorder="1" applyAlignment="1">
      <alignment horizontal="right" vertical="top"/>
    </xf>
    <xf numFmtId="3" fontId="12" fillId="0" borderId="6" xfId="0" applyNumberFormat="1" applyFont="1" applyBorder="1" applyAlignment="1">
      <alignment horizontal="center" vertical="center"/>
    </xf>
    <xf numFmtId="3" fontId="12" fillId="0" borderId="7" xfId="0" applyNumberFormat="1" applyFont="1" applyBorder="1" applyAlignment="1">
      <alignment horizontal="center" vertical="center"/>
    </xf>
    <xf numFmtId="3" fontId="12" fillId="0" borderId="8" xfId="0" applyNumberFormat="1" applyFont="1" applyBorder="1" applyAlignment="1">
      <alignment horizontal="center" vertical="center"/>
    </xf>
    <xf numFmtId="3" fontId="12" fillId="10" borderId="37" xfId="0" applyNumberFormat="1" applyFont="1" applyFill="1" applyBorder="1" applyAlignment="1">
      <alignment horizontal="right" vertical="top"/>
    </xf>
    <xf numFmtId="3" fontId="12" fillId="10" borderId="52" xfId="0" applyNumberFormat="1" applyFont="1" applyFill="1" applyBorder="1" applyAlignment="1">
      <alignment horizontal="right" vertical="top"/>
    </xf>
    <xf numFmtId="3" fontId="12" fillId="10" borderId="62" xfId="0" applyNumberFormat="1" applyFont="1" applyFill="1" applyBorder="1" applyAlignment="1">
      <alignment horizontal="right" vertical="top"/>
    </xf>
    <xf numFmtId="49" fontId="5" fillId="3" borderId="36" xfId="0" applyNumberFormat="1" applyFont="1" applyFill="1" applyBorder="1" applyAlignment="1">
      <alignment horizontal="left" vertical="top"/>
    </xf>
    <xf numFmtId="3" fontId="12" fillId="11" borderId="26" xfId="0" applyNumberFormat="1" applyFont="1" applyFill="1" applyBorder="1" applyAlignment="1">
      <alignment horizontal="right" vertical="top"/>
    </xf>
    <xf numFmtId="3" fontId="12" fillId="11" borderId="27" xfId="0" applyNumberFormat="1" applyFont="1" applyFill="1" applyBorder="1" applyAlignment="1">
      <alignment horizontal="right" vertical="top"/>
    </xf>
    <xf numFmtId="3" fontId="12" fillId="11" borderId="28" xfId="0" applyNumberFormat="1" applyFont="1" applyFill="1" applyBorder="1" applyAlignment="1">
      <alignment horizontal="right" vertical="top"/>
    </xf>
    <xf numFmtId="3" fontId="12" fillId="0" borderId="1" xfId="0" applyNumberFormat="1" applyFont="1" applyFill="1" applyBorder="1" applyAlignment="1">
      <alignment horizontal="center" wrapText="1"/>
    </xf>
    <xf numFmtId="3" fontId="7" fillId="0" borderId="0" xfId="0" applyNumberFormat="1" applyFont="1" applyAlignment="1">
      <alignment horizontal="left" vertical="top" wrapText="1"/>
    </xf>
    <xf numFmtId="3" fontId="12" fillId="2" borderId="26" xfId="0" applyNumberFormat="1" applyFont="1" applyFill="1" applyBorder="1" applyAlignment="1">
      <alignment horizontal="left" vertical="top" wrapText="1"/>
    </xf>
    <xf numFmtId="3" fontId="12" fillId="2" borderId="27" xfId="0" applyNumberFormat="1" applyFont="1" applyFill="1" applyBorder="1" applyAlignment="1">
      <alignment horizontal="left" vertical="top" wrapText="1"/>
    </xf>
    <xf numFmtId="3" fontId="12" fillId="2" borderId="36" xfId="0" applyNumberFormat="1" applyFont="1" applyFill="1" applyBorder="1" applyAlignment="1">
      <alignment horizontal="left" vertical="top" wrapText="1"/>
    </xf>
    <xf numFmtId="3" fontId="12" fillId="2" borderId="51" xfId="0" applyNumberFormat="1" applyFont="1" applyFill="1" applyBorder="1" applyAlignment="1">
      <alignment horizontal="left" vertical="top" wrapText="1"/>
    </xf>
    <xf numFmtId="3" fontId="12" fillId="3" borderId="13" xfId="0" applyNumberFormat="1" applyFont="1" applyFill="1" applyBorder="1" applyAlignment="1">
      <alignment horizontal="left" vertical="top" wrapText="1"/>
    </xf>
    <xf numFmtId="3" fontId="12" fillId="3" borderId="12" xfId="0" applyNumberFormat="1" applyFont="1" applyFill="1" applyBorder="1" applyAlignment="1">
      <alignment horizontal="left" vertical="top" wrapText="1"/>
    </xf>
    <xf numFmtId="3" fontId="12" fillId="2" borderId="44" xfId="0" applyNumberFormat="1" applyFont="1" applyFill="1" applyBorder="1" applyAlignment="1">
      <alignment horizontal="right" vertical="top"/>
    </xf>
    <xf numFmtId="3" fontId="12" fillId="2" borderId="1" xfId="0" applyNumberFormat="1" applyFont="1" applyFill="1" applyBorder="1" applyAlignment="1">
      <alignment horizontal="right" vertical="top"/>
    </xf>
    <xf numFmtId="3" fontId="6" fillId="0" borderId="0" xfId="0" applyNumberFormat="1" applyFont="1" applyAlignment="1">
      <alignment horizontal="center" vertical="top"/>
    </xf>
    <xf numFmtId="3" fontId="11" fillId="3" borderId="13" xfId="0" applyNumberFormat="1" applyFont="1" applyFill="1" applyBorder="1" applyAlignment="1">
      <alignment horizontal="left" vertical="top" wrapText="1"/>
    </xf>
    <xf numFmtId="3" fontId="11" fillId="3" borderId="21" xfId="0" applyNumberFormat="1" applyFont="1" applyFill="1" applyBorder="1" applyAlignment="1">
      <alignment horizontal="left" vertical="top" wrapText="1"/>
    </xf>
    <xf numFmtId="3" fontId="12" fillId="2" borderId="47" xfId="0" applyNumberFormat="1" applyFont="1" applyFill="1" applyBorder="1" applyAlignment="1">
      <alignment horizontal="left" vertical="top" wrapText="1"/>
    </xf>
    <xf numFmtId="3" fontId="12" fillId="2" borderId="28" xfId="0" applyNumberFormat="1" applyFont="1" applyFill="1" applyBorder="1" applyAlignment="1">
      <alignment horizontal="left" vertical="top" wrapText="1"/>
    </xf>
    <xf numFmtId="3" fontId="12" fillId="4" borderId="44" xfId="0" applyNumberFormat="1" applyFont="1" applyFill="1" applyBorder="1" applyAlignment="1">
      <alignment horizontal="center" vertical="top" wrapText="1"/>
    </xf>
    <xf numFmtId="3" fontId="12" fillId="4" borderId="54" xfId="0" applyNumberFormat="1" applyFont="1" applyFill="1" applyBorder="1" applyAlignment="1">
      <alignment horizontal="center" vertical="top" wrapText="1"/>
    </xf>
    <xf numFmtId="3" fontId="28" fillId="3" borderId="12" xfId="0" applyNumberFormat="1" applyFont="1" applyFill="1" applyBorder="1" applyAlignment="1">
      <alignment horizontal="center" vertical="top"/>
    </xf>
    <xf numFmtId="3" fontId="5" fillId="3" borderId="5" xfId="0" applyNumberFormat="1" applyFont="1" applyFill="1" applyBorder="1" applyAlignment="1">
      <alignment horizontal="left" vertical="top" wrapText="1"/>
    </xf>
    <xf numFmtId="3" fontId="8" fillId="0" borderId="0" xfId="0" applyNumberFormat="1" applyFont="1" applyAlignment="1">
      <alignment horizontal="center" vertical="center" wrapText="1"/>
    </xf>
    <xf numFmtId="3" fontId="9" fillId="0" borderId="0" xfId="0" applyNumberFormat="1" applyFont="1" applyAlignment="1">
      <alignment horizontal="center" vertical="center" wrapText="1"/>
    </xf>
    <xf numFmtId="3" fontId="10" fillId="0" borderId="0" xfId="0" applyNumberFormat="1" applyFont="1" applyAlignment="1">
      <alignment horizontal="center" vertical="top"/>
    </xf>
    <xf numFmtId="49" fontId="11" fillId="0" borderId="2" xfId="0" applyNumberFormat="1" applyFont="1" applyBorder="1" applyAlignment="1">
      <alignment horizontal="center" vertical="center" textRotation="90" wrapText="1"/>
    </xf>
    <xf numFmtId="49" fontId="11" fillId="0" borderId="9" xfId="0" applyNumberFormat="1" applyFont="1" applyBorder="1" applyAlignment="1">
      <alignment horizontal="center" vertical="center" textRotation="90" wrapText="1"/>
    </xf>
    <xf numFmtId="49" fontId="11" fillId="0" borderId="18" xfId="0" applyNumberFormat="1" applyFont="1" applyBorder="1" applyAlignment="1">
      <alignment horizontal="center" vertical="center" textRotation="90" wrapText="1"/>
    </xf>
    <xf numFmtId="3" fontId="5" fillId="3" borderId="31" xfId="0" applyNumberFormat="1" applyFont="1" applyFill="1" applyBorder="1" applyAlignment="1">
      <alignment horizontal="left" vertical="top" wrapText="1"/>
    </xf>
    <xf numFmtId="3" fontId="5" fillId="3" borderId="0" xfId="0" applyNumberFormat="1" applyFont="1" applyFill="1" applyBorder="1" applyAlignment="1">
      <alignment horizontal="left" vertical="top" wrapText="1"/>
    </xf>
    <xf numFmtId="164" fontId="5" fillId="3" borderId="0" xfId="0" applyNumberFormat="1" applyFont="1" applyFill="1" applyBorder="1" applyAlignment="1">
      <alignment horizontal="left" vertical="top" wrapText="1"/>
    </xf>
    <xf numFmtId="3" fontId="5" fillId="3" borderId="13" xfId="0" applyNumberFormat="1" applyFont="1" applyFill="1" applyBorder="1" applyAlignment="1">
      <alignment horizontal="center" vertical="top"/>
    </xf>
    <xf numFmtId="3" fontId="5" fillId="3" borderId="12" xfId="0" applyNumberFormat="1" applyFont="1" applyFill="1" applyBorder="1" applyAlignment="1">
      <alignment horizontal="center" vertical="top"/>
    </xf>
    <xf numFmtId="3" fontId="5" fillId="3" borderId="21" xfId="0" applyNumberFormat="1" applyFont="1" applyFill="1" applyBorder="1" applyAlignment="1">
      <alignment horizontal="center" vertical="top"/>
    </xf>
    <xf numFmtId="3" fontId="28" fillId="3" borderId="12" xfId="0" applyNumberFormat="1" applyFont="1" applyFill="1" applyBorder="1" applyAlignment="1">
      <alignment horizontal="center" vertical="top" wrapText="1"/>
    </xf>
    <xf numFmtId="3" fontId="28" fillId="3" borderId="49" xfId="0" applyNumberFormat="1" applyFont="1" applyFill="1" applyBorder="1" applyAlignment="1">
      <alignment horizontal="center" vertical="top" wrapText="1"/>
    </xf>
    <xf numFmtId="164" fontId="28" fillId="3" borderId="0" xfId="0" applyNumberFormat="1" applyFont="1" applyFill="1" applyBorder="1" applyAlignment="1">
      <alignment horizontal="center" vertical="top" wrapText="1"/>
    </xf>
    <xf numFmtId="164" fontId="28" fillId="3" borderId="52" xfId="0" applyNumberFormat="1" applyFont="1" applyFill="1" applyBorder="1" applyAlignment="1">
      <alignment horizontal="center" vertical="top" wrapText="1"/>
    </xf>
    <xf numFmtId="164" fontId="28" fillId="3" borderId="11" xfId="0" applyNumberFormat="1" applyFont="1" applyFill="1" applyBorder="1" applyAlignment="1">
      <alignment horizontal="center" vertical="top" wrapText="1"/>
    </xf>
    <xf numFmtId="164" fontId="28" fillId="3" borderId="39" xfId="0" applyNumberFormat="1" applyFont="1" applyFill="1" applyBorder="1" applyAlignment="1">
      <alignment horizontal="center" vertical="top" wrapText="1"/>
    </xf>
    <xf numFmtId="164" fontId="5" fillId="3" borderId="42" xfId="0" applyNumberFormat="1" applyFont="1" applyFill="1" applyBorder="1" applyAlignment="1">
      <alignment horizontal="center" vertical="top" wrapText="1"/>
    </xf>
    <xf numFmtId="164" fontId="5" fillId="3" borderId="62" xfId="0" applyNumberFormat="1" applyFont="1" applyFill="1" applyBorder="1" applyAlignment="1">
      <alignment horizontal="center" vertical="top" wrapText="1"/>
    </xf>
    <xf numFmtId="3" fontId="5" fillId="3" borderId="21"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164" fontId="27" fillId="3" borderId="0" xfId="0" applyNumberFormat="1" applyFont="1" applyFill="1" applyBorder="1" applyAlignment="1">
      <alignment horizontal="center" vertical="top"/>
    </xf>
    <xf numFmtId="164" fontId="27" fillId="3" borderId="11" xfId="0" applyNumberFormat="1" applyFont="1" applyFill="1" applyBorder="1" applyAlignment="1">
      <alignment horizontal="center" vertical="top"/>
    </xf>
    <xf numFmtId="164" fontId="27" fillId="3" borderId="42" xfId="0" applyNumberFormat="1" applyFont="1" applyFill="1" applyBorder="1" applyAlignment="1">
      <alignment horizontal="center" vertical="top"/>
    </xf>
    <xf numFmtId="164" fontId="27" fillId="3" borderId="31" xfId="0" applyNumberFormat="1" applyFont="1" applyFill="1" applyBorder="1" applyAlignment="1">
      <alignment horizontal="center" vertical="top"/>
    </xf>
    <xf numFmtId="164" fontId="28" fillId="3" borderId="31" xfId="0" applyNumberFormat="1" applyFont="1" applyFill="1" applyBorder="1" applyAlignment="1">
      <alignment horizontal="center" vertical="top" wrapText="1"/>
    </xf>
    <xf numFmtId="164" fontId="28" fillId="3" borderId="37" xfId="0" applyNumberFormat="1" applyFont="1" applyFill="1" applyBorder="1" applyAlignment="1">
      <alignment horizontal="center" vertical="top" wrapText="1"/>
    </xf>
    <xf numFmtId="3" fontId="5" fillId="3" borderId="45" xfId="0" applyNumberFormat="1" applyFont="1" applyFill="1" applyBorder="1" applyAlignment="1">
      <alignment horizontal="center" vertical="top" wrapText="1"/>
    </xf>
    <xf numFmtId="3" fontId="5" fillId="3" borderId="0" xfId="0" applyNumberFormat="1" applyFont="1" applyFill="1" applyBorder="1" applyAlignment="1">
      <alignment horizontal="center" vertical="top" wrapText="1"/>
    </xf>
    <xf numFmtId="3" fontId="5" fillId="3" borderId="1" xfId="0" applyNumberFormat="1" applyFont="1" applyFill="1" applyBorder="1" applyAlignment="1">
      <alignment horizontal="center" vertical="top" wrapText="1"/>
    </xf>
    <xf numFmtId="3" fontId="5" fillId="3" borderId="64" xfId="0" applyNumberFormat="1" applyFont="1" applyFill="1" applyBorder="1" applyAlignment="1">
      <alignment horizontal="center" vertical="top" wrapText="1"/>
    </xf>
    <xf numFmtId="3" fontId="5" fillId="3" borderId="9" xfId="0" applyNumberFormat="1" applyFont="1" applyFill="1" applyBorder="1" applyAlignment="1">
      <alignment horizontal="center" vertical="top" wrapText="1"/>
    </xf>
    <xf numFmtId="3" fontId="5" fillId="3" borderId="18" xfId="0" applyNumberFormat="1" applyFont="1" applyFill="1" applyBorder="1" applyAlignment="1">
      <alignment horizontal="center" vertical="top" wrapText="1"/>
    </xf>
    <xf numFmtId="3" fontId="5" fillId="3" borderId="45" xfId="0" applyNumberFormat="1" applyFont="1" applyFill="1" applyBorder="1" applyAlignment="1">
      <alignment horizontal="center" vertical="top"/>
    </xf>
    <xf numFmtId="3" fontId="5" fillId="3" borderId="0" xfId="0" applyNumberFormat="1" applyFont="1" applyFill="1" applyBorder="1" applyAlignment="1">
      <alignment horizontal="center" vertical="top"/>
    </xf>
    <xf numFmtId="3" fontId="5" fillId="3" borderId="1" xfId="0" applyNumberFormat="1" applyFont="1" applyFill="1" applyBorder="1" applyAlignment="1">
      <alignment horizontal="center" vertical="top"/>
    </xf>
    <xf numFmtId="164" fontId="28" fillId="3" borderId="10" xfId="0" applyNumberFormat="1" applyFont="1" applyFill="1" applyBorder="1" applyAlignment="1">
      <alignment horizontal="center" vertical="top"/>
    </xf>
    <xf numFmtId="164" fontId="27" fillId="3" borderId="9" xfId="0" applyNumberFormat="1" applyFont="1" applyFill="1" applyBorder="1" applyAlignment="1">
      <alignment horizontal="center" vertical="top"/>
    </xf>
    <xf numFmtId="164" fontId="28" fillId="3" borderId="9" xfId="0" applyNumberFormat="1" applyFont="1" applyFill="1" applyBorder="1" applyAlignment="1">
      <alignment horizontal="center" vertical="top" wrapText="1"/>
    </xf>
    <xf numFmtId="164" fontId="28" fillId="3" borderId="66" xfId="0" applyNumberFormat="1" applyFont="1" applyFill="1" applyBorder="1" applyAlignment="1">
      <alignment horizontal="center" vertical="top" wrapText="1"/>
    </xf>
    <xf numFmtId="164" fontId="28" fillId="3" borderId="9" xfId="0" applyNumberFormat="1" applyFont="1" applyFill="1" applyBorder="1" applyAlignment="1">
      <alignment horizontal="center" vertical="top"/>
    </xf>
    <xf numFmtId="164" fontId="27" fillId="3" borderId="10" xfId="0" applyNumberFormat="1" applyFont="1" applyFill="1" applyBorder="1" applyAlignment="1">
      <alignment horizontal="center" vertical="top"/>
    </xf>
    <xf numFmtId="164" fontId="28" fillId="3" borderId="10" xfId="0" applyNumberFormat="1" applyFont="1" applyFill="1" applyBorder="1" applyAlignment="1">
      <alignment horizontal="center" vertical="top" wrapText="1"/>
    </xf>
    <xf numFmtId="164" fontId="28" fillId="3" borderId="38" xfId="0" applyNumberFormat="1" applyFont="1" applyFill="1" applyBorder="1" applyAlignment="1">
      <alignment horizontal="center" vertical="top" wrapText="1"/>
    </xf>
    <xf numFmtId="3" fontId="7" fillId="0" borderId="0" xfId="0" applyNumberFormat="1" applyFont="1" applyAlignment="1">
      <alignment horizontal="right" vertical="top" wrapText="1"/>
    </xf>
    <xf numFmtId="3" fontId="5" fillId="0" borderId="2" xfId="0" applyNumberFormat="1" applyFont="1" applyBorder="1" applyAlignment="1">
      <alignment horizontal="center" vertical="center" textRotation="90" wrapText="1"/>
    </xf>
    <xf numFmtId="3" fontId="5" fillId="0" borderId="9" xfId="0" applyNumberFormat="1" applyFont="1" applyBorder="1" applyAlignment="1">
      <alignment horizontal="center" vertical="center" textRotation="90" wrapText="1"/>
    </xf>
    <xf numFmtId="3" fontId="5" fillId="0" borderId="18" xfId="0" applyNumberFormat="1" applyFont="1" applyBorder="1" applyAlignment="1">
      <alignment horizontal="center" vertical="center" textRotation="90" wrapText="1"/>
    </xf>
    <xf numFmtId="165" fontId="5" fillId="0" borderId="36" xfId="0" applyNumberFormat="1" applyFont="1" applyBorder="1" applyAlignment="1">
      <alignment horizontal="center" vertical="center" textRotation="90" wrapText="1"/>
    </xf>
    <xf numFmtId="165" fontId="5" fillId="0" borderId="0" xfId="0" applyNumberFormat="1" applyFont="1" applyBorder="1" applyAlignment="1">
      <alignment horizontal="center" vertical="center" textRotation="90" wrapText="1"/>
    </xf>
    <xf numFmtId="165" fontId="5" fillId="0" borderId="1" xfId="0" applyNumberFormat="1" applyFont="1" applyBorder="1" applyAlignment="1">
      <alignment horizontal="center" vertical="center" textRotation="90" wrapText="1"/>
    </xf>
    <xf numFmtId="3" fontId="5" fillId="0" borderId="3" xfId="0" applyNumberFormat="1" applyFont="1" applyBorder="1" applyAlignment="1">
      <alignment horizontal="center" vertical="center" textRotation="90" wrapText="1"/>
    </xf>
    <xf numFmtId="3" fontId="5" fillId="0" borderId="10" xfId="0" applyNumberFormat="1" applyFont="1" applyBorder="1" applyAlignment="1">
      <alignment horizontal="center" vertical="center" textRotation="90" wrapText="1"/>
    </xf>
    <xf numFmtId="3" fontId="5" fillId="0" borderId="19" xfId="0" applyNumberFormat="1" applyFont="1" applyBorder="1" applyAlignment="1">
      <alignment horizontal="center" vertical="center" textRotation="90" wrapText="1"/>
    </xf>
    <xf numFmtId="3" fontId="12" fillId="0" borderId="47" xfId="0" applyNumberFormat="1" applyFont="1" applyBorder="1" applyAlignment="1">
      <alignment horizontal="center" vertical="center" wrapText="1"/>
    </xf>
    <xf numFmtId="3" fontId="12" fillId="0" borderId="27" xfId="0" applyNumberFormat="1" applyFont="1" applyBorder="1" applyAlignment="1">
      <alignment horizontal="center" vertical="center" wrapText="1"/>
    </xf>
    <xf numFmtId="3" fontId="5" fillId="0" borderId="0" xfId="0" applyNumberFormat="1" applyFont="1" applyBorder="1" applyAlignment="1">
      <alignment horizontal="center" vertical="center" textRotation="90"/>
    </xf>
    <xf numFmtId="3" fontId="5" fillId="0" borderId="1" xfId="0" applyNumberFormat="1" applyFont="1" applyBorder="1" applyAlignment="1">
      <alignment horizontal="center" vertical="center" textRotation="90"/>
    </xf>
    <xf numFmtId="3" fontId="12" fillId="0" borderId="5" xfId="0" applyNumberFormat="1" applyFont="1" applyBorder="1" applyAlignment="1">
      <alignment horizontal="center" vertical="center" wrapText="1"/>
    </xf>
    <xf numFmtId="3" fontId="12" fillId="0" borderId="12" xfId="0" applyNumberFormat="1" applyFont="1" applyBorder="1" applyAlignment="1">
      <alignment horizontal="center" vertical="center" wrapText="1"/>
    </xf>
    <xf numFmtId="3" fontId="12" fillId="0" borderId="21" xfId="0" applyNumberFormat="1" applyFont="1" applyBorder="1" applyAlignment="1">
      <alignment horizontal="center" vertical="center" wrapText="1"/>
    </xf>
    <xf numFmtId="3" fontId="12" fillId="0" borderId="4" xfId="0" applyNumberFormat="1" applyFont="1" applyBorder="1" applyAlignment="1">
      <alignment horizontal="center" vertical="center" textRotation="90"/>
    </xf>
    <xf numFmtId="3" fontId="12" fillId="0" borderId="20" xfId="0" applyNumberFormat="1" applyFont="1" applyBorder="1" applyAlignment="1">
      <alignment horizontal="center" vertical="center" textRotation="90"/>
    </xf>
    <xf numFmtId="3" fontId="5" fillId="0" borderId="47" xfId="0" applyNumberFormat="1" applyFont="1" applyBorder="1" applyAlignment="1">
      <alignment horizontal="center" vertical="center"/>
    </xf>
    <xf numFmtId="3" fontId="5" fillId="0" borderId="27" xfId="0" applyNumberFormat="1" applyFont="1" applyBorder="1" applyAlignment="1">
      <alignment horizontal="center" vertical="center"/>
    </xf>
    <xf numFmtId="3" fontId="5" fillId="0" borderId="31" xfId="0" applyNumberFormat="1" applyFont="1" applyBorder="1" applyAlignment="1">
      <alignment horizontal="center" vertical="center" textRotation="90"/>
    </xf>
    <xf numFmtId="3" fontId="5" fillId="0" borderId="43" xfId="0" applyNumberFormat="1" applyFont="1" applyBorder="1" applyAlignment="1">
      <alignment horizontal="center" vertical="center" textRotation="90"/>
    </xf>
    <xf numFmtId="3" fontId="5" fillId="0" borderId="2" xfId="0" applyNumberFormat="1" applyFont="1" applyBorder="1" applyAlignment="1">
      <alignment horizontal="center" vertical="center" textRotation="90"/>
    </xf>
    <xf numFmtId="3" fontId="5" fillId="0" borderId="18" xfId="0" applyNumberFormat="1" applyFont="1" applyBorder="1" applyAlignment="1">
      <alignment horizontal="center" vertical="center" textRotation="90"/>
    </xf>
    <xf numFmtId="3" fontId="11" fillId="0" borderId="1" xfId="0" applyNumberFormat="1" applyFont="1" applyBorder="1" applyAlignment="1">
      <alignment horizontal="right" vertical="top" wrapText="1"/>
    </xf>
    <xf numFmtId="1" fontId="5" fillId="3" borderId="41" xfId="0" applyNumberFormat="1" applyFont="1" applyFill="1" applyBorder="1" applyAlignment="1">
      <alignment horizontal="center" vertical="top" wrapText="1"/>
    </xf>
    <xf numFmtId="1" fontId="5" fillId="3" borderId="43" xfId="0" applyNumberFormat="1" applyFont="1" applyFill="1" applyBorder="1" applyAlignment="1">
      <alignment horizontal="center" vertical="top" wrapText="1"/>
    </xf>
    <xf numFmtId="1" fontId="5" fillId="3" borderId="37" xfId="0" applyNumberFormat="1" applyFont="1" applyFill="1" applyBorder="1" applyAlignment="1">
      <alignment horizontal="center" vertical="top" wrapText="1"/>
    </xf>
    <xf numFmtId="3" fontId="5" fillId="3" borderId="29" xfId="0" applyNumberFormat="1" applyFont="1" applyFill="1" applyBorder="1" applyAlignment="1">
      <alignment horizontal="center" vertical="top" wrapText="1"/>
    </xf>
    <xf numFmtId="3" fontId="5" fillId="3" borderId="37" xfId="0" applyNumberFormat="1" applyFont="1" applyFill="1" applyBorder="1" applyAlignment="1">
      <alignment horizontal="center" vertical="top" wrapText="1"/>
    </xf>
    <xf numFmtId="3" fontId="5" fillId="3" borderId="41" xfId="0" applyNumberFormat="1" applyFont="1" applyFill="1" applyBorder="1" applyAlignment="1">
      <alignment horizontal="center" vertical="top"/>
    </xf>
    <xf numFmtId="3" fontId="5" fillId="3" borderId="43" xfId="0" applyNumberFormat="1" applyFont="1" applyFill="1" applyBorder="1" applyAlignment="1">
      <alignment horizontal="center" vertical="top"/>
    </xf>
    <xf numFmtId="1" fontId="5" fillId="3" borderId="64" xfId="0" applyNumberFormat="1" applyFont="1" applyFill="1" applyBorder="1" applyAlignment="1">
      <alignment horizontal="center" vertical="top" wrapText="1"/>
    </xf>
    <xf numFmtId="1" fontId="5" fillId="3" borderId="18" xfId="0" applyNumberFormat="1" applyFont="1" applyFill="1" applyBorder="1" applyAlignment="1">
      <alignment horizontal="center" vertical="top" wrapText="1"/>
    </xf>
    <xf numFmtId="1" fontId="5" fillId="3" borderId="66" xfId="0" applyNumberFormat="1" applyFont="1" applyFill="1" applyBorder="1" applyAlignment="1">
      <alignment horizontal="center" vertical="top" wrapText="1"/>
    </xf>
    <xf numFmtId="3" fontId="5" fillId="3" borderId="2" xfId="0" applyNumberFormat="1" applyFont="1" applyFill="1" applyBorder="1" applyAlignment="1">
      <alignment horizontal="center" vertical="top" wrapText="1"/>
    </xf>
    <xf numFmtId="3" fontId="5" fillId="3" borderId="66" xfId="0" applyNumberFormat="1" applyFont="1" applyFill="1" applyBorder="1" applyAlignment="1">
      <alignment horizontal="center" vertical="top" wrapText="1"/>
    </xf>
    <xf numFmtId="3" fontId="5" fillId="3" borderId="64" xfId="0" applyNumberFormat="1" applyFont="1" applyFill="1" applyBorder="1" applyAlignment="1">
      <alignment horizontal="center" vertical="top"/>
    </xf>
    <xf numFmtId="3" fontId="5" fillId="3" borderId="18" xfId="0" applyNumberFormat="1" applyFont="1" applyFill="1" applyBorder="1" applyAlignment="1">
      <alignment horizontal="center" vertical="top"/>
    </xf>
    <xf numFmtId="1" fontId="5" fillId="0" borderId="13" xfId="0" applyNumberFormat="1" applyFont="1" applyFill="1" applyBorder="1" applyAlignment="1">
      <alignment horizontal="left" vertical="top" wrapText="1"/>
    </xf>
    <xf numFmtId="1" fontId="5" fillId="0" borderId="12" xfId="0" applyNumberFormat="1" applyFont="1" applyFill="1" applyBorder="1" applyAlignment="1">
      <alignment horizontal="left" vertical="top" wrapText="1"/>
    </xf>
    <xf numFmtId="1" fontId="5" fillId="0" borderId="49" xfId="0" applyNumberFormat="1" applyFont="1" applyFill="1" applyBorder="1" applyAlignment="1">
      <alignment horizontal="left" vertical="top" wrapText="1"/>
    </xf>
    <xf numFmtId="3" fontId="5" fillId="3" borderId="5" xfId="0" applyNumberFormat="1" applyFont="1" applyFill="1" applyBorder="1" applyAlignment="1">
      <alignment vertical="top" wrapText="1"/>
    </xf>
    <xf numFmtId="3" fontId="5" fillId="3" borderId="12" xfId="0" applyNumberFormat="1" applyFont="1" applyFill="1" applyBorder="1" applyAlignment="1">
      <alignment vertical="top" wrapText="1"/>
    </xf>
    <xf numFmtId="3" fontId="5" fillId="3" borderId="21" xfId="0" applyNumberFormat="1" applyFont="1" applyFill="1" applyBorder="1" applyAlignment="1">
      <alignment vertical="top" wrapText="1"/>
    </xf>
    <xf numFmtId="3" fontId="5" fillId="0" borderId="5" xfId="0" applyNumberFormat="1" applyFont="1" applyFill="1" applyBorder="1" applyAlignment="1">
      <alignment horizontal="left" vertical="top" wrapText="1"/>
    </xf>
    <xf numFmtId="3" fontId="5" fillId="0" borderId="21" xfId="0" applyNumberFormat="1" applyFont="1" applyFill="1" applyBorder="1" applyAlignment="1">
      <alignment horizontal="left" vertical="top" wrapText="1"/>
    </xf>
    <xf numFmtId="3" fontId="16" fillId="3" borderId="3" xfId="0" applyNumberFormat="1" applyFont="1" applyFill="1" applyBorder="1" applyAlignment="1">
      <alignment horizontal="left" vertical="top" wrapText="1"/>
    </xf>
    <xf numFmtId="3" fontId="16" fillId="3" borderId="10" xfId="0" applyNumberFormat="1" applyFont="1" applyFill="1" applyBorder="1" applyAlignment="1">
      <alignment horizontal="left" vertical="top" wrapText="1"/>
    </xf>
    <xf numFmtId="3" fontId="33" fillId="3" borderId="16" xfId="0" applyNumberFormat="1" applyFont="1" applyFill="1" applyBorder="1" applyAlignment="1">
      <alignment horizontal="left" vertical="top" wrapText="1"/>
    </xf>
    <xf numFmtId="3" fontId="33" fillId="3" borderId="10" xfId="0" applyNumberFormat="1" applyFont="1" applyFill="1" applyBorder="1" applyAlignment="1">
      <alignment horizontal="left" vertical="top" wrapText="1"/>
    </xf>
    <xf numFmtId="3" fontId="33" fillId="3" borderId="38" xfId="0" applyNumberFormat="1" applyFont="1" applyFill="1" applyBorder="1" applyAlignment="1">
      <alignment horizontal="left" vertical="top" wrapText="1"/>
    </xf>
    <xf numFmtId="1" fontId="5" fillId="3" borderId="12" xfId="0" applyNumberFormat="1" applyFont="1" applyFill="1" applyBorder="1" applyAlignment="1">
      <alignment horizontal="left" vertical="top" wrapText="1"/>
    </xf>
    <xf numFmtId="1" fontId="5" fillId="3" borderId="49" xfId="0" applyNumberFormat="1" applyFont="1" applyFill="1" applyBorder="1" applyAlignment="1">
      <alignment horizontal="left" vertical="top" wrapText="1"/>
    </xf>
    <xf numFmtId="3" fontId="27" fillId="3" borderId="10" xfId="0" applyNumberFormat="1" applyFont="1" applyFill="1" applyBorder="1" applyAlignment="1">
      <alignment horizontal="left" vertical="top" wrapText="1"/>
    </xf>
    <xf numFmtId="0" fontId="5" fillId="3" borderId="45" xfId="0" applyFont="1" applyFill="1" applyBorder="1" applyAlignment="1">
      <alignment horizontal="center" vertical="top" wrapText="1"/>
    </xf>
    <xf numFmtId="0" fontId="5" fillId="3" borderId="52" xfId="0" applyFont="1" applyFill="1" applyBorder="1" applyAlignment="1">
      <alignment horizontal="center" vertical="top" wrapText="1"/>
    </xf>
    <xf numFmtId="3" fontId="5" fillId="3" borderId="36" xfId="0" applyNumberFormat="1" applyFont="1" applyFill="1" applyBorder="1" applyAlignment="1">
      <alignment horizontal="center" vertical="top" wrapText="1"/>
    </xf>
    <xf numFmtId="3" fontId="5" fillId="3" borderId="52" xfId="0" applyNumberFormat="1" applyFont="1" applyFill="1" applyBorder="1" applyAlignment="1">
      <alignment horizontal="center" vertical="top" wrapText="1"/>
    </xf>
    <xf numFmtId="3" fontId="5" fillId="0" borderId="45" xfId="0" applyNumberFormat="1" applyFont="1" applyFill="1" applyBorder="1" applyAlignment="1">
      <alignment horizontal="center" vertical="top" wrapText="1"/>
    </xf>
    <xf numFmtId="3" fontId="5" fillId="0" borderId="1" xfId="0" applyNumberFormat="1" applyFont="1" applyFill="1" applyBorder="1" applyAlignment="1">
      <alignment horizontal="center" vertical="top" wrapText="1"/>
    </xf>
    <xf numFmtId="3" fontId="5" fillId="3" borderId="5" xfId="0" applyNumberFormat="1" applyFont="1" applyFill="1" applyBorder="1" applyAlignment="1">
      <alignment horizontal="center" vertical="top" wrapText="1"/>
    </xf>
    <xf numFmtId="3" fontId="5" fillId="3" borderId="12" xfId="0" applyNumberFormat="1" applyFont="1" applyFill="1" applyBorder="1" applyAlignment="1">
      <alignment horizontal="center" vertical="top" wrapText="1"/>
    </xf>
    <xf numFmtId="3" fontId="26" fillId="3" borderId="5" xfId="0" applyNumberFormat="1" applyFont="1" applyFill="1" applyBorder="1" applyAlignment="1">
      <alignment horizontal="left" vertical="top" wrapText="1"/>
    </xf>
    <xf numFmtId="3" fontId="12" fillId="0" borderId="28" xfId="0" applyNumberFormat="1" applyFont="1" applyBorder="1" applyAlignment="1">
      <alignment horizontal="center" vertical="center" wrapText="1"/>
    </xf>
    <xf numFmtId="3" fontId="11" fillId="0" borderId="5" xfId="0" applyNumberFormat="1" applyFont="1" applyBorder="1" applyAlignment="1">
      <alignment horizontal="center" vertical="center" textRotation="90" wrapText="1"/>
    </xf>
    <xf numFmtId="3" fontId="11" fillId="0" borderId="12" xfId="0" applyNumberFormat="1" applyFont="1" applyBorder="1" applyAlignment="1">
      <alignment horizontal="center" vertical="center" textRotation="90" wrapText="1"/>
    </xf>
    <xf numFmtId="3" fontId="11" fillId="0" borderId="21" xfId="0" applyNumberFormat="1" applyFont="1" applyBorder="1" applyAlignment="1">
      <alignment horizontal="center" vertical="center" textRotation="90" wrapText="1"/>
    </xf>
    <xf numFmtId="3" fontId="5" fillId="0" borderId="28" xfId="0" applyNumberFormat="1" applyFont="1" applyBorder="1" applyAlignment="1">
      <alignment horizontal="center" vertical="center"/>
    </xf>
    <xf numFmtId="3" fontId="5" fillId="0" borderId="3" xfId="0" applyNumberFormat="1" applyFont="1" applyBorder="1" applyAlignment="1">
      <alignment horizontal="center" vertical="center" textRotation="90"/>
    </xf>
    <xf numFmtId="3" fontId="5" fillId="0" borderId="19" xfId="0" applyNumberFormat="1" applyFont="1" applyBorder="1" applyAlignment="1">
      <alignment horizontal="center" vertical="center" textRotation="90"/>
    </xf>
    <xf numFmtId="3" fontId="5" fillId="0" borderId="42" xfId="0" applyNumberFormat="1" applyFont="1" applyBorder="1" applyAlignment="1">
      <alignment horizontal="center" vertical="center" textRotation="90"/>
    </xf>
    <xf numFmtId="3" fontId="5" fillId="0" borderId="54" xfId="0" applyNumberFormat="1" applyFont="1" applyBorder="1" applyAlignment="1">
      <alignment horizontal="center" vertical="center" textRotation="90"/>
    </xf>
    <xf numFmtId="3" fontId="11" fillId="0" borderId="5" xfId="0" applyNumberFormat="1" applyFont="1" applyBorder="1" applyAlignment="1">
      <alignment horizontal="center" vertical="center" wrapText="1"/>
    </xf>
    <xf numFmtId="3" fontId="11" fillId="0" borderId="12" xfId="0" applyNumberFormat="1" applyFont="1" applyBorder="1" applyAlignment="1">
      <alignment horizontal="center" vertical="center" wrapText="1"/>
    </xf>
    <xf numFmtId="3" fontId="11" fillId="0" borderId="21" xfId="0" applyNumberFormat="1" applyFont="1" applyBorder="1" applyAlignment="1">
      <alignment horizontal="center" vertical="center" wrapText="1"/>
    </xf>
    <xf numFmtId="3" fontId="5" fillId="0" borderId="5" xfId="0" applyNumberFormat="1" applyFont="1" applyBorder="1" applyAlignment="1">
      <alignment horizontal="center" vertical="center" textRotation="90" wrapText="1"/>
    </xf>
    <xf numFmtId="3" fontId="5" fillId="0" borderId="12" xfId="0" applyNumberFormat="1" applyFont="1" applyBorder="1" applyAlignment="1">
      <alignment horizontal="center" vertical="center" textRotation="90" wrapText="1"/>
    </xf>
    <xf numFmtId="3" fontId="5" fillId="0" borderId="21" xfId="0" applyNumberFormat="1" applyFont="1" applyBorder="1" applyAlignment="1">
      <alignment horizontal="center" vertical="center" textRotation="90" wrapText="1"/>
    </xf>
    <xf numFmtId="1" fontId="5" fillId="3" borderId="13" xfId="0" applyNumberFormat="1" applyFont="1" applyFill="1" applyBorder="1" applyAlignment="1">
      <alignment horizontal="center" vertical="top"/>
    </xf>
    <xf numFmtId="1" fontId="5" fillId="3" borderId="21" xfId="0" applyNumberFormat="1" applyFont="1" applyFill="1" applyBorder="1" applyAlignment="1">
      <alignment horizontal="center" vertical="top"/>
    </xf>
    <xf numFmtId="1" fontId="5" fillId="3" borderId="16" xfId="0" applyNumberFormat="1" applyFont="1" applyFill="1" applyBorder="1" applyAlignment="1">
      <alignment horizontal="center" vertical="top" wrapText="1"/>
    </xf>
    <xf numFmtId="1" fontId="5" fillId="3" borderId="19" xfId="0" applyNumberFormat="1" applyFont="1" applyFill="1" applyBorder="1" applyAlignment="1">
      <alignment horizontal="center" vertical="top" wrapText="1"/>
    </xf>
    <xf numFmtId="49" fontId="5" fillId="3" borderId="16" xfId="0" applyNumberFormat="1" applyFont="1" applyFill="1" applyBorder="1" applyAlignment="1">
      <alignment horizontal="center" vertical="top"/>
    </xf>
    <xf numFmtId="49" fontId="5" fillId="3" borderId="38" xfId="0" applyNumberFormat="1" applyFont="1" applyFill="1" applyBorder="1" applyAlignment="1">
      <alignment horizontal="center" vertical="top"/>
    </xf>
    <xf numFmtId="1" fontId="5" fillId="3" borderId="13" xfId="0" applyNumberFormat="1" applyFont="1" applyFill="1" applyBorder="1" applyAlignment="1">
      <alignment horizontal="center" vertical="top" wrapText="1"/>
    </xf>
    <xf numFmtId="1" fontId="5" fillId="3" borderId="49" xfId="0" applyNumberFormat="1" applyFont="1" applyFill="1" applyBorder="1" applyAlignment="1">
      <alignment horizontal="center" vertical="top" wrapText="1"/>
    </xf>
    <xf numFmtId="1" fontId="5" fillId="3" borderId="38" xfId="0" applyNumberFormat="1" applyFont="1" applyFill="1" applyBorder="1" applyAlignment="1">
      <alignment horizontal="center" vertical="top" wrapText="1"/>
    </xf>
    <xf numFmtId="0" fontId="5" fillId="3" borderId="17" xfId="0" applyFont="1" applyFill="1" applyBorder="1" applyAlignment="1">
      <alignment horizontal="center" vertical="top" wrapText="1"/>
    </xf>
    <xf numFmtId="0" fontId="5" fillId="3" borderId="39" xfId="0" applyFont="1" applyFill="1" applyBorder="1" applyAlignment="1">
      <alignment horizontal="center" vertical="top" wrapText="1"/>
    </xf>
    <xf numFmtId="0" fontId="5" fillId="0" borderId="41" xfId="0" applyFont="1" applyFill="1" applyBorder="1" applyAlignment="1">
      <alignment horizontal="left" vertical="top" wrapText="1"/>
    </xf>
    <xf numFmtId="0" fontId="5" fillId="0" borderId="37" xfId="0" applyFont="1" applyFill="1" applyBorder="1" applyAlignment="1">
      <alignment horizontal="left" vertical="top" wrapText="1"/>
    </xf>
    <xf numFmtId="49" fontId="5" fillId="0" borderId="16" xfId="0" applyNumberFormat="1" applyFont="1" applyBorder="1" applyAlignment="1">
      <alignment horizontal="center" vertical="top"/>
    </xf>
    <xf numFmtId="49" fontId="5" fillId="0" borderId="10" xfId="0" applyNumberFormat="1" applyFont="1" applyBorder="1" applyAlignment="1">
      <alignment horizontal="center" vertical="top"/>
    </xf>
    <xf numFmtId="3" fontId="5" fillId="0" borderId="13" xfId="0" applyNumberFormat="1" applyFont="1" applyFill="1" applyBorder="1" applyAlignment="1">
      <alignment horizontal="center" vertical="top" wrapText="1"/>
    </xf>
    <xf numFmtId="3" fontId="5" fillId="3" borderId="16" xfId="0" applyNumberFormat="1" applyFont="1" applyFill="1" applyBorder="1" applyAlignment="1">
      <alignment horizontal="center" vertical="top"/>
    </xf>
    <xf numFmtId="3" fontId="5" fillId="3" borderId="19" xfId="0" applyNumberFormat="1" applyFont="1" applyFill="1" applyBorder="1" applyAlignment="1">
      <alignment horizontal="center" vertical="top"/>
    </xf>
    <xf numFmtId="3" fontId="5" fillId="0" borderId="17" xfId="0" applyNumberFormat="1" applyFont="1" applyFill="1" applyBorder="1" applyAlignment="1">
      <alignment horizontal="center" vertical="top" wrapText="1"/>
    </xf>
    <xf numFmtId="3" fontId="5" fillId="0" borderId="20" xfId="0" applyNumberFormat="1" applyFont="1" applyFill="1" applyBorder="1" applyAlignment="1">
      <alignment horizontal="center" vertical="top" wrapText="1"/>
    </xf>
    <xf numFmtId="164" fontId="5" fillId="3" borderId="17" xfId="0" applyNumberFormat="1" applyFont="1" applyFill="1" applyBorder="1" applyAlignment="1">
      <alignment horizontal="center" vertical="top"/>
    </xf>
    <xf numFmtId="164" fontId="5" fillId="3" borderId="39" xfId="0" applyNumberFormat="1" applyFont="1" applyFill="1" applyBorder="1" applyAlignment="1">
      <alignment horizontal="center" vertical="top"/>
    </xf>
    <xf numFmtId="3" fontId="13" fillId="3" borderId="10" xfId="0" applyNumberFormat="1" applyFont="1" applyFill="1" applyBorder="1" applyAlignment="1">
      <alignment horizontal="left" vertical="top" wrapText="1"/>
    </xf>
    <xf numFmtId="3" fontId="5" fillId="3" borderId="49" xfId="0" applyNumberFormat="1" applyFont="1" applyFill="1" applyBorder="1" applyAlignment="1">
      <alignment horizontal="center" vertical="top"/>
    </xf>
    <xf numFmtId="165" fontId="5" fillId="3" borderId="13" xfId="0" applyNumberFormat="1" applyFont="1" applyFill="1" applyBorder="1" applyAlignment="1">
      <alignment horizontal="center" vertical="top"/>
    </xf>
    <xf numFmtId="165" fontId="5" fillId="3" borderId="49" xfId="0" applyNumberFormat="1" applyFont="1" applyFill="1" applyBorder="1" applyAlignment="1">
      <alignment horizontal="center" vertical="top"/>
    </xf>
    <xf numFmtId="164" fontId="5" fillId="3" borderId="64" xfId="0" applyNumberFormat="1" applyFont="1" applyFill="1" applyBorder="1" applyAlignment="1">
      <alignment horizontal="center" vertical="top"/>
    </xf>
    <xf numFmtId="164" fontId="5" fillId="3" borderId="66" xfId="0" applyNumberFormat="1" applyFont="1" applyFill="1" applyBorder="1" applyAlignment="1">
      <alignment horizontal="center" vertical="top"/>
    </xf>
    <xf numFmtId="164" fontId="5" fillId="3" borderId="16" xfId="0" applyNumberFormat="1" applyFont="1" applyFill="1" applyBorder="1" applyAlignment="1">
      <alignment horizontal="center" vertical="top"/>
    </xf>
    <xf numFmtId="164" fontId="5" fillId="3" borderId="38"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3" fontId="5" fillId="3" borderId="13" xfId="0" applyNumberFormat="1" applyFont="1" applyFill="1" applyBorder="1" applyAlignment="1">
      <alignment horizontal="center" vertical="top" wrapText="1"/>
    </xf>
    <xf numFmtId="3" fontId="5" fillId="3" borderId="49" xfId="0" applyNumberFormat="1" applyFont="1" applyFill="1" applyBorder="1" applyAlignment="1">
      <alignment horizontal="center" vertical="top" wrapText="1"/>
    </xf>
    <xf numFmtId="3" fontId="12" fillId="3" borderId="59" xfId="0" applyNumberFormat="1" applyFont="1" applyFill="1" applyBorder="1" applyAlignment="1">
      <alignment horizontal="center" vertical="top" wrapText="1"/>
    </xf>
    <xf numFmtId="3" fontId="12" fillId="3" borderId="63" xfId="0" applyNumberFormat="1" applyFont="1" applyFill="1" applyBorder="1" applyAlignment="1">
      <alignment horizontal="center" vertical="top" wrapText="1"/>
    </xf>
    <xf numFmtId="3" fontId="5" fillId="0" borderId="12" xfId="0" applyNumberFormat="1" applyFont="1" applyBorder="1" applyAlignment="1">
      <alignment horizontal="center" vertical="top" wrapText="1"/>
    </xf>
    <xf numFmtId="3" fontId="5" fillId="0" borderId="21" xfId="0" applyNumberFormat="1" applyFont="1" applyBorder="1" applyAlignment="1">
      <alignment horizontal="center" vertical="top" wrapText="1"/>
    </xf>
    <xf numFmtId="3" fontId="5" fillId="3" borderId="16" xfId="0" applyNumberFormat="1" applyFont="1" applyFill="1" applyBorder="1" applyAlignment="1">
      <alignment horizontal="center" vertical="top" wrapText="1"/>
    </xf>
    <xf numFmtId="3" fontId="5" fillId="3" borderId="10" xfId="0" applyNumberFormat="1" applyFont="1" applyFill="1" applyBorder="1" applyAlignment="1">
      <alignment horizontal="center" vertical="top" wrapText="1"/>
    </xf>
    <xf numFmtId="3" fontId="5" fillId="3" borderId="19" xfId="0" applyNumberFormat="1" applyFont="1" applyFill="1" applyBorder="1" applyAlignment="1">
      <alignment horizontal="center" vertical="top" wrapText="1"/>
    </xf>
    <xf numFmtId="3" fontId="5" fillId="3" borderId="11" xfId="0" applyNumberFormat="1" applyFont="1" applyFill="1" applyBorder="1" applyAlignment="1">
      <alignment horizontal="center" vertical="top"/>
    </xf>
    <xf numFmtId="3" fontId="5" fillId="3" borderId="38" xfId="0" applyNumberFormat="1" applyFont="1" applyFill="1" applyBorder="1" applyAlignment="1">
      <alignment horizontal="center" vertical="top" wrapText="1"/>
    </xf>
    <xf numFmtId="3" fontId="25" fillId="3" borderId="12" xfId="0" applyNumberFormat="1" applyFont="1" applyFill="1" applyBorder="1" applyAlignment="1">
      <alignment horizontal="center" vertical="top" wrapText="1"/>
    </xf>
    <xf numFmtId="3" fontId="25" fillId="3" borderId="21" xfId="0" applyNumberFormat="1" applyFont="1" applyFill="1" applyBorder="1" applyAlignment="1">
      <alignment horizontal="center" vertical="top" wrapText="1"/>
    </xf>
    <xf numFmtId="165" fontId="5" fillId="3" borderId="13" xfId="0" applyNumberFormat="1" applyFont="1" applyFill="1" applyBorder="1" applyAlignment="1">
      <alignment horizontal="center" vertical="top" wrapText="1"/>
    </xf>
    <xf numFmtId="165" fontId="5" fillId="3" borderId="49" xfId="0" applyNumberFormat="1" applyFont="1" applyFill="1" applyBorder="1" applyAlignment="1">
      <alignment horizontal="center" vertical="top" wrapText="1"/>
    </xf>
    <xf numFmtId="164" fontId="5" fillId="3" borderId="64" xfId="0" applyNumberFormat="1" applyFont="1" applyFill="1" applyBorder="1" applyAlignment="1">
      <alignment horizontal="center" vertical="top" wrapText="1"/>
    </xf>
    <xf numFmtId="164" fontId="5" fillId="3" borderId="66" xfId="0" applyNumberFormat="1" applyFont="1" applyFill="1" applyBorder="1" applyAlignment="1">
      <alignment horizontal="center" vertical="top" wrapText="1"/>
    </xf>
    <xf numFmtId="164" fontId="5" fillId="3" borderId="16" xfId="0" applyNumberFormat="1" applyFont="1" applyFill="1" applyBorder="1" applyAlignment="1">
      <alignment horizontal="center" vertical="top" wrapText="1"/>
    </xf>
    <xf numFmtId="164" fontId="5" fillId="3" borderId="38" xfId="0" applyNumberFormat="1" applyFont="1" applyFill="1" applyBorder="1" applyAlignment="1">
      <alignment horizontal="center" vertical="top" wrapText="1"/>
    </xf>
    <xf numFmtId="164" fontId="5" fillId="3" borderId="17" xfId="0" applyNumberFormat="1" applyFont="1" applyFill="1" applyBorder="1" applyAlignment="1">
      <alignment horizontal="center" vertical="top" wrapText="1"/>
    </xf>
    <xf numFmtId="164" fontId="5" fillId="3" borderId="39" xfId="0" applyNumberFormat="1" applyFont="1" applyFill="1" applyBorder="1" applyAlignment="1">
      <alignment horizontal="center" vertical="top" wrapText="1"/>
    </xf>
    <xf numFmtId="3" fontId="5" fillId="3" borderId="39" xfId="0" applyNumberFormat="1" applyFont="1" applyFill="1" applyBorder="1" applyAlignment="1">
      <alignment horizontal="center" vertical="top"/>
    </xf>
    <xf numFmtId="3" fontId="12" fillId="3" borderId="17" xfId="0" applyNumberFormat="1" applyFont="1" applyFill="1" applyBorder="1" applyAlignment="1">
      <alignment horizontal="center" vertical="top" wrapText="1"/>
    </xf>
    <xf numFmtId="3" fontId="12" fillId="3" borderId="39" xfId="0" applyNumberFormat="1" applyFont="1" applyFill="1" applyBorder="1" applyAlignment="1">
      <alignment horizontal="center" vertical="top" wrapText="1"/>
    </xf>
    <xf numFmtId="3" fontId="11" fillId="3" borderId="41" xfId="0" applyNumberFormat="1" applyFont="1" applyFill="1" applyBorder="1" applyAlignment="1">
      <alignment horizontal="center" vertical="top"/>
    </xf>
    <xf numFmtId="3" fontId="11" fillId="3" borderId="31" xfId="0" applyNumberFormat="1" applyFont="1" applyFill="1" applyBorder="1" applyAlignment="1">
      <alignment horizontal="center" vertical="top"/>
    </xf>
    <xf numFmtId="3" fontId="12" fillId="4" borderId="1" xfId="0" applyNumberFormat="1" applyFont="1" applyFill="1" applyBorder="1" applyAlignment="1">
      <alignment horizontal="center" vertical="top" wrapText="1"/>
    </xf>
    <xf numFmtId="3" fontId="12" fillId="4" borderId="24" xfId="0" applyNumberFormat="1" applyFont="1" applyFill="1" applyBorder="1" applyAlignment="1">
      <alignment horizontal="center" vertical="top" wrapText="1"/>
    </xf>
    <xf numFmtId="49" fontId="5" fillId="3" borderId="0" xfId="0" applyNumberFormat="1" applyFont="1" applyFill="1" applyBorder="1" applyAlignment="1">
      <alignment horizontal="left" vertical="top" wrapText="1"/>
    </xf>
    <xf numFmtId="3" fontId="12" fillId="0" borderId="47" xfId="0" applyNumberFormat="1" applyFont="1" applyBorder="1" applyAlignment="1">
      <alignment horizontal="center" vertical="center"/>
    </xf>
    <xf numFmtId="3" fontId="12" fillId="0" borderId="27" xfId="0" applyNumberFormat="1" applyFont="1" applyBorder="1" applyAlignment="1">
      <alignment horizontal="center" vertical="center"/>
    </xf>
    <xf numFmtId="3" fontId="12" fillId="0" borderId="28" xfId="0" applyNumberFormat="1" applyFont="1" applyBorder="1" applyAlignment="1">
      <alignment horizontal="center" vertical="center"/>
    </xf>
  </cellXfs>
  <cellStyles count="17">
    <cellStyle name="Blogas" xfId="10" builtinId="27"/>
    <cellStyle name="Excel Built-in Normal" xfId="3"/>
    <cellStyle name="Įprastas" xfId="0" builtinId="0"/>
    <cellStyle name="Įprastas 2" xfId="1"/>
    <cellStyle name="Įprastas 3" xfId="2"/>
    <cellStyle name="Įprastas 4" xfId="13"/>
    <cellStyle name="Įprastas 4 2" xfId="16"/>
    <cellStyle name="Normal 2" xfId="7"/>
    <cellStyle name="Normal 3" xfId="5"/>
    <cellStyle name="Normal 5" xfId="6"/>
    <cellStyle name="Normal 6" xfId="4"/>
    <cellStyle name="Normal 6 2" xfId="9"/>
    <cellStyle name="Normal 7" xfId="8"/>
    <cellStyle name="Normal 7 2" xfId="12"/>
    <cellStyle name="Normal 7 2 2" xfId="15"/>
    <cellStyle name="Normal 7 3" xfId="14"/>
    <cellStyle name="Normal_Sheet1" xfId="11"/>
  </cellStyles>
  <dxfs count="0"/>
  <tableStyles count="0" defaultTableStyle="TableStyleMedium2" defaultPivotStyle="PivotStyleLight16"/>
  <colors>
    <mruColors>
      <color rgb="FFFFCCFF"/>
      <color rgb="FFFFFF99"/>
      <color rgb="FFCCECFF"/>
      <color rgb="FFFFFF66"/>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170"/>
  <sheetViews>
    <sheetView tabSelected="1" zoomScaleNormal="100" zoomScaleSheetLayoutView="100" workbookViewId="0">
      <selection activeCell="A4" sqref="A4:W4"/>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71" customWidth="1"/>
    <col min="5" max="5" width="3" style="102" customWidth="1"/>
    <col min="6" max="14" width="8.28515625" style="3" customWidth="1"/>
    <col min="15" max="15" width="7.7109375" style="211" customWidth="1"/>
    <col min="16" max="16" width="23.5703125" style="41" customWidth="1"/>
    <col min="17" max="17" width="7.28515625" style="41" customWidth="1"/>
    <col min="18" max="19" width="6.42578125" style="41" customWidth="1"/>
    <col min="20" max="22" width="6.85546875" style="41" customWidth="1"/>
    <col min="23" max="23" width="28.140625" style="3" customWidth="1"/>
    <col min="24" max="16384" width="9.28515625" style="44"/>
  </cols>
  <sheetData>
    <row r="1" spans="1:28" ht="16.5" customHeight="1" x14ac:dyDescent="0.2">
      <c r="F1" s="305"/>
      <c r="G1" s="767"/>
      <c r="H1" s="767"/>
      <c r="I1" s="307"/>
      <c r="J1" s="767"/>
      <c r="K1" s="767"/>
      <c r="L1" s="307"/>
      <c r="M1" s="767"/>
      <c r="N1" s="767"/>
      <c r="O1" s="1363"/>
      <c r="P1" s="1363"/>
      <c r="Q1" s="767"/>
      <c r="R1" s="307"/>
      <c r="S1" s="1426" t="s">
        <v>245</v>
      </c>
      <c r="T1" s="1426"/>
      <c r="U1" s="1426"/>
      <c r="V1" s="1426"/>
      <c r="W1" s="1426"/>
    </row>
    <row r="2" spans="1:28" s="656" customFormat="1" ht="12.75" customHeight="1" x14ac:dyDescent="0.2">
      <c r="A2" s="1"/>
      <c r="B2" s="2"/>
      <c r="C2" s="1"/>
      <c r="D2" s="71"/>
      <c r="E2" s="102"/>
      <c r="F2" s="761"/>
      <c r="G2" s="767"/>
      <c r="H2" s="767"/>
      <c r="I2" s="761"/>
      <c r="J2" s="767"/>
      <c r="K2" s="767"/>
      <c r="L2" s="761"/>
      <c r="M2" s="767"/>
      <c r="N2" s="767"/>
      <c r="O2" s="761"/>
      <c r="P2" s="761"/>
      <c r="Q2" s="767"/>
      <c r="R2" s="761"/>
      <c r="S2" s="767"/>
      <c r="T2" s="761"/>
      <c r="U2" s="767"/>
      <c r="V2" s="767"/>
      <c r="W2" s="761"/>
    </row>
    <row r="3" spans="1:28" s="5" customFormat="1" ht="15.75" x14ac:dyDescent="0.2">
      <c r="A3" s="1372" t="s">
        <v>242</v>
      </c>
      <c r="B3" s="1372"/>
      <c r="C3" s="1372"/>
      <c r="D3" s="1372"/>
      <c r="E3" s="1372"/>
      <c r="F3" s="1372"/>
      <c r="G3" s="1372"/>
      <c r="H3" s="1372"/>
      <c r="I3" s="1372"/>
      <c r="J3" s="1372"/>
      <c r="K3" s="1372"/>
      <c r="L3" s="1372"/>
      <c r="M3" s="1372"/>
      <c r="N3" s="1372"/>
      <c r="O3" s="1372"/>
      <c r="P3" s="1372"/>
      <c r="Q3" s="1372"/>
      <c r="R3" s="1372"/>
      <c r="S3" s="1372"/>
      <c r="T3" s="1372"/>
      <c r="U3" s="1372"/>
      <c r="V3" s="1372"/>
      <c r="W3" s="1372"/>
    </row>
    <row r="4" spans="1:28" s="5" customFormat="1" ht="18" customHeight="1" x14ac:dyDescent="0.2">
      <c r="A4" s="1381" t="s">
        <v>0</v>
      </c>
      <c r="B4" s="1382"/>
      <c r="C4" s="1382"/>
      <c r="D4" s="1382"/>
      <c r="E4" s="1382"/>
      <c r="F4" s="1382"/>
      <c r="G4" s="1382"/>
      <c r="H4" s="1382"/>
      <c r="I4" s="1382"/>
      <c r="J4" s="1382"/>
      <c r="K4" s="1382"/>
      <c r="L4" s="1382"/>
      <c r="M4" s="1382"/>
      <c r="N4" s="1382"/>
      <c r="O4" s="1382"/>
      <c r="P4" s="1382"/>
      <c r="Q4" s="1382"/>
      <c r="R4" s="1382"/>
      <c r="S4" s="1382"/>
      <c r="T4" s="1382"/>
      <c r="U4" s="1382"/>
      <c r="V4" s="1382"/>
      <c r="W4" s="1382"/>
    </row>
    <row r="5" spans="1:28" s="5" customFormat="1" ht="15.75" x14ac:dyDescent="0.2">
      <c r="A5" s="1372" t="s">
        <v>1</v>
      </c>
      <c r="B5" s="1383"/>
      <c r="C5" s="1383"/>
      <c r="D5" s="1383"/>
      <c r="E5" s="1383"/>
      <c r="F5" s="1383"/>
      <c r="G5" s="1383"/>
      <c r="H5" s="1383"/>
      <c r="I5" s="1383"/>
      <c r="J5" s="1383"/>
      <c r="K5" s="1383"/>
      <c r="L5" s="1383"/>
      <c r="M5" s="1383"/>
      <c r="N5" s="1383"/>
      <c r="O5" s="1383"/>
      <c r="P5" s="1383"/>
      <c r="Q5" s="1383"/>
      <c r="R5" s="1383"/>
      <c r="S5" s="1383"/>
      <c r="T5" s="1383"/>
      <c r="U5" s="1383"/>
      <c r="V5" s="1383"/>
      <c r="W5" s="1383"/>
    </row>
    <row r="6" spans="1:28" s="10" customFormat="1" ht="17.649999999999999" customHeight="1" thickBot="1" x14ac:dyDescent="0.25">
      <c r="A6" s="6"/>
      <c r="B6" s="7"/>
      <c r="C6" s="6"/>
      <c r="D6" s="100"/>
      <c r="E6" s="103"/>
      <c r="F6" s="3"/>
      <c r="G6" s="3"/>
      <c r="H6" s="3"/>
      <c r="I6" s="3"/>
      <c r="J6" s="3"/>
      <c r="K6" s="3"/>
      <c r="L6" s="3"/>
      <c r="M6" s="3"/>
      <c r="N6" s="3"/>
      <c r="O6" s="187"/>
      <c r="P6" s="9"/>
      <c r="Q6" s="9"/>
      <c r="R6" s="9"/>
      <c r="S6" s="9"/>
      <c r="T6" s="1451" t="s">
        <v>87</v>
      </c>
      <c r="U6" s="1451"/>
      <c r="V6" s="1451"/>
      <c r="W6" s="1451"/>
    </row>
    <row r="7" spans="1:28" s="10" customFormat="1" ht="18" customHeight="1" thickBot="1" x14ac:dyDescent="0.25">
      <c r="A7" s="1384" t="s">
        <v>144</v>
      </c>
      <c r="B7" s="1284" t="s">
        <v>2</v>
      </c>
      <c r="C7" s="1284" t="s">
        <v>3</v>
      </c>
      <c r="D7" s="1287" t="s">
        <v>4</v>
      </c>
      <c r="E7" s="1290" t="s">
        <v>145</v>
      </c>
      <c r="F7" s="1293" t="s">
        <v>5</v>
      </c>
      <c r="G7" s="1293" t="s">
        <v>147</v>
      </c>
      <c r="H7" s="1433" t="s">
        <v>247</v>
      </c>
      <c r="I7" s="1301" t="s">
        <v>246</v>
      </c>
      <c r="J7" s="1427" t="s">
        <v>234</v>
      </c>
      <c r="K7" s="1433" t="s">
        <v>248</v>
      </c>
      <c r="L7" s="1304" t="s">
        <v>246</v>
      </c>
      <c r="M7" s="1430" t="s">
        <v>148</v>
      </c>
      <c r="N7" s="1433" t="s">
        <v>249</v>
      </c>
      <c r="O7" s="1298" t="s">
        <v>246</v>
      </c>
      <c r="P7" s="1436" t="s">
        <v>6</v>
      </c>
      <c r="Q7" s="1437"/>
      <c r="R7" s="1437"/>
      <c r="S7" s="1437"/>
      <c r="T7" s="1437"/>
      <c r="U7" s="1437"/>
      <c r="V7" s="1437"/>
      <c r="W7" s="1440" t="s">
        <v>251</v>
      </c>
      <c r="Y7" s="544"/>
    </row>
    <row r="8" spans="1:28" s="10" customFormat="1" ht="18" customHeight="1" thickBot="1" x14ac:dyDescent="0.25">
      <c r="A8" s="1385"/>
      <c r="B8" s="1285"/>
      <c r="C8" s="1285"/>
      <c r="D8" s="1288"/>
      <c r="E8" s="1291"/>
      <c r="F8" s="1294"/>
      <c r="G8" s="1294"/>
      <c r="H8" s="1434"/>
      <c r="I8" s="1302"/>
      <c r="J8" s="1428"/>
      <c r="K8" s="1434"/>
      <c r="L8" s="1305"/>
      <c r="M8" s="1431"/>
      <c r="N8" s="1434"/>
      <c r="O8" s="1299"/>
      <c r="P8" s="1296" t="s">
        <v>4</v>
      </c>
      <c r="Q8" s="1445" t="s">
        <v>149</v>
      </c>
      <c r="R8" s="1446"/>
      <c r="S8" s="1446"/>
      <c r="T8" s="1446"/>
      <c r="U8" s="1446"/>
      <c r="V8" s="1446"/>
      <c r="W8" s="1441"/>
      <c r="Y8" s="544"/>
    </row>
    <row r="9" spans="1:28" s="10" customFormat="1" ht="28.5" customHeight="1" x14ac:dyDescent="0.2">
      <c r="A9" s="1385"/>
      <c r="B9" s="1285"/>
      <c r="C9" s="1285"/>
      <c r="D9" s="1288"/>
      <c r="E9" s="1291"/>
      <c r="F9" s="1294"/>
      <c r="G9" s="1294"/>
      <c r="H9" s="1434"/>
      <c r="I9" s="1302"/>
      <c r="J9" s="1428"/>
      <c r="K9" s="1434"/>
      <c r="L9" s="1305"/>
      <c r="M9" s="1431"/>
      <c r="N9" s="1434"/>
      <c r="O9" s="1299"/>
      <c r="P9" s="1296"/>
      <c r="Q9" s="1447" t="s">
        <v>151</v>
      </c>
      <c r="R9" s="1443" t="s">
        <v>250</v>
      </c>
      <c r="S9" s="1449" t="s">
        <v>152</v>
      </c>
      <c r="T9" s="1443" t="s">
        <v>250</v>
      </c>
      <c r="U9" s="1438" t="s">
        <v>153</v>
      </c>
      <c r="V9" s="1443" t="s">
        <v>250</v>
      </c>
      <c r="W9" s="1441"/>
      <c r="Y9" s="544"/>
    </row>
    <row r="10" spans="1:28" s="10" customFormat="1" ht="98.25" customHeight="1" thickBot="1" x14ac:dyDescent="0.25">
      <c r="A10" s="1386"/>
      <c r="B10" s="1286"/>
      <c r="C10" s="1286"/>
      <c r="D10" s="1289"/>
      <c r="E10" s="1292"/>
      <c r="F10" s="1295"/>
      <c r="G10" s="1295"/>
      <c r="H10" s="1435"/>
      <c r="I10" s="1303"/>
      <c r="J10" s="1429"/>
      <c r="K10" s="1435"/>
      <c r="L10" s="1306"/>
      <c r="M10" s="1432"/>
      <c r="N10" s="1435"/>
      <c r="O10" s="1300"/>
      <c r="P10" s="1297"/>
      <c r="Q10" s="1448"/>
      <c r="R10" s="1444"/>
      <c r="S10" s="1450"/>
      <c r="T10" s="1444"/>
      <c r="U10" s="1439"/>
      <c r="V10" s="1444"/>
      <c r="W10" s="1442"/>
      <c r="Y10" s="544"/>
    </row>
    <row r="11" spans="1:28" ht="15" customHeight="1" x14ac:dyDescent="0.2">
      <c r="A11" s="1261" t="s">
        <v>7</v>
      </c>
      <c r="B11" s="1262"/>
      <c r="C11" s="1262"/>
      <c r="D11" s="1262"/>
      <c r="E11" s="1262"/>
      <c r="F11" s="1262"/>
      <c r="G11" s="1262"/>
      <c r="H11" s="1262"/>
      <c r="I11" s="1262"/>
      <c r="J11" s="1262"/>
      <c r="K11" s="1262"/>
      <c r="L11" s="1262"/>
      <c r="M11" s="1262"/>
      <c r="N11" s="1262"/>
      <c r="O11" s="1262"/>
      <c r="P11" s="1262"/>
      <c r="Q11" s="1262"/>
      <c r="R11" s="1262"/>
      <c r="S11" s="1262"/>
      <c r="T11" s="1262"/>
      <c r="U11" s="1262"/>
      <c r="V11" s="1262"/>
      <c r="W11" s="1263"/>
      <c r="X11" s="545"/>
      <c r="Y11" s="545"/>
    </row>
    <row r="12" spans="1:28" ht="15" customHeight="1" x14ac:dyDescent="0.2">
      <c r="A12" s="1256" t="s">
        <v>8</v>
      </c>
      <c r="B12" s="1257"/>
      <c r="C12" s="1257"/>
      <c r="D12" s="1257"/>
      <c r="E12" s="1257"/>
      <c r="F12" s="1257"/>
      <c r="G12" s="1257"/>
      <c r="H12" s="1257"/>
      <c r="I12" s="1257"/>
      <c r="J12" s="1257"/>
      <c r="K12" s="1257"/>
      <c r="L12" s="1257"/>
      <c r="M12" s="1257"/>
      <c r="N12" s="1257"/>
      <c r="O12" s="1257"/>
      <c r="P12" s="1257"/>
      <c r="Q12" s="1257"/>
      <c r="R12" s="1257"/>
      <c r="S12" s="1257"/>
      <c r="T12" s="1257"/>
      <c r="U12" s="1257"/>
      <c r="V12" s="1257"/>
      <c r="W12" s="1258"/>
    </row>
    <row r="13" spans="1:28" ht="16.899999999999999" customHeight="1" x14ac:dyDescent="0.2">
      <c r="A13" s="256" t="s">
        <v>9</v>
      </c>
      <c r="B13" s="1222" t="s">
        <v>10</v>
      </c>
      <c r="C13" s="1223"/>
      <c r="D13" s="1223"/>
      <c r="E13" s="1223"/>
      <c r="F13" s="1223"/>
      <c r="G13" s="1223"/>
      <c r="H13" s="1223"/>
      <c r="I13" s="1223"/>
      <c r="J13" s="1223"/>
      <c r="K13" s="1223"/>
      <c r="L13" s="1223"/>
      <c r="M13" s="1223"/>
      <c r="N13" s="1223"/>
      <c r="O13" s="1223"/>
      <c r="P13" s="1223"/>
      <c r="Q13" s="1223"/>
      <c r="R13" s="1223"/>
      <c r="S13" s="1223"/>
      <c r="T13" s="1223"/>
      <c r="U13" s="1223"/>
      <c r="V13" s="1223"/>
      <c r="W13" s="1224"/>
    </row>
    <row r="14" spans="1:28" ht="15.6" customHeight="1" thickBot="1" x14ac:dyDescent="0.25">
      <c r="A14" s="257" t="s">
        <v>9</v>
      </c>
      <c r="B14" s="11" t="s">
        <v>9</v>
      </c>
      <c r="C14" s="1225" t="s">
        <v>11</v>
      </c>
      <c r="D14" s="1226"/>
      <c r="E14" s="1226"/>
      <c r="F14" s="1226"/>
      <c r="G14" s="1226"/>
      <c r="H14" s="1226"/>
      <c r="I14" s="1226"/>
      <c r="J14" s="1226"/>
      <c r="K14" s="1226"/>
      <c r="L14" s="1226"/>
      <c r="M14" s="1226"/>
      <c r="N14" s="1226"/>
      <c r="O14" s="1226"/>
      <c r="P14" s="1226"/>
      <c r="Q14" s="1226"/>
      <c r="R14" s="1226"/>
      <c r="S14" s="1226"/>
      <c r="T14" s="1226"/>
      <c r="U14" s="1226"/>
      <c r="V14" s="1226"/>
      <c r="W14" s="1227"/>
    </row>
    <row r="15" spans="1:28" ht="31.9" customHeight="1" x14ac:dyDescent="0.2">
      <c r="A15" s="1259" t="s">
        <v>9</v>
      </c>
      <c r="B15" s="12" t="s">
        <v>9</v>
      </c>
      <c r="C15" s="13" t="s">
        <v>9</v>
      </c>
      <c r="D15" s="1266" t="s">
        <v>63</v>
      </c>
      <c r="E15" s="980" t="s">
        <v>12</v>
      </c>
      <c r="F15" s="1153" t="s">
        <v>13</v>
      </c>
      <c r="G15" s="1154">
        <f>1128.9-20</f>
        <v>1108.9000000000001</v>
      </c>
      <c r="H15" s="1155">
        <f>1128.9-20-42</f>
        <v>1066.9000000000001</v>
      </c>
      <c r="I15" s="1156">
        <f>+H15-G15</f>
        <v>-42</v>
      </c>
      <c r="J15" s="755">
        <v>1028.9000000000001</v>
      </c>
      <c r="K15" s="424">
        <v>1028.9000000000001</v>
      </c>
      <c r="L15" s="756"/>
      <c r="M15" s="425">
        <v>1028.9000000000001</v>
      </c>
      <c r="N15" s="424">
        <v>1028.9000000000001</v>
      </c>
      <c r="O15" s="425"/>
      <c r="P15" s="968" t="s">
        <v>64</v>
      </c>
      <c r="Q15" s="606">
        <v>85</v>
      </c>
      <c r="R15" s="833"/>
      <c r="S15" s="832">
        <v>85</v>
      </c>
      <c r="T15" s="833"/>
      <c r="U15" s="342">
        <v>60</v>
      </c>
      <c r="V15" s="833"/>
      <c r="W15" s="1490" t="s">
        <v>274</v>
      </c>
      <c r="X15" s="71"/>
      <c r="Y15" s="71"/>
      <c r="Z15" s="71"/>
      <c r="AA15" s="71"/>
      <c r="AB15" s="71"/>
    </row>
    <row r="16" spans="1:28" ht="15.75" customHeight="1" x14ac:dyDescent="0.2">
      <c r="A16" s="1260"/>
      <c r="B16" s="652"/>
      <c r="C16" s="15"/>
      <c r="D16" s="1267"/>
      <c r="E16" s="42" t="s">
        <v>170</v>
      </c>
      <c r="F16" s="638"/>
      <c r="G16" s="426"/>
      <c r="H16" s="427"/>
      <c r="I16" s="667"/>
      <c r="J16" s="782"/>
      <c r="K16" s="427"/>
      <c r="L16" s="783"/>
      <c r="M16" s="646"/>
      <c r="N16" s="740"/>
      <c r="O16" s="646"/>
      <c r="P16" s="1230" t="s">
        <v>65</v>
      </c>
      <c r="Q16" s="1010">
        <v>21</v>
      </c>
      <c r="R16" s="976"/>
      <c r="S16" s="1013">
        <v>21</v>
      </c>
      <c r="T16" s="976"/>
      <c r="U16" s="999">
        <v>21</v>
      </c>
      <c r="V16" s="976"/>
      <c r="W16" s="1220"/>
      <c r="X16" s="71"/>
      <c r="Y16" s="71"/>
      <c r="Z16" s="71"/>
      <c r="AA16" s="71"/>
      <c r="AB16" s="71"/>
    </row>
    <row r="17" spans="1:28" ht="15.75" customHeight="1" x14ac:dyDescent="0.2">
      <c r="A17" s="1260"/>
      <c r="B17" s="652"/>
      <c r="C17" s="15"/>
      <c r="D17" s="1267"/>
      <c r="E17" s="42" t="s">
        <v>171</v>
      </c>
      <c r="F17" s="638"/>
      <c r="G17" s="426"/>
      <c r="H17" s="427"/>
      <c r="I17" s="667"/>
      <c r="J17" s="782"/>
      <c r="K17" s="427"/>
      <c r="L17" s="783"/>
      <c r="M17" s="646"/>
      <c r="N17" s="740"/>
      <c r="O17" s="646"/>
      <c r="P17" s="1231"/>
      <c r="Q17" s="606"/>
      <c r="R17" s="835"/>
      <c r="S17" s="834"/>
      <c r="T17" s="835"/>
      <c r="U17" s="1009"/>
      <c r="V17" s="835"/>
      <c r="W17" s="1220"/>
      <c r="X17" s="71"/>
      <c r="Y17" s="71"/>
      <c r="Z17" s="71"/>
      <c r="AA17" s="71"/>
      <c r="AB17" s="71"/>
    </row>
    <row r="18" spans="1:28" ht="30.75" customHeight="1" x14ac:dyDescent="0.2">
      <c r="A18" s="637"/>
      <c r="B18" s="652"/>
      <c r="C18" s="15"/>
      <c r="D18" s="967"/>
      <c r="E18" s="741"/>
      <c r="F18" s="638"/>
      <c r="G18" s="426"/>
      <c r="H18" s="427"/>
      <c r="I18" s="667"/>
      <c r="J18" s="782"/>
      <c r="K18" s="427"/>
      <c r="L18" s="783"/>
      <c r="M18" s="646"/>
      <c r="N18" s="740"/>
      <c r="O18" s="646"/>
      <c r="P18" s="132" t="s">
        <v>20</v>
      </c>
      <c r="Q18" s="1010">
        <v>11</v>
      </c>
      <c r="R18" s="976"/>
      <c r="S18" s="1013">
        <v>10</v>
      </c>
      <c r="T18" s="976"/>
      <c r="U18" s="999">
        <v>11</v>
      </c>
      <c r="V18" s="976"/>
      <c r="W18" s="1220"/>
      <c r="X18" s="71"/>
    </row>
    <row r="19" spans="1:28" ht="17.649999999999999" customHeight="1" x14ac:dyDescent="0.2">
      <c r="A19" s="637"/>
      <c r="B19" s="652"/>
      <c r="C19" s="15"/>
      <c r="D19" s="967"/>
      <c r="E19" s="741"/>
      <c r="F19" s="638"/>
      <c r="G19" s="426"/>
      <c r="H19" s="427"/>
      <c r="I19" s="667"/>
      <c r="J19" s="782"/>
      <c r="K19" s="427"/>
      <c r="L19" s="783"/>
      <c r="M19" s="646"/>
      <c r="N19" s="740"/>
      <c r="O19" s="646"/>
      <c r="P19" s="133" t="s">
        <v>101</v>
      </c>
      <c r="Q19" s="607">
        <v>220</v>
      </c>
      <c r="R19" s="837"/>
      <c r="S19" s="836">
        <v>220</v>
      </c>
      <c r="T19" s="837"/>
      <c r="U19" s="535">
        <v>220</v>
      </c>
      <c r="V19" s="837"/>
      <c r="W19" s="1220"/>
      <c r="X19" s="71"/>
    </row>
    <row r="20" spans="1:28" ht="41.25" customHeight="1" x14ac:dyDescent="0.2">
      <c r="A20" s="637"/>
      <c r="B20" s="652"/>
      <c r="C20" s="15"/>
      <c r="D20" s="967"/>
      <c r="E20" s="741"/>
      <c r="F20" s="638"/>
      <c r="G20" s="426"/>
      <c r="H20" s="427"/>
      <c r="I20" s="667"/>
      <c r="J20" s="782"/>
      <c r="K20" s="427"/>
      <c r="L20" s="783"/>
      <c r="M20" s="646"/>
      <c r="N20" s="740"/>
      <c r="O20" s="646"/>
      <c r="P20" s="133" t="s">
        <v>105</v>
      </c>
      <c r="Q20" s="607">
        <v>70</v>
      </c>
      <c r="R20" s="837"/>
      <c r="S20" s="836">
        <v>100</v>
      </c>
      <c r="T20" s="837"/>
      <c r="U20" s="535"/>
      <c r="V20" s="837"/>
      <c r="W20" s="1220"/>
      <c r="X20" s="71"/>
    </row>
    <row r="21" spans="1:28" ht="138.75" customHeight="1" x14ac:dyDescent="0.2">
      <c r="A21" s="637"/>
      <c r="B21" s="652"/>
      <c r="C21" s="15"/>
      <c r="D21" s="967"/>
      <c r="E21" s="741"/>
      <c r="F21" s="638"/>
      <c r="G21" s="426"/>
      <c r="H21" s="427"/>
      <c r="I21" s="667"/>
      <c r="J21" s="782"/>
      <c r="K21" s="427"/>
      <c r="L21" s="783"/>
      <c r="M21" s="646"/>
      <c r="N21" s="740"/>
      <c r="O21" s="646"/>
      <c r="P21" s="1271" t="s">
        <v>200</v>
      </c>
      <c r="Q21" s="1452">
        <v>32</v>
      </c>
      <c r="R21" s="1240"/>
      <c r="S21" s="1459">
        <v>32</v>
      </c>
      <c r="T21" s="1240"/>
      <c r="U21" s="1415">
        <v>32</v>
      </c>
      <c r="V21" s="976"/>
      <c r="W21" s="1220"/>
      <c r="X21" s="71"/>
    </row>
    <row r="22" spans="1:28" ht="14.25" customHeight="1" thickBot="1" x14ac:dyDescent="0.25">
      <c r="A22" s="660"/>
      <c r="B22" s="652"/>
      <c r="C22" s="630"/>
      <c r="D22" s="52"/>
      <c r="E22" s="51"/>
      <c r="F22" s="53" t="s">
        <v>14</v>
      </c>
      <c r="G22" s="428">
        <f t="shared" ref="G22:O22" si="0">SUM(G15:G15)</f>
        <v>1108.9000000000001</v>
      </c>
      <c r="H22" s="429">
        <f t="shared" si="0"/>
        <v>1066.9000000000001</v>
      </c>
      <c r="I22" s="430">
        <f t="shared" si="0"/>
        <v>-42</v>
      </c>
      <c r="J22" s="784">
        <f t="shared" si="0"/>
        <v>1028.9000000000001</v>
      </c>
      <c r="K22" s="429">
        <f t="shared" si="0"/>
        <v>1028.9000000000001</v>
      </c>
      <c r="L22" s="785">
        <f t="shared" si="0"/>
        <v>0</v>
      </c>
      <c r="M22" s="430">
        <f t="shared" si="0"/>
        <v>1028.9000000000001</v>
      </c>
      <c r="N22" s="429">
        <f t="shared" si="0"/>
        <v>1028.9000000000001</v>
      </c>
      <c r="O22" s="430">
        <f t="shared" si="0"/>
        <v>0</v>
      </c>
      <c r="P22" s="1270"/>
      <c r="Q22" s="1453"/>
      <c r="R22" s="1241"/>
      <c r="S22" s="1460"/>
      <c r="T22" s="1241"/>
      <c r="U22" s="1417"/>
      <c r="V22" s="977"/>
      <c r="W22" s="1401"/>
      <c r="X22" s="71"/>
    </row>
    <row r="23" spans="1:28" ht="23.25" customHeight="1" x14ac:dyDescent="0.2">
      <c r="A23" s="258" t="s">
        <v>9</v>
      </c>
      <c r="B23" s="12" t="s">
        <v>9</v>
      </c>
      <c r="C23" s="16" t="s">
        <v>15</v>
      </c>
      <c r="D23" s="1266" t="s">
        <v>118</v>
      </c>
      <c r="E23" s="980" t="s">
        <v>192</v>
      </c>
      <c r="F23" s="596" t="s">
        <v>13</v>
      </c>
      <c r="G23" s="742">
        <v>943.8</v>
      </c>
      <c r="H23" s="743">
        <v>943.8</v>
      </c>
      <c r="I23" s="768"/>
      <c r="J23" s="786">
        <v>657</v>
      </c>
      <c r="K23" s="743">
        <v>657</v>
      </c>
      <c r="L23" s="787"/>
      <c r="M23" s="768">
        <v>1299.7</v>
      </c>
      <c r="N23" s="743">
        <v>1299.7</v>
      </c>
      <c r="O23" s="744"/>
      <c r="P23" s="278"/>
      <c r="Q23" s="384"/>
      <c r="R23" s="839"/>
      <c r="S23" s="838"/>
      <c r="T23" s="839"/>
      <c r="U23" s="904"/>
      <c r="V23" s="839"/>
      <c r="W23" s="898"/>
      <c r="X23" s="71"/>
      <c r="Y23" s="745" t="s">
        <v>13</v>
      </c>
      <c r="Z23" s="746">
        <f>I26+I28+I34+I36+I37+I38+I39</f>
        <v>-70</v>
      </c>
      <c r="AA23" s="746">
        <f>L28+L34+L35+L37+L38+L39+L41</f>
        <v>-70</v>
      </c>
      <c r="AB23" s="746">
        <f>O28+O34+O36+O37+O38</f>
        <v>-70</v>
      </c>
    </row>
    <row r="24" spans="1:28" s="656" customFormat="1" ht="16.5" customHeight="1" x14ac:dyDescent="0.2">
      <c r="A24" s="637"/>
      <c r="B24" s="652"/>
      <c r="C24" s="17"/>
      <c r="D24" s="1267"/>
      <c r="E24" s="741" t="s">
        <v>171</v>
      </c>
      <c r="F24" s="633" t="s">
        <v>16</v>
      </c>
      <c r="G24" s="480">
        <v>200</v>
      </c>
      <c r="H24" s="481">
        <v>200</v>
      </c>
      <c r="I24" s="612"/>
      <c r="J24" s="788">
        <v>200</v>
      </c>
      <c r="K24" s="481">
        <v>200</v>
      </c>
      <c r="L24" s="789"/>
      <c r="M24" s="612">
        <v>200</v>
      </c>
      <c r="N24" s="481">
        <v>200</v>
      </c>
      <c r="O24" s="464"/>
      <c r="P24" s="279"/>
      <c r="Q24" s="379"/>
      <c r="R24" s="841"/>
      <c r="S24" s="840"/>
      <c r="T24" s="841"/>
      <c r="U24" s="905"/>
      <c r="V24" s="841"/>
      <c r="W24" s="899"/>
      <c r="X24" s="71"/>
      <c r="Y24" s="745" t="s">
        <v>16</v>
      </c>
      <c r="Z24" s="746">
        <f>I27</f>
        <v>0</v>
      </c>
      <c r="AA24" s="746">
        <f>L27</f>
        <v>0</v>
      </c>
      <c r="AB24" s="746">
        <f>O27</f>
        <v>0</v>
      </c>
    </row>
    <row r="25" spans="1:28" ht="15.75" customHeight="1" x14ac:dyDescent="0.2">
      <c r="A25" s="637"/>
      <c r="B25" s="652"/>
      <c r="C25" s="17"/>
      <c r="D25" s="277"/>
      <c r="E25" s="741"/>
      <c r="F25" s="662" t="s">
        <v>40</v>
      </c>
      <c r="G25" s="647">
        <v>300</v>
      </c>
      <c r="H25" s="1023">
        <v>300</v>
      </c>
      <c r="I25" s="434"/>
      <c r="J25" s="1022"/>
      <c r="K25" s="1023"/>
      <c r="L25" s="1024"/>
      <c r="M25" s="434"/>
      <c r="N25" s="1023"/>
      <c r="O25" s="461"/>
      <c r="P25" s="279"/>
      <c r="Q25" s="379"/>
      <c r="R25" s="841"/>
      <c r="S25" s="840"/>
      <c r="T25" s="841"/>
      <c r="U25" s="905"/>
      <c r="V25" s="841"/>
      <c r="W25" s="899"/>
      <c r="X25" s="71"/>
      <c r="Y25" s="949"/>
      <c r="Z25" s="745">
        <f>I40</f>
        <v>0</v>
      </c>
      <c r="AA25" s="745"/>
      <c r="AB25" s="745"/>
    </row>
    <row r="26" spans="1:28" ht="15" customHeight="1" x14ac:dyDescent="0.2">
      <c r="A26" s="637"/>
      <c r="B26" s="652"/>
      <c r="C26" s="17"/>
      <c r="D26" s="1234" t="s">
        <v>187</v>
      </c>
      <c r="E26" s="741" t="s">
        <v>171</v>
      </c>
      <c r="F26" s="1085" t="s">
        <v>130</v>
      </c>
      <c r="G26" s="1086">
        <v>50</v>
      </c>
      <c r="H26" s="1087">
        <v>50</v>
      </c>
      <c r="I26" s="667"/>
      <c r="J26" s="782"/>
      <c r="K26" s="427"/>
      <c r="L26" s="783"/>
      <c r="M26" s="667"/>
      <c r="N26" s="427"/>
      <c r="O26" s="1031"/>
      <c r="P26" s="1253" t="s">
        <v>119</v>
      </c>
      <c r="Q26" s="1452">
        <v>1</v>
      </c>
      <c r="R26" s="1240"/>
      <c r="S26" s="1459">
        <v>1</v>
      </c>
      <c r="T26" s="1240"/>
      <c r="U26" s="1482">
        <v>1</v>
      </c>
      <c r="V26" s="976"/>
      <c r="W26" s="1276"/>
      <c r="X26" s="71"/>
      <c r="Y26" s="747"/>
      <c r="Z26" s="748">
        <f>SUM(Z23:Z25)</f>
        <v>-70</v>
      </c>
      <c r="AA26" s="748">
        <f>SUM(AA23:AA25)</f>
        <v>-70</v>
      </c>
      <c r="AB26" s="748">
        <f>SUM(AB23:AB25)</f>
        <v>-70</v>
      </c>
    </row>
    <row r="27" spans="1:28" ht="13.5" customHeight="1" x14ac:dyDescent="0.2">
      <c r="A27" s="637"/>
      <c r="B27" s="652"/>
      <c r="C27" s="17"/>
      <c r="D27" s="1236"/>
      <c r="E27" s="741"/>
      <c r="F27" s="1085" t="s">
        <v>129</v>
      </c>
      <c r="G27" s="1086">
        <v>200</v>
      </c>
      <c r="H27" s="1087">
        <v>200</v>
      </c>
      <c r="I27" s="667"/>
      <c r="J27" s="1088">
        <v>200</v>
      </c>
      <c r="K27" s="1087">
        <v>200</v>
      </c>
      <c r="L27" s="1089"/>
      <c r="M27" s="1090">
        <v>200</v>
      </c>
      <c r="N27" s="1087">
        <v>200</v>
      </c>
      <c r="O27" s="667"/>
      <c r="P27" s="1254"/>
      <c r="Q27" s="1454"/>
      <c r="R27" s="1255"/>
      <c r="S27" s="1461"/>
      <c r="T27" s="1255"/>
      <c r="U27" s="1483"/>
      <c r="V27" s="984"/>
      <c r="W27" s="1277"/>
      <c r="X27" s="71"/>
      <c r="Y27" s="747"/>
      <c r="Z27" s="749">
        <f>Z26-I42</f>
        <v>-70</v>
      </c>
      <c r="AA27" s="749">
        <f>AA26-L42</f>
        <v>-70</v>
      </c>
      <c r="AB27" s="749">
        <f>AB26-O42</f>
        <v>-70</v>
      </c>
    </row>
    <row r="28" spans="1:28" ht="28.5" customHeight="1" x14ac:dyDescent="0.2">
      <c r="A28" s="637"/>
      <c r="B28" s="652"/>
      <c r="C28" s="17"/>
      <c r="D28" s="1073" t="s">
        <v>239</v>
      </c>
      <c r="E28" s="741" t="s">
        <v>171</v>
      </c>
      <c r="F28" s="1074"/>
      <c r="G28" s="1075"/>
      <c r="H28" s="1076"/>
      <c r="I28" s="1077"/>
      <c r="J28" s="1157"/>
      <c r="K28" s="1076"/>
      <c r="L28" s="1158"/>
      <c r="M28" s="1077"/>
      <c r="N28" s="1076"/>
      <c r="O28" s="1077"/>
      <c r="P28" s="139" t="s">
        <v>159</v>
      </c>
      <c r="Q28" s="1010">
        <v>1</v>
      </c>
      <c r="R28" s="976"/>
      <c r="S28" s="1013">
        <v>1</v>
      </c>
      <c r="T28" s="976"/>
      <c r="U28" s="1002">
        <v>1</v>
      </c>
      <c r="V28" s="976"/>
      <c r="W28" s="1219" t="s">
        <v>266</v>
      </c>
      <c r="Z28" s="4"/>
    </row>
    <row r="29" spans="1:28" ht="44.25" customHeight="1" x14ac:dyDescent="0.2">
      <c r="A29" s="637"/>
      <c r="B29" s="652"/>
      <c r="C29" s="17"/>
      <c r="D29" s="1481" t="s">
        <v>255</v>
      </c>
      <c r="E29" s="741"/>
      <c r="F29" s="1074" t="s">
        <v>130</v>
      </c>
      <c r="G29" s="1075">
        <v>47</v>
      </c>
      <c r="H29" s="1076">
        <f>47+70</f>
        <v>117</v>
      </c>
      <c r="I29" s="1077">
        <f>+H29-G29</f>
        <v>70</v>
      </c>
      <c r="J29" s="1157">
        <v>67</v>
      </c>
      <c r="K29" s="1076">
        <f>67+70</f>
        <v>137</v>
      </c>
      <c r="L29" s="1158">
        <f>+K29-J29</f>
        <v>70</v>
      </c>
      <c r="M29" s="1077">
        <v>1004.7</v>
      </c>
      <c r="N29" s="1076">
        <f>1004.7+70</f>
        <v>1074.7</v>
      </c>
      <c r="O29" s="1077">
        <f>+N29-M29</f>
        <v>70</v>
      </c>
      <c r="P29" s="139" t="s">
        <v>267</v>
      </c>
      <c r="Q29" s="1010">
        <v>5</v>
      </c>
      <c r="R29" s="976"/>
      <c r="S29" s="1013">
        <v>30</v>
      </c>
      <c r="T29" s="976"/>
      <c r="U29" s="1002">
        <v>100</v>
      </c>
      <c r="V29" s="976"/>
      <c r="W29" s="1220"/>
      <c r="Z29" s="4"/>
    </row>
    <row r="30" spans="1:28" ht="30" customHeight="1" x14ac:dyDescent="0.2">
      <c r="A30" s="637"/>
      <c r="B30" s="652"/>
      <c r="C30" s="17"/>
      <c r="D30" s="1481"/>
      <c r="E30" s="741"/>
      <c r="F30" s="638"/>
      <c r="G30" s="426"/>
      <c r="H30" s="427"/>
      <c r="I30" s="667"/>
      <c r="J30" s="782"/>
      <c r="K30" s="427"/>
      <c r="L30" s="783"/>
      <c r="M30" s="667"/>
      <c r="N30" s="427"/>
      <c r="O30" s="667"/>
      <c r="P30" s="139" t="s">
        <v>123</v>
      </c>
      <c r="Q30" s="1078">
        <v>0</v>
      </c>
      <c r="R30" s="1079">
        <v>10</v>
      </c>
      <c r="S30" s="1181">
        <v>0</v>
      </c>
      <c r="T30" s="1079">
        <v>10</v>
      </c>
      <c r="U30" s="1002">
        <v>100</v>
      </c>
      <c r="V30" s="976"/>
      <c r="W30" s="1220"/>
      <c r="Z30" s="4"/>
    </row>
    <row r="31" spans="1:28" s="656" customFormat="1" ht="39.75" customHeight="1" x14ac:dyDescent="0.2">
      <c r="A31" s="637"/>
      <c r="B31" s="652"/>
      <c r="C31" s="17"/>
      <c r="D31" s="1068"/>
      <c r="E31" s="741"/>
      <c r="F31" s="638"/>
      <c r="G31" s="1051"/>
      <c r="H31" s="1052"/>
      <c r="I31" s="1053"/>
      <c r="J31" s="1054"/>
      <c r="K31" s="1052"/>
      <c r="L31" s="1055"/>
      <c r="M31" s="1053"/>
      <c r="N31" s="1052"/>
      <c r="O31" s="1053"/>
      <c r="P31" s="139" t="s">
        <v>262</v>
      </c>
      <c r="Q31" s="1078">
        <v>0</v>
      </c>
      <c r="R31" s="1079">
        <v>10</v>
      </c>
      <c r="S31" s="1181">
        <v>0</v>
      </c>
      <c r="T31" s="1079">
        <v>10</v>
      </c>
      <c r="U31" s="1152">
        <v>50</v>
      </c>
      <c r="V31" s="1151"/>
      <c r="W31" s="1220"/>
      <c r="Z31" s="629"/>
    </row>
    <row r="32" spans="1:28" s="656" customFormat="1" ht="39.75" customHeight="1" x14ac:dyDescent="0.2">
      <c r="A32" s="637"/>
      <c r="B32" s="652"/>
      <c r="C32" s="17"/>
      <c r="D32" s="1068"/>
      <c r="E32" s="741"/>
      <c r="F32" s="638"/>
      <c r="G32" s="1051"/>
      <c r="H32" s="1052"/>
      <c r="I32" s="1053"/>
      <c r="J32" s="1054"/>
      <c r="K32" s="1052"/>
      <c r="L32" s="1055"/>
      <c r="M32" s="1053"/>
      <c r="N32" s="1052"/>
      <c r="O32" s="1053"/>
      <c r="P32" s="139" t="s">
        <v>261</v>
      </c>
      <c r="Q32" s="1078">
        <v>0</v>
      </c>
      <c r="R32" s="1079">
        <v>10</v>
      </c>
      <c r="S32" s="1181">
        <v>0</v>
      </c>
      <c r="T32" s="1079">
        <v>10</v>
      </c>
      <c r="U32" s="1152">
        <v>50</v>
      </c>
      <c r="V32" s="1030"/>
      <c r="W32" s="1220"/>
      <c r="Z32" s="629"/>
    </row>
    <row r="33" spans="1:26" s="656" customFormat="1" ht="144" customHeight="1" x14ac:dyDescent="0.2">
      <c r="A33" s="637"/>
      <c r="B33" s="652"/>
      <c r="C33" s="17"/>
      <c r="D33" s="1068"/>
      <c r="E33" s="741"/>
      <c r="F33" s="638"/>
      <c r="G33" s="1051"/>
      <c r="H33" s="1052"/>
      <c r="I33" s="1053"/>
      <c r="J33" s="1054"/>
      <c r="K33" s="1052"/>
      <c r="L33" s="1055"/>
      <c r="M33" s="1053"/>
      <c r="N33" s="1052"/>
      <c r="O33" s="1053"/>
      <c r="P33" s="1182" t="s">
        <v>256</v>
      </c>
      <c r="Q33" s="1183">
        <v>0</v>
      </c>
      <c r="R33" s="1184">
        <v>1</v>
      </c>
      <c r="S33" s="1185">
        <v>0</v>
      </c>
      <c r="T33" s="1184">
        <v>1</v>
      </c>
      <c r="U33" s="1186">
        <v>0</v>
      </c>
      <c r="V33" s="1184">
        <v>1</v>
      </c>
      <c r="W33" s="1220"/>
      <c r="Z33" s="629"/>
    </row>
    <row r="34" spans="1:26" ht="27" customHeight="1" x14ac:dyDescent="0.2">
      <c r="A34" s="637"/>
      <c r="B34" s="652"/>
      <c r="C34" s="17"/>
      <c r="D34" s="185" t="s">
        <v>221</v>
      </c>
      <c r="E34" s="741"/>
      <c r="F34" s="1091" t="s">
        <v>130</v>
      </c>
      <c r="G34" s="1092">
        <v>10</v>
      </c>
      <c r="H34" s="1093">
        <v>10</v>
      </c>
      <c r="I34" s="1094"/>
      <c r="J34" s="1095">
        <v>85</v>
      </c>
      <c r="K34" s="1093">
        <v>85</v>
      </c>
      <c r="L34" s="1096"/>
      <c r="M34" s="1090">
        <v>20</v>
      </c>
      <c r="N34" s="1087">
        <v>20</v>
      </c>
      <c r="O34" s="1031"/>
      <c r="P34" s="251" t="s">
        <v>122</v>
      </c>
      <c r="Q34" s="392"/>
      <c r="R34" s="843"/>
      <c r="S34" s="842">
        <v>1</v>
      </c>
      <c r="T34" s="843"/>
      <c r="U34" s="906"/>
      <c r="V34" s="843"/>
      <c r="W34" s="408"/>
    </row>
    <row r="35" spans="1:26" ht="26.25" customHeight="1" x14ac:dyDescent="0.2">
      <c r="A35" s="637"/>
      <c r="B35" s="652"/>
      <c r="C35" s="17"/>
      <c r="D35" s="185" t="s">
        <v>222</v>
      </c>
      <c r="E35" s="741"/>
      <c r="F35" s="1091" t="s">
        <v>130</v>
      </c>
      <c r="G35" s="1092"/>
      <c r="H35" s="1093"/>
      <c r="I35" s="1094"/>
      <c r="J35" s="1095">
        <v>65</v>
      </c>
      <c r="K35" s="1093">
        <v>65</v>
      </c>
      <c r="L35" s="1096"/>
      <c r="M35" s="1090"/>
      <c r="N35" s="1087"/>
      <c r="O35" s="1031"/>
      <c r="P35" s="251" t="s">
        <v>122</v>
      </c>
      <c r="Q35" s="392"/>
      <c r="R35" s="843"/>
      <c r="S35" s="842">
        <v>1</v>
      </c>
      <c r="T35" s="843"/>
      <c r="U35" s="906"/>
      <c r="V35" s="843"/>
      <c r="W35" s="408"/>
    </row>
    <row r="36" spans="1:26" ht="39.75" customHeight="1" x14ac:dyDescent="0.2">
      <c r="A36" s="637"/>
      <c r="B36" s="652"/>
      <c r="C36" s="17"/>
      <c r="D36" s="185" t="s">
        <v>223</v>
      </c>
      <c r="E36" s="741"/>
      <c r="F36" s="1091" t="s">
        <v>130</v>
      </c>
      <c r="G36" s="1092">
        <v>85</v>
      </c>
      <c r="H36" s="1093">
        <v>85</v>
      </c>
      <c r="I36" s="1094"/>
      <c r="J36" s="1095"/>
      <c r="K36" s="1093"/>
      <c r="L36" s="1096"/>
      <c r="M36" s="1090">
        <v>85</v>
      </c>
      <c r="N36" s="1087">
        <v>85</v>
      </c>
      <c r="O36" s="1031"/>
      <c r="P36" s="251" t="s">
        <v>122</v>
      </c>
      <c r="Q36" s="392">
        <v>1</v>
      </c>
      <c r="R36" s="843"/>
      <c r="S36" s="842"/>
      <c r="T36" s="843"/>
      <c r="U36" s="906">
        <v>1</v>
      </c>
      <c r="V36" s="843"/>
      <c r="W36" s="408"/>
    </row>
    <row r="37" spans="1:26" ht="27.75" customHeight="1" x14ac:dyDescent="0.2">
      <c r="A37" s="637"/>
      <c r="B37" s="652"/>
      <c r="C37" s="17"/>
      <c r="D37" s="185" t="s">
        <v>189</v>
      </c>
      <c r="E37" s="741"/>
      <c r="F37" s="1091" t="s">
        <v>130</v>
      </c>
      <c r="G37" s="1092">
        <v>160</v>
      </c>
      <c r="H37" s="1093">
        <v>160</v>
      </c>
      <c r="I37" s="1094"/>
      <c r="J37" s="1095">
        <v>120</v>
      </c>
      <c r="K37" s="1093">
        <v>120</v>
      </c>
      <c r="L37" s="1096"/>
      <c r="M37" s="1090">
        <v>120</v>
      </c>
      <c r="N37" s="1087">
        <v>120</v>
      </c>
      <c r="O37" s="1031"/>
      <c r="P37" s="251" t="s">
        <v>120</v>
      </c>
      <c r="Q37" s="392">
        <v>1</v>
      </c>
      <c r="R37" s="843"/>
      <c r="S37" s="842">
        <v>1</v>
      </c>
      <c r="T37" s="843"/>
      <c r="U37" s="906">
        <v>1</v>
      </c>
      <c r="V37" s="843"/>
      <c r="W37" s="408"/>
    </row>
    <row r="38" spans="1:26" ht="20.25" customHeight="1" x14ac:dyDescent="0.2">
      <c r="A38" s="637"/>
      <c r="B38" s="652"/>
      <c r="C38" s="17"/>
      <c r="D38" s="1080" t="s">
        <v>190</v>
      </c>
      <c r="E38" s="741" t="s">
        <v>171</v>
      </c>
      <c r="F38" s="1069" t="s">
        <v>130</v>
      </c>
      <c r="G38" s="1072">
        <v>70</v>
      </c>
      <c r="H38" s="1071">
        <f>70-70</f>
        <v>0</v>
      </c>
      <c r="I38" s="1070">
        <f>+H38-G38</f>
        <v>-70</v>
      </c>
      <c r="J38" s="1159">
        <v>70</v>
      </c>
      <c r="K38" s="1071">
        <f>70-70</f>
        <v>0</v>
      </c>
      <c r="L38" s="1160">
        <f>+K38-J38</f>
        <v>-70</v>
      </c>
      <c r="M38" s="1077">
        <f>70</f>
        <v>70</v>
      </c>
      <c r="N38" s="1076">
        <f>70-70</f>
        <v>0</v>
      </c>
      <c r="O38" s="1161">
        <f>+N38-M38</f>
        <v>-70</v>
      </c>
      <c r="P38" s="308" t="s">
        <v>158</v>
      </c>
      <c r="Q38" s="1081">
        <v>1</v>
      </c>
      <c r="R38" s="1082">
        <v>0</v>
      </c>
      <c r="S38" s="1162">
        <v>1</v>
      </c>
      <c r="T38" s="1082">
        <v>0</v>
      </c>
      <c r="U38" s="1163">
        <v>1</v>
      </c>
      <c r="V38" s="1082">
        <v>0</v>
      </c>
      <c r="W38" s="900"/>
    </row>
    <row r="39" spans="1:26" ht="27.75" customHeight="1" x14ac:dyDescent="0.2">
      <c r="A39" s="637"/>
      <c r="B39" s="652"/>
      <c r="C39" s="17"/>
      <c r="D39" s="126" t="s">
        <v>191</v>
      </c>
      <c r="E39" s="741"/>
      <c r="F39" s="1091" t="s">
        <v>130</v>
      </c>
      <c r="G39" s="1092">
        <v>521.79999999999995</v>
      </c>
      <c r="H39" s="1093">
        <v>521.79999999999995</v>
      </c>
      <c r="I39" s="1094"/>
      <c r="J39" s="1095">
        <v>10</v>
      </c>
      <c r="K39" s="1093">
        <v>10</v>
      </c>
      <c r="L39" s="764"/>
      <c r="M39" s="667"/>
      <c r="N39" s="427"/>
      <c r="O39" s="1031"/>
      <c r="P39" s="251" t="s">
        <v>121</v>
      </c>
      <c r="Q39" s="392">
        <v>100</v>
      </c>
      <c r="R39" s="843"/>
      <c r="S39" s="842"/>
      <c r="T39" s="843"/>
      <c r="U39" s="906"/>
      <c r="V39" s="843"/>
      <c r="W39" s="901"/>
    </row>
    <row r="40" spans="1:26" ht="27.75" customHeight="1" x14ac:dyDescent="0.2">
      <c r="A40" s="637"/>
      <c r="B40" s="652"/>
      <c r="C40" s="17"/>
      <c r="D40" s="336"/>
      <c r="E40" s="741"/>
      <c r="F40" s="1091" t="s">
        <v>131</v>
      </c>
      <c r="G40" s="1092">
        <v>300</v>
      </c>
      <c r="H40" s="1093">
        <v>300</v>
      </c>
      <c r="I40" s="1094"/>
      <c r="J40" s="1095"/>
      <c r="K40" s="1093"/>
      <c r="L40" s="764"/>
      <c r="M40" s="667"/>
      <c r="N40" s="427"/>
      <c r="O40" s="1031"/>
      <c r="P40" s="308" t="s">
        <v>136</v>
      </c>
      <c r="Q40" s="395">
        <v>1</v>
      </c>
      <c r="R40" s="845"/>
      <c r="S40" s="844">
        <v>1</v>
      </c>
      <c r="T40" s="845"/>
      <c r="U40" s="907"/>
      <c r="V40" s="845"/>
      <c r="W40" s="401"/>
    </row>
    <row r="41" spans="1:26" ht="30.75" customHeight="1" x14ac:dyDescent="0.2">
      <c r="A41" s="637"/>
      <c r="B41" s="652"/>
      <c r="C41" s="17"/>
      <c r="D41" s="1234" t="s">
        <v>240</v>
      </c>
      <c r="E41" s="741"/>
      <c r="F41" s="1097" t="s">
        <v>130</v>
      </c>
      <c r="G41" s="1098"/>
      <c r="H41" s="1099"/>
      <c r="I41" s="1100"/>
      <c r="J41" s="1095">
        <v>240</v>
      </c>
      <c r="K41" s="1093">
        <v>240</v>
      </c>
      <c r="L41" s="764"/>
      <c r="M41" s="667"/>
      <c r="N41" s="427"/>
      <c r="O41" s="667"/>
      <c r="P41" s="1373" t="s">
        <v>137</v>
      </c>
      <c r="Q41" s="398"/>
      <c r="R41" s="847"/>
      <c r="S41" s="846">
        <v>100</v>
      </c>
      <c r="T41" s="847"/>
      <c r="U41" s="908"/>
      <c r="V41" s="847"/>
      <c r="W41" s="901"/>
    </row>
    <row r="42" spans="1:26" ht="15.6" customHeight="1" thickBot="1" x14ac:dyDescent="0.25">
      <c r="A42" s="259"/>
      <c r="B42" s="11"/>
      <c r="C42" s="18"/>
      <c r="D42" s="1268"/>
      <c r="E42" s="19"/>
      <c r="F42" s="49" t="s">
        <v>14</v>
      </c>
      <c r="G42" s="428">
        <f t="shared" ref="G42:O42" si="1">SUM(G23:G25)</f>
        <v>1443.8</v>
      </c>
      <c r="H42" s="429">
        <f t="shared" si="1"/>
        <v>1443.8</v>
      </c>
      <c r="I42" s="430">
        <f t="shared" si="1"/>
        <v>0</v>
      </c>
      <c r="J42" s="784">
        <f t="shared" si="1"/>
        <v>857</v>
      </c>
      <c r="K42" s="429">
        <f t="shared" si="1"/>
        <v>857</v>
      </c>
      <c r="L42" s="785">
        <f t="shared" si="1"/>
        <v>0</v>
      </c>
      <c r="M42" s="430">
        <f t="shared" si="1"/>
        <v>1499.7</v>
      </c>
      <c r="N42" s="429">
        <f t="shared" si="1"/>
        <v>1499.7</v>
      </c>
      <c r="O42" s="430">
        <f t="shared" si="1"/>
        <v>0</v>
      </c>
      <c r="P42" s="1374"/>
      <c r="Q42" s="308"/>
      <c r="R42" s="849"/>
      <c r="S42" s="848"/>
      <c r="T42" s="849"/>
      <c r="U42" s="909"/>
      <c r="V42" s="849"/>
      <c r="W42" s="983"/>
    </row>
    <row r="43" spans="1:26" ht="198.75" customHeight="1" x14ac:dyDescent="0.2">
      <c r="A43" s="260" t="s">
        <v>9</v>
      </c>
      <c r="B43" s="12" t="s">
        <v>9</v>
      </c>
      <c r="C43" s="20" t="s">
        <v>17</v>
      </c>
      <c r="D43" s="1266" t="s">
        <v>66</v>
      </c>
      <c r="E43" s="1242" t="s">
        <v>170</v>
      </c>
      <c r="F43" s="1209" t="s">
        <v>13</v>
      </c>
      <c r="G43" s="1072">
        <v>75.400000000000006</v>
      </c>
      <c r="H43" s="1071">
        <f>75.4+29</f>
        <v>104.4</v>
      </c>
      <c r="I43" s="1070">
        <f>+H43-G43</f>
        <v>29</v>
      </c>
      <c r="J43" s="1210">
        <v>75.400000000000006</v>
      </c>
      <c r="K43" s="1211">
        <f>75.4+34.8</f>
        <v>110.2</v>
      </c>
      <c r="L43" s="1212">
        <f>+K43-J43</f>
        <v>34.799999999999997</v>
      </c>
      <c r="M43" s="1213">
        <v>75.400000000000006</v>
      </c>
      <c r="N43" s="1214">
        <f>75.4+34.8</f>
        <v>110.2</v>
      </c>
      <c r="O43" s="1213">
        <f>+N43-M43</f>
        <v>34.799999999999997</v>
      </c>
      <c r="P43" s="1250" t="s">
        <v>22</v>
      </c>
      <c r="Q43" s="1205">
        <v>15</v>
      </c>
      <c r="R43" s="1206">
        <v>25</v>
      </c>
      <c r="S43" s="1207">
        <v>15</v>
      </c>
      <c r="T43" s="1206">
        <v>25</v>
      </c>
      <c r="U43" s="1208">
        <v>15</v>
      </c>
      <c r="V43" s="1206">
        <v>25</v>
      </c>
      <c r="W43" s="1472" t="s">
        <v>271</v>
      </c>
    </row>
    <row r="44" spans="1:26" ht="15.6" customHeight="1" thickBot="1" x14ac:dyDescent="0.25">
      <c r="A44" s="261"/>
      <c r="B44" s="11"/>
      <c r="C44" s="21"/>
      <c r="D44" s="1278"/>
      <c r="E44" s="1243"/>
      <c r="F44" s="49" t="s">
        <v>14</v>
      </c>
      <c r="G44" s="428">
        <f>SUM(G43:G43)</f>
        <v>75.400000000000006</v>
      </c>
      <c r="H44" s="429">
        <f>SUM(H43:H43)</f>
        <v>104.4</v>
      </c>
      <c r="I44" s="430">
        <f>SUM(I43:I43)</f>
        <v>29</v>
      </c>
      <c r="J44" s="784">
        <f t="shared" ref="J44:K44" si="2">SUM(J43:J43)</f>
        <v>75.400000000000006</v>
      </c>
      <c r="K44" s="429">
        <f t="shared" si="2"/>
        <v>110.2</v>
      </c>
      <c r="L44" s="785">
        <f t="shared" ref="L44:O44" si="3">SUM(L43:L43)</f>
        <v>34.799999999999997</v>
      </c>
      <c r="M44" s="430">
        <f t="shared" ref="M44:N44" si="4">SUM(M43:M43)</f>
        <v>75.400000000000006</v>
      </c>
      <c r="N44" s="429">
        <f t="shared" si="4"/>
        <v>110.2</v>
      </c>
      <c r="O44" s="430">
        <f t="shared" si="3"/>
        <v>34.799999999999997</v>
      </c>
      <c r="P44" s="1233"/>
      <c r="Q44" s="970"/>
      <c r="R44" s="851"/>
      <c r="S44" s="850"/>
      <c r="T44" s="851"/>
      <c r="U44" s="910"/>
      <c r="V44" s="851"/>
      <c r="W44" s="1473"/>
    </row>
    <row r="45" spans="1:26" ht="29.65" customHeight="1" x14ac:dyDescent="0.2">
      <c r="A45" s="262" t="s">
        <v>9</v>
      </c>
      <c r="B45" s="12" t="s">
        <v>9</v>
      </c>
      <c r="C45" s="20" t="s">
        <v>18</v>
      </c>
      <c r="D45" s="182" t="s">
        <v>186</v>
      </c>
      <c r="E45" s="980" t="s">
        <v>170</v>
      </c>
      <c r="F45" s="1164" t="s">
        <v>13</v>
      </c>
      <c r="G45" s="1165">
        <v>219.1</v>
      </c>
      <c r="H45" s="1166">
        <f>219.1+34</f>
        <v>253.1</v>
      </c>
      <c r="I45" s="1167">
        <f>+H45-G45</f>
        <v>34</v>
      </c>
      <c r="J45" s="792">
        <v>142.5</v>
      </c>
      <c r="K45" s="750">
        <v>142.5</v>
      </c>
      <c r="L45" s="793"/>
      <c r="M45" s="768">
        <v>142.5</v>
      </c>
      <c r="N45" s="743">
        <v>142.5</v>
      </c>
      <c r="O45" s="744"/>
      <c r="P45" s="141" t="s">
        <v>76</v>
      </c>
      <c r="Q45" s="1011">
        <v>4</v>
      </c>
      <c r="R45" s="989"/>
      <c r="S45" s="1014">
        <v>4</v>
      </c>
      <c r="T45" s="989"/>
      <c r="U45" s="342">
        <v>4</v>
      </c>
      <c r="V45" s="989"/>
      <c r="W45" s="1380" t="s">
        <v>275</v>
      </c>
    </row>
    <row r="46" spans="1:26" ht="40.5" customHeight="1" x14ac:dyDescent="0.2">
      <c r="A46" s="660"/>
      <c r="B46" s="652"/>
      <c r="C46" s="630"/>
      <c r="D46" s="277"/>
      <c r="E46" s="735"/>
      <c r="F46" s="638" t="s">
        <v>38</v>
      </c>
      <c r="G46" s="426">
        <v>17</v>
      </c>
      <c r="H46" s="427">
        <v>17</v>
      </c>
      <c r="I46" s="667"/>
      <c r="J46" s="794"/>
      <c r="K46" s="444"/>
      <c r="L46" s="795"/>
      <c r="M46" s="667"/>
      <c r="N46" s="427"/>
      <c r="O46" s="667"/>
      <c r="P46" s="142" t="s">
        <v>77</v>
      </c>
      <c r="Q46" s="633">
        <v>15</v>
      </c>
      <c r="R46" s="852"/>
      <c r="S46" s="673">
        <v>15</v>
      </c>
      <c r="T46" s="852"/>
      <c r="U46" s="535">
        <v>15</v>
      </c>
      <c r="V46" s="852"/>
      <c r="W46" s="1220"/>
    </row>
    <row r="47" spans="1:26" ht="15.75" customHeight="1" x14ac:dyDescent="0.2">
      <c r="A47" s="660"/>
      <c r="B47" s="652"/>
      <c r="C47" s="630"/>
      <c r="D47" s="554"/>
      <c r="E47" s="735"/>
      <c r="F47" s="87"/>
      <c r="G47" s="445"/>
      <c r="H47" s="740"/>
      <c r="I47" s="646"/>
      <c r="J47" s="763"/>
      <c r="K47" s="740"/>
      <c r="L47" s="764"/>
      <c r="M47" s="646"/>
      <c r="N47" s="740"/>
      <c r="O47" s="646"/>
      <c r="P47" s="1251" t="s">
        <v>201</v>
      </c>
      <c r="Q47" s="662">
        <v>9</v>
      </c>
      <c r="R47" s="973"/>
      <c r="S47" s="1006">
        <v>9</v>
      </c>
      <c r="T47" s="973"/>
      <c r="U47" s="999">
        <v>9</v>
      </c>
      <c r="V47" s="973"/>
      <c r="W47" s="1220"/>
    </row>
    <row r="48" spans="1:26" ht="11.25" customHeight="1" x14ac:dyDescent="0.2">
      <c r="A48" s="660"/>
      <c r="B48" s="652"/>
      <c r="C48" s="630"/>
      <c r="D48" s="554"/>
      <c r="E48" s="735"/>
      <c r="F48" s="87"/>
      <c r="G48" s="445"/>
      <c r="H48" s="740"/>
      <c r="I48" s="646"/>
      <c r="J48" s="763"/>
      <c r="K48" s="740"/>
      <c r="L48" s="764"/>
      <c r="M48" s="646"/>
      <c r="N48" s="740"/>
      <c r="O48" s="646"/>
      <c r="P48" s="1252"/>
      <c r="Q48" s="583"/>
      <c r="R48" s="853"/>
      <c r="S48" s="608"/>
      <c r="T48" s="853"/>
      <c r="U48" s="911"/>
      <c r="V48" s="853"/>
      <c r="W48" s="1220"/>
    </row>
    <row r="49" spans="1:28" ht="42.75" customHeight="1" x14ac:dyDescent="0.2">
      <c r="A49" s="660"/>
      <c r="B49" s="652"/>
      <c r="C49" s="630"/>
      <c r="D49" s="972"/>
      <c r="E49" s="42"/>
      <c r="F49" s="87"/>
      <c r="G49" s="445"/>
      <c r="H49" s="740"/>
      <c r="I49" s="646"/>
      <c r="J49" s="763"/>
      <c r="K49" s="740"/>
      <c r="L49" s="764"/>
      <c r="M49" s="646"/>
      <c r="N49" s="740"/>
      <c r="O49" s="646"/>
      <c r="P49" s="288" t="s">
        <v>226</v>
      </c>
      <c r="Q49" s="633">
        <v>1</v>
      </c>
      <c r="R49" s="852"/>
      <c r="S49" s="854"/>
      <c r="T49" s="855"/>
      <c r="U49" s="912"/>
      <c r="V49" s="855"/>
      <c r="W49" s="1220"/>
    </row>
    <row r="50" spans="1:28" s="656" customFormat="1" ht="18" customHeight="1" x14ac:dyDescent="0.2">
      <c r="A50" s="660"/>
      <c r="B50" s="652"/>
      <c r="C50" s="630"/>
      <c r="D50" s="972"/>
      <c r="E50" s="42"/>
      <c r="F50" s="87"/>
      <c r="G50" s="445"/>
      <c r="H50" s="740"/>
      <c r="I50" s="646"/>
      <c r="J50" s="763"/>
      <c r="K50" s="740"/>
      <c r="L50" s="764"/>
      <c r="M50" s="646"/>
      <c r="N50" s="740"/>
      <c r="O50" s="646"/>
      <c r="P50" s="288" t="s">
        <v>233</v>
      </c>
      <c r="Q50" s="633">
        <v>1</v>
      </c>
      <c r="R50" s="852"/>
      <c r="S50" s="854"/>
      <c r="T50" s="855"/>
      <c r="U50" s="912"/>
      <c r="V50" s="855"/>
      <c r="W50" s="1220"/>
    </row>
    <row r="51" spans="1:28" s="656" customFormat="1" ht="39" customHeight="1" x14ac:dyDescent="0.2">
      <c r="A51" s="660"/>
      <c r="B51" s="652"/>
      <c r="C51" s="630"/>
      <c r="D51" s="1028"/>
      <c r="E51" s="42"/>
      <c r="F51" s="87"/>
      <c r="G51" s="1041"/>
      <c r="H51" s="1042"/>
      <c r="I51" s="1043"/>
      <c r="J51" s="1044"/>
      <c r="K51" s="1042"/>
      <c r="L51" s="1045"/>
      <c r="M51" s="1043"/>
      <c r="N51" s="1042"/>
      <c r="O51" s="1043"/>
      <c r="P51" s="1168" t="s">
        <v>252</v>
      </c>
      <c r="Q51" s="515">
        <v>0</v>
      </c>
      <c r="R51" s="1169">
        <v>1</v>
      </c>
      <c r="S51" s="854"/>
      <c r="T51" s="855"/>
      <c r="U51" s="912"/>
      <c r="V51" s="855"/>
      <c r="W51" s="1220"/>
    </row>
    <row r="52" spans="1:28" s="656" customFormat="1" ht="96" customHeight="1" x14ac:dyDescent="0.2">
      <c r="A52" s="660"/>
      <c r="B52" s="652"/>
      <c r="C52" s="630"/>
      <c r="D52" s="1028"/>
      <c r="E52" s="42"/>
      <c r="F52" s="87"/>
      <c r="G52" s="1041"/>
      <c r="H52" s="1042"/>
      <c r="I52" s="1043"/>
      <c r="J52" s="1044"/>
      <c r="K52" s="1042"/>
      <c r="L52" s="1045"/>
      <c r="M52" s="1043"/>
      <c r="N52" s="1042"/>
      <c r="O52" s="1043"/>
      <c r="P52" s="1170" t="s">
        <v>260</v>
      </c>
      <c r="Q52" s="1171">
        <v>0</v>
      </c>
      <c r="R52" s="1172">
        <v>20</v>
      </c>
      <c r="S52" s="1173">
        <v>0</v>
      </c>
      <c r="T52" s="1172">
        <v>100</v>
      </c>
      <c r="U52" s="250"/>
      <c r="V52" s="856"/>
      <c r="W52" s="1220"/>
    </row>
    <row r="53" spans="1:28" ht="13.5" thickBot="1" x14ac:dyDescent="0.25">
      <c r="A53" s="660"/>
      <c r="B53" s="652"/>
      <c r="C53" s="630"/>
      <c r="D53" s="1032"/>
      <c r="E53" s="735"/>
      <c r="F53" s="54" t="s">
        <v>14</v>
      </c>
      <c r="G53" s="446">
        <f t="shared" ref="G53:O53" si="5">SUM(G45:G46)</f>
        <v>236.1</v>
      </c>
      <c r="H53" s="447">
        <f t="shared" si="5"/>
        <v>270.10000000000002</v>
      </c>
      <c r="I53" s="448">
        <f t="shared" si="5"/>
        <v>34</v>
      </c>
      <c r="J53" s="796">
        <f t="shared" si="5"/>
        <v>142.5</v>
      </c>
      <c r="K53" s="447">
        <f t="shared" si="5"/>
        <v>142.5</v>
      </c>
      <c r="L53" s="797">
        <f t="shared" si="5"/>
        <v>0</v>
      </c>
      <c r="M53" s="448">
        <f t="shared" si="5"/>
        <v>142.5</v>
      </c>
      <c r="N53" s="447">
        <f t="shared" si="5"/>
        <v>142.5</v>
      </c>
      <c r="O53" s="448">
        <f t="shared" si="5"/>
        <v>0</v>
      </c>
      <c r="P53" s="1033"/>
      <c r="Q53" s="1034"/>
      <c r="R53" s="1035"/>
      <c r="S53" s="1036"/>
      <c r="T53" s="1035"/>
      <c r="U53" s="913"/>
      <c r="V53" s="1035"/>
      <c r="W53" s="1401"/>
    </row>
    <row r="54" spans="1:28" ht="15.75" customHeight="1" x14ac:dyDescent="0.2">
      <c r="A54" s="260" t="s">
        <v>9</v>
      </c>
      <c r="B54" s="12" t="s">
        <v>9</v>
      </c>
      <c r="C54" s="20" t="s">
        <v>19</v>
      </c>
      <c r="D54" s="1266" t="s">
        <v>73</v>
      </c>
      <c r="E54" s="980" t="s">
        <v>170</v>
      </c>
      <c r="F54" s="50" t="s">
        <v>13</v>
      </c>
      <c r="G54" s="423">
        <v>50</v>
      </c>
      <c r="H54" s="424">
        <v>50</v>
      </c>
      <c r="I54" s="425"/>
      <c r="J54" s="755">
        <v>50</v>
      </c>
      <c r="K54" s="424">
        <v>50</v>
      </c>
      <c r="L54" s="756"/>
      <c r="M54" s="425">
        <v>50</v>
      </c>
      <c r="N54" s="424">
        <v>50</v>
      </c>
      <c r="O54" s="425"/>
      <c r="P54" s="1380" t="s">
        <v>138</v>
      </c>
      <c r="Q54" s="1455">
        <v>3</v>
      </c>
      <c r="R54" s="1281"/>
      <c r="S54" s="1462">
        <v>3</v>
      </c>
      <c r="T54" s="1281"/>
      <c r="U54" s="1484">
        <v>3</v>
      </c>
      <c r="V54" s="989"/>
      <c r="W54" s="1488"/>
    </row>
    <row r="55" spans="1:28" ht="12" customHeight="1" x14ac:dyDescent="0.2">
      <c r="A55" s="660"/>
      <c r="B55" s="652"/>
      <c r="C55" s="630"/>
      <c r="D55" s="1267"/>
      <c r="E55" s="735"/>
      <c r="F55" s="978"/>
      <c r="G55" s="445"/>
      <c r="H55" s="740"/>
      <c r="I55" s="646"/>
      <c r="J55" s="763"/>
      <c r="K55" s="740"/>
      <c r="L55" s="764"/>
      <c r="M55" s="646"/>
      <c r="N55" s="740"/>
      <c r="O55" s="466"/>
      <c r="P55" s="1221"/>
      <c r="Q55" s="1456"/>
      <c r="R55" s="1282"/>
      <c r="S55" s="1463"/>
      <c r="T55" s="1282"/>
      <c r="U55" s="1485"/>
      <c r="V55" s="990"/>
      <c r="W55" s="1489"/>
    </row>
    <row r="56" spans="1:28" ht="30" customHeight="1" x14ac:dyDescent="0.2">
      <c r="A56" s="660"/>
      <c r="B56" s="652"/>
      <c r="C56" s="630"/>
      <c r="D56" s="1267"/>
      <c r="E56" s="735"/>
      <c r="F56" s="87"/>
      <c r="G56" s="445"/>
      <c r="H56" s="740"/>
      <c r="I56" s="646"/>
      <c r="J56" s="763"/>
      <c r="K56" s="740"/>
      <c r="L56" s="764"/>
      <c r="M56" s="646"/>
      <c r="N56" s="740"/>
      <c r="O56" s="646"/>
      <c r="P56" s="969" t="s">
        <v>142</v>
      </c>
      <c r="Q56" s="662">
        <v>3</v>
      </c>
      <c r="R56" s="973"/>
      <c r="S56" s="1006">
        <v>3</v>
      </c>
      <c r="T56" s="973"/>
      <c r="U56" s="370">
        <v>3</v>
      </c>
      <c r="V56" s="973"/>
      <c r="W56" s="991"/>
    </row>
    <row r="57" spans="1:28" ht="26.25" customHeight="1" x14ac:dyDescent="0.2">
      <c r="A57" s="660"/>
      <c r="B57" s="652"/>
      <c r="C57" s="630"/>
      <c r="D57" s="1267"/>
      <c r="E57" s="735"/>
      <c r="F57" s="87"/>
      <c r="G57" s="445"/>
      <c r="H57" s="740"/>
      <c r="I57" s="646"/>
      <c r="J57" s="763"/>
      <c r="K57" s="740"/>
      <c r="L57" s="764"/>
      <c r="M57" s="646"/>
      <c r="N57" s="740"/>
      <c r="O57" s="646"/>
      <c r="P57" s="149" t="s">
        <v>25</v>
      </c>
      <c r="Q57" s="662">
        <v>1</v>
      </c>
      <c r="R57" s="973"/>
      <c r="S57" s="1006">
        <v>1</v>
      </c>
      <c r="T57" s="973"/>
      <c r="U57" s="1003">
        <v>1</v>
      </c>
      <c r="V57" s="973"/>
      <c r="W57" s="991"/>
    </row>
    <row r="58" spans="1:28" ht="16.149999999999999" customHeight="1" x14ac:dyDescent="0.2">
      <c r="A58" s="660"/>
      <c r="B58" s="652"/>
      <c r="C58" s="630"/>
      <c r="D58" s="972"/>
      <c r="E58" s="735"/>
      <c r="F58" s="87"/>
      <c r="G58" s="445"/>
      <c r="H58" s="740"/>
      <c r="I58" s="646"/>
      <c r="J58" s="763"/>
      <c r="K58" s="740"/>
      <c r="L58" s="764"/>
      <c r="M58" s="646"/>
      <c r="N58" s="740"/>
      <c r="O58" s="646"/>
      <c r="P58" s="1244" t="s">
        <v>60</v>
      </c>
      <c r="Q58" s="1457">
        <v>10</v>
      </c>
      <c r="R58" s="1246"/>
      <c r="S58" s="1464">
        <v>10</v>
      </c>
      <c r="T58" s="1246"/>
      <c r="U58" s="1486">
        <v>10</v>
      </c>
      <c r="V58" s="981"/>
      <c r="W58" s="1248"/>
    </row>
    <row r="59" spans="1:28" ht="15" customHeight="1" thickBot="1" x14ac:dyDescent="0.25">
      <c r="A59" s="261"/>
      <c r="B59" s="11"/>
      <c r="C59" s="21"/>
      <c r="D59" s="988"/>
      <c r="E59" s="738"/>
      <c r="F59" s="54" t="s">
        <v>14</v>
      </c>
      <c r="G59" s="144">
        <f t="shared" ref="G59:O59" si="6">G54</f>
        <v>50</v>
      </c>
      <c r="H59" s="145">
        <f t="shared" si="6"/>
        <v>50</v>
      </c>
      <c r="I59" s="217">
        <f t="shared" si="6"/>
        <v>0</v>
      </c>
      <c r="J59" s="798">
        <f t="shared" si="6"/>
        <v>50</v>
      </c>
      <c r="K59" s="145">
        <f t="shared" si="6"/>
        <v>50</v>
      </c>
      <c r="L59" s="799">
        <f t="shared" si="6"/>
        <v>0</v>
      </c>
      <c r="M59" s="217">
        <f t="shared" si="6"/>
        <v>50</v>
      </c>
      <c r="N59" s="145">
        <f t="shared" si="6"/>
        <v>50</v>
      </c>
      <c r="O59" s="217">
        <f t="shared" si="6"/>
        <v>0</v>
      </c>
      <c r="P59" s="1245"/>
      <c r="Q59" s="1458"/>
      <c r="R59" s="1247"/>
      <c r="S59" s="1465"/>
      <c r="T59" s="1247"/>
      <c r="U59" s="1487"/>
      <c r="V59" s="982"/>
      <c r="W59" s="1249"/>
    </row>
    <row r="60" spans="1:28" ht="15" customHeight="1" thickBot="1" x14ac:dyDescent="0.25">
      <c r="A60" s="259" t="s">
        <v>9</v>
      </c>
      <c r="B60" s="22" t="s">
        <v>9</v>
      </c>
      <c r="C60" s="1370" t="s">
        <v>26</v>
      </c>
      <c r="D60" s="1371"/>
      <c r="E60" s="1371"/>
      <c r="F60" s="1371"/>
      <c r="G60" s="227">
        <f t="shared" ref="G60:O60" si="7">+G53+G44+G22+G59+G42</f>
        <v>2914.2</v>
      </c>
      <c r="H60" s="220">
        <f t="shared" si="7"/>
        <v>2935.2</v>
      </c>
      <c r="I60" s="219">
        <f t="shared" si="7"/>
        <v>21</v>
      </c>
      <c r="J60" s="800">
        <f t="shared" si="7"/>
        <v>2153.8000000000002</v>
      </c>
      <c r="K60" s="220">
        <f t="shared" si="7"/>
        <v>2188.6000000000004</v>
      </c>
      <c r="L60" s="801">
        <f t="shared" si="7"/>
        <v>34.799999999999997</v>
      </c>
      <c r="M60" s="219">
        <f t="shared" si="7"/>
        <v>2796.5</v>
      </c>
      <c r="N60" s="220">
        <f t="shared" si="7"/>
        <v>2831.3</v>
      </c>
      <c r="O60" s="221">
        <f t="shared" si="7"/>
        <v>34.799999999999997</v>
      </c>
      <c r="P60" s="1272"/>
      <c r="Q60" s="1273"/>
      <c r="R60" s="1273"/>
      <c r="S60" s="1273"/>
      <c r="T60" s="1273"/>
      <c r="U60" s="1273"/>
      <c r="V60" s="1273"/>
      <c r="W60" s="1274"/>
    </row>
    <row r="61" spans="1:28" ht="13.5" thickBot="1" x14ac:dyDescent="0.25">
      <c r="A61" s="263" t="s">
        <v>9</v>
      </c>
      <c r="B61" s="63" t="s">
        <v>15</v>
      </c>
      <c r="C61" s="1364" t="s">
        <v>27</v>
      </c>
      <c r="D61" s="1365"/>
      <c r="E61" s="1365"/>
      <c r="F61" s="1365"/>
      <c r="G61" s="1365"/>
      <c r="H61" s="1365"/>
      <c r="I61" s="1365"/>
      <c r="J61" s="1365"/>
      <c r="K61" s="1365"/>
      <c r="L61" s="1365"/>
      <c r="M61" s="1365"/>
      <c r="N61" s="1365"/>
      <c r="O61" s="1365"/>
      <c r="P61" s="1365"/>
      <c r="Q61" s="1366"/>
      <c r="R61" s="1366"/>
      <c r="S61" s="1366"/>
      <c r="T61" s="1366"/>
      <c r="U61" s="1366"/>
      <c r="V61" s="1366"/>
      <c r="W61" s="1367"/>
    </row>
    <row r="62" spans="1:28" ht="15.75" customHeight="1" x14ac:dyDescent="0.2">
      <c r="A62" s="258" t="s">
        <v>9</v>
      </c>
      <c r="B62" s="12" t="s">
        <v>15</v>
      </c>
      <c r="C62" s="20" t="s">
        <v>9</v>
      </c>
      <c r="D62" s="1264" t="s">
        <v>28</v>
      </c>
      <c r="E62" s="104" t="s">
        <v>12</v>
      </c>
      <c r="F62" s="1174" t="s">
        <v>13</v>
      </c>
      <c r="G62" s="1175">
        <v>5951.5</v>
      </c>
      <c r="H62" s="1176">
        <f>5951.5+8+2.3+0.5+10.4</f>
        <v>5972.7</v>
      </c>
      <c r="I62" s="1175">
        <f>+H62-G62</f>
        <v>21.199999999999818</v>
      </c>
      <c r="J62" s="1200">
        <v>6416.4</v>
      </c>
      <c r="K62" s="1176">
        <f>6416.4+0.5</f>
        <v>6416.9</v>
      </c>
      <c r="L62" s="1201">
        <f>+K62-J62</f>
        <v>0.5</v>
      </c>
      <c r="M62" s="1202">
        <v>6135.6</v>
      </c>
      <c r="N62" s="1203">
        <f>6135.6+0.5</f>
        <v>6136.1</v>
      </c>
      <c r="O62" s="1202">
        <f>+N62-M62</f>
        <v>0.5</v>
      </c>
      <c r="P62" s="173" t="s">
        <v>29</v>
      </c>
      <c r="Q62" s="273">
        <v>644.79999999999995</v>
      </c>
      <c r="R62" s="858"/>
      <c r="S62" s="857">
        <v>731.8</v>
      </c>
      <c r="T62" s="858"/>
      <c r="U62" s="780">
        <v>759.8</v>
      </c>
      <c r="V62" s="858"/>
      <c r="W62" s="521"/>
      <c r="Y62" s="656"/>
      <c r="Z62" s="656"/>
      <c r="AA62" s="656"/>
      <c r="AB62" s="656"/>
    </row>
    <row r="63" spans="1:28" ht="15.75" customHeight="1" x14ac:dyDescent="0.2">
      <c r="A63" s="637"/>
      <c r="B63" s="652"/>
      <c r="C63" s="630"/>
      <c r="D63" s="1265"/>
      <c r="E63" s="105" t="s">
        <v>171</v>
      </c>
      <c r="F63" s="283" t="s">
        <v>30</v>
      </c>
      <c r="G63" s="459">
        <v>341</v>
      </c>
      <c r="H63" s="460">
        <v>341</v>
      </c>
      <c r="I63" s="459"/>
      <c r="J63" s="803">
        <v>448.3</v>
      </c>
      <c r="K63" s="460">
        <v>448.3</v>
      </c>
      <c r="L63" s="804"/>
      <c r="M63" s="434">
        <v>454</v>
      </c>
      <c r="N63" s="1023">
        <v>454</v>
      </c>
      <c r="O63" s="434"/>
      <c r="P63" s="1368" t="s">
        <v>195</v>
      </c>
      <c r="Q63" s="254">
        <v>2814</v>
      </c>
      <c r="R63" s="860"/>
      <c r="S63" s="859">
        <v>3074</v>
      </c>
      <c r="T63" s="860"/>
      <c r="U63" s="781">
        <v>3200</v>
      </c>
      <c r="V63" s="860"/>
      <c r="W63" s="522"/>
      <c r="Y63" s="745" t="s">
        <v>13</v>
      </c>
      <c r="Z63" s="746">
        <f>I67+I69+I71+I75+I80+I83+I86+I90+I92</f>
        <v>13.200000000000102</v>
      </c>
      <c r="AA63" s="746">
        <f>L67+L69+L71+L75+L80+L83+L85+L86+L88+L89+L90+L92</f>
        <v>0.5</v>
      </c>
      <c r="AB63" s="746">
        <f>O67+O69+O71+O75+O80+O83+O86+O90+O92</f>
        <v>0.5</v>
      </c>
    </row>
    <row r="64" spans="1:28" ht="15.75" customHeight="1" x14ac:dyDescent="0.2">
      <c r="A64" s="637"/>
      <c r="B64" s="652"/>
      <c r="C64" s="630"/>
      <c r="D64" s="985"/>
      <c r="E64" s="105"/>
      <c r="F64" s="284" t="s">
        <v>58</v>
      </c>
      <c r="G64" s="462">
        <v>115.2</v>
      </c>
      <c r="H64" s="463">
        <v>115.2</v>
      </c>
      <c r="I64" s="462"/>
      <c r="J64" s="805"/>
      <c r="K64" s="463"/>
      <c r="L64" s="806"/>
      <c r="M64" s="612"/>
      <c r="N64" s="481"/>
      <c r="O64" s="612"/>
      <c r="P64" s="1369"/>
      <c r="Q64" s="513"/>
      <c r="R64" s="862"/>
      <c r="S64" s="861"/>
      <c r="T64" s="862"/>
      <c r="U64" s="915"/>
      <c r="V64" s="862"/>
      <c r="W64" s="523"/>
      <c r="Y64" s="752" t="s">
        <v>38</v>
      </c>
      <c r="Z64" s="753"/>
      <c r="AA64" s="746"/>
      <c r="AB64" s="746"/>
    </row>
    <row r="65" spans="1:28" ht="16.5" customHeight="1" x14ac:dyDescent="0.2">
      <c r="A65" s="637"/>
      <c r="B65" s="652"/>
      <c r="C65" s="630"/>
      <c r="D65" s="985"/>
      <c r="E65" s="105"/>
      <c r="F65" s="284" t="s">
        <v>126</v>
      </c>
      <c r="G65" s="462">
        <v>58.5</v>
      </c>
      <c r="H65" s="463">
        <v>58.5</v>
      </c>
      <c r="I65" s="462"/>
      <c r="J65" s="805"/>
      <c r="K65" s="463"/>
      <c r="L65" s="806"/>
      <c r="M65" s="612"/>
      <c r="N65" s="481"/>
      <c r="O65" s="612"/>
      <c r="P65" s="994"/>
      <c r="Q65" s="513"/>
      <c r="R65" s="862"/>
      <c r="S65" s="861"/>
      <c r="T65" s="862"/>
      <c r="U65" s="915"/>
      <c r="V65" s="862"/>
      <c r="W65" s="523"/>
      <c r="Y65" s="745"/>
      <c r="Z65" s="746"/>
      <c r="AA65" s="746"/>
      <c r="AB65" s="746"/>
    </row>
    <row r="66" spans="1:28" s="656" customFormat="1" ht="18.75" customHeight="1" x14ac:dyDescent="0.2">
      <c r="A66" s="637"/>
      <c r="B66" s="652"/>
      <c r="C66" s="630"/>
      <c r="D66" s="985"/>
      <c r="E66" s="105"/>
      <c r="F66" s="751" t="s">
        <v>38</v>
      </c>
      <c r="G66" s="668">
        <v>2.2999999999999998</v>
      </c>
      <c r="H66" s="669">
        <v>2.2999999999999998</v>
      </c>
      <c r="I66" s="668"/>
      <c r="J66" s="807"/>
      <c r="K66" s="669"/>
      <c r="L66" s="808"/>
      <c r="M66" s="667"/>
      <c r="N66" s="427"/>
      <c r="O66" s="667"/>
      <c r="P66" s="620"/>
      <c r="Q66" s="514"/>
      <c r="R66" s="863"/>
      <c r="S66" s="758"/>
      <c r="T66" s="863"/>
      <c r="U66" s="916"/>
      <c r="V66" s="863"/>
      <c r="W66" s="524"/>
      <c r="Y66" s="745"/>
      <c r="Z66" s="746"/>
      <c r="AA66" s="746"/>
      <c r="AB66" s="746"/>
    </row>
    <row r="67" spans="1:28" ht="18" customHeight="1" x14ac:dyDescent="0.2">
      <c r="A67" s="637"/>
      <c r="B67" s="652"/>
      <c r="C67" s="630"/>
      <c r="D67" s="1234" t="s">
        <v>31</v>
      </c>
      <c r="E67" s="105" t="s">
        <v>170</v>
      </c>
      <c r="F67" s="1091" t="s">
        <v>130</v>
      </c>
      <c r="G67" s="1094">
        <v>787.3</v>
      </c>
      <c r="H67" s="1093">
        <v>787.3</v>
      </c>
      <c r="I67" s="1094"/>
      <c r="J67" s="1095">
        <v>776.8</v>
      </c>
      <c r="K67" s="1093">
        <v>776.8</v>
      </c>
      <c r="L67" s="1096"/>
      <c r="M67" s="1101">
        <v>776.8</v>
      </c>
      <c r="N67" s="1102">
        <v>776.8</v>
      </c>
      <c r="O67" s="613"/>
      <c r="P67" s="998" t="s">
        <v>236</v>
      </c>
      <c r="Q67" s="638">
        <v>1</v>
      </c>
      <c r="R67" s="974"/>
      <c r="S67" s="673"/>
      <c r="T67" s="852"/>
      <c r="U67" s="917"/>
      <c r="V67" s="852"/>
      <c r="W67" s="1016"/>
      <c r="Y67" s="746" t="s">
        <v>14</v>
      </c>
      <c r="Z67" s="746">
        <f>Z65+I63+I64+I65</f>
        <v>0</v>
      </c>
      <c r="AA67" s="746">
        <f>AA63+L63</f>
        <v>0.5</v>
      </c>
      <c r="AB67" s="746">
        <f>AB63+O63</f>
        <v>0.5</v>
      </c>
    </row>
    <row r="68" spans="1:28" ht="28.5" customHeight="1" x14ac:dyDescent="0.2">
      <c r="A68" s="637"/>
      <c r="B68" s="652"/>
      <c r="C68" s="630"/>
      <c r="D68" s="1235"/>
      <c r="E68" s="632"/>
      <c r="F68" s="1103"/>
      <c r="G68" s="1104"/>
      <c r="H68" s="1105"/>
      <c r="I68" s="1104"/>
      <c r="J68" s="1106"/>
      <c r="K68" s="1105"/>
      <c r="L68" s="1107"/>
      <c r="M68" s="1094"/>
      <c r="N68" s="1093"/>
      <c r="O68" s="646"/>
      <c r="P68" s="634" t="s">
        <v>228</v>
      </c>
      <c r="Q68" s="633">
        <v>2</v>
      </c>
      <c r="R68" s="852"/>
      <c r="S68" s="673"/>
      <c r="T68" s="852"/>
      <c r="U68" s="918"/>
      <c r="V68" s="852"/>
      <c r="W68" s="642"/>
    </row>
    <row r="69" spans="1:28" ht="27" customHeight="1" x14ac:dyDescent="0.2">
      <c r="A69" s="637"/>
      <c r="B69" s="652"/>
      <c r="C69" s="630"/>
      <c r="D69" s="1234" t="s">
        <v>182</v>
      </c>
      <c r="E69" s="105" t="s">
        <v>170</v>
      </c>
      <c r="F69" s="1091" t="s">
        <v>130</v>
      </c>
      <c r="G69" s="1092">
        <v>1542</v>
      </c>
      <c r="H69" s="1093">
        <v>1542</v>
      </c>
      <c r="I69" s="1094"/>
      <c r="J69" s="1095">
        <v>1523.6</v>
      </c>
      <c r="K69" s="1093">
        <v>1523.6</v>
      </c>
      <c r="L69" s="1096"/>
      <c r="M69" s="1108">
        <v>1558.6</v>
      </c>
      <c r="N69" s="1109">
        <v>1558.6</v>
      </c>
      <c r="O69" s="1037"/>
      <c r="P69" s="998" t="s">
        <v>229</v>
      </c>
      <c r="Q69" s="638">
        <v>1</v>
      </c>
      <c r="R69" s="974"/>
      <c r="S69" s="1007"/>
      <c r="T69" s="974"/>
      <c r="U69" s="918"/>
      <c r="V69" s="974"/>
      <c r="W69" s="1016"/>
      <c r="X69" s="1387"/>
      <c r="Y69" s="1388"/>
      <c r="Z69" s="1388"/>
      <c r="AA69" s="1388"/>
      <c r="AB69" s="611"/>
    </row>
    <row r="70" spans="1:28" ht="27.75" customHeight="1" x14ac:dyDescent="0.2">
      <c r="A70" s="637"/>
      <c r="B70" s="652"/>
      <c r="C70" s="630"/>
      <c r="D70" s="1236"/>
      <c r="E70" s="632"/>
      <c r="F70" s="978"/>
      <c r="G70" s="646"/>
      <c r="H70" s="740"/>
      <c r="I70" s="646"/>
      <c r="J70" s="1038"/>
      <c r="K70" s="156"/>
      <c r="L70" s="1039"/>
      <c r="M70" s="211"/>
      <c r="N70" s="1040"/>
      <c r="P70" s="987"/>
      <c r="Q70" s="1012"/>
      <c r="R70" s="990"/>
      <c r="S70" s="1015"/>
      <c r="T70" s="990"/>
      <c r="U70" s="919"/>
      <c r="V70" s="990"/>
      <c r="W70" s="642"/>
      <c r="X70" s="1387"/>
      <c r="Y70" s="1388"/>
      <c r="Z70" s="1388"/>
      <c r="AA70" s="1388"/>
      <c r="AB70" s="611"/>
    </row>
    <row r="71" spans="1:28" ht="81.599999999999994" customHeight="1" x14ac:dyDescent="0.2">
      <c r="A71" s="637"/>
      <c r="B71" s="652"/>
      <c r="C71" s="23"/>
      <c r="D71" s="971" t="s">
        <v>32</v>
      </c>
      <c r="E71" s="741" t="s">
        <v>170</v>
      </c>
      <c r="F71" s="1199" t="s">
        <v>130</v>
      </c>
      <c r="G71" s="1072">
        <v>144.6</v>
      </c>
      <c r="H71" s="1071">
        <f>144.6+2.3</f>
        <v>146.9</v>
      </c>
      <c r="I71" s="1070">
        <f>+H71-G71</f>
        <v>2.3000000000000114</v>
      </c>
      <c r="J71" s="1063">
        <v>143.6</v>
      </c>
      <c r="K71" s="1061">
        <v>143.6</v>
      </c>
      <c r="L71" s="1058"/>
      <c r="M71" s="1043">
        <v>143.6</v>
      </c>
      <c r="N71" s="1061">
        <v>143.6</v>
      </c>
      <c r="O71" s="1190"/>
      <c r="P71" s="1168" t="s">
        <v>263</v>
      </c>
      <c r="Q71" s="515">
        <v>0</v>
      </c>
      <c r="R71" s="1169">
        <v>100</v>
      </c>
      <c r="S71" s="673"/>
      <c r="T71" s="852"/>
      <c r="U71" s="917"/>
      <c r="V71" s="852"/>
      <c r="W71" s="1215" t="s">
        <v>268</v>
      </c>
      <c r="X71" s="1387"/>
      <c r="Y71" s="1388"/>
      <c r="Z71" s="1388"/>
      <c r="AA71" s="1388"/>
      <c r="AB71" s="611"/>
    </row>
    <row r="72" spans="1:28" s="656" customFormat="1" ht="32.25" customHeight="1" x14ac:dyDescent="0.2">
      <c r="A72" s="637"/>
      <c r="B72" s="652"/>
      <c r="C72" s="125"/>
      <c r="D72" s="1476" t="s">
        <v>258</v>
      </c>
      <c r="E72" s="1177" t="s">
        <v>175</v>
      </c>
      <c r="F72" s="1069" t="s">
        <v>130</v>
      </c>
      <c r="G72" s="1072">
        <v>0</v>
      </c>
      <c r="H72" s="1071">
        <v>8</v>
      </c>
      <c r="I72" s="1070">
        <f>+H72-G72</f>
        <v>8</v>
      </c>
      <c r="J72" s="1044"/>
      <c r="K72" s="1042"/>
      <c r="L72" s="1045"/>
      <c r="M72" s="1043"/>
      <c r="N72" s="1042"/>
      <c r="O72" s="1046"/>
      <c r="P72" s="1168" t="s">
        <v>253</v>
      </c>
      <c r="Q72" s="515">
        <v>0</v>
      </c>
      <c r="R72" s="1169">
        <v>20</v>
      </c>
      <c r="S72" s="673"/>
      <c r="T72" s="852"/>
      <c r="U72" s="917"/>
      <c r="V72" s="852"/>
      <c r="W72" s="1479" t="s">
        <v>269</v>
      </c>
      <c r="X72" s="1027"/>
      <c r="Y72" s="1027"/>
      <c r="Z72" s="1027"/>
      <c r="AA72" s="1027"/>
      <c r="AB72" s="650"/>
    </row>
    <row r="73" spans="1:28" s="656" customFormat="1" ht="38.25" customHeight="1" x14ac:dyDescent="0.2">
      <c r="A73" s="637"/>
      <c r="B73" s="652"/>
      <c r="C73" s="125"/>
      <c r="D73" s="1477"/>
      <c r="E73" s="1177"/>
      <c r="F73" s="1069"/>
      <c r="G73" s="1072"/>
      <c r="H73" s="1071"/>
      <c r="I73" s="1070"/>
      <c r="J73" s="1044"/>
      <c r="K73" s="1042"/>
      <c r="L73" s="1045"/>
      <c r="M73" s="1043"/>
      <c r="N73" s="1042"/>
      <c r="O73" s="1046"/>
      <c r="P73" s="1168" t="s">
        <v>259</v>
      </c>
      <c r="Q73" s="515">
        <v>0</v>
      </c>
      <c r="R73" s="1169">
        <v>2000</v>
      </c>
      <c r="S73" s="673"/>
      <c r="T73" s="852"/>
      <c r="U73" s="917"/>
      <c r="V73" s="852"/>
      <c r="W73" s="1479"/>
      <c r="X73" s="1027"/>
      <c r="Y73" s="1027"/>
      <c r="Z73" s="1027"/>
      <c r="AA73" s="1027"/>
      <c r="AB73" s="650"/>
    </row>
    <row r="74" spans="1:28" s="656" customFormat="1" ht="199.5" customHeight="1" x14ac:dyDescent="0.2">
      <c r="A74" s="637"/>
      <c r="B74" s="652"/>
      <c r="C74" s="125"/>
      <c r="D74" s="1478"/>
      <c r="E74" s="1177"/>
      <c r="F74" s="1069"/>
      <c r="G74" s="1072"/>
      <c r="H74" s="1071"/>
      <c r="I74" s="1070"/>
      <c r="J74" s="1044"/>
      <c r="K74" s="1042"/>
      <c r="L74" s="1045"/>
      <c r="M74" s="1043"/>
      <c r="N74" s="1042"/>
      <c r="O74" s="1046"/>
      <c r="P74" s="1170" t="s">
        <v>254</v>
      </c>
      <c r="Q74" s="1171">
        <v>0</v>
      </c>
      <c r="R74" s="1172">
        <v>20</v>
      </c>
      <c r="S74" s="1026"/>
      <c r="T74" s="1029"/>
      <c r="U74" s="1067"/>
      <c r="V74" s="1029"/>
      <c r="W74" s="1480"/>
      <c r="X74" s="1027"/>
      <c r="Y74" s="1027"/>
      <c r="Z74" s="1027"/>
      <c r="AA74" s="1027"/>
      <c r="AB74" s="650"/>
    </row>
    <row r="75" spans="1:28" ht="15.6" customHeight="1" x14ac:dyDescent="0.2">
      <c r="A75" s="637"/>
      <c r="B75" s="652"/>
      <c r="C75" s="125"/>
      <c r="D75" s="1234" t="s">
        <v>93</v>
      </c>
      <c r="E75" s="105" t="s">
        <v>170</v>
      </c>
      <c r="F75" s="1402" t="s">
        <v>130</v>
      </c>
      <c r="G75" s="1406">
        <v>1402.3</v>
      </c>
      <c r="H75" s="1423">
        <f>1402.3+0.5+10.4</f>
        <v>1413.2</v>
      </c>
      <c r="I75" s="1403">
        <f>+H75-G75</f>
        <v>10.900000000000091</v>
      </c>
      <c r="J75" s="1419">
        <v>1398.8</v>
      </c>
      <c r="K75" s="1423">
        <f>1398.8+0.5</f>
        <v>1399.3</v>
      </c>
      <c r="L75" s="1404">
        <f>+K75-J75</f>
        <v>0.5</v>
      </c>
      <c r="M75" s="1403">
        <v>1402.8</v>
      </c>
      <c r="N75" s="1423">
        <f>1402.8+0.5</f>
        <v>1403.3</v>
      </c>
      <c r="O75" s="1405">
        <f>+N75-M75</f>
        <v>0.5</v>
      </c>
      <c r="P75" s="1219" t="s">
        <v>33</v>
      </c>
      <c r="Q75" s="662">
        <v>500</v>
      </c>
      <c r="R75" s="973"/>
      <c r="S75" s="1006">
        <v>500</v>
      </c>
      <c r="T75" s="973"/>
      <c r="U75" s="920">
        <v>500</v>
      </c>
      <c r="V75" s="973"/>
      <c r="W75" s="1466" t="s">
        <v>272</v>
      </c>
    </row>
    <row r="76" spans="1:28" ht="15.6" customHeight="1" x14ac:dyDescent="0.2">
      <c r="A76" s="264"/>
      <c r="B76" s="652"/>
      <c r="C76" s="654"/>
      <c r="D76" s="1235"/>
      <c r="E76" s="632"/>
      <c r="F76" s="1402"/>
      <c r="G76" s="1406"/>
      <c r="H76" s="1423"/>
      <c r="I76" s="1403"/>
      <c r="J76" s="1419"/>
      <c r="K76" s="1423"/>
      <c r="L76" s="1404"/>
      <c r="M76" s="1403"/>
      <c r="N76" s="1423"/>
      <c r="O76" s="1405"/>
      <c r="P76" s="1221"/>
      <c r="Q76" s="638"/>
      <c r="R76" s="974"/>
      <c r="S76" s="1007"/>
      <c r="T76" s="974"/>
      <c r="U76" s="940"/>
      <c r="V76" s="990"/>
      <c r="W76" s="1467"/>
    </row>
    <row r="77" spans="1:28" ht="28.5" customHeight="1" x14ac:dyDescent="0.2">
      <c r="A77" s="660"/>
      <c r="B77" s="652"/>
      <c r="C77" s="654"/>
      <c r="D77" s="1235"/>
      <c r="E77" s="631"/>
      <c r="F77" s="1189"/>
      <c r="G77" s="1043"/>
      <c r="H77" s="1061"/>
      <c r="I77" s="1043"/>
      <c r="J77" s="1063"/>
      <c r="K77" s="1061"/>
      <c r="L77" s="1058"/>
      <c r="M77" s="1043"/>
      <c r="N77" s="1061"/>
      <c r="O77" s="1043"/>
      <c r="P77" s="634" t="s">
        <v>99</v>
      </c>
      <c r="Q77" s="633">
        <v>800</v>
      </c>
      <c r="R77" s="852"/>
      <c r="S77" s="673">
        <v>800</v>
      </c>
      <c r="T77" s="852"/>
      <c r="U77" s="1196">
        <v>800</v>
      </c>
      <c r="V77" s="852"/>
      <c r="W77" s="1467"/>
      <c r="AB77" s="4"/>
    </row>
    <row r="78" spans="1:28" s="656" customFormat="1" ht="28.5" customHeight="1" x14ac:dyDescent="0.2">
      <c r="A78" s="660"/>
      <c r="B78" s="652"/>
      <c r="C78" s="654"/>
      <c r="D78" s="1187"/>
      <c r="E78" s="631"/>
      <c r="F78" s="1189"/>
      <c r="G78" s="1043"/>
      <c r="H78" s="1061"/>
      <c r="I78" s="1043"/>
      <c r="J78" s="1063"/>
      <c r="K78" s="1061"/>
      <c r="L78" s="1058"/>
      <c r="M78" s="1043"/>
      <c r="N78" s="1061"/>
      <c r="O78" s="1043"/>
      <c r="P78" s="1191" t="s">
        <v>264</v>
      </c>
      <c r="Q78" s="516">
        <v>0</v>
      </c>
      <c r="R78" s="1195">
        <v>1</v>
      </c>
      <c r="S78" s="1197">
        <v>0</v>
      </c>
      <c r="T78" s="1169">
        <v>1</v>
      </c>
      <c r="U78" s="1198">
        <v>0</v>
      </c>
      <c r="V78" s="1169">
        <v>1</v>
      </c>
      <c r="W78" s="1467"/>
      <c r="AB78" s="629"/>
    </row>
    <row r="79" spans="1:28" s="656" customFormat="1" ht="271.5" customHeight="1" x14ac:dyDescent="0.2">
      <c r="A79" s="660"/>
      <c r="B79" s="652"/>
      <c r="C79" s="654"/>
      <c r="D79" s="1187"/>
      <c r="E79" s="631"/>
      <c r="F79" s="1189"/>
      <c r="G79" s="1043"/>
      <c r="H79" s="1061"/>
      <c r="I79" s="1043"/>
      <c r="J79" s="1063"/>
      <c r="K79" s="1061"/>
      <c r="L79" s="1058"/>
      <c r="M79" s="1043"/>
      <c r="N79" s="1061"/>
      <c r="O79" s="1043"/>
      <c r="P79" s="1191" t="s">
        <v>265</v>
      </c>
      <c r="Q79" s="516">
        <v>0</v>
      </c>
      <c r="R79" s="1195">
        <v>1</v>
      </c>
      <c r="S79" s="673"/>
      <c r="T79" s="852"/>
      <c r="U79" s="43"/>
      <c r="V79" s="1188"/>
      <c r="W79" s="1468"/>
      <c r="AB79" s="629"/>
    </row>
    <row r="80" spans="1:28" ht="39" customHeight="1" x14ac:dyDescent="0.2">
      <c r="A80" s="660"/>
      <c r="B80" s="652"/>
      <c r="C80" s="630"/>
      <c r="D80" s="1234" t="s">
        <v>183</v>
      </c>
      <c r="E80" s="105" t="s">
        <v>170</v>
      </c>
      <c r="F80" s="1091" t="s">
        <v>130</v>
      </c>
      <c r="G80" s="1092">
        <v>480.6</v>
      </c>
      <c r="H80" s="1093">
        <v>480.6</v>
      </c>
      <c r="I80" s="1094"/>
      <c r="J80" s="1095">
        <v>517.70000000000005</v>
      </c>
      <c r="K80" s="1093">
        <v>517.70000000000005</v>
      </c>
      <c r="L80" s="1096"/>
      <c r="M80" s="1108">
        <v>519.70000000000005</v>
      </c>
      <c r="N80" s="1109">
        <v>519.70000000000005</v>
      </c>
      <c r="O80" s="1037"/>
      <c r="P80" s="986" t="s">
        <v>237</v>
      </c>
      <c r="Q80" s="662">
        <v>1</v>
      </c>
      <c r="R80" s="973"/>
      <c r="S80" s="673"/>
      <c r="T80" s="852"/>
      <c r="U80" s="921"/>
      <c r="V80" s="852"/>
      <c r="W80" s="941"/>
      <c r="X80" s="593"/>
      <c r="Y80" s="582"/>
      <c r="Z80" s="582"/>
      <c r="AA80" s="582"/>
    </row>
    <row r="81" spans="1:28" ht="17.25" customHeight="1" x14ac:dyDescent="0.2">
      <c r="A81" s="660"/>
      <c r="B81" s="652"/>
      <c r="C81" s="630"/>
      <c r="D81" s="1235"/>
      <c r="E81" s="632"/>
      <c r="F81" s="1111"/>
      <c r="G81" s="753"/>
      <c r="H81" s="1112"/>
      <c r="I81" s="753"/>
      <c r="J81" s="1113"/>
      <c r="K81" s="1112"/>
      <c r="L81" s="1114"/>
      <c r="M81" s="1090"/>
      <c r="N81" s="1087"/>
      <c r="O81" s="667"/>
      <c r="P81" s="986" t="s">
        <v>230</v>
      </c>
      <c r="Q81" s="662">
        <v>2</v>
      </c>
      <c r="R81" s="973"/>
      <c r="S81" s="673"/>
      <c r="T81" s="852"/>
      <c r="U81" s="917"/>
      <c r="V81" s="852"/>
      <c r="W81" s="643"/>
    </row>
    <row r="82" spans="1:28" ht="27" customHeight="1" x14ac:dyDescent="0.2">
      <c r="A82" s="660"/>
      <c r="B82" s="652"/>
      <c r="C82" s="654"/>
      <c r="D82" s="1236"/>
      <c r="E82" s="631"/>
      <c r="F82" s="1111"/>
      <c r="G82" s="753"/>
      <c r="H82" s="1112"/>
      <c r="I82" s="753"/>
      <c r="J82" s="1113"/>
      <c r="K82" s="1112"/>
      <c r="L82" s="1114"/>
      <c r="M82" s="1090"/>
      <c r="N82" s="1087"/>
      <c r="O82" s="667"/>
      <c r="P82" s="986" t="s">
        <v>231</v>
      </c>
      <c r="Q82" s="662">
        <v>1</v>
      </c>
      <c r="R82" s="973"/>
      <c r="S82" s="1006"/>
      <c r="T82" s="973"/>
      <c r="U82" s="917"/>
      <c r="V82" s="973"/>
      <c r="W82" s="642"/>
    </row>
    <row r="83" spans="1:28" ht="27" customHeight="1" x14ac:dyDescent="0.2">
      <c r="A83" s="660"/>
      <c r="B83" s="652"/>
      <c r="C83" s="654"/>
      <c r="D83" s="1228" t="s">
        <v>112</v>
      </c>
      <c r="E83" s="89" t="s">
        <v>193</v>
      </c>
      <c r="F83" s="1115" t="s">
        <v>130</v>
      </c>
      <c r="G83" s="1092">
        <v>37.1</v>
      </c>
      <c r="H83" s="1093">
        <v>37.1</v>
      </c>
      <c r="I83" s="1094"/>
      <c r="J83" s="1116">
        <v>38.9</v>
      </c>
      <c r="K83" s="1117">
        <v>38.9</v>
      </c>
      <c r="L83" s="1118"/>
      <c r="M83" s="1090">
        <v>40.9</v>
      </c>
      <c r="N83" s="1087">
        <v>40.9</v>
      </c>
      <c r="O83" s="1031"/>
      <c r="P83" s="986" t="s">
        <v>67</v>
      </c>
      <c r="Q83" s="662">
        <v>14</v>
      </c>
      <c r="R83" s="973"/>
      <c r="S83" s="1006">
        <v>16</v>
      </c>
      <c r="T83" s="973"/>
      <c r="U83" s="922">
        <v>16</v>
      </c>
      <c r="V83" s="973"/>
      <c r="W83" s="664"/>
      <c r="X83" s="71"/>
      <c r="Y83" s="4"/>
    </row>
    <row r="84" spans="1:28" ht="54.75" customHeight="1" x14ac:dyDescent="0.2">
      <c r="A84" s="660"/>
      <c r="B84" s="652"/>
      <c r="C84" s="654"/>
      <c r="D84" s="1229"/>
      <c r="E84" s="631"/>
      <c r="F84" s="113"/>
      <c r="G84" s="471"/>
      <c r="H84" s="441"/>
      <c r="I84" s="471"/>
      <c r="J84" s="790"/>
      <c r="K84" s="441"/>
      <c r="L84" s="791"/>
      <c r="M84" s="667"/>
      <c r="N84" s="427"/>
      <c r="O84" s="667"/>
      <c r="P84" s="986" t="s">
        <v>113</v>
      </c>
      <c r="Q84" s="662">
        <v>5</v>
      </c>
      <c r="R84" s="973"/>
      <c r="S84" s="1006">
        <v>6</v>
      </c>
      <c r="T84" s="973"/>
      <c r="U84" s="922">
        <v>6</v>
      </c>
      <c r="V84" s="973"/>
      <c r="W84" s="902"/>
      <c r="Y84" s="4"/>
    </row>
    <row r="85" spans="1:28" ht="39.75" customHeight="1" x14ac:dyDescent="0.2">
      <c r="A85" s="660"/>
      <c r="B85" s="652"/>
      <c r="C85" s="654"/>
      <c r="D85" s="1017" t="s">
        <v>111</v>
      </c>
      <c r="E85" s="572" t="s">
        <v>194</v>
      </c>
      <c r="F85" s="1115" t="s">
        <v>130</v>
      </c>
      <c r="G85" s="1094"/>
      <c r="H85" s="1093"/>
      <c r="I85" s="1094"/>
      <c r="J85" s="1095">
        <v>21.9</v>
      </c>
      <c r="K85" s="1093">
        <v>21.9</v>
      </c>
      <c r="L85" s="1096"/>
      <c r="M85" s="1090"/>
      <c r="N85" s="1087"/>
      <c r="O85" s="667"/>
      <c r="P85" s="634" t="s">
        <v>106</v>
      </c>
      <c r="Q85" s="621"/>
      <c r="R85" s="914"/>
      <c r="S85" s="673">
        <v>100</v>
      </c>
      <c r="T85" s="852"/>
      <c r="U85" s="922"/>
      <c r="V85" s="852"/>
      <c r="W85" s="294"/>
      <c r="X85" s="1231"/>
      <c r="Y85" s="1389"/>
      <c r="Z85" s="1389"/>
      <c r="AA85" s="1389"/>
    </row>
    <row r="86" spans="1:28" ht="16.149999999999999" customHeight="1" x14ac:dyDescent="0.2">
      <c r="A86" s="264"/>
      <c r="B86" s="652"/>
      <c r="C86" s="654"/>
      <c r="D86" s="1234" t="s">
        <v>184</v>
      </c>
      <c r="E86" s="741" t="s">
        <v>170</v>
      </c>
      <c r="F86" s="1091" t="s">
        <v>130</v>
      </c>
      <c r="G86" s="1092">
        <v>1054.3</v>
      </c>
      <c r="H86" s="1093">
        <v>1054.3</v>
      </c>
      <c r="I86" s="1094"/>
      <c r="J86" s="1095">
        <v>1210.2</v>
      </c>
      <c r="K86" s="1093">
        <v>1210.2</v>
      </c>
      <c r="L86" s="1096"/>
      <c r="M86" s="1108">
        <v>1110.2</v>
      </c>
      <c r="N86" s="1109">
        <v>1110.2</v>
      </c>
      <c r="O86" s="1037"/>
      <c r="P86" s="1219" t="s">
        <v>232</v>
      </c>
      <c r="Q86" s="662">
        <v>6</v>
      </c>
      <c r="R86" s="973"/>
      <c r="S86" s="1006"/>
      <c r="T86" s="973"/>
      <c r="U86" s="923"/>
      <c r="V86" s="973"/>
      <c r="W86" s="664"/>
    </row>
    <row r="87" spans="1:28" ht="27.6" customHeight="1" x14ac:dyDescent="0.2">
      <c r="A87" s="264"/>
      <c r="B87" s="652"/>
      <c r="C87" s="654"/>
      <c r="D87" s="1236"/>
      <c r="E87" s="741" t="s">
        <v>171</v>
      </c>
      <c r="F87" s="1103"/>
      <c r="G87" s="1104"/>
      <c r="H87" s="1105"/>
      <c r="I87" s="1104"/>
      <c r="J87" s="1106"/>
      <c r="K87" s="1105"/>
      <c r="L87" s="1107"/>
      <c r="M87" s="1090"/>
      <c r="N87" s="1087"/>
      <c r="O87" s="667"/>
      <c r="P87" s="1221"/>
      <c r="Q87" s="1012"/>
      <c r="R87" s="990"/>
      <c r="S87" s="1015"/>
      <c r="T87" s="990"/>
      <c r="U87" s="924"/>
      <c r="V87" s="990"/>
      <c r="W87" s="902"/>
    </row>
    <row r="88" spans="1:28" ht="56.25" customHeight="1" x14ac:dyDescent="0.2">
      <c r="A88" s="660"/>
      <c r="B88" s="652"/>
      <c r="C88" s="654"/>
      <c r="D88" s="623" t="s">
        <v>34</v>
      </c>
      <c r="E88" s="741" t="s">
        <v>212</v>
      </c>
      <c r="F88" s="1103" t="s">
        <v>130</v>
      </c>
      <c r="G88" s="1119"/>
      <c r="H88" s="1105"/>
      <c r="I88" s="1104"/>
      <c r="J88" s="1106">
        <v>156</v>
      </c>
      <c r="K88" s="1105">
        <v>156</v>
      </c>
      <c r="L88" s="1107"/>
      <c r="M88" s="1090"/>
      <c r="N88" s="1087"/>
      <c r="O88" s="1031"/>
      <c r="P88" s="634" t="s">
        <v>198</v>
      </c>
      <c r="Q88" s="633"/>
      <c r="R88" s="852"/>
      <c r="S88" s="673">
        <v>2</v>
      </c>
      <c r="T88" s="852"/>
      <c r="U88" s="922"/>
      <c r="V88" s="852"/>
      <c r="W88" s="294"/>
      <c r="X88" s="71"/>
    </row>
    <row r="89" spans="1:28" ht="40.5" customHeight="1" x14ac:dyDescent="0.2">
      <c r="A89" s="637"/>
      <c r="B89" s="652"/>
      <c r="C89" s="25"/>
      <c r="D89" s="1017" t="s">
        <v>176</v>
      </c>
      <c r="E89" s="568" t="s">
        <v>175</v>
      </c>
      <c r="F89" s="1110" t="s">
        <v>130</v>
      </c>
      <c r="G89" s="1092"/>
      <c r="H89" s="1093"/>
      <c r="I89" s="1094"/>
      <c r="J89" s="1095">
        <v>33.4</v>
      </c>
      <c r="K89" s="1093">
        <v>33.4</v>
      </c>
      <c r="L89" s="1096"/>
      <c r="M89" s="1094"/>
      <c r="N89" s="1093"/>
      <c r="O89" s="466"/>
      <c r="P89" s="289" t="s">
        <v>41</v>
      </c>
      <c r="Q89" s="567"/>
      <c r="R89" s="865"/>
      <c r="S89" s="864">
        <v>1</v>
      </c>
      <c r="T89" s="865"/>
      <c r="U89" s="925"/>
      <c r="V89" s="865"/>
      <c r="W89" s="296"/>
      <c r="X89" s="71"/>
    </row>
    <row r="90" spans="1:28" ht="17.25" customHeight="1" x14ac:dyDescent="0.2">
      <c r="A90" s="264"/>
      <c r="B90" s="652"/>
      <c r="C90" s="630"/>
      <c r="D90" s="1234" t="s">
        <v>35</v>
      </c>
      <c r="E90" s="105" t="s">
        <v>170</v>
      </c>
      <c r="F90" s="1110" t="s">
        <v>130</v>
      </c>
      <c r="G90" s="1120">
        <v>488.8</v>
      </c>
      <c r="H90" s="1121">
        <v>488.8</v>
      </c>
      <c r="I90" s="1122"/>
      <c r="J90" s="1123">
        <v>552.29999999999995</v>
      </c>
      <c r="K90" s="1121">
        <v>552.29999999999995</v>
      </c>
      <c r="L90" s="1124"/>
      <c r="M90" s="1108">
        <v>537.70000000000005</v>
      </c>
      <c r="N90" s="1109">
        <v>537.70000000000005</v>
      </c>
      <c r="O90" s="1037"/>
      <c r="P90" s="986"/>
      <c r="Q90" s="662"/>
      <c r="R90" s="973"/>
      <c r="S90" s="1006"/>
      <c r="T90" s="973"/>
      <c r="U90" s="923"/>
      <c r="V90" s="973"/>
      <c r="W90" s="664"/>
    </row>
    <row r="91" spans="1:28" ht="28.5" customHeight="1" x14ac:dyDescent="0.2">
      <c r="A91" s="660"/>
      <c r="B91" s="652"/>
      <c r="C91" s="26"/>
      <c r="D91" s="1235"/>
      <c r="E91" s="741" t="s">
        <v>171</v>
      </c>
      <c r="F91" s="67"/>
      <c r="G91" s="467"/>
      <c r="H91" s="468"/>
      <c r="I91" s="467"/>
      <c r="J91" s="1047"/>
      <c r="K91" s="468"/>
      <c r="L91" s="1048"/>
      <c r="M91" s="667"/>
      <c r="N91" s="427"/>
      <c r="O91" s="667"/>
      <c r="P91" s="987"/>
      <c r="Q91" s="1012"/>
      <c r="R91" s="990"/>
      <c r="S91" s="1015"/>
      <c r="T91" s="990"/>
      <c r="U91" s="924"/>
      <c r="V91" s="990"/>
      <c r="W91" s="902"/>
    </row>
    <row r="92" spans="1:28" ht="27.75" customHeight="1" x14ac:dyDescent="0.2">
      <c r="A92" s="660"/>
      <c r="B92" s="652"/>
      <c r="C92" s="33"/>
      <c r="D92" s="1234" t="s">
        <v>82</v>
      </c>
      <c r="E92" s="741" t="s">
        <v>170</v>
      </c>
      <c r="F92" s="1091" t="s">
        <v>130</v>
      </c>
      <c r="G92" s="1092">
        <v>14.5</v>
      </c>
      <c r="H92" s="1093">
        <v>14.5</v>
      </c>
      <c r="I92" s="1094"/>
      <c r="J92" s="1095">
        <v>43.2</v>
      </c>
      <c r="K92" s="1093">
        <v>43.2</v>
      </c>
      <c r="L92" s="1096"/>
      <c r="M92" s="1125">
        <v>45.3</v>
      </c>
      <c r="N92" s="1117">
        <v>45.3</v>
      </c>
      <c r="O92" s="1049"/>
      <c r="P92" s="94" t="s">
        <v>132</v>
      </c>
      <c r="Q92" s="633">
        <v>7</v>
      </c>
      <c r="R92" s="852"/>
      <c r="S92" s="673">
        <v>9</v>
      </c>
      <c r="T92" s="852"/>
      <c r="U92" s="926">
        <v>9</v>
      </c>
      <c r="V92" s="852"/>
      <c r="W92" s="942"/>
      <c r="X92" s="71"/>
      <c r="Z92" s="4"/>
    </row>
    <row r="93" spans="1:28" ht="13.5" customHeight="1" x14ac:dyDescent="0.2">
      <c r="A93" s="660"/>
      <c r="B93" s="652"/>
      <c r="C93" s="33"/>
      <c r="D93" s="1235"/>
      <c r="E93" s="632"/>
      <c r="F93" s="285"/>
      <c r="G93" s="802"/>
      <c r="H93" s="477"/>
      <c r="I93" s="476"/>
      <c r="J93" s="754"/>
      <c r="K93" s="477"/>
      <c r="L93" s="809"/>
      <c r="M93" s="619"/>
      <c r="N93" s="829"/>
      <c r="O93" s="619"/>
      <c r="P93" s="1269" t="s">
        <v>219</v>
      </c>
      <c r="Q93" s="519">
        <v>3.6</v>
      </c>
      <c r="R93" s="867"/>
      <c r="S93" s="866">
        <v>10.5</v>
      </c>
      <c r="T93" s="867"/>
      <c r="U93" s="927">
        <v>11.1</v>
      </c>
      <c r="V93" s="867"/>
      <c r="W93" s="943"/>
    </row>
    <row r="94" spans="1:28" ht="16.5" customHeight="1" thickBot="1" x14ac:dyDescent="0.25">
      <c r="A94" s="259"/>
      <c r="B94" s="11"/>
      <c r="C94" s="27"/>
      <c r="D94" s="1268"/>
      <c r="E94" s="106"/>
      <c r="F94" s="286" t="s">
        <v>14</v>
      </c>
      <c r="G94" s="759">
        <f t="shared" ref="G94:O94" si="8">SUM(G62:G66)</f>
        <v>6468.5</v>
      </c>
      <c r="H94" s="828">
        <f t="shared" si="8"/>
        <v>6489.7</v>
      </c>
      <c r="I94" s="769">
        <f t="shared" si="8"/>
        <v>21.199999999999818</v>
      </c>
      <c r="J94" s="784">
        <f t="shared" si="8"/>
        <v>6864.7</v>
      </c>
      <c r="K94" s="429">
        <f t="shared" si="8"/>
        <v>6865.2</v>
      </c>
      <c r="L94" s="785">
        <f t="shared" si="8"/>
        <v>0.5</v>
      </c>
      <c r="M94" s="769">
        <f t="shared" si="8"/>
        <v>6589.6</v>
      </c>
      <c r="N94" s="828">
        <f t="shared" si="8"/>
        <v>6590.1</v>
      </c>
      <c r="O94" s="760">
        <f t="shared" si="8"/>
        <v>0.5</v>
      </c>
      <c r="P94" s="1270"/>
      <c r="Q94" s="520"/>
      <c r="R94" s="869"/>
      <c r="S94" s="868"/>
      <c r="T94" s="869"/>
      <c r="U94" s="928"/>
      <c r="V94" s="869"/>
      <c r="W94" s="297"/>
    </row>
    <row r="95" spans="1:28" ht="17.25" customHeight="1" x14ac:dyDescent="0.2">
      <c r="A95" s="258" t="s">
        <v>9</v>
      </c>
      <c r="B95" s="28" t="s">
        <v>15</v>
      </c>
      <c r="C95" s="29" t="s">
        <v>15</v>
      </c>
      <c r="D95" s="966" t="s">
        <v>36</v>
      </c>
      <c r="E95" s="30"/>
      <c r="F95" s="1011" t="s">
        <v>13</v>
      </c>
      <c r="G95" s="431">
        <v>119.4</v>
      </c>
      <c r="H95" s="432">
        <v>119.4</v>
      </c>
      <c r="I95" s="433"/>
      <c r="J95" s="810">
        <v>202.7</v>
      </c>
      <c r="K95" s="432">
        <v>202.7</v>
      </c>
      <c r="L95" s="811"/>
      <c r="M95" s="433">
        <v>169</v>
      </c>
      <c r="N95" s="432">
        <v>169</v>
      </c>
      <c r="O95" s="443"/>
      <c r="P95" s="996"/>
      <c r="Q95" s="99"/>
      <c r="R95" s="871"/>
      <c r="S95" s="870"/>
      <c r="T95" s="871"/>
      <c r="U95" s="342"/>
      <c r="V95" s="871"/>
      <c r="W95" s="70"/>
    </row>
    <row r="96" spans="1:28" ht="42" customHeight="1" x14ac:dyDescent="0.2">
      <c r="A96" s="637"/>
      <c r="B96" s="652"/>
      <c r="C96" s="31"/>
      <c r="D96" s="93" t="s">
        <v>72</v>
      </c>
      <c r="E96" s="568" t="s">
        <v>170</v>
      </c>
      <c r="F96" s="1126" t="s">
        <v>130</v>
      </c>
      <c r="G96" s="1086">
        <v>18.8</v>
      </c>
      <c r="H96" s="1087">
        <v>18.8</v>
      </c>
      <c r="I96" s="1090"/>
      <c r="J96" s="1088">
        <v>19</v>
      </c>
      <c r="K96" s="1087">
        <v>19</v>
      </c>
      <c r="L96" s="1089"/>
      <c r="M96" s="1090">
        <v>19</v>
      </c>
      <c r="N96" s="1087">
        <v>19</v>
      </c>
      <c r="O96" s="1031"/>
      <c r="P96" s="288" t="s">
        <v>70</v>
      </c>
      <c r="Q96" s="372">
        <v>1</v>
      </c>
      <c r="R96" s="873"/>
      <c r="S96" s="872">
        <v>1</v>
      </c>
      <c r="T96" s="873"/>
      <c r="U96" s="929">
        <v>1</v>
      </c>
      <c r="V96" s="873"/>
      <c r="W96" s="69"/>
      <c r="X96" s="208"/>
      <c r="Y96" s="745" t="s">
        <v>13</v>
      </c>
      <c r="Z96" s="746">
        <f>I96+I97+I98+I101+I105</f>
        <v>0</v>
      </c>
      <c r="AA96" s="746">
        <f>L96+L99+L100+L102+L103+L104</f>
        <v>0</v>
      </c>
      <c r="AB96" s="746">
        <f>O96+O99+O100+O102</f>
        <v>0</v>
      </c>
    </row>
    <row r="97" spans="1:28" ht="32.25" customHeight="1" x14ac:dyDescent="0.2">
      <c r="A97" s="637"/>
      <c r="B97" s="652"/>
      <c r="C97" s="17"/>
      <c r="D97" s="1234" t="s">
        <v>69</v>
      </c>
      <c r="E97" s="571" t="s">
        <v>170</v>
      </c>
      <c r="F97" s="1126" t="s">
        <v>130</v>
      </c>
      <c r="G97" s="1086">
        <v>74.400000000000006</v>
      </c>
      <c r="H97" s="1087">
        <v>74.400000000000006</v>
      </c>
      <c r="I97" s="1090"/>
      <c r="J97" s="1127"/>
      <c r="K97" s="1128"/>
      <c r="L97" s="1129"/>
      <c r="M97" s="1130"/>
      <c r="N97" s="1128"/>
      <c r="O97" s="1050"/>
      <c r="P97" s="338" t="s">
        <v>202</v>
      </c>
      <c r="Q97" s="1001">
        <v>100</v>
      </c>
      <c r="R97" s="990"/>
      <c r="S97" s="1015"/>
      <c r="T97" s="990"/>
      <c r="U97" s="911"/>
      <c r="V97" s="990"/>
      <c r="W97" s="174"/>
      <c r="X97" s="71"/>
    </row>
    <row r="98" spans="1:28" ht="27" customHeight="1" x14ac:dyDescent="0.2">
      <c r="A98" s="637"/>
      <c r="B98" s="652"/>
      <c r="C98" s="31"/>
      <c r="D98" s="1235"/>
      <c r="E98" s="631"/>
      <c r="F98" s="1126" t="s">
        <v>130</v>
      </c>
      <c r="G98" s="1086">
        <f>3.8+3.9</f>
        <v>7.6999999999999993</v>
      </c>
      <c r="H98" s="1087">
        <f>3.8+3.9</f>
        <v>7.6999999999999993</v>
      </c>
      <c r="I98" s="1090"/>
      <c r="J98" s="1127"/>
      <c r="K98" s="1128"/>
      <c r="L98" s="1129"/>
      <c r="M98" s="1130"/>
      <c r="N98" s="1128"/>
      <c r="O98" s="1050"/>
      <c r="P98" s="338" t="s">
        <v>203</v>
      </c>
      <c r="Q98" s="1001">
        <v>100</v>
      </c>
      <c r="R98" s="990"/>
      <c r="S98" s="1015"/>
      <c r="T98" s="990"/>
      <c r="U98" s="911"/>
      <c r="V98" s="990"/>
      <c r="W98" s="174"/>
    </row>
    <row r="99" spans="1:28" ht="41.25" customHeight="1" x14ac:dyDescent="0.2">
      <c r="A99" s="637"/>
      <c r="B99" s="652"/>
      <c r="C99" s="31"/>
      <c r="D99" s="1235"/>
      <c r="E99" s="631"/>
      <c r="F99" s="1126" t="s">
        <v>130</v>
      </c>
      <c r="G99" s="1086"/>
      <c r="H99" s="1087"/>
      <c r="I99" s="1090"/>
      <c r="J99" s="1088">
        <v>89.6</v>
      </c>
      <c r="K99" s="1087">
        <v>89.6</v>
      </c>
      <c r="L99" s="1089"/>
      <c r="M99" s="1090">
        <v>60</v>
      </c>
      <c r="N99" s="1087">
        <v>60</v>
      </c>
      <c r="O99" s="1031"/>
      <c r="P99" s="338" t="s">
        <v>177</v>
      </c>
      <c r="Q99" s="1001"/>
      <c r="R99" s="990"/>
      <c r="S99" s="1015">
        <v>60</v>
      </c>
      <c r="T99" s="990"/>
      <c r="U99" s="538">
        <v>100</v>
      </c>
      <c r="V99" s="990"/>
      <c r="W99" s="978"/>
    </row>
    <row r="100" spans="1:28" ht="29.25" customHeight="1" x14ac:dyDescent="0.2">
      <c r="A100" s="637"/>
      <c r="B100" s="652"/>
      <c r="C100" s="31"/>
      <c r="D100" s="1236"/>
      <c r="E100" s="631"/>
      <c r="F100" s="1126" t="s">
        <v>130</v>
      </c>
      <c r="G100" s="1086"/>
      <c r="H100" s="1087"/>
      <c r="I100" s="1090"/>
      <c r="J100" s="1088">
        <v>40</v>
      </c>
      <c r="K100" s="1087">
        <v>40</v>
      </c>
      <c r="L100" s="1089"/>
      <c r="M100" s="1090">
        <v>80</v>
      </c>
      <c r="N100" s="1087">
        <v>80</v>
      </c>
      <c r="O100" s="1031"/>
      <c r="P100" s="338" t="s">
        <v>204</v>
      </c>
      <c r="Q100" s="1001"/>
      <c r="R100" s="990"/>
      <c r="S100" s="1015">
        <v>40</v>
      </c>
      <c r="T100" s="990"/>
      <c r="U100" s="538">
        <v>100</v>
      </c>
      <c r="V100" s="990"/>
      <c r="W100" s="1018"/>
    </row>
    <row r="101" spans="1:28" ht="29.25" customHeight="1" x14ac:dyDescent="0.2">
      <c r="A101" s="637"/>
      <c r="B101" s="652"/>
      <c r="C101" s="31"/>
      <c r="D101" s="1234" t="s">
        <v>225</v>
      </c>
      <c r="E101" s="572" t="s">
        <v>170</v>
      </c>
      <c r="F101" s="1085" t="s">
        <v>130</v>
      </c>
      <c r="G101" s="1086">
        <v>9.6</v>
      </c>
      <c r="H101" s="1087">
        <v>9.6</v>
      </c>
      <c r="I101" s="1090"/>
      <c r="J101" s="1088"/>
      <c r="K101" s="1087"/>
      <c r="L101" s="1089"/>
      <c r="M101" s="1090"/>
      <c r="N101" s="1087"/>
      <c r="O101" s="1031"/>
      <c r="P101" s="339" t="s">
        <v>206</v>
      </c>
      <c r="Q101" s="370">
        <v>100</v>
      </c>
      <c r="R101" s="852"/>
      <c r="S101" s="673"/>
      <c r="T101" s="852"/>
      <c r="U101" s="912"/>
      <c r="V101" s="852"/>
      <c r="W101" s="944"/>
    </row>
    <row r="102" spans="1:28" ht="30.75" customHeight="1" x14ac:dyDescent="0.2">
      <c r="A102" s="637"/>
      <c r="B102" s="652"/>
      <c r="C102" s="31"/>
      <c r="D102" s="1236"/>
      <c r="E102" s="525"/>
      <c r="F102" s="1126" t="s">
        <v>130</v>
      </c>
      <c r="G102" s="1086"/>
      <c r="H102" s="1087"/>
      <c r="I102" s="1090"/>
      <c r="J102" s="1088">
        <v>10</v>
      </c>
      <c r="K102" s="1087">
        <v>10</v>
      </c>
      <c r="L102" s="1089"/>
      <c r="M102" s="1090">
        <v>10</v>
      </c>
      <c r="N102" s="1087">
        <v>10</v>
      </c>
      <c r="O102" s="1031"/>
      <c r="P102" s="339" t="s">
        <v>205</v>
      </c>
      <c r="Q102" s="370"/>
      <c r="R102" s="852"/>
      <c r="S102" s="673">
        <v>1</v>
      </c>
      <c r="T102" s="852"/>
      <c r="U102" s="535">
        <v>1</v>
      </c>
      <c r="V102" s="852"/>
      <c r="W102" s="1018"/>
    </row>
    <row r="103" spans="1:28" ht="40.5" customHeight="1" x14ac:dyDescent="0.2">
      <c r="A103" s="637"/>
      <c r="B103" s="652"/>
      <c r="C103" s="31"/>
      <c r="D103" s="655" t="s">
        <v>178</v>
      </c>
      <c r="E103" s="572" t="s">
        <v>175</v>
      </c>
      <c r="F103" s="1126" t="s">
        <v>130</v>
      </c>
      <c r="G103" s="1086"/>
      <c r="H103" s="1087"/>
      <c r="I103" s="1090"/>
      <c r="J103" s="1088">
        <v>24</v>
      </c>
      <c r="K103" s="1087">
        <v>24</v>
      </c>
      <c r="L103" s="1089"/>
      <c r="M103" s="1090"/>
      <c r="N103" s="1087"/>
      <c r="O103" s="1031"/>
      <c r="P103" s="339" t="s">
        <v>207</v>
      </c>
      <c r="Q103" s="370"/>
      <c r="R103" s="852"/>
      <c r="S103" s="673">
        <v>100</v>
      </c>
      <c r="T103" s="852"/>
      <c r="U103" s="912"/>
      <c r="V103" s="852"/>
      <c r="W103" s="944"/>
      <c r="X103" s="71"/>
    </row>
    <row r="104" spans="1:28" ht="53.25" customHeight="1" x14ac:dyDescent="0.2">
      <c r="A104" s="637"/>
      <c r="B104" s="652"/>
      <c r="C104" s="31"/>
      <c r="D104" s="336"/>
      <c r="E104" s="624"/>
      <c r="F104" s="1126" t="s">
        <v>130</v>
      </c>
      <c r="G104" s="1086"/>
      <c r="H104" s="1087"/>
      <c r="I104" s="1090"/>
      <c r="J104" s="1088">
        <v>20.100000000000001</v>
      </c>
      <c r="K104" s="1087">
        <v>20.100000000000001</v>
      </c>
      <c r="L104" s="1089"/>
      <c r="M104" s="1090"/>
      <c r="N104" s="1087"/>
      <c r="O104" s="1031"/>
      <c r="P104" s="338" t="s">
        <v>209</v>
      </c>
      <c r="Q104" s="1001"/>
      <c r="R104" s="990"/>
      <c r="S104" s="1015">
        <v>100</v>
      </c>
      <c r="T104" s="990"/>
      <c r="U104" s="911"/>
      <c r="V104" s="990"/>
      <c r="W104" s="402"/>
    </row>
    <row r="105" spans="1:28" ht="27.75" customHeight="1" x14ac:dyDescent="0.2">
      <c r="A105" s="637"/>
      <c r="B105" s="652"/>
      <c r="C105" s="31"/>
      <c r="D105" s="1234" t="s">
        <v>214</v>
      </c>
      <c r="E105" s="89" t="s">
        <v>175</v>
      </c>
      <c r="F105" s="1393" t="s">
        <v>130</v>
      </c>
      <c r="G105" s="1407">
        <v>8.9</v>
      </c>
      <c r="H105" s="1424">
        <v>8.9</v>
      </c>
      <c r="I105" s="1395"/>
      <c r="J105" s="1420"/>
      <c r="K105" s="1424"/>
      <c r="L105" s="1397"/>
      <c r="M105" s="1395"/>
      <c r="N105" s="1424"/>
      <c r="O105" s="1399"/>
      <c r="P105" s="1219" t="s">
        <v>208</v>
      </c>
      <c r="Q105" s="1409">
        <v>100</v>
      </c>
      <c r="R105" s="1237"/>
      <c r="S105" s="1412"/>
      <c r="T105" s="1237"/>
      <c r="U105" s="1415"/>
      <c r="V105" s="973"/>
      <c r="W105" s="1390"/>
    </row>
    <row r="106" spans="1:28" ht="18" customHeight="1" x14ac:dyDescent="0.2">
      <c r="A106" s="637"/>
      <c r="B106" s="652"/>
      <c r="C106" s="31"/>
      <c r="D106" s="1235"/>
      <c r="E106" s="631"/>
      <c r="F106" s="1394"/>
      <c r="G106" s="1408"/>
      <c r="H106" s="1425"/>
      <c r="I106" s="1396"/>
      <c r="J106" s="1421"/>
      <c r="K106" s="1425"/>
      <c r="L106" s="1398"/>
      <c r="M106" s="1396"/>
      <c r="N106" s="1425"/>
      <c r="O106" s="1400"/>
      <c r="P106" s="1220"/>
      <c r="Q106" s="1410"/>
      <c r="R106" s="1238"/>
      <c r="S106" s="1413"/>
      <c r="T106" s="1238"/>
      <c r="U106" s="1416"/>
      <c r="V106" s="974"/>
      <c r="W106" s="1391"/>
    </row>
    <row r="107" spans="1:28" ht="16.899999999999999" customHeight="1" thickBot="1" x14ac:dyDescent="0.25">
      <c r="A107" s="637"/>
      <c r="B107" s="652"/>
      <c r="C107" s="32"/>
      <c r="D107" s="1268"/>
      <c r="E107" s="106"/>
      <c r="F107" s="49" t="s">
        <v>14</v>
      </c>
      <c r="G107" s="428">
        <f t="shared" ref="G107:O107" si="9">G95</f>
        <v>119.4</v>
      </c>
      <c r="H107" s="429">
        <f t="shared" si="9"/>
        <v>119.4</v>
      </c>
      <c r="I107" s="430">
        <f t="shared" si="9"/>
        <v>0</v>
      </c>
      <c r="J107" s="784">
        <f t="shared" si="9"/>
        <v>202.7</v>
      </c>
      <c r="K107" s="429">
        <f t="shared" si="9"/>
        <v>202.7</v>
      </c>
      <c r="L107" s="785">
        <f t="shared" si="9"/>
        <v>0</v>
      </c>
      <c r="M107" s="430">
        <f t="shared" si="9"/>
        <v>169</v>
      </c>
      <c r="N107" s="429">
        <f t="shared" si="9"/>
        <v>169</v>
      </c>
      <c r="O107" s="430">
        <f t="shared" si="9"/>
        <v>0</v>
      </c>
      <c r="P107" s="1401"/>
      <c r="Q107" s="1411"/>
      <c r="R107" s="1239"/>
      <c r="S107" s="1414"/>
      <c r="T107" s="1239"/>
      <c r="U107" s="1417"/>
      <c r="V107" s="975"/>
      <c r="W107" s="1392"/>
    </row>
    <row r="108" spans="1:28" ht="16.5" customHeight="1" x14ac:dyDescent="0.2">
      <c r="A108" s="258" t="s">
        <v>9</v>
      </c>
      <c r="B108" s="28" t="s">
        <v>15</v>
      </c>
      <c r="C108" s="29" t="s">
        <v>17</v>
      </c>
      <c r="D108" s="765" t="s">
        <v>215</v>
      </c>
      <c r="E108" s="526" t="s">
        <v>170</v>
      </c>
      <c r="F108" s="1153" t="s">
        <v>13</v>
      </c>
      <c r="G108" s="1154">
        <v>337</v>
      </c>
      <c r="H108" s="1155">
        <f>337+125</f>
        <v>462</v>
      </c>
      <c r="I108" s="1156">
        <f>+H108-G108</f>
        <v>125</v>
      </c>
      <c r="J108" s="755">
        <v>338</v>
      </c>
      <c r="K108" s="424">
        <v>338</v>
      </c>
      <c r="L108" s="756"/>
      <c r="M108" s="425">
        <v>338</v>
      </c>
      <c r="N108" s="424">
        <v>338</v>
      </c>
      <c r="O108" s="482"/>
      <c r="P108" s="766"/>
      <c r="Q108" s="1011"/>
      <c r="R108" s="989"/>
      <c r="S108" s="1014"/>
      <c r="T108" s="989"/>
      <c r="U108" s="342"/>
      <c r="V108" s="989"/>
      <c r="W108" s="1469" t="s">
        <v>270</v>
      </c>
    </row>
    <row r="109" spans="1:28" ht="17.25" customHeight="1" x14ac:dyDescent="0.2">
      <c r="A109" s="637"/>
      <c r="B109" s="652"/>
      <c r="C109" s="287"/>
      <c r="D109" s="336" t="s">
        <v>216</v>
      </c>
      <c r="E109" s="661"/>
      <c r="F109" s="1189" t="s">
        <v>130</v>
      </c>
      <c r="G109" s="1041">
        <v>209</v>
      </c>
      <c r="H109" s="1061">
        <v>209</v>
      </c>
      <c r="I109" s="1043"/>
      <c r="J109" s="1063">
        <v>210</v>
      </c>
      <c r="K109" s="1061">
        <v>210</v>
      </c>
      <c r="L109" s="1058"/>
      <c r="M109" s="1043">
        <v>210</v>
      </c>
      <c r="N109" s="1061">
        <v>210</v>
      </c>
      <c r="O109" s="1190"/>
      <c r="P109" s="338" t="s">
        <v>210</v>
      </c>
      <c r="Q109" s="1012">
        <v>7</v>
      </c>
      <c r="R109" s="990"/>
      <c r="S109" s="1015">
        <v>7</v>
      </c>
      <c r="T109" s="990"/>
      <c r="U109" s="538">
        <v>7</v>
      </c>
      <c r="V109" s="990"/>
      <c r="W109" s="1470"/>
      <c r="Z109" s="545"/>
      <c r="AA109" s="545"/>
      <c r="AB109" s="545"/>
    </row>
    <row r="110" spans="1:28" ht="36.75" customHeight="1" x14ac:dyDescent="0.2">
      <c r="A110" s="637"/>
      <c r="B110" s="652"/>
      <c r="C110" s="287"/>
      <c r="D110" s="655" t="s">
        <v>217</v>
      </c>
      <c r="E110" s="661"/>
      <c r="F110" s="1204" t="s">
        <v>130</v>
      </c>
      <c r="G110" s="1072">
        <v>128</v>
      </c>
      <c r="H110" s="1071">
        <f>128+125</f>
        <v>253</v>
      </c>
      <c r="I110" s="1070">
        <f>+H110-G110</f>
        <v>125</v>
      </c>
      <c r="J110" s="1193">
        <v>128</v>
      </c>
      <c r="K110" s="1194">
        <v>128</v>
      </c>
      <c r="L110" s="1192"/>
      <c r="M110" s="542">
        <v>128</v>
      </c>
      <c r="N110" s="1194">
        <v>128</v>
      </c>
      <c r="O110" s="420"/>
      <c r="P110" s="1232" t="s">
        <v>218</v>
      </c>
      <c r="Q110" s="638">
        <v>7</v>
      </c>
      <c r="R110" s="974"/>
      <c r="S110" s="1007">
        <v>7</v>
      </c>
      <c r="T110" s="974"/>
      <c r="U110" s="1009">
        <v>7</v>
      </c>
      <c r="V110" s="974"/>
      <c r="W110" s="1470"/>
    </row>
    <row r="111" spans="1:28" ht="14.65" customHeight="1" thickBot="1" x14ac:dyDescent="0.25">
      <c r="A111" s="637"/>
      <c r="B111" s="652"/>
      <c r="C111" s="530"/>
      <c r="D111" s="52"/>
      <c r="E111" s="531"/>
      <c r="F111" s="49" t="s">
        <v>14</v>
      </c>
      <c r="G111" s="428">
        <f t="shared" ref="G111:O111" si="10">G108</f>
        <v>337</v>
      </c>
      <c r="H111" s="429">
        <f t="shared" si="10"/>
        <v>462</v>
      </c>
      <c r="I111" s="430">
        <f t="shared" si="10"/>
        <v>125</v>
      </c>
      <c r="J111" s="784">
        <f t="shared" si="10"/>
        <v>338</v>
      </c>
      <c r="K111" s="429">
        <f t="shared" si="10"/>
        <v>338</v>
      </c>
      <c r="L111" s="785">
        <f t="shared" si="10"/>
        <v>0</v>
      </c>
      <c r="M111" s="430">
        <f t="shared" si="10"/>
        <v>338</v>
      </c>
      <c r="N111" s="429">
        <f t="shared" si="10"/>
        <v>338</v>
      </c>
      <c r="O111" s="430">
        <f t="shared" si="10"/>
        <v>0</v>
      </c>
      <c r="P111" s="1233"/>
      <c r="Q111" s="970"/>
      <c r="R111" s="851"/>
      <c r="S111" s="850"/>
      <c r="T111" s="851"/>
      <c r="U111" s="1005"/>
      <c r="V111" s="851"/>
      <c r="W111" s="1471"/>
    </row>
    <row r="112" spans="1:28" ht="15.75" customHeight="1" x14ac:dyDescent="0.2">
      <c r="A112" s="258" t="s">
        <v>9</v>
      </c>
      <c r="B112" s="12" t="s">
        <v>15</v>
      </c>
      <c r="C112" s="29" t="s">
        <v>18</v>
      </c>
      <c r="D112" s="1474" t="s">
        <v>39</v>
      </c>
      <c r="E112" s="88"/>
      <c r="F112" s="585" t="s">
        <v>13</v>
      </c>
      <c r="G112" s="757">
        <v>58.5</v>
      </c>
      <c r="H112" s="580">
        <v>58.5</v>
      </c>
      <c r="I112" s="757"/>
      <c r="J112" s="812">
        <v>720.1</v>
      </c>
      <c r="K112" s="580">
        <v>720.1</v>
      </c>
      <c r="L112" s="813"/>
      <c r="M112" s="757">
        <v>728</v>
      </c>
      <c r="N112" s="580">
        <v>728</v>
      </c>
      <c r="O112" s="581"/>
      <c r="P112" s="299"/>
      <c r="Q112" s="319"/>
      <c r="R112" s="875"/>
      <c r="S112" s="874"/>
      <c r="T112" s="875"/>
      <c r="U112" s="342"/>
      <c r="V112" s="875"/>
      <c r="W112" s="70"/>
      <c r="Y112" s="745" t="s">
        <v>13</v>
      </c>
      <c r="Z112" s="746">
        <f>I120+I122</f>
        <v>0</v>
      </c>
      <c r="AA112" s="746">
        <f>L120+L124+L126+L128</f>
        <v>0</v>
      </c>
      <c r="AB112" s="746">
        <f>O120+O126+O128</f>
        <v>0</v>
      </c>
    </row>
    <row r="113" spans="1:28" ht="14.25" customHeight="1" x14ac:dyDescent="0.2">
      <c r="A113" s="637"/>
      <c r="B113" s="652"/>
      <c r="C113" s="24"/>
      <c r="D113" s="1475"/>
      <c r="E113" s="89"/>
      <c r="F113" s="134" t="s">
        <v>38</v>
      </c>
      <c r="G113" s="559">
        <v>703.5</v>
      </c>
      <c r="H113" s="528">
        <v>703.5</v>
      </c>
      <c r="I113" s="559"/>
      <c r="J113" s="814"/>
      <c r="K113" s="528"/>
      <c r="L113" s="815"/>
      <c r="M113" s="542"/>
      <c r="N113" s="1019"/>
      <c r="O113" s="420"/>
      <c r="P113" s="300"/>
      <c r="Q113" s="320"/>
      <c r="R113" s="877"/>
      <c r="S113" s="876"/>
      <c r="T113" s="877"/>
      <c r="U113" s="1009"/>
      <c r="V113" s="877"/>
      <c r="W113" s="978"/>
      <c r="Y113" s="745" t="s">
        <v>38</v>
      </c>
      <c r="Z113" s="746">
        <f>I123+I125+I117</f>
        <v>0</v>
      </c>
      <c r="AA113" s="753"/>
      <c r="AB113" s="746"/>
    </row>
    <row r="114" spans="1:28" s="656" customFormat="1" ht="14.25" customHeight="1" x14ac:dyDescent="0.2">
      <c r="A114" s="637"/>
      <c r="B114" s="652"/>
      <c r="C114" s="24"/>
      <c r="D114" s="1475"/>
      <c r="E114" s="89"/>
      <c r="F114" s="1178" t="s">
        <v>61</v>
      </c>
      <c r="G114" s="1179">
        <v>0</v>
      </c>
      <c r="H114" s="1180">
        <v>60.7</v>
      </c>
      <c r="I114" s="1179">
        <f>+H114-G114</f>
        <v>60.7</v>
      </c>
      <c r="J114" s="814"/>
      <c r="K114" s="528"/>
      <c r="L114" s="815"/>
      <c r="M114" s="542"/>
      <c r="N114" s="1066"/>
      <c r="O114" s="420"/>
      <c r="P114" s="300"/>
      <c r="Q114" s="320"/>
      <c r="R114" s="877"/>
      <c r="S114" s="876"/>
      <c r="T114" s="877"/>
      <c r="U114" s="1065"/>
      <c r="V114" s="877"/>
      <c r="W114" s="1057"/>
      <c r="Y114" s="745"/>
      <c r="Z114" s="746"/>
      <c r="AA114" s="753"/>
      <c r="AB114" s="746"/>
    </row>
    <row r="115" spans="1:28" s="656" customFormat="1" ht="15.75" customHeight="1" x14ac:dyDescent="0.2">
      <c r="A115" s="637"/>
      <c r="B115" s="652"/>
      <c r="C115" s="24"/>
      <c r="D115" s="995"/>
      <c r="E115" s="89"/>
      <c r="F115" s="134" t="s">
        <v>84</v>
      </c>
      <c r="G115" s="559">
        <v>62.4</v>
      </c>
      <c r="H115" s="528">
        <v>62.4</v>
      </c>
      <c r="I115" s="559"/>
      <c r="J115" s="814"/>
      <c r="K115" s="528"/>
      <c r="L115" s="815"/>
      <c r="M115" s="559"/>
      <c r="N115" s="528"/>
      <c r="O115" s="492"/>
      <c r="P115" s="300"/>
      <c r="Q115" s="320"/>
      <c r="R115" s="877"/>
      <c r="S115" s="876"/>
      <c r="T115" s="877"/>
      <c r="U115" s="1009"/>
      <c r="V115" s="877"/>
      <c r="W115" s="978"/>
      <c r="Y115" s="745" t="s">
        <v>84</v>
      </c>
      <c r="Z115" s="746">
        <f>I119</f>
        <v>0</v>
      </c>
      <c r="AA115" s="753"/>
      <c r="AB115" s="746"/>
    </row>
    <row r="116" spans="1:28" s="656" customFormat="1" ht="17.25" customHeight="1" x14ac:dyDescent="0.2">
      <c r="A116" s="637"/>
      <c r="B116" s="652"/>
      <c r="C116" s="24"/>
      <c r="D116" s="995"/>
      <c r="E116" s="89"/>
      <c r="F116" s="978" t="s">
        <v>174</v>
      </c>
      <c r="G116" s="646"/>
      <c r="H116" s="740"/>
      <c r="I116" s="646"/>
      <c r="J116" s="763">
        <v>1360</v>
      </c>
      <c r="K116" s="740">
        <v>1360</v>
      </c>
      <c r="L116" s="764"/>
      <c r="M116" s="646">
        <v>2720</v>
      </c>
      <c r="N116" s="740">
        <v>2720</v>
      </c>
      <c r="O116" s="466"/>
      <c r="P116" s="300"/>
      <c r="Q116" s="320"/>
      <c r="R116" s="877"/>
      <c r="S116" s="876"/>
      <c r="T116" s="877"/>
      <c r="U116" s="1009"/>
      <c r="V116" s="877"/>
      <c r="W116" s="978"/>
      <c r="Y116" s="745" t="s">
        <v>174</v>
      </c>
      <c r="Z116" s="746"/>
      <c r="AA116" s="753">
        <f>L129</f>
        <v>0</v>
      </c>
      <c r="AB116" s="746">
        <f>O129</f>
        <v>0</v>
      </c>
    </row>
    <row r="117" spans="1:28" ht="23.45" customHeight="1" x14ac:dyDescent="0.2">
      <c r="A117" s="265"/>
      <c r="B117" s="652"/>
      <c r="C117" s="72"/>
      <c r="D117" s="1234" t="s">
        <v>43</v>
      </c>
      <c r="E117" s="1020" t="s">
        <v>92</v>
      </c>
      <c r="F117" s="978" t="s">
        <v>133</v>
      </c>
      <c r="G117" s="445">
        <v>28.5</v>
      </c>
      <c r="H117" s="740">
        <v>28.5</v>
      </c>
      <c r="I117" s="646"/>
      <c r="J117" s="763"/>
      <c r="K117" s="740"/>
      <c r="L117" s="764"/>
      <c r="M117" s="667"/>
      <c r="N117" s="427"/>
      <c r="O117" s="1031"/>
      <c r="P117" s="422" t="s">
        <v>44</v>
      </c>
      <c r="Q117" s="1003">
        <v>100</v>
      </c>
      <c r="R117" s="973"/>
      <c r="S117" s="878"/>
      <c r="T117" s="879"/>
      <c r="U117" s="999"/>
      <c r="V117" s="879"/>
      <c r="W117" s="1219" t="s">
        <v>273</v>
      </c>
      <c r="Y117" s="745"/>
      <c r="Z117" s="746">
        <f>SUM(Z112:Z116)</f>
        <v>0</v>
      </c>
      <c r="AA117" s="746">
        <f>SUM(AA112:AA116)</f>
        <v>0</v>
      </c>
      <c r="AB117" s="746">
        <f>SUM(AB112:AB116)</f>
        <v>0</v>
      </c>
    </row>
    <row r="118" spans="1:28" s="656" customFormat="1" ht="23.45" customHeight="1" x14ac:dyDescent="0.2">
      <c r="A118" s="265"/>
      <c r="B118" s="652"/>
      <c r="C118" s="72"/>
      <c r="D118" s="1235"/>
      <c r="E118" s="741"/>
      <c r="F118" s="1069" t="s">
        <v>257</v>
      </c>
      <c r="G118" s="1070">
        <v>0</v>
      </c>
      <c r="H118" s="1071">
        <v>60.7</v>
      </c>
      <c r="I118" s="1070">
        <f>+H118-G118</f>
        <v>60.7</v>
      </c>
      <c r="J118" s="1063"/>
      <c r="K118" s="1061"/>
      <c r="L118" s="1058"/>
      <c r="M118" s="1059"/>
      <c r="N118" s="1062"/>
      <c r="O118" s="1060"/>
      <c r="P118" s="409"/>
      <c r="Q118" s="1064"/>
      <c r="R118" s="1056"/>
      <c r="S118" s="1083"/>
      <c r="T118" s="1084"/>
      <c r="U118" s="1065"/>
      <c r="V118" s="1084"/>
      <c r="W118" s="1220"/>
      <c r="Y118" s="745"/>
      <c r="Z118" s="746"/>
      <c r="AA118" s="746"/>
      <c r="AB118" s="746"/>
    </row>
    <row r="119" spans="1:28" ht="149.25" customHeight="1" x14ac:dyDescent="0.2">
      <c r="A119" s="265"/>
      <c r="B119" s="652"/>
      <c r="C119" s="72"/>
      <c r="D119" s="1235"/>
      <c r="E119" s="741" t="s">
        <v>74</v>
      </c>
      <c r="F119" s="978" t="s">
        <v>134</v>
      </c>
      <c r="G119" s="646">
        <v>62.4</v>
      </c>
      <c r="H119" s="740">
        <v>62.4</v>
      </c>
      <c r="I119" s="646"/>
      <c r="J119" s="763"/>
      <c r="K119" s="740"/>
      <c r="L119" s="764"/>
      <c r="M119" s="646"/>
      <c r="N119" s="740"/>
      <c r="O119" s="466"/>
      <c r="P119" s="409"/>
      <c r="Q119" s="1004"/>
      <c r="R119" s="974"/>
      <c r="S119" s="1007"/>
      <c r="T119" s="974"/>
      <c r="U119" s="1009"/>
      <c r="V119" s="974"/>
      <c r="W119" s="1221"/>
    </row>
    <row r="120" spans="1:28" ht="28.5" customHeight="1" x14ac:dyDescent="0.2">
      <c r="A120" s="637"/>
      <c r="B120" s="652"/>
      <c r="C120" s="24"/>
      <c r="D120" s="1234" t="s">
        <v>128</v>
      </c>
      <c r="E120" s="1020" t="s">
        <v>74</v>
      </c>
      <c r="F120" s="1379" t="s">
        <v>130</v>
      </c>
      <c r="G120" s="1283">
        <v>50</v>
      </c>
      <c r="H120" s="1418">
        <v>50</v>
      </c>
      <c r="I120" s="1279"/>
      <c r="J120" s="1422">
        <v>155</v>
      </c>
      <c r="K120" s="1418">
        <v>155</v>
      </c>
      <c r="L120" s="1280"/>
      <c r="M120" s="1279">
        <v>148</v>
      </c>
      <c r="N120" s="1418">
        <v>148</v>
      </c>
      <c r="O120" s="1275"/>
      <c r="P120" s="339" t="s">
        <v>41</v>
      </c>
      <c r="Q120" s="370"/>
      <c r="R120" s="852"/>
      <c r="S120" s="673">
        <v>1</v>
      </c>
      <c r="T120" s="852"/>
      <c r="U120" s="535"/>
      <c r="V120" s="852"/>
      <c r="W120" s="997"/>
    </row>
    <row r="121" spans="1:28" ht="18" customHeight="1" x14ac:dyDescent="0.2">
      <c r="A121" s="637"/>
      <c r="B121" s="652"/>
      <c r="C121" s="24"/>
      <c r="D121" s="1236"/>
      <c r="E121" s="1021" t="s">
        <v>171</v>
      </c>
      <c r="F121" s="1379"/>
      <c r="G121" s="1283"/>
      <c r="H121" s="1418"/>
      <c r="I121" s="1279"/>
      <c r="J121" s="1422"/>
      <c r="K121" s="1418"/>
      <c r="L121" s="1280"/>
      <c r="M121" s="1279"/>
      <c r="N121" s="1418"/>
      <c r="O121" s="1275"/>
      <c r="P121" s="539" t="s">
        <v>42</v>
      </c>
      <c r="Q121" s="1012"/>
      <c r="R121" s="990"/>
      <c r="S121" s="1015">
        <v>5</v>
      </c>
      <c r="T121" s="990"/>
      <c r="U121" s="1009">
        <v>15</v>
      </c>
      <c r="V121" s="974"/>
      <c r="W121" s="1018"/>
    </row>
    <row r="122" spans="1:28" ht="42.75" customHeight="1" x14ac:dyDescent="0.2">
      <c r="A122" s="637"/>
      <c r="B122" s="652"/>
      <c r="C122" s="24"/>
      <c r="D122" s="971" t="s">
        <v>107</v>
      </c>
      <c r="E122" s="1020" t="s">
        <v>194</v>
      </c>
      <c r="F122" s="1133" t="s">
        <v>130</v>
      </c>
      <c r="G122" s="1086">
        <v>8.5</v>
      </c>
      <c r="H122" s="1087">
        <v>8.5</v>
      </c>
      <c r="I122" s="1090"/>
      <c r="J122" s="1088"/>
      <c r="K122" s="1087"/>
      <c r="L122" s="1089"/>
      <c r="M122" s="1094"/>
      <c r="N122" s="1093"/>
      <c r="O122" s="466"/>
      <c r="P122" s="986" t="s">
        <v>117</v>
      </c>
      <c r="Q122" s="662">
        <v>100</v>
      </c>
      <c r="R122" s="973"/>
      <c r="S122" s="1006"/>
      <c r="T122" s="973"/>
      <c r="U122" s="999"/>
      <c r="V122" s="973"/>
      <c r="W122" s="997"/>
      <c r="AA122" s="4"/>
    </row>
    <row r="123" spans="1:28" ht="65.25" customHeight="1" x14ac:dyDescent="0.2">
      <c r="A123" s="637"/>
      <c r="B123" s="652"/>
      <c r="C123" s="24"/>
      <c r="D123" s="971" t="s">
        <v>45</v>
      </c>
      <c r="E123" s="540"/>
      <c r="F123" s="1091" t="s">
        <v>133</v>
      </c>
      <c r="G123" s="1092">
        <v>5.3</v>
      </c>
      <c r="H123" s="1093">
        <v>5.3</v>
      </c>
      <c r="I123" s="1094"/>
      <c r="J123" s="1095"/>
      <c r="K123" s="1093"/>
      <c r="L123" s="1096"/>
      <c r="M123" s="1094"/>
      <c r="N123" s="1093"/>
      <c r="O123" s="466"/>
      <c r="P123" s="155" t="s">
        <v>46</v>
      </c>
      <c r="Q123" s="662">
        <v>100</v>
      </c>
      <c r="R123" s="973"/>
      <c r="S123" s="1006"/>
      <c r="T123" s="973"/>
      <c r="U123" s="999"/>
      <c r="V123" s="973"/>
      <c r="W123" s="997"/>
    </row>
    <row r="124" spans="1:28" ht="18.75" customHeight="1" x14ac:dyDescent="0.2">
      <c r="A124" s="637"/>
      <c r="B124" s="652"/>
      <c r="C124" s="24"/>
      <c r="D124" s="1234" t="s">
        <v>37</v>
      </c>
      <c r="E124" s="592" t="s">
        <v>157</v>
      </c>
      <c r="F124" s="1091" t="s">
        <v>130</v>
      </c>
      <c r="G124" s="1092"/>
      <c r="H124" s="1093"/>
      <c r="I124" s="1094"/>
      <c r="J124" s="1095">
        <v>305.10000000000002</v>
      </c>
      <c r="K124" s="1093">
        <v>305.10000000000002</v>
      </c>
      <c r="L124" s="1096"/>
      <c r="M124" s="1094"/>
      <c r="N124" s="1093"/>
      <c r="O124" s="466"/>
      <c r="P124" s="155" t="s">
        <v>42</v>
      </c>
      <c r="Q124" s="662">
        <v>70</v>
      </c>
      <c r="R124" s="973"/>
      <c r="S124" s="1006">
        <v>100</v>
      </c>
      <c r="T124" s="973"/>
      <c r="U124" s="999"/>
      <c r="V124" s="973"/>
      <c r="W124" s="997"/>
    </row>
    <row r="125" spans="1:28" ht="26.25" customHeight="1" x14ac:dyDescent="0.2">
      <c r="A125" s="637"/>
      <c r="B125" s="652"/>
      <c r="C125" s="24"/>
      <c r="D125" s="1236"/>
      <c r="E125" s="626" t="s">
        <v>213</v>
      </c>
      <c r="F125" s="1091" t="s">
        <v>133</v>
      </c>
      <c r="G125" s="1092">
        <v>669.7</v>
      </c>
      <c r="H125" s="1093">
        <v>669.7</v>
      </c>
      <c r="I125" s="1094"/>
      <c r="J125" s="1095"/>
      <c r="K125" s="1093"/>
      <c r="L125" s="1096"/>
      <c r="M125" s="1094"/>
      <c r="N125" s="1093"/>
      <c r="O125" s="466"/>
      <c r="P125" s="338"/>
      <c r="Q125" s="1012"/>
      <c r="R125" s="990"/>
      <c r="S125" s="1015"/>
      <c r="T125" s="990"/>
      <c r="U125" s="538"/>
      <c r="V125" s="990"/>
      <c r="W125" s="1018"/>
    </row>
    <row r="126" spans="1:28" ht="27" customHeight="1" x14ac:dyDescent="0.2">
      <c r="A126" s="637"/>
      <c r="B126" s="652"/>
      <c r="C126" s="24"/>
      <c r="D126" s="1234" t="s">
        <v>108</v>
      </c>
      <c r="E126" s="592" t="s">
        <v>157</v>
      </c>
      <c r="F126" s="1091" t="s">
        <v>130</v>
      </c>
      <c r="G126" s="1092"/>
      <c r="H126" s="1093"/>
      <c r="I126" s="1094"/>
      <c r="J126" s="1095">
        <v>20</v>
      </c>
      <c r="K126" s="1093">
        <v>20</v>
      </c>
      <c r="L126" s="1096"/>
      <c r="M126" s="1094">
        <v>100</v>
      </c>
      <c r="N126" s="1093">
        <v>100</v>
      </c>
      <c r="O126" s="466"/>
      <c r="P126" s="339" t="s">
        <v>41</v>
      </c>
      <c r="Q126" s="633"/>
      <c r="R126" s="852"/>
      <c r="S126" s="673">
        <v>1</v>
      </c>
      <c r="T126" s="852"/>
      <c r="U126" s="535"/>
      <c r="V126" s="852"/>
      <c r="W126" s="997"/>
    </row>
    <row r="127" spans="1:28" ht="16.5" customHeight="1" x14ac:dyDescent="0.2">
      <c r="A127" s="637"/>
      <c r="B127" s="652"/>
      <c r="C127" s="24"/>
      <c r="D127" s="1236"/>
      <c r="E127" s="626" t="s">
        <v>74</v>
      </c>
      <c r="F127" s="1091"/>
      <c r="G127" s="1094"/>
      <c r="H127" s="1093"/>
      <c r="I127" s="1094"/>
      <c r="J127" s="1095"/>
      <c r="K127" s="1093"/>
      <c r="L127" s="1096"/>
      <c r="M127" s="1094"/>
      <c r="N127" s="1093"/>
      <c r="O127" s="466"/>
      <c r="P127" s="338" t="s">
        <v>42</v>
      </c>
      <c r="Q127" s="1012"/>
      <c r="R127" s="990"/>
      <c r="S127" s="1015"/>
      <c r="T127" s="990"/>
      <c r="U127" s="538">
        <v>100</v>
      </c>
      <c r="V127" s="990"/>
      <c r="W127" s="1018"/>
    </row>
    <row r="128" spans="1:28" ht="18.75" customHeight="1" x14ac:dyDescent="0.2">
      <c r="A128" s="637"/>
      <c r="B128" s="652"/>
      <c r="C128" s="24"/>
      <c r="D128" s="1234" t="s">
        <v>172</v>
      </c>
      <c r="E128" s="105" t="s">
        <v>171</v>
      </c>
      <c r="F128" s="1091" t="s">
        <v>130</v>
      </c>
      <c r="G128" s="1092"/>
      <c r="H128" s="1093"/>
      <c r="I128" s="1094"/>
      <c r="J128" s="1095">
        <v>240</v>
      </c>
      <c r="K128" s="1093">
        <v>240</v>
      </c>
      <c r="L128" s="1096"/>
      <c r="M128" s="1094">
        <v>480</v>
      </c>
      <c r="N128" s="1093">
        <v>480</v>
      </c>
      <c r="O128" s="466"/>
      <c r="P128" s="176" t="s">
        <v>42</v>
      </c>
      <c r="Q128" s="638"/>
      <c r="R128" s="974"/>
      <c r="S128" s="1007">
        <v>20</v>
      </c>
      <c r="T128" s="974"/>
      <c r="U128" s="1009">
        <v>60</v>
      </c>
      <c r="V128" s="974"/>
      <c r="W128" s="978"/>
    </row>
    <row r="129" spans="1:28" ht="24" customHeight="1" x14ac:dyDescent="0.2">
      <c r="A129" s="637"/>
      <c r="B129" s="652"/>
      <c r="C129" s="24"/>
      <c r="D129" s="1235"/>
      <c r="E129" s="626" t="s">
        <v>173</v>
      </c>
      <c r="F129" s="1097" t="s">
        <v>243</v>
      </c>
      <c r="G129" s="1098"/>
      <c r="H129" s="1099"/>
      <c r="I129" s="1100"/>
      <c r="J129" s="1131">
        <v>1360</v>
      </c>
      <c r="K129" s="1099">
        <v>1360</v>
      </c>
      <c r="L129" s="1132"/>
      <c r="M129" s="1094">
        <v>2720</v>
      </c>
      <c r="N129" s="1093">
        <v>2720</v>
      </c>
      <c r="O129" s="466"/>
      <c r="P129" s="176"/>
      <c r="Q129" s="638"/>
      <c r="R129" s="974"/>
      <c r="S129" s="1007"/>
      <c r="T129" s="974"/>
      <c r="U129" s="1009"/>
      <c r="V129" s="974"/>
      <c r="W129" s="978"/>
    </row>
    <row r="130" spans="1:28" ht="15" customHeight="1" thickBot="1" x14ac:dyDescent="0.25">
      <c r="A130" s="637"/>
      <c r="B130" s="652"/>
      <c r="C130" s="24"/>
      <c r="D130" s="1268"/>
      <c r="E130" s="1377" t="s">
        <v>14</v>
      </c>
      <c r="F130" s="1378"/>
      <c r="G130" s="446">
        <f t="shared" ref="G130:O130" si="11">SUM(G112:G116)</f>
        <v>824.4</v>
      </c>
      <c r="H130" s="447">
        <f t="shared" si="11"/>
        <v>885.1</v>
      </c>
      <c r="I130" s="448">
        <f t="shared" si="11"/>
        <v>60.7</v>
      </c>
      <c r="J130" s="796">
        <f t="shared" si="11"/>
        <v>2080.1</v>
      </c>
      <c r="K130" s="447">
        <f t="shared" si="11"/>
        <v>2080.1</v>
      </c>
      <c r="L130" s="797">
        <f t="shared" si="11"/>
        <v>0</v>
      </c>
      <c r="M130" s="448">
        <f t="shared" si="11"/>
        <v>3448</v>
      </c>
      <c r="N130" s="447">
        <f t="shared" si="11"/>
        <v>3448</v>
      </c>
      <c r="O130" s="448">
        <f t="shared" si="11"/>
        <v>0</v>
      </c>
      <c r="P130" s="177"/>
      <c r="Q130" s="371"/>
      <c r="R130" s="975"/>
      <c r="S130" s="1008"/>
      <c r="T130" s="975"/>
      <c r="U130" s="1000"/>
      <c r="V130" s="975"/>
      <c r="W130" s="979"/>
    </row>
    <row r="131" spans="1:28" ht="14.25" customHeight="1" thickBot="1" x14ac:dyDescent="0.25">
      <c r="A131" s="263" t="s">
        <v>9</v>
      </c>
      <c r="B131" s="58" t="s">
        <v>15</v>
      </c>
      <c r="C131" s="1317" t="s">
        <v>26</v>
      </c>
      <c r="D131" s="1318"/>
      <c r="E131" s="1318"/>
      <c r="F131" s="1318"/>
      <c r="G131" s="483">
        <f t="shared" ref="G131:O131" si="12">G111+G107+G94+G130</f>
        <v>7749.2999999999993</v>
      </c>
      <c r="H131" s="484">
        <f t="shared" si="12"/>
        <v>7956.2</v>
      </c>
      <c r="I131" s="770">
        <f t="shared" si="12"/>
        <v>206.89999999999981</v>
      </c>
      <c r="J131" s="816">
        <f t="shared" si="12"/>
        <v>9485.5</v>
      </c>
      <c r="K131" s="484">
        <f t="shared" si="12"/>
        <v>9486</v>
      </c>
      <c r="L131" s="817">
        <f t="shared" si="12"/>
        <v>0.5</v>
      </c>
      <c r="M131" s="770">
        <f t="shared" si="12"/>
        <v>10544.6</v>
      </c>
      <c r="N131" s="484">
        <f t="shared" si="12"/>
        <v>10545.1</v>
      </c>
      <c r="O131" s="485">
        <f t="shared" si="12"/>
        <v>0.5</v>
      </c>
      <c r="P131" s="1273"/>
      <c r="Q131" s="1273"/>
      <c r="R131" s="1273"/>
      <c r="S131" s="1273"/>
      <c r="T131" s="1273"/>
      <c r="U131" s="1273"/>
      <c r="V131" s="1273"/>
      <c r="W131" s="1274"/>
    </row>
    <row r="132" spans="1:28" ht="13.9" customHeight="1" thickBot="1" x14ac:dyDescent="0.25">
      <c r="A132" s="263" t="s">
        <v>9</v>
      </c>
      <c r="B132" s="63" t="s">
        <v>17</v>
      </c>
      <c r="C132" s="1375" t="s">
        <v>47</v>
      </c>
      <c r="D132" s="1365"/>
      <c r="E132" s="1365"/>
      <c r="F132" s="1365"/>
      <c r="G132" s="1365"/>
      <c r="H132" s="1365"/>
      <c r="I132" s="1365"/>
      <c r="J132" s="1365"/>
      <c r="K132" s="1365"/>
      <c r="L132" s="1365"/>
      <c r="M132" s="1365"/>
      <c r="N132" s="1365"/>
      <c r="O132" s="1365"/>
      <c r="P132" s="1365"/>
      <c r="Q132" s="1365"/>
      <c r="R132" s="1365"/>
      <c r="S132" s="1365"/>
      <c r="T132" s="1365"/>
      <c r="U132" s="1365"/>
      <c r="V132" s="1365"/>
      <c r="W132" s="1376"/>
    </row>
    <row r="133" spans="1:28" ht="42" customHeight="1" x14ac:dyDescent="0.2">
      <c r="A133" s="258" t="s">
        <v>9</v>
      </c>
      <c r="B133" s="12" t="s">
        <v>17</v>
      </c>
      <c r="C133" s="20" t="s">
        <v>9</v>
      </c>
      <c r="D133" s="733" t="s">
        <v>48</v>
      </c>
      <c r="E133" s="107"/>
      <c r="F133" s="47" t="s">
        <v>13</v>
      </c>
      <c r="G133" s="47">
        <v>126.6</v>
      </c>
      <c r="H133" s="328">
        <v>126.6</v>
      </c>
      <c r="I133" s="771"/>
      <c r="J133" s="818">
        <v>127.6</v>
      </c>
      <c r="K133" s="328">
        <v>127.6</v>
      </c>
      <c r="L133" s="819"/>
      <c r="M133" s="830">
        <v>144.6</v>
      </c>
      <c r="N133" s="831">
        <v>144.6</v>
      </c>
      <c r="O133" s="223"/>
      <c r="P133" s="56"/>
      <c r="Q133" s="362"/>
      <c r="R133" s="881"/>
      <c r="S133" s="880"/>
      <c r="T133" s="881"/>
      <c r="U133" s="930"/>
      <c r="V133" s="881"/>
      <c r="W133" s="903"/>
    </row>
    <row r="134" spans="1:28" ht="39.75" customHeight="1" x14ac:dyDescent="0.2">
      <c r="A134" s="637"/>
      <c r="B134" s="652"/>
      <c r="C134" s="630"/>
      <c r="D134" s="1321" t="s">
        <v>91</v>
      </c>
      <c r="E134" s="42" t="s">
        <v>170</v>
      </c>
      <c r="F134" s="1320" t="s">
        <v>130</v>
      </c>
      <c r="G134" s="1134">
        <v>101.6</v>
      </c>
      <c r="H134" s="1135">
        <v>101.6</v>
      </c>
      <c r="I134" s="1136"/>
      <c r="J134" s="1137">
        <v>107.6</v>
      </c>
      <c r="K134" s="1135">
        <v>107.6</v>
      </c>
      <c r="L134" s="1138"/>
      <c r="M134" s="1139">
        <v>104.6</v>
      </c>
      <c r="N134" s="1140">
        <v>104.6</v>
      </c>
      <c r="O134" s="1141"/>
      <c r="P134" s="158" t="s">
        <v>220</v>
      </c>
      <c r="Q134" s="364">
        <v>1</v>
      </c>
      <c r="R134" s="883"/>
      <c r="S134" s="882">
        <v>1</v>
      </c>
      <c r="T134" s="883"/>
      <c r="U134" s="931">
        <v>1</v>
      </c>
      <c r="V134" s="883"/>
      <c r="W134" s="945"/>
      <c r="Y134" s="745" t="s">
        <v>13</v>
      </c>
      <c r="Z134" s="746">
        <f>I134+I139</f>
        <v>0</v>
      </c>
      <c r="AA134" s="746">
        <f>L134+L138</f>
        <v>0</v>
      </c>
      <c r="AB134" s="746">
        <f>O134+O138</f>
        <v>0</v>
      </c>
    </row>
    <row r="135" spans="1:28" ht="42.75" customHeight="1" x14ac:dyDescent="0.2">
      <c r="A135" s="637"/>
      <c r="B135" s="652"/>
      <c r="C135" s="630"/>
      <c r="D135" s="1322"/>
      <c r="E135" s="60"/>
      <c r="F135" s="1320"/>
      <c r="G135" s="1134"/>
      <c r="H135" s="1135"/>
      <c r="I135" s="1136"/>
      <c r="J135" s="1137"/>
      <c r="K135" s="1135"/>
      <c r="L135" s="1138"/>
      <c r="M135" s="1139"/>
      <c r="N135" s="1140"/>
      <c r="O135" s="1141"/>
      <c r="P135" s="160" t="s">
        <v>238</v>
      </c>
      <c r="Q135" s="366">
        <v>34</v>
      </c>
      <c r="R135" s="887"/>
      <c r="S135" s="884">
        <v>34.200000000000003</v>
      </c>
      <c r="T135" s="885"/>
      <c r="U135" s="932">
        <v>35</v>
      </c>
      <c r="V135" s="885"/>
      <c r="W135" s="900"/>
      <c r="Z135" s="545"/>
      <c r="AA135" s="545"/>
      <c r="AB135" s="545"/>
    </row>
    <row r="136" spans="1:28" ht="30.6" customHeight="1" x14ac:dyDescent="0.2">
      <c r="A136" s="637"/>
      <c r="B136" s="652"/>
      <c r="C136" s="630"/>
      <c r="D136" s="1322"/>
      <c r="E136" s="60"/>
      <c r="F136" s="1320"/>
      <c r="G136" s="1134"/>
      <c r="H136" s="1135"/>
      <c r="I136" s="1136"/>
      <c r="J136" s="1137"/>
      <c r="K136" s="1135"/>
      <c r="L136" s="1138"/>
      <c r="M136" s="1139"/>
      <c r="N136" s="1140"/>
      <c r="O136" s="1141"/>
      <c r="P136" s="160" t="s">
        <v>211</v>
      </c>
      <c r="Q136" s="366">
        <v>7500</v>
      </c>
      <c r="R136" s="887"/>
      <c r="S136" s="886">
        <v>7700</v>
      </c>
      <c r="T136" s="887"/>
      <c r="U136" s="933">
        <v>8000</v>
      </c>
      <c r="V136" s="887"/>
      <c r="W136" s="946"/>
    </row>
    <row r="137" spans="1:28" ht="28.5" customHeight="1" x14ac:dyDescent="0.2">
      <c r="A137" s="637"/>
      <c r="B137" s="652"/>
      <c r="C137" s="630"/>
      <c r="D137" s="1323"/>
      <c r="E137" s="60"/>
      <c r="F137" s="1320"/>
      <c r="G137" s="1134"/>
      <c r="H137" s="1135"/>
      <c r="I137" s="1136"/>
      <c r="J137" s="1137"/>
      <c r="K137" s="1135"/>
      <c r="L137" s="1138"/>
      <c r="M137" s="1139"/>
      <c r="N137" s="1140"/>
      <c r="O137" s="1141"/>
      <c r="P137" s="163" t="s">
        <v>71</v>
      </c>
      <c r="Q137" s="368">
        <v>1</v>
      </c>
      <c r="R137" s="889"/>
      <c r="S137" s="888">
        <v>1</v>
      </c>
      <c r="T137" s="889"/>
      <c r="U137" s="934">
        <v>1</v>
      </c>
      <c r="V137" s="889"/>
      <c r="W137" s="947"/>
    </row>
    <row r="138" spans="1:28" ht="54" customHeight="1" x14ac:dyDescent="0.2">
      <c r="A138" s="637"/>
      <c r="B138" s="652"/>
      <c r="C138" s="45"/>
      <c r="D138" s="993" t="s">
        <v>109</v>
      </c>
      <c r="E138" s="1025" t="s">
        <v>194</v>
      </c>
      <c r="F138" s="1142" t="s">
        <v>130</v>
      </c>
      <c r="G138" s="1134"/>
      <c r="H138" s="1135"/>
      <c r="I138" s="1136"/>
      <c r="J138" s="1137">
        <v>20</v>
      </c>
      <c r="K138" s="1135">
        <v>20</v>
      </c>
      <c r="L138" s="1138"/>
      <c r="M138" s="1136">
        <v>40</v>
      </c>
      <c r="N138" s="1135">
        <v>40</v>
      </c>
      <c r="O138" s="1143"/>
      <c r="P138" s="508" t="s">
        <v>185</v>
      </c>
      <c r="Q138" s="510"/>
      <c r="R138" s="891"/>
      <c r="S138" s="890">
        <v>40</v>
      </c>
      <c r="T138" s="891"/>
      <c r="U138" s="935">
        <v>80</v>
      </c>
      <c r="V138" s="891"/>
      <c r="W138" s="509"/>
    </row>
    <row r="139" spans="1:28" ht="45.75" customHeight="1" x14ac:dyDescent="0.2">
      <c r="A139" s="637"/>
      <c r="B139" s="652"/>
      <c r="C139" s="45"/>
      <c r="D139" s="1321" t="s">
        <v>179</v>
      </c>
      <c r="E139" s="42" t="s">
        <v>175</v>
      </c>
      <c r="F139" s="1144" t="s">
        <v>130</v>
      </c>
      <c r="G139" s="1145">
        <v>25</v>
      </c>
      <c r="H139" s="1146">
        <v>25</v>
      </c>
      <c r="I139" s="1147"/>
      <c r="J139" s="1148"/>
      <c r="K139" s="1146"/>
      <c r="L139" s="1149"/>
      <c r="M139" s="1147"/>
      <c r="N139" s="1146"/>
      <c r="O139" s="1150"/>
      <c r="P139" s="1344" t="s">
        <v>199</v>
      </c>
      <c r="Q139" s="353">
        <v>1</v>
      </c>
      <c r="R139" s="893"/>
      <c r="S139" s="892"/>
      <c r="T139" s="893"/>
      <c r="U139" s="936"/>
      <c r="V139" s="893"/>
      <c r="W139" s="167"/>
    </row>
    <row r="140" spans="1:28" ht="15.75" customHeight="1" thickBot="1" x14ac:dyDescent="0.25">
      <c r="A140" s="259"/>
      <c r="B140" s="11"/>
      <c r="C140" s="34"/>
      <c r="D140" s="1343"/>
      <c r="E140" s="992"/>
      <c r="F140" s="48" t="s">
        <v>14</v>
      </c>
      <c r="G140" s="428">
        <f t="shared" ref="G140:O140" si="13">G133</f>
        <v>126.6</v>
      </c>
      <c r="H140" s="429">
        <f t="shared" si="13"/>
        <v>126.6</v>
      </c>
      <c r="I140" s="430">
        <f t="shared" si="13"/>
        <v>0</v>
      </c>
      <c r="J140" s="784">
        <f t="shared" si="13"/>
        <v>127.6</v>
      </c>
      <c r="K140" s="429">
        <f t="shared" si="13"/>
        <v>127.6</v>
      </c>
      <c r="L140" s="785">
        <f t="shared" si="13"/>
        <v>0</v>
      </c>
      <c r="M140" s="430">
        <f t="shared" si="13"/>
        <v>144.6</v>
      </c>
      <c r="N140" s="429">
        <f t="shared" si="13"/>
        <v>144.6</v>
      </c>
      <c r="O140" s="430">
        <f t="shared" si="13"/>
        <v>0</v>
      </c>
      <c r="P140" s="1345"/>
      <c r="Q140" s="355"/>
      <c r="R140" s="895"/>
      <c r="S140" s="894"/>
      <c r="T140" s="895"/>
      <c r="U140" s="937"/>
      <c r="V140" s="895"/>
      <c r="W140" s="83"/>
      <c r="AB140" s="4"/>
    </row>
    <row r="141" spans="1:28" ht="23.25" customHeight="1" x14ac:dyDescent="0.2">
      <c r="A141" s="637" t="s">
        <v>9</v>
      </c>
      <c r="B141" s="652" t="s">
        <v>17</v>
      </c>
      <c r="C141" s="630" t="s">
        <v>15</v>
      </c>
      <c r="D141" s="1336" t="s">
        <v>83</v>
      </c>
      <c r="E141" s="573" t="s">
        <v>170</v>
      </c>
      <c r="F141" s="47" t="s">
        <v>13</v>
      </c>
      <c r="G141" s="498">
        <v>10.4</v>
      </c>
      <c r="H141" s="499">
        <v>10.4</v>
      </c>
      <c r="I141" s="772"/>
      <c r="J141" s="820">
        <v>10.4</v>
      </c>
      <c r="K141" s="499">
        <v>10.4</v>
      </c>
      <c r="L141" s="821"/>
      <c r="M141" s="646">
        <v>10.4</v>
      </c>
      <c r="N141" s="740">
        <v>10.4</v>
      </c>
      <c r="O141" s="466"/>
      <c r="P141" s="302" t="s">
        <v>199</v>
      </c>
      <c r="Q141" s="357">
        <v>1</v>
      </c>
      <c r="R141" s="897"/>
      <c r="S141" s="896">
        <v>1</v>
      </c>
      <c r="T141" s="897"/>
      <c r="U141" s="938">
        <v>1</v>
      </c>
      <c r="V141" s="897"/>
      <c r="W141" s="179"/>
    </row>
    <row r="142" spans="1:28" ht="15.75" customHeight="1" thickBot="1" x14ac:dyDescent="0.25">
      <c r="A142" s="259"/>
      <c r="B142" s="11"/>
      <c r="C142" s="34"/>
      <c r="D142" s="1268"/>
      <c r="E142" s="108"/>
      <c r="F142" s="48" t="s">
        <v>14</v>
      </c>
      <c r="G142" s="503">
        <f t="shared" ref="G142:O142" si="14">G141</f>
        <v>10.4</v>
      </c>
      <c r="H142" s="504">
        <f t="shared" si="14"/>
        <v>10.4</v>
      </c>
      <c r="I142" s="762">
        <f t="shared" si="14"/>
        <v>0</v>
      </c>
      <c r="J142" s="822">
        <f t="shared" si="14"/>
        <v>10.4</v>
      </c>
      <c r="K142" s="504">
        <f t="shared" si="14"/>
        <v>10.4</v>
      </c>
      <c r="L142" s="823">
        <f t="shared" si="14"/>
        <v>0</v>
      </c>
      <c r="M142" s="762">
        <f t="shared" si="14"/>
        <v>10.4</v>
      </c>
      <c r="N142" s="504">
        <f t="shared" si="14"/>
        <v>10.4</v>
      </c>
      <c r="O142" s="762">
        <f t="shared" si="14"/>
        <v>0</v>
      </c>
      <c r="P142" s="62"/>
      <c r="Q142" s="355"/>
      <c r="R142" s="895"/>
      <c r="S142" s="894"/>
      <c r="T142" s="895"/>
      <c r="U142" s="939"/>
      <c r="V142" s="895"/>
      <c r="W142" s="351"/>
    </row>
    <row r="143" spans="1:28" ht="14.25" customHeight="1" thickBot="1" x14ac:dyDescent="0.25">
      <c r="A143" s="266" t="s">
        <v>9</v>
      </c>
      <c r="B143" s="57" t="s">
        <v>17</v>
      </c>
      <c r="C143" s="1317" t="s">
        <v>26</v>
      </c>
      <c r="D143" s="1318"/>
      <c r="E143" s="1318"/>
      <c r="F143" s="1319"/>
      <c r="G143" s="227">
        <f t="shared" ref="G143:O143" si="15">G142+G140</f>
        <v>137</v>
      </c>
      <c r="H143" s="220">
        <f t="shared" si="15"/>
        <v>137</v>
      </c>
      <c r="I143" s="219">
        <f t="shared" si="15"/>
        <v>0</v>
      </c>
      <c r="J143" s="800">
        <f t="shared" si="15"/>
        <v>138</v>
      </c>
      <c r="K143" s="220">
        <f t="shared" si="15"/>
        <v>138</v>
      </c>
      <c r="L143" s="801">
        <f t="shared" si="15"/>
        <v>0</v>
      </c>
      <c r="M143" s="219">
        <f t="shared" si="15"/>
        <v>155</v>
      </c>
      <c r="N143" s="220">
        <f t="shared" si="15"/>
        <v>155</v>
      </c>
      <c r="O143" s="219">
        <f t="shared" si="15"/>
        <v>0</v>
      </c>
      <c r="P143" s="1337"/>
      <c r="Q143" s="1338"/>
      <c r="R143" s="1338"/>
      <c r="S143" s="1338"/>
      <c r="T143" s="1338"/>
      <c r="U143" s="1338"/>
      <c r="V143" s="1338"/>
      <c r="W143" s="1339"/>
    </row>
    <row r="144" spans="1:28" ht="14.25" customHeight="1" thickBot="1" x14ac:dyDescent="0.25">
      <c r="A144" s="266"/>
      <c r="B144" s="1359" t="s">
        <v>49</v>
      </c>
      <c r="C144" s="1360"/>
      <c r="D144" s="1360"/>
      <c r="E144" s="1360"/>
      <c r="F144" s="1361"/>
      <c r="G144" s="267">
        <f t="shared" ref="G144:O144" si="16">+G143+G131+G60</f>
        <v>10800.5</v>
      </c>
      <c r="H144" s="268">
        <f t="shared" si="16"/>
        <v>11028.4</v>
      </c>
      <c r="I144" s="326">
        <f t="shared" si="16"/>
        <v>227.89999999999981</v>
      </c>
      <c r="J144" s="824">
        <f t="shared" si="16"/>
        <v>11777.3</v>
      </c>
      <c r="K144" s="268">
        <f t="shared" si="16"/>
        <v>11812.6</v>
      </c>
      <c r="L144" s="825">
        <f t="shared" si="16"/>
        <v>35.299999999999997</v>
      </c>
      <c r="M144" s="326">
        <f t="shared" si="16"/>
        <v>13496.1</v>
      </c>
      <c r="N144" s="268">
        <f t="shared" si="16"/>
        <v>13531.400000000001</v>
      </c>
      <c r="O144" s="326">
        <f t="shared" si="16"/>
        <v>35.299999999999997</v>
      </c>
      <c r="P144" s="1330"/>
      <c r="Q144" s="1331"/>
      <c r="R144" s="1331"/>
      <c r="S144" s="1331"/>
      <c r="T144" s="1331"/>
      <c r="U144" s="1331"/>
      <c r="V144" s="1331"/>
      <c r="W144" s="1332"/>
    </row>
    <row r="145" spans="1:24" ht="14.25" customHeight="1" thickBot="1" x14ac:dyDescent="0.25">
      <c r="A145" s="269"/>
      <c r="B145" s="1314" t="s">
        <v>50</v>
      </c>
      <c r="C145" s="1315"/>
      <c r="D145" s="1315"/>
      <c r="E145" s="1315"/>
      <c r="F145" s="1316"/>
      <c r="G145" s="270">
        <f t="shared" ref="G145:H145" si="17">+G144</f>
        <v>10800.5</v>
      </c>
      <c r="H145" s="271">
        <f t="shared" si="17"/>
        <v>11028.4</v>
      </c>
      <c r="I145" s="327">
        <f t="shared" ref="I145:O145" si="18">+I144</f>
        <v>227.89999999999981</v>
      </c>
      <c r="J145" s="826">
        <f t="shared" ref="J145:K145" si="19">+J144</f>
        <v>11777.3</v>
      </c>
      <c r="K145" s="271">
        <f t="shared" si="19"/>
        <v>11812.6</v>
      </c>
      <c r="L145" s="827">
        <f t="shared" si="18"/>
        <v>35.299999999999997</v>
      </c>
      <c r="M145" s="327">
        <f t="shared" ref="M145:N145" si="20">+M144</f>
        <v>13496.1</v>
      </c>
      <c r="N145" s="271">
        <f t="shared" si="20"/>
        <v>13531.400000000001</v>
      </c>
      <c r="O145" s="327">
        <f t="shared" si="18"/>
        <v>35.299999999999997</v>
      </c>
      <c r="P145" s="1308"/>
      <c r="Q145" s="1309"/>
      <c r="R145" s="1309"/>
      <c r="S145" s="1309"/>
      <c r="T145" s="1309"/>
      <c r="U145" s="1309"/>
      <c r="V145" s="1309"/>
      <c r="W145" s="1310"/>
      <c r="X145" s="622"/>
    </row>
    <row r="146" spans="1:24" s="71" customFormat="1" ht="14.25" customHeight="1" x14ac:dyDescent="0.2">
      <c r="A146" s="1358" t="s">
        <v>244</v>
      </c>
      <c r="B146" s="1358"/>
      <c r="C146" s="1358"/>
      <c r="D146" s="1358"/>
      <c r="E146" s="1358"/>
      <c r="F146" s="1358"/>
      <c r="G146" s="1358"/>
      <c r="H146" s="1358"/>
      <c r="I146" s="1358"/>
      <c r="J146" s="1358"/>
      <c r="K146" s="1358"/>
      <c r="L146" s="1358"/>
      <c r="M146" s="1358"/>
      <c r="N146" s="1358"/>
      <c r="O146" s="1358"/>
      <c r="P146" s="1358"/>
      <c r="Q146" s="1358"/>
      <c r="R146" s="1358"/>
      <c r="S146" s="1358"/>
      <c r="T146" s="1358"/>
      <c r="U146" s="1358"/>
      <c r="V146" s="1358"/>
      <c r="W146" s="1358"/>
    </row>
    <row r="147" spans="1:24" s="71" customFormat="1" ht="8.25" customHeight="1" x14ac:dyDescent="0.2">
      <c r="A147" s="325"/>
      <c r="B147" s="325"/>
      <c r="C147" s="325"/>
      <c r="D147" s="325"/>
      <c r="E147" s="325"/>
      <c r="F147" s="325"/>
      <c r="G147" s="325"/>
      <c r="H147" s="325"/>
      <c r="I147" s="325"/>
      <c r="J147" s="325"/>
      <c r="K147" s="325"/>
      <c r="L147" s="325"/>
      <c r="M147" s="325"/>
      <c r="N147" s="325"/>
      <c r="O147" s="325"/>
      <c r="P147" s="325"/>
      <c r="Q147" s="325"/>
      <c r="R147" s="325"/>
      <c r="S147" s="325"/>
      <c r="T147" s="325"/>
      <c r="U147" s="325"/>
      <c r="V147" s="325"/>
      <c r="W147" s="325"/>
    </row>
    <row r="148" spans="1:24" ht="18" customHeight="1" thickBot="1" x14ac:dyDescent="0.25">
      <c r="A148" s="1362" t="s">
        <v>51</v>
      </c>
      <c r="B148" s="1362"/>
      <c r="C148" s="1362"/>
      <c r="D148" s="1362"/>
      <c r="E148" s="1362"/>
      <c r="F148" s="1362"/>
      <c r="G148" s="1362"/>
      <c r="H148" s="1362"/>
      <c r="I148" s="1362"/>
      <c r="J148" s="1362"/>
      <c r="K148" s="1362"/>
      <c r="L148" s="1362"/>
      <c r="M148" s="1362"/>
      <c r="N148" s="1362"/>
      <c r="O148" s="1362"/>
      <c r="P148" s="35"/>
      <c r="Q148" s="35"/>
      <c r="R148" s="35"/>
      <c r="S148" s="35"/>
      <c r="T148" s="35"/>
      <c r="U148" s="35"/>
      <c r="V148" s="35"/>
      <c r="W148" s="36"/>
    </row>
    <row r="149" spans="1:24" ht="136.5" customHeight="1" x14ac:dyDescent="0.2">
      <c r="A149" s="1352" t="s">
        <v>52</v>
      </c>
      <c r="B149" s="1353"/>
      <c r="C149" s="1353"/>
      <c r="D149" s="1353"/>
      <c r="E149" s="1353"/>
      <c r="F149" s="1354"/>
      <c r="G149" s="962" t="s">
        <v>147</v>
      </c>
      <c r="H149" s="963" t="s">
        <v>247</v>
      </c>
      <c r="I149" s="950" t="s">
        <v>246</v>
      </c>
      <c r="J149" s="964" t="s">
        <v>234</v>
      </c>
      <c r="K149" s="963" t="s">
        <v>248</v>
      </c>
      <c r="L149" s="951" t="s">
        <v>246</v>
      </c>
      <c r="M149" s="965" t="s">
        <v>148</v>
      </c>
      <c r="N149" s="963" t="s">
        <v>249</v>
      </c>
      <c r="O149" s="948" t="s">
        <v>246</v>
      </c>
      <c r="P149" s="95"/>
      <c r="Q149" s="95"/>
      <c r="R149" s="95"/>
      <c r="S149" s="95"/>
      <c r="T149" s="95"/>
      <c r="U149" s="95"/>
      <c r="V149" s="95"/>
      <c r="W149" s="95"/>
    </row>
    <row r="150" spans="1:24" ht="15.75" customHeight="1" x14ac:dyDescent="0.2">
      <c r="A150" s="1355" t="s">
        <v>53</v>
      </c>
      <c r="B150" s="1356"/>
      <c r="C150" s="1356"/>
      <c r="D150" s="1356"/>
      <c r="E150" s="1356"/>
      <c r="F150" s="1357"/>
      <c r="G150" s="411">
        <f t="shared" ref="G150:O150" si="21">+G151+G157+G159+G158</f>
        <v>10500.5</v>
      </c>
      <c r="H150" s="412">
        <f t="shared" si="21"/>
        <v>10728.4</v>
      </c>
      <c r="I150" s="413">
        <f t="shared" si="21"/>
        <v>227.89999999999981</v>
      </c>
      <c r="J150" s="952">
        <f t="shared" ca="1" si="21"/>
        <v>10417.300000000001</v>
      </c>
      <c r="K150" s="412">
        <f t="shared" ca="1" si="21"/>
        <v>10452.6</v>
      </c>
      <c r="L150" s="953">
        <f t="shared" si="21"/>
        <v>35.299999999999997</v>
      </c>
      <c r="M150" s="773">
        <f t="shared" ca="1" si="21"/>
        <v>10776.1</v>
      </c>
      <c r="N150" s="412">
        <f t="shared" ca="1" si="21"/>
        <v>10811.400000000001</v>
      </c>
      <c r="O150" s="413">
        <f t="shared" si="21"/>
        <v>35.299999999999997</v>
      </c>
      <c r="P150" s="95"/>
      <c r="Q150" s="95"/>
      <c r="R150" s="95"/>
      <c r="S150" s="95"/>
      <c r="T150" s="95"/>
      <c r="U150" s="95"/>
      <c r="V150" s="95"/>
      <c r="W150" s="95"/>
    </row>
    <row r="151" spans="1:24" ht="15.75" customHeight="1" x14ac:dyDescent="0.2">
      <c r="A151" s="1340" t="s">
        <v>86</v>
      </c>
      <c r="B151" s="1341"/>
      <c r="C151" s="1341"/>
      <c r="D151" s="1341"/>
      <c r="E151" s="1341"/>
      <c r="F151" s="1342"/>
      <c r="G151" s="229">
        <f t="shared" ref="G151:O151" si="22">SUM(G152:G156)</f>
        <v>9600.1</v>
      </c>
      <c r="H151" s="230">
        <f t="shared" si="22"/>
        <v>9828</v>
      </c>
      <c r="I151" s="231">
        <f t="shared" si="22"/>
        <v>227.89999999999981</v>
      </c>
      <c r="J151" s="954">
        <f t="shared" ca="1" si="22"/>
        <v>10417.300000000001</v>
      </c>
      <c r="K151" s="230">
        <f t="shared" ca="1" si="22"/>
        <v>10452.6</v>
      </c>
      <c r="L151" s="955">
        <f t="shared" si="22"/>
        <v>35.299999999999997</v>
      </c>
      <c r="M151" s="774">
        <f t="shared" ca="1" si="22"/>
        <v>10776.1</v>
      </c>
      <c r="N151" s="230">
        <f t="shared" ca="1" si="22"/>
        <v>10811.400000000001</v>
      </c>
      <c r="O151" s="231">
        <f t="shared" si="22"/>
        <v>35.299999999999997</v>
      </c>
      <c r="P151" s="95"/>
      <c r="Q151" s="95"/>
      <c r="R151" s="95"/>
      <c r="S151" s="95"/>
      <c r="T151" s="95"/>
      <c r="U151" s="95"/>
      <c r="V151" s="95"/>
      <c r="W151" s="95"/>
    </row>
    <row r="152" spans="1:24" ht="13.5" customHeight="1" x14ac:dyDescent="0.2">
      <c r="A152" s="1311" t="s">
        <v>54</v>
      </c>
      <c r="B152" s="1312"/>
      <c r="C152" s="1312"/>
      <c r="D152" s="1312"/>
      <c r="E152" s="1312"/>
      <c r="F152" s="1313"/>
      <c r="G152" s="233">
        <f>SUMIF(F15:F142,"sb",G15:G142)</f>
        <v>9000.6</v>
      </c>
      <c r="H152" s="234">
        <f>SUMIF(F15:F142,"sb",H15:H142)</f>
        <v>9167.7999999999993</v>
      </c>
      <c r="I152" s="235">
        <f>SUMIF(F15:F142,"sb",I15:I142)</f>
        <v>167.19999999999982</v>
      </c>
      <c r="J152" s="956">
        <f>SUMIF(F15:F142,"sb",J15:J142)</f>
        <v>9769.0000000000018</v>
      </c>
      <c r="K152" s="234">
        <f>SUMIF(F15:F142,"sb",K15:K142)</f>
        <v>9804.3000000000011</v>
      </c>
      <c r="L152" s="957">
        <f>SUMIF(F15:F142,"sb",L15:L142)</f>
        <v>35.299999999999997</v>
      </c>
      <c r="M152" s="775">
        <f>SUMIF(F15:F142,"sb",M15:M142)</f>
        <v>10122.1</v>
      </c>
      <c r="N152" s="234">
        <f>SUMIF(F15:F142,"sb",N15:N142)</f>
        <v>10157.400000000001</v>
      </c>
      <c r="O152" s="235">
        <f>SUMIF(F15:F142,"sb",O15:O142)</f>
        <v>35.299999999999997</v>
      </c>
      <c r="P152" s="96"/>
      <c r="Q152" s="96"/>
      <c r="R152" s="96"/>
      <c r="S152" s="96"/>
      <c r="T152" s="96"/>
      <c r="U152" s="96"/>
      <c r="V152" s="96"/>
      <c r="W152" s="96"/>
    </row>
    <row r="153" spans="1:24" ht="29.45" customHeight="1" x14ac:dyDescent="0.2">
      <c r="A153" s="1216" t="s">
        <v>127</v>
      </c>
      <c r="B153" s="1217"/>
      <c r="C153" s="1217"/>
      <c r="D153" s="1217"/>
      <c r="E153" s="1217"/>
      <c r="F153" s="1218"/>
      <c r="G153" s="233">
        <f>SUMIF(F13:F146,"sb(vb)",G13:G146)</f>
        <v>58.5</v>
      </c>
      <c r="H153" s="234">
        <f>SUMIF(F16:F143,"sb(vb)",H16:H143)</f>
        <v>58.5</v>
      </c>
      <c r="I153" s="235">
        <f>SUMIF(F16:F143,"sb(vb)",I16:I143)</f>
        <v>0</v>
      </c>
      <c r="J153" s="956">
        <f ca="1">SUMIF(F15:F142,"sb(vb)",J16:J142)</f>
        <v>0</v>
      </c>
      <c r="K153" s="234">
        <f ca="1">SUMIF(F15:F142,"sb(vb)",K16:K142)</f>
        <v>0</v>
      </c>
      <c r="L153" s="957">
        <f>SUMIF(F16:F142,"sb(vb)",L16:L142)</f>
        <v>0</v>
      </c>
      <c r="M153" s="775">
        <f ca="1">SUMIF(F15:F142,"sb(vb)",M16:M142)</f>
        <v>0</v>
      </c>
      <c r="N153" s="234">
        <f ca="1">SUMIF(F15:F142,"sb(vb)",N16:N142)</f>
        <v>0</v>
      </c>
      <c r="O153" s="235">
        <f>SUMIF(F16:F142,"sb(vb)",O16:O142)</f>
        <v>0</v>
      </c>
      <c r="P153" s="96"/>
      <c r="Q153" s="96"/>
      <c r="R153" s="96"/>
      <c r="S153" s="96"/>
      <c r="T153" s="96"/>
      <c r="U153" s="96"/>
      <c r="V153" s="96"/>
      <c r="W153" s="96"/>
    </row>
    <row r="154" spans="1:24" ht="14.25" customHeight="1" x14ac:dyDescent="0.2">
      <c r="A154" s="1311" t="s">
        <v>55</v>
      </c>
      <c r="B154" s="1312"/>
      <c r="C154" s="1312"/>
      <c r="D154" s="1312"/>
      <c r="E154" s="1312"/>
      <c r="F154" s="1313"/>
      <c r="G154" s="233">
        <f>SUMIF(F15:F142,"sb(vr)",G15:G142)</f>
        <v>200</v>
      </c>
      <c r="H154" s="234">
        <f>SUMIF(F15:F142,"sb(vr)",H15:H142)</f>
        <v>200</v>
      </c>
      <c r="I154" s="235">
        <f>SUMIF(F15:F142,"sb(vr)",I15:I142)</f>
        <v>0</v>
      </c>
      <c r="J154" s="956">
        <f>SUMIF(F15:F142,"sb(vr)",J15:J142)</f>
        <v>200</v>
      </c>
      <c r="K154" s="234">
        <f>SUMIF(F15:F142,"sb(vr)",K15:K142)</f>
        <v>200</v>
      </c>
      <c r="L154" s="957">
        <f>SUMIF(F15:F142,"sb(vr)",L15:L142)</f>
        <v>0</v>
      </c>
      <c r="M154" s="775">
        <f ca="1">SUMIF(F15:DF142,"sb(vr)",M15:M142)</f>
        <v>200</v>
      </c>
      <c r="N154" s="234">
        <f>SUMIF(F15:F142,"sb(vr)",N15:N142)</f>
        <v>200</v>
      </c>
      <c r="O154" s="235">
        <f>SUMIF(F15:F142,"sb(vr)",O15:O142)</f>
        <v>0</v>
      </c>
      <c r="P154" s="44"/>
      <c r="Q154" s="656"/>
      <c r="R154" s="44"/>
      <c r="S154" s="656"/>
      <c r="T154" s="44"/>
      <c r="U154" s="656"/>
      <c r="V154" s="656"/>
      <c r="W154" s="96"/>
    </row>
    <row r="155" spans="1:24" ht="27" customHeight="1" x14ac:dyDescent="0.2">
      <c r="A155" s="1216" t="s">
        <v>56</v>
      </c>
      <c r="B155" s="1217"/>
      <c r="C155" s="1217"/>
      <c r="D155" s="1217"/>
      <c r="E155" s="1217"/>
      <c r="F155" s="1218"/>
      <c r="G155" s="237">
        <f>SUMIF(F15:F142,"sb(sp)",G15:G142)</f>
        <v>341</v>
      </c>
      <c r="H155" s="238">
        <f>SUMIF(F15:F142,"sb(sp)",H15:H142)</f>
        <v>341</v>
      </c>
      <c r="I155" s="239">
        <f>SUMIF(F15:F142,"sb(sp)",I15:I142)</f>
        <v>0</v>
      </c>
      <c r="J155" s="956">
        <f>SUMIF(F16:F143,"sb(sp)",J16:J143)</f>
        <v>448.3</v>
      </c>
      <c r="K155" s="234">
        <f>SUMIF(F16:F143,"sb(sp)",K16:K143)</f>
        <v>448.3</v>
      </c>
      <c r="L155" s="957">
        <f>SUMIF(F16:F143,"sb(sp)",L16:L143)</f>
        <v>0</v>
      </c>
      <c r="M155" s="775">
        <f ca="1">SUMIF(F16:DF143,"sb(sp)",M16:M143)</f>
        <v>454</v>
      </c>
      <c r="N155" s="234">
        <f>SUMIF(F16:F143,"sb(sp)",N16:N143)</f>
        <v>454</v>
      </c>
      <c r="O155" s="235">
        <f>SUMIF(F16:F143,"sb(sp)",O16:O143)</f>
        <v>0</v>
      </c>
      <c r="P155" s="37"/>
      <c r="Q155" s="37"/>
      <c r="R155" s="37"/>
      <c r="S155" s="37"/>
      <c r="T155" s="37"/>
      <c r="U155" s="37"/>
      <c r="V155" s="37"/>
      <c r="W155" s="96"/>
    </row>
    <row r="156" spans="1:24" s="656" customFormat="1" ht="27" customHeight="1" x14ac:dyDescent="0.2">
      <c r="A156" s="1216" t="s">
        <v>81</v>
      </c>
      <c r="B156" s="1217"/>
      <c r="C156" s="1217"/>
      <c r="D156" s="1217"/>
      <c r="E156" s="1217"/>
      <c r="F156" s="1218"/>
      <c r="G156" s="237">
        <f>SUMIF(F16:F143,"sb(es)",G16:G143)</f>
        <v>0</v>
      </c>
      <c r="H156" s="238">
        <f>SUMIF(F16:F143,"sb(es)",H16:H143)</f>
        <v>60.7</v>
      </c>
      <c r="I156" s="239">
        <f>SUMIF(F16:F143,"sb(es)",I16:I143)</f>
        <v>60.7</v>
      </c>
      <c r="J156" s="956">
        <f>SUMIF(F17:F144,"sb(es)",J17:J144)</f>
        <v>0</v>
      </c>
      <c r="K156" s="234">
        <f>SUMIF(F17:F144,"sb(es)",K17:K144)</f>
        <v>0</v>
      </c>
      <c r="L156" s="957">
        <f>SUMIF(F17:F144,"sb(es)",L17:L144)</f>
        <v>0</v>
      </c>
      <c r="M156" s="775">
        <f ca="1">SUMIF(F17:DF144,"sb(es)",M17:M144)</f>
        <v>0</v>
      </c>
      <c r="N156" s="234">
        <f>SUMIF(F17:F144,"sb(es)",N17:N144)</f>
        <v>0</v>
      </c>
      <c r="O156" s="235">
        <f>SUMIF(F17:F144,"sb(es)",O17:O144)</f>
        <v>0</v>
      </c>
      <c r="P156" s="37"/>
      <c r="Q156" s="37"/>
      <c r="R156" s="37"/>
      <c r="S156" s="37"/>
      <c r="T156" s="37"/>
      <c r="U156" s="37"/>
      <c r="V156" s="37"/>
      <c r="W156" s="96"/>
    </row>
    <row r="157" spans="1:24" ht="13.5" customHeight="1" x14ac:dyDescent="0.2">
      <c r="A157" s="1327" t="s">
        <v>79</v>
      </c>
      <c r="B157" s="1328"/>
      <c r="C157" s="1328"/>
      <c r="D157" s="1328"/>
      <c r="E157" s="1328"/>
      <c r="F157" s="1329"/>
      <c r="G157" s="241">
        <f>SUMIF(F15:F142,"sb(l)",G15:G142)</f>
        <v>722.8</v>
      </c>
      <c r="H157" s="242">
        <f>SUMIF(F15:F142,"sb(l)",H15:H142)</f>
        <v>722.8</v>
      </c>
      <c r="I157" s="243">
        <f>SUMIF(F15:F142,"sb(l)",I15:I142)</f>
        <v>0</v>
      </c>
      <c r="J157" s="958">
        <f>SUMIF(F15:F142,"sb(l)",J15:J142)</f>
        <v>0</v>
      </c>
      <c r="K157" s="242">
        <f>SUMIF(F15:F142,"sb(l)",K15:K142)</f>
        <v>0</v>
      </c>
      <c r="L157" s="959">
        <f>SUMIF(F15:F142,"sb(l)",L15:L142)</f>
        <v>0</v>
      </c>
      <c r="M157" s="776">
        <f>SUMIF(F15:F142,"sb(l)",M15:M142)</f>
        <v>0</v>
      </c>
      <c r="N157" s="242">
        <f>SUMIF(F15:F142,"sb(l)",N15:N142)</f>
        <v>0</v>
      </c>
      <c r="O157" s="243">
        <f>SUMIF(F15:F142,"sb(l)",O15:O142)</f>
        <v>0</v>
      </c>
      <c r="P157" s="96"/>
      <c r="Q157" s="96"/>
      <c r="R157" s="96"/>
      <c r="S157" s="96"/>
      <c r="T157" s="96"/>
      <c r="U157" s="96"/>
      <c r="V157" s="96"/>
      <c r="W157" s="96"/>
    </row>
    <row r="158" spans="1:24" ht="26.25" customHeight="1" x14ac:dyDescent="0.2">
      <c r="A158" s="1333" t="s">
        <v>85</v>
      </c>
      <c r="B158" s="1334"/>
      <c r="C158" s="1334"/>
      <c r="D158" s="1334"/>
      <c r="E158" s="1334"/>
      <c r="F158" s="1335"/>
      <c r="G158" s="241">
        <f>SUMIF(F15:F142,"sb(esl)",G15:G142)</f>
        <v>62.4</v>
      </c>
      <c r="H158" s="242">
        <f>SUMIF(F15:F142,"sb(esl)",H15:H142)</f>
        <v>62.4</v>
      </c>
      <c r="I158" s="243">
        <f>SUMIF(F15:F142,"sb(esl)",I15:I142)</f>
        <v>0</v>
      </c>
      <c r="J158" s="958">
        <f>SUMIF(F15:F142,"sb(esl)",J15:J142)</f>
        <v>0</v>
      </c>
      <c r="K158" s="242">
        <f>SUMIF(F15:F142,"sb(esl)",K15:K142)</f>
        <v>0</v>
      </c>
      <c r="L158" s="959">
        <f>SUMIF(F15:F142,"sb(esl)",L15:L142)</f>
        <v>0</v>
      </c>
      <c r="M158" s="776">
        <f>SUMIF(F15:F142,"sb(esl)",M15:M142)</f>
        <v>0</v>
      </c>
      <c r="N158" s="242">
        <f>SUMIF(F15:F142,"sb(esl)",N15:N142)</f>
        <v>0</v>
      </c>
      <c r="O158" s="243">
        <f>SUMIF(F15:F142,"sb(esl)",O15:O142)</f>
        <v>0</v>
      </c>
      <c r="P158" s="96"/>
      <c r="Q158" s="96"/>
      <c r="R158" s="96"/>
      <c r="S158" s="96"/>
      <c r="T158" s="96"/>
      <c r="U158" s="96"/>
      <c r="V158" s="96"/>
      <c r="W158" s="96"/>
    </row>
    <row r="159" spans="1:24" ht="15" customHeight="1" x14ac:dyDescent="0.2">
      <c r="A159" s="1333" t="s">
        <v>98</v>
      </c>
      <c r="B159" s="1334"/>
      <c r="C159" s="1334"/>
      <c r="D159" s="1334"/>
      <c r="E159" s="1334"/>
      <c r="F159" s="1335"/>
      <c r="G159" s="245">
        <f>SUMIF(F15:F142,"sb(spl)",G15:G142)</f>
        <v>115.2</v>
      </c>
      <c r="H159" s="246">
        <f>SUMIF(F15:F142,"sb(spl)",H15:H142)</f>
        <v>115.2</v>
      </c>
      <c r="I159" s="247">
        <f>SUMIF(F15:F142,"sb(spl)",I15:I142)</f>
        <v>0</v>
      </c>
      <c r="J159" s="960">
        <f>SUMIF(F15:F142,"sb(spl)",J15:J142)</f>
        <v>0</v>
      </c>
      <c r="K159" s="246">
        <f>SUMIF(F15:F142,"sb(spl)",K15:K142)</f>
        <v>0</v>
      </c>
      <c r="L159" s="961">
        <f>SUMIF(F15:F142,"sb(spl)",L15:L142)</f>
        <v>0</v>
      </c>
      <c r="M159" s="777">
        <f>SUMIF(F15:F142,"sb(spl)",M15:M142)</f>
        <v>0</v>
      </c>
      <c r="N159" s="246">
        <f>SUMIF(F15:F142,"sb(spl)",N15:N142)</f>
        <v>0</v>
      </c>
      <c r="O159" s="247">
        <f>SUMIF(F15:F142,"sb(spl)",O15:O142)</f>
        <v>0</v>
      </c>
      <c r="P159" s="37"/>
      <c r="Q159" s="37"/>
      <c r="R159" s="37"/>
      <c r="S159" s="37"/>
      <c r="T159" s="37"/>
      <c r="U159" s="37"/>
      <c r="V159" s="37"/>
      <c r="W159" s="96"/>
    </row>
    <row r="160" spans="1:24" ht="14.25" customHeight="1" x14ac:dyDescent="0.2">
      <c r="A160" s="1349" t="s">
        <v>180</v>
      </c>
      <c r="B160" s="1350"/>
      <c r="C160" s="1350"/>
      <c r="D160" s="1350"/>
      <c r="E160" s="1350"/>
      <c r="F160" s="1351"/>
      <c r="G160" s="550">
        <f t="shared" ref="G160:O160" si="23">SUM(G161:G162)</f>
        <v>300</v>
      </c>
      <c r="H160" s="551">
        <f>SUM(H161:H162)</f>
        <v>300</v>
      </c>
      <c r="I160" s="549">
        <f t="shared" si="23"/>
        <v>0</v>
      </c>
      <c r="J160" s="550">
        <f t="shared" si="23"/>
        <v>1360</v>
      </c>
      <c r="K160" s="551">
        <f t="shared" si="23"/>
        <v>1360</v>
      </c>
      <c r="L160" s="549">
        <f t="shared" si="23"/>
        <v>0</v>
      </c>
      <c r="M160" s="778">
        <f t="shared" si="23"/>
        <v>2720</v>
      </c>
      <c r="N160" s="551">
        <f t="shared" si="23"/>
        <v>2720</v>
      </c>
      <c r="O160" s="549">
        <f t="shared" si="23"/>
        <v>0</v>
      </c>
      <c r="P160" s="44"/>
      <c r="Q160" s="656"/>
      <c r="R160" s="44"/>
      <c r="S160" s="656"/>
      <c r="T160" s="44"/>
      <c r="U160" s="656"/>
      <c r="V160" s="656"/>
      <c r="W160" s="96"/>
    </row>
    <row r="161" spans="1:23" ht="14.25" customHeight="1" x14ac:dyDescent="0.2">
      <c r="A161" s="1346" t="s">
        <v>181</v>
      </c>
      <c r="B161" s="1347"/>
      <c r="C161" s="1347"/>
      <c r="D161" s="1347"/>
      <c r="E161" s="552"/>
      <c r="F161" s="553"/>
      <c r="G161" s="249">
        <f>SUMIF(F15:F142,"ES",G15:G142)</f>
        <v>0</v>
      </c>
      <c r="H161" s="197">
        <f>SUMIF(F15:F142,"ES",H15:H142)</f>
        <v>0</v>
      </c>
      <c r="I161" s="198">
        <f>SUMIF(F15:F142,"ES",I15:I142)</f>
        <v>0</v>
      </c>
      <c r="J161" s="249">
        <f>SUMIF(F15:F142,"ES",J15:J142)</f>
        <v>1360</v>
      </c>
      <c r="K161" s="197">
        <f>SUMIF(F15:F142,"ES",K15:K142)</f>
        <v>1360</v>
      </c>
      <c r="L161" s="198">
        <f>SUMIF(F15:F142,"ES",L15:L142)</f>
        <v>0</v>
      </c>
      <c r="M161" s="779">
        <f>SUMIF(F15:F142,"ES",M15:M142)</f>
        <v>2720</v>
      </c>
      <c r="N161" s="197">
        <f>SUMIF(F15:F142,"ES",N15:N142)</f>
        <v>2720</v>
      </c>
      <c r="O161" s="198">
        <f>SUMIF(N15:N142,"ES",O15:O142)</f>
        <v>0</v>
      </c>
      <c r="P161" s="44"/>
      <c r="Q161" s="656"/>
      <c r="R161" s="44"/>
      <c r="S161" s="656"/>
      <c r="T161" s="44"/>
      <c r="U161" s="656"/>
      <c r="V161" s="656"/>
      <c r="W161" s="96"/>
    </row>
    <row r="162" spans="1:23" ht="14.25" customHeight="1" x14ac:dyDescent="0.2">
      <c r="A162" s="1346" t="s">
        <v>57</v>
      </c>
      <c r="B162" s="1348"/>
      <c r="C162" s="1348"/>
      <c r="D162" s="1348"/>
      <c r="E162" s="546"/>
      <c r="F162" s="547"/>
      <c r="G162" s="249">
        <f>SUMIF(F16:F143,"Kt",G16:G143)</f>
        <v>300</v>
      </c>
      <c r="H162" s="197">
        <f>SUMIF(F16:F143,"Kt",H16:H143)</f>
        <v>300</v>
      </c>
      <c r="I162" s="198">
        <f>SUMIF(F16:F143,"Kt",I16:I143)</f>
        <v>0</v>
      </c>
      <c r="J162" s="249">
        <f>SUMIF(F16:F143,"Kt",J16:J143)</f>
        <v>0</v>
      </c>
      <c r="K162" s="197">
        <f>SUMIF(F16:F143,"Kt",K16:K143)</f>
        <v>0</v>
      </c>
      <c r="L162" s="198">
        <f>SUMIF(F16:F143,"Kt",L16:L143)</f>
        <v>0</v>
      </c>
      <c r="M162" s="779">
        <f>SUMIF(F16:F143,"Kt",M16:M143)</f>
        <v>0</v>
      </c>
      <c r="N162" s="197">
        <f>SUMIF(F16:F143,"Kt",N16:N143)</f>
        <v>0</v>
      </c>
      <c r="O162" s="198">
        <f>SUMIF(N16:N143,"Kt",O16:O143)</f>
        <v>0</v>
      </c>
      <c r="P162" s="44"/>
      <c r="Q162" s="656"/>
      <c r="R162" s="44"/>
      <c r="S162" s="656"/>
      <c r="T162" s="44"/>
      <c r="U162" s="656"/>
      <c r="V162" s="656"/>
      <c r="W162" s="96"/>
    </row>
    <row r="163" spans="1:23" ht="13.5" thickBot="1" x14ac:dyDescent="0.25">
      <c r="A163" s="1324" t="s">
        <v>14</v>
      </c>
      <c r="B163" s="1325"/>
      <c r="C163" s="1325"/>
      <c r="D163" s="1325"/>
      <c r="E163" s="1325"/>
      <c r="F163" s="1326"/>
      <c r="G163" s="144">
        <f t="shared" ref="G163:O163" si="24">+G150+G160</f>
        <v>10800.5</v>
      </c>
      <c r="H163" s="145">
        <f t="shared" si="24"/>
        <v>11028.4</v>
      </c>
      <c r="I163" s="146">
        <f t="shared" si="24"/>
        <v>227.89999999999981</v>
      </c>
      <c r="J163" s="798">
        <f t="shared" ca="1" si="24"/>
        <v>11777.300000000001</v>
      </c>
      <c r="K163" s="145">
        <f t="shared" ca="1" si="24"/>
        <v>11812.6</v>
      </c>
      <c r="L163" s="799">
        <f t="shared" si="24"/>
        <v>35.299999999999997</v>
      </c>
      <c r="M163" s="217">
        <f t="shared" ca="1" si="24"/>
        <v>13496.1</v>
      </c>
      <c r="N163" s="145">
        <f t="shared" ca="1" si="24"/>
        <v>13531.400000000001</v>
      </c>
      <c r="O163" s="146">
        <f t="shared" si="24"/>
        <v>35.299999999999997</v>
      </c>
      <c r="P163" s="95"/>
      <c r="Q163" s="95"/>
      <c r="R163" s="95"/>
      <c r="S163" s="95"/>
      <c r="T163" s="95"/>
      <c r="U163" s="95"/>
      <c r="V163" s="95"/>
      <c r="W163" s="95"/>
    </row>
    <row r="164" spans="1:23" x14ac:dyDescent="0.2">
      <c r="A164" s="38"/>
      <c r="B164" s="39"/>
      <c r="C164" s="38"/>
      <c r="D164" s="101"/>
      <c r="O164" s="275">
        <f>+O163-O145</f>
        <v>0</v>
      </c>
      <c r="P164" s="40"/>
      <c r="Q164" s="40"/>
      <c r="R164" s="40"/>
      <c r="S164" s="40"/>
      <c r="T164" s="40"/>
      <c r="U164" s="40"/>
      <c r="V164" s="40"/>
      <c r="W164" s="96"/>
    </row>
    <row r="165" spans="1:23" ht="16.5" customHeight="1" x14ac:dyDescent="0.2">
      <c r="E165" s="1307" t="s">
        <v>62</v>
      </c>
      <c r="F165" s="1307"/>
      <c r="G165" s="1307"/>
      <c r="H165" s="1307"/>
      <c r="I165" s="1307"/>
      <c r="J165" s="1307"/>
      <c r="K165" s="1307"/>
      <c r="L165" s="1307"/>
      <c r="M165" s="1307"/>
      <c r="N165" s="1307"/>
      <c r="O165" s="1307"/>
    </row>
    <row r="167" spans="1:23" x14ac:dyDescent="0.2">
      <c r="F167" s="92"/>
      <c r="G167" s="92"/>
      <c r="H167" s="92"/>
      <c r="I167" s="92"/>
      <c r="J167" s="92"/>
      <c r="K167" s="92"/>
      <c r="L167" s="92"/>
      <c r="M167" s="92"/>
      <c r="N167" s="92"/>
      <c r="O167" s="210"/>
      <c r="P167" s="109"/>
      <c r="Q167" s="109"/>
      <c r="R167" s="109"/>
      <c r="S167" s="109"/>
      <c r="T167" s="109"/>
      <c r="U167" s="109"/>
      <c r="V167" s="109"/>
    </row>
    <row r="168" spans="1:23" x14ac:dyDescent="0.2">
      <c r="F168" s="92"/>
      <c r="G168" s="92"/>
      <c r="H168" s="92"/>
      <c r="I168" s="92"/>
      <c r="J168" s="92"/>
      <c r="K168" s="92"/>
      <c r="L168" s="92"/>
      <c r="M168" s="92"/>
      <c r="N168" s="92"/>
      <c r="O168" s="210"/>
      <c r="P168" s="109"/>
      <c r="Q168" s="109"/>
      <c r="R168" s="109"/>
      <c r="S168" s="109"/>
      <c r="T168" s="109"/>
      <c r="U168" s="109"/>
      <c r="V168" s="109"/>
    </row>
    <row r="169" spans="1:23" x14ac:dyDescent="0.2">
      <c r="F169" s="110"/>
      <c r="G169" s="110"/>
      <c r="H169" s="110"/>
      <c r="I169" s="110"/>
      <c r="J169" s="110"/>
      <c r="K169" s="110"/>
      <c r="L169" s="110"/>
      <c r="M169" s="110"/>
      <c r="N169" s="110"/>
      <c r="O169" s="248"/>
      <c r="P169" s="111"/>
      <c r="Q169" s="111"/>
      <c r="R169" s="111"/>
      <c r="S169" s="111"/>
      <c r="T169" s="111"/>
      <c r="U169" s="111"/>
      <c r="V169" s="111"/>
    </row>
    <row r="170" spans="1:23" x14ac:dyDescent="0.2">
      <c r="F170" s="112"/>
      <c r="G170" s="635"/>
      <c r="H170" s="635"/>
      <c r="I170" s="112"/>
      <c r="J170" s="635"/>
      <c r="K170" s="635"/>
      <c r="L170" s="112"/>
      <c r="M170" s="635"/>
      <c r="N170" s="635"/>
      <c r="O170" s="206"/>
      <c r="P170" s="109"/>
      <c r="Q170" s="109"/>
      <c r="R170" s="109"/>
      <c r="S170" s="109"/>
      <c r="T170" s="109"/>
      <c r="U170" s="109"/>
      <c r="V170" s="109"/>
    </row>
  </sheetData>
  <mergeCells count="183">
    <mergeCell ref="W75:W79"/>
    <mergeCell ref="W108:W111"/>
    <mergeCell ref="W43:W44"/>
    <mergeCell ref="D112:D114"/>
    <mergeCell ref="D72:D74"/>
    <mergeCell ref="W72:W74"/>
    <mergeCell ref="D29:D30"/>
    <mergeCell ref="W28:W33"/>
    <mergeCell ref="U21:U22"/>
    <mergeCell ref="U26:U27"/>
    <mergeCell ref="U54:U55"/>
    <mergeCell ref="U58:U59"/>
    <mergeCell ref="D54:D57"/>
    <mergeCell ref="W54:W55"/>
    <mergeCell ref="W45:W53"/>
    <mergeCell ref="W15:W22"/>
    <mergeCell ref="H75:H76"/>
    <mergeCell ref="H105:H106"/>
    <mergeCell ref="M120:M121"/>
    <mergeCell ref="N75:N76"/>
    <mergeCell ref="N105:N106"/>
    <mergeCell ref="N120:N121"/>
    <mergeCell ref="Q21:Q22"/>
    <mergeCell ref="Q26:Q27"/>
    <mergeCell ref="Q54:Q55"/>
    <mergeCell ref="Q58:Q59"/>
    <mergeCell ref="S21:S22"/>
    <mergeCell ref="S26:S27"/>
    <mergeCell ref="S54:S55"/>
    <mergeCell ref="S58:S59"/>
    <mergeCell ref="H120:H121"/>
    <mergeCell ref="J75:J76"/>
    <mergeCell ref="J105:J106"/>
    <mergeCell ref="J120:J121"/>
    <mergeCell ref="K75:K76"/>
    <mergeCell ref="K105:K106"/>
    <mergeCell ref="K120:K121"/>
    <mergeCell ref="S1:W1"/>
    <mergeCell ref="G7:G10"/>
    <mergeCell ref="J7:J10"/>
    <mergeCell ref="M7:M10"/>
    <mergeCell ref="K7:K10"/>
    <mergeCell ref="N7:N10"/>
    <mergeCell ref="H7:H10"/>
    <mergeCell ref="P7:V7"/>
    <mergeCell ref="U9:U10"/>
    <mergeCell ref="W7:W10"/>
    <mergeCell ref="V9:V10"/>
    <mergeCell ref="Q8:V8"/>
    <mergeCell ref="Q9:Q10"/>
    <mergeCell ref="S9:S10"/>
    <mergeCell ref="R9:R10"/>
    <mergeCell ref="T9:T10"/>
    <mergeCell ref="T6:W6"/>
    <mergeCell ref="X69:AA70"/>
    <mergeCell ref="X71:AA71"/>
    <mergeCell ref="X85:AA85"/>
    <mergeCell ref="D105:D107"/>
    <mergeCell ref="T105:T107"/>
    <mergeCell ref="W105:W107"/>
    <mergeCell ref="F105:F106"/>
    <mergeCell ref="I105:I106"/>
    <mergeCell ref="L105:L106"/>
    <mergeCell ref="O105:O106"/>
    <mergeCell ref="P105:P107"/>
    <mergeCell ref="D86:D87"/>
    <mergeCell ref="F75:F76"/>
    <mergeCell ref="I75:I76"/>
    <mergeCell ref="L75:L76"/>
    <mergeCell ref="O75:O76"/>
    <mergeCell ref="P86:P87"/>
    <mergeCell ref="G75:G76"/>
    <mergeCell ref="G105:G106"/>
    <mergeCell ref="M75:M76"/>
    <mergeCell ref="M105:M106"/>
    <mergeCell ref="Q105:Q107"/>
    <mergeCell ref="S105:S107"/>
    <mergeCell ref="U105:U107"/>
    <mergeCell ref="A153:F153"/>
    <mergeCell ref="A149:F149"/>
    <mergeCell ref="A150:F150"/>
    <mergeCell ref="A146:W146"/>
    <mergeCell ref="B144:F144"/>
    <mergeCell ref="A148:O148"/>
    <mergeCell ref="O1:P1"/>
    <mergeCell ref="D23:D24"/>
    <mergeCell ref="C61:W61"/>
    <mergeCell ref="P63:P64"/>
    <mergeCell ref="C60:F60"/>
    <mergeCell ref="A3:W3"/>
    <mergeCell ref="P41:P42"/>
    <mergeCell ref="D124:D125"/>
    <mergeCell ref="D126:D127"/>
    <mergeCell ref="C132:W132"/>
    <mergeCell ref="D128:D130"/>
    <mergeCell ref="E130:F130"/>
    <mergeCell ref="F120:F121"/>
    <mergeCell ref="P54:P55"/>
    <mergeCell ref="R54:R55"/>
    <mergeCell ref="A4:W4"/>
    <mergeCell ref="A5:W5"/>
    <mergeCell ref="A7:A10"/>
    <mergeCell ref="E165:O165"/>
    <mergeCell ref="P145:W145"/>
    <mergeCell ref="P131:W131"/>
    <mergeCell ref="A152:F152"/>
    <mergeCell ref="B145:F145"/>
    <mergeCell ref="C143:F143"/>
    <mergeCell ref="F134:F137"/>
    <mergeCell ref="D134:D137"/>
    <mergeCell ref="C131:F131"/>
    <mergeCell ref="A163:F163"/>
    <mergeCell ref="A157:F157"/>
    <mergeCell ref="P144:W144"/>
    <mergeCell ref="A158:F158"/>
    <mergeCell ref="A159:F159"/>
    <mergeCell ref="D141:D142"/>
    <mergeCell ref="A154:F154"/>
    <mergeCell ref="P143:W143"/>
    <mergeCell ref="A151:F151"/>
    <mergeCell ref="D139:D140"/>
    <mergeCell ref="P139:P140"/>
    <mergeCell ref="A161:D161"/>
    <mergeCell ref="A155:F155"/>
    <mergeCell ref="A162:D162"/>
    <mergeCell ref="A160:F160"/>
    <mergeCell ref="B7:B10"/>
    <mergeCell ref="C7:C10"/>
    <mergeCell ref="D7:D10"/>
    <mergeCell ref="E7:E10"/>
    <mergeCell ref="F7:F10"/>
    <mergeCell ref="P8:P10"/>
    <mergeCell ref="O7:O10"/>
    <mergeCell ref="I7:I10"/>
    <mergeCell ref="L7:L10"/>
    <mergeCell ref="A12:W12"/>
    <mergeCell ref="A15:A17"/>
    <mergeCell ref="A11:W11"/>
    <mergeCell ref="D62:D63"/>
    <mergeCell ref="D120:D121"/>
    <mergeCell ref="D15:D17"/>
    <mergeCell ref="D117:D119"/>
    <mergeCell ref="D67:D68"/>
    <mergeCell ref="P75:P76"/>
    <mergeCell ref="D90:D91"/>
    <mergeCell ref="D92:D94"/>
    <mergeCell ref="P93:P94"/>
    <mergeCell ref="P21:P22"/>
    <mergeCell ref="P60:W60"/>
    <mergeCell ref="O120:O121"/>
    <mergeCell ref="T26:T27"/>
    <mergeCell ref="W26:W27"/>
    <mergeCell ref="D41:D42"/>
    <mergeCell ref="D43:D44"/>
    <mergeCell ref="D69:D70"/>
    <mergeCell ref="I120:I121"/>
    <mergeCell ref="L120:L121"/>
    <mergeCell ref="T54:T55"/>
    <mergeCell ref="G120:G121"/>
    <mergeCell ref="A156:F156"/>
    <mergeCell ref="W117:W119"/>
    <mergeCell ref="B13:W13"/>
    <mergeCell ref="C14:W14"/>
    <mergeCell ref="D83:D84"/>
    <mergeCell ref="P16:P17"/>
    <mergeCell ref="P110:P111"/>
    <mergeCell ref="D97:D100"/>
    <mergeCell ref="R105:R107"/>
    <mergeCell ref="D101:D102"/>
    <mergeCell ref="D75:D77"/>
    <mergeCell ref="R21:R22"/>
    <mergeCell ref="T21:T22"/>
    <mergeCell ref="E43:E44"/>
    <mergeCell ref="P58:P59"/>
    <mergeCell ref="R58:R59"/>
    <mergeCell ref="T58:T59"/>
    <mergeCell ref="W58:W59"/>
    <mergeCell ref="P43:P44"/>
    <mergeCell ref="P47:P48"/>
    <mergeCell ref="D80:D82"/>
    <mergeCell ref="D26:D27"/>
    <mergeCell ref="P26:P27"/>
    <mergeCell ref="R26:R27"/>
  </mergeCells>
  <printOptions horizontalCentered="1"/>
  <pageMargins left="0.39370078740157483" right="0.39370078740157483" top="0.59055118110236227" bottom="0.39370078740157483" header="0" footer="0"/>
  <pageSetup paperSize="9" scale="66" fitToHeight="0" orientation="landscape" r:id="rId1"/>
  <rowBreaks count="9" manualBreakCount="9">
    <brk id="27" max="22" man="1"/>
    <brk id="40" max="22" man="1"/>
    <brk id="53" max="22" man="1"/>
    <brk id="71" max="22" man="1"/>
    <brk id="74" max="22" man="1"/>
    <brk id="84" max="22" man="1"/>
    <brk id="102" max="22" man="1"/>
    <brk id="119" max="22" man="1"/>
    <brk id="138" max="22" man="1"/>
  </rowBreaks>
  <ignoredErrors>
    <ignoredError sqref="I163 AA63 K159 M159" formula="1"/>
    <ignoredError sqref="Z67" evalError="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03"/>
  <sheetViews>
    <sheetView zoomScaleNormal="100" zoomScaleSheetLayoutView="100" workbookViewId="0">
      <selection activeCell="A4" sqref="A4:Q4"/>
    </sheetView>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26.7109375" style="71" customWidth="1"/>
    <col min="6" max="6" width="3" style="102" customWidth="1"/>
    <col min="7" max="7" width="14" style="3" customWidth="1"/>
    <col min="8" max="11" width="8.28515625" style="3" customWidth="1"/>
    <col min="12" max="12" width="7.7109375" style="211" customWidth="1"/>
    <col min="13" max="13" width="23.5703125" style="41" customWidth="1"/>
    <col min="14" max="14" width="6.140625" style="41" customWidth="1"/>
    <col min="15" max="15" width="6.42578125" style="41" customWidth="1"/>
    <col min="16" max="16" width="6.85546875" style="41" customWidth="1"/>
    <col min="17" max="17" width="6.28515625" style="3" customWidth="1"/>
    <col min="18" max="16384" width="9.28515625" style="656"/>
  </cols>
  <sheetData>
    <row r="1" spans="1:22" ht="15.75" x14ac:dyDescent="0.2">
      <c r="G1" s="1426" t="s">
        <v>241</v>
      </c>
      <c r="H1" s="1426"/>
      <c r="I1" s="1426"/>
      <c r="J1" s="1426"/>
      <c r="K1" s="1426"/>
      <c r="L1" s="1426"/>
      <c r="M1" s="1426"/>
      <c r="N1" s="1426"/>
      <c r="O1" s="1426"/>
      <c r="P1" s="1426"/>
      <c r="Q1" s="1426"/>
    </row>
    <row r="2" spans="1:22" ht="13.5" customHeight="1" x14ac:dyDescent="0.2">
      <c r="G2" s="739"/>
      <c r="H2" s="739"/>
      <c r="I2" s="739"/>
      <c r="J2" s="739"/>
      <c r="K2" s="739"/>
      <c r="L2" s="739"/>
      <c r="M2" s="739"/>
      <c r="N2" s="739"/>
      <c r="O2" s="739"/>
      <c r="P2" s="739"/>
      <c r="Q2" s="739"/>
    </row>
    <row r="3" spans="1:22" s="5" customFormat="1" ht="15.75" x14ac:dyDescent="0.2">
      <c r="A3" s="1372" t="s">
        <v>143</v>
      </c>
      <c r="B3" s="1372"/>
      <c r="C3" s="1372"/>
      <c r="D3" s="1372"/>
      <c r="E3" s="1372"/>
      <c r="F3" s="1372"/>
      <c r="G3" s="1372"/>
      <c r="H3" s="1372"/>
      <c r="I3" s="1372"/>
      <c r="J3" s="1372"/>
      <c r="K3" s="1372"/>
      <c r="L3" s="1372"/>
      <c r="M3" s="1372"/>
      <c r="N3" s="1372"/>
      <c r="O3" s="1372"/>
      <c r="P3" s="1372"/>
      <c r="Q3" s="1372"/>
    </row>
    <row r="4" spans="1:22" s="5" customFormat="1" ht="18" customHeight="1" x14ac:dyDescent="0.2">
      <c r="A4" s="1381" t="s">
        <v>0</v>
      </c>
      <c r="B4" s="1382"/>
      <c r="C4" s="1382"/>
      <c r="D4" s="1382"/>
      <c r="E4" s="1382"/>
      <c r="F4" s="1382"/>
      <c r="G4" s="1382"/>
      <c r="H4" s="1382"/>
      <c r="I4" s="1382"/>
      <c r="J4" s="1382"/>
      <c r="K4" s="1382"/>
      <c r="L4" s="1382"/>
      <c r="M4" s="1382"/>
      <c r="N4" s="1382"/>
      <c r="O4" s="1382"/>
      <c r="P4" s="1382"/>
      <c r="Q4" s="1382"/>
    </row>
    <row r="5" spans="1:22" s="5" customFormat="1" ht="15.75" x14ac:dyDescent="0.2">
      <c r="A5" s="1372" t="s">
        <v>1</v>
      </c>
      <c r="B5" s="1383"/>
      <c r="C5" s="1383"/>
      <c r="D5" s="1383"/>
      <c r="E5" s="1383"/>
      <c r="F5" s="1383"/>
      <c r="G5" s="1383"/>
      <c r="H5" s="1383"/>
      <c r="I5" s="1383"/>
      <c r="J5" s="1383"/>
      <c r="K5" s="1383"/>
      <c r="L5" s="1383"/>
      <c r="M5" s="1383"/>
      <c r="N5" s="1383"/>
      <c r="O5" s="1383"/>
      <c r="P5" s="1383"/>
      <c r="Q5" s="1383"/>
    </row>
    <row r="6" spans="1:22" s="10" customFormat="1" ht="17.649999999999999" customHeight="1" thickBot="1" x14ac:dyDescent="0.25">
      <c r="A6" s="6"/>
      <c r="B6" s="7"/>
      <c r="C6" s="6"/>
      <c r="D6" s="7"/>
      <c r="E6" s="100"/>
      <c r="F6" s="103"/>
      <c r="G6" s="8"/>
      <c r="H6" s="3"/>
      <c r="I6" s="3"/>
      <c r="J6" s="3"/>
      <c r="K6" s="3"/>
      <c r="L6" s="187"/>
      <c r="M6" s="9"/>
      <c r="N6" s="9"/>
      <c r="O6" s="9"/>
      <c r="P6" s="1451" t="s">
        <v>87</v>
      </c>
      <c r="Q6" s="1451"/>
    </row>
    <row r="7" spans="1:22" s="10" customFormat="1" ht="18" customHeight="1" thickBot="1" x14ac:dyDescent="0.25">
      <c r="A7" s="1384" t="s">
        <v>144</v>
      </c>
      <c r="B7" s="1284" t="s">
        <v>2</v>
      </c>
      <c r="C7" s="1284" t="s">
        <v>3</v>
      </c>
      <c r="D7" s="1284" t="s">
        <v>88</v>
      </c>
      <c r="E7" s="1287" t="s">
        <v>4</v>
      </c>
      <c r="F7" s="1290" t="s">
        <v>145</v>
      </c>
      <c r="G7" s="1500" t="s">
        <v>155</v>
      </c>
      <c r="H7" s="1293" t="s">
        <v>5</v>
      </c>
      <c r="I7" s="1503" t="s">
        <v>146</v>
      </c>
      <c r="J7" s="1293" t="s">
        <v>147</v>
      </c>
      <c r="K7" s="1433" t="s">
        <v>234</v>
      </c>
      <c r="L7" s="1430" t="s">
        <v>148</v>
      </c>
      <c r="M7" s="1436" t="s">
        <v>6</v>
      </c>
      <c r="N7" s="1437"/>
      <c r="O7" s="1437"/>
      <c r="P7" s="1437"/>
      <c r="Q7" s="1491"/>
      <c r="S7" s="544"/>
    </row>
    <row r="8" spans="1:22" s="10" customFormat="1" ht="18" customHeight="1" thickBot="1" x14ac:dyDescent="0.25">
      <c r="A8" s="1385"/>
      <c r="B8" s="1285"/>
      <c r="C8" s="1285"/>
      <c r="D8" s="1285"/>
      <c r="E8" s="1288"/>
      <c r="F8" s="1291"/>
      <c r="G8" s="1501"/>
      <c r="H8" s="1294"/>
      <c r="I8" s="1504"/>
      <c r="J8" s="1294"/>
      <c r="K8" s="1434"/>
      <c r="L8" s="1431"/>
      <c r="M8" s="1296" t="s">
        <v>4</v>
      </c>
      <c r="N8" s="1492" t="s">
        <v>150</v>
      </c>
      <c r="O8" s="1445" t="s">
        <v>149</v>
      </c>
      <c r="P8" s="1446"/>
      <c r="Q8" s="1495"/>
      <c r="S8" s="544"/>
    </row>
    <row r="9" spans="1:22" s="10" customFormat="1" ht="28.5" customHeight="1" x14ac:dyDescent="0.2">
      <c r="A9" s="1385"/>
      <c r="B9" s="1285"/>
      <c r="C9" s="1285"/>
      <c r="D9" s="1285"/>
      <c r="E9" s="1288"/>
      <c r="F9" s="1291"/>
      <c r="G9" s="1501"/>
      <c r="H9" s="1294"/>
      <c r="I9" s="1504"/>
      <c r="J9" s="1294"/>
      <c r="K9" s="1434"/>
      <c r="L9" s="1431"/>
      <c r="M9" s="1296"/>
      <c r="N9" s="1493"/>
      <c r="O9" s="1447" t="s">
        <v>151</v>
      </c>
      <c r="P9" s="1496" t="s">
        <v>152</v>
      </c>
      <c r="Q9" s="1498" t="s">
        <v>153</v>
      </c>
      <c r="S9" s="544"/>
    </row>
    <row r="10" spans="1:22" s="10" customFormat="1" ht="63.75" customHeight="1" thickBot="1" x14ac:dyDescent="0.25">
      <c r="A10" s="1386"/>
      <c r="B10" s="1286"/>
      <c r="C10" s="1286"/>
      <c r="D10" s="1286"/>
      <c r="E10" s="1289"/>
      <c r="F10" s="1292"/>
      <c r="G10" s="1502"/>
      <c r="H10" s="1295"/>
      <c r="I10" s="1505"/>
      <c r="J10" s="1295"/>
      <c r="K10" s="1435"/>
      <c r="L10" s="1432"/>
      <c r="M10" s="1297"/>
      <c r="N10" s="1494"/>
      <c r="O10" s="1448"/>
      <c r="P10" s="1497"/>
      <c r="Q10" s="1499"/>
      <c r="S10" s="544"/>
    </row>
    <row r="11" spans="1:22" x14ac:dyDescent="0.2">
      <c r="A11" s="1261" t="s">
        <v>7</v>
      </c>
      <c r="B11" s="1262"/>
      <c r="C11" s="1262"/>
      <c r="D11" s="1262"/>
      <c r="E11" s="1262"/>
      <c r="F11" s="1262"/>
      <c r="G11" s="1262"/>
      <c r="H11" s="1262"/>
      <c r="I11" s="1262"/>
      <c r="J11" s="1262"/>
      <c r="K11" s="1262"/>
      <c r="L11" s="1262"/>
      <c r="M11" s="1262"/>
      <c r="N11" s="1262"/>
      <c r="O11" s="1262"/>
      <c r="P11" s="1262"/>
      <c r="Q11" s="1263"/>
      <c r="R11" s="545"/>
      <c r="S11" s="545"/>
    </row>
    <row r="12" spans="1:22" ht="15" customHeight="1" x14ac:dyDescent="0.2">
      <c r="A12" s="1256" t="s">
        <v>8</v>
      </c>
      <c r="B12" s="1257"/>
      <c r="C12" s="1257"/>
      <c r="D12" s="1257"/>
      <c r="E12" s="1257"/>
      <c r="F12" s="1257"/>
      <c r="G12" s="1257"/>
      <c r="H12" s="1257"/>
      <c r="I12" s="1257"/>
      <c r="J12" s="1257"/>
      <c r="K12" s="1257"/>
      <c r="L12" s="1257"/>
      <c r="M12" s="1257"/>
      <c r="N12" s="1257"/>
      <c r="O12" s="1257"/>
      <c r="P12" s="1257"/>
      <c r="Q12" s="1258"/>
    </row>
    <row r="13" spans="1:22" ht="16.899999999999999" customHeight="1" x14ac:dyDescent="0.2">
      <c r="A13" s="256" t="s">
        <v>9</v>
      </c>
      <c r="B13" s="1222" t="s">
        <v>10</v>
      </c>
      <c r="C13" s="1223"/>
      <c r="D13" s="1223"/>
      <c r="E13" s="1223"/>
      <c r="F13" s="1223"/>
      <c r="G13" s="1223"/>
      <c r="H13" s="1223"/>
      <c r="I13" s="1223"/>
      <c r="J13" s="1223"/>
      <c r="K13" s="1223"/>
      <c r="L13" s="1223"/>
      <c r="M13" s="1223"/>
      <c r="N13" s="1223"/>
      <c r="O13" s="1223"/>
      <c r="P13" s="1223"/>
      <c r="Q13" s="1224"/>
    </row>
    <row r="14" spans="1:22" ht="15.6" customHeight="1" thickBot="1" x14ac:dyDescent="0.25">
      <c r="A14" s="257" t="s">
        <v>9</v>
      </c>
      <c r="B14" s="11" t="s">
        <v>9</v>
      </c>
      <c r="C14" s="1225" t="s">
        <v>11</v>
      </c>
      <c r="D14" s="1226"/>
      <c r="E14" s="1226"/>
      <c r="F14" s="1226"/>
      <c r="G14" s="1226"/>
      <c r="H14" s="1226"/>
      <c r="I14" s="1226"/>
      <c r="J14" s="1226"/>
      <c r="K14" s="1226"/>
      <c r="L14" s="1226"/>
      <c r="M14" s="1226"/>
      <c r="N14" s="1226"/>
      <c r="O14" s="1226"/>
      <c r="P14" s="1226"/>
      <c r="Q14" s="1227"/>
    </row>
    <row r="15" spans="1:22" ht="31.9" customHeight="1" x14ac:dyDescent="0.2">
      <c r="A15" s="1259" t="s">
        <v>9</v>
      </c>
      <c r="B15" s="12" t="s">
        <v>9</v>
      </c>
      <c r="C15" s="13" t="s">
        <v>9</v>
      </c>
      <c r="D15" s="77"/>
      <c r="E15" s="1266" t="s">
        <v>63</v>
      </c>
      <c r="F15" s="731" t="s">
        <v>12</v>
      </c>
      <c r="G15" s="1488" t="s">
        <v>94</v>
      </c>
      <c r="H15" s="50" t="s">
        <v>13</v>
      </c>
      <c r="I15" s="189">
        <f>1070-150-73+0.5</f>
        <v>847.5</v>
      </c>
      <c r="J15" s="423">
        <f>1128.9-20</f>
        <v>1108.9000000000001</v>
      </c>
      <c r="K15" s="424">
        <v>1028.9000000000001</v>
      </c>
      <c r="L15" s="425">
        <v>1028.9000000000001</v>
      </c>
      <c r="M15" s="726" t="s">
        <v>64</v>
      </c>
      <c r="N15" s="603">
        <v>55</v>
      </c>
      <c r="O15" s="606">
        <v>85</v>
      </c>
      <c r="P15" s="610">
        <v>85</v>
      </c>
      <c r="Q15" s="120">
        <v>60</v>
      </c>
      <c r="R15" s="71"/>
      <c r="S15" s="71"/>
      <c r="T15" s="71"/>
      <c r="U15" s="71"/>
      <c r="V15" s="71"/>
    </row>
    <row r="16" spans="1:22" ht="15.75" customHeight="1" x14ac:dyDescent="0.2">
      <c r="A16" s="1260"/>
      <c r="B16" s="652"/>
      <c r="C16" s="15"/>
      <c r="D16" s="78"/>
      <c r="E16" s="1267"/>
      <c r="F16" s="42" t="s">
        <v>170</v>
      </c>
      <c r="G16" s="1489"/>
      <c r="H16" s="638"/>
      <c r="I16" s="192"/>
      <c r="J16" s="426"/>
      <c r="K16" s="427"/>
      <c r="L16" s="646"/>
      <c r="M16" s="1230" t="s">
        <v>65</v>
      </c>
      <c r="N16" s="730">
        <v>20</v>
      </c>
      <c r="O16" s="376">
        <v>21</v>
      </c>
      <c r="P16" s="729">
        <v>21</v>
      </c>
      <c r="Q16" s="694">
        <v>21</v>
      </c>
      <c r="R16" s="71"/>
      <c r="S16" s="71"/>
      <c r="T16" s="71"/>
      <c r="U16" s="71"/>
      <c r="V16" s="71"/>
    </row>
    <row r="17" spans="1:22" ht="15.75" customHeight="1" x14ac:dyDescent="0.2">
      <c r="A17" s="1260"/>
      <c r="B17" s="652"/>
      <c r="C17" s="15"/>
      <c r="D17" s="78"/>
      <c r="E17" s="1267"/>
      <c r="F17" s="42" t="s">
        <v>171</v>
      </c>
      <c r="G17" s="46"/>
      <c r="H17" s="638"/>
      <c r="I17" s="192"/>
      <c r="J17" s="426"/>
      <c r="K17" s="427"/>
      <c r="L17" s="646"/>
      <c r="M17" s="1231"/>
      <c r="N17" s="643"/>
      <c r="O17" s="606"/>
      <c r="P17" s="604"/>
      <c r="Q17" s="695"/>
      <c r="R17" s="71"/>
      <c r="S17" s="71"/>
      <c r="T17" s="71"/>
      <c r="U17" s="71"/>
      <c r="V17" s="71"/>
    </row>
    <row r="18" spans="1:22" ht="30.75" customHeight="1" x14ac:dyDescent="0.2">
      <c r="A18" s="637"/>
      <c r="B18" s="652"/>
      <c r="C18" s="15"/>
      <c r="D18" s="78"/>
      <c r="E18" s="720"/>
      <c r="F18" s="734"/>
      <c r="G18" s="46"/>
      <c r="H18" s="638"/>
      <c r="I18" s="192"/>
      <c r="J18" s="426"/>
      <c r="K18" s="427"/>
      <c r="L18" s="646"/>
      <c r="M18" s="132" t="s">
        <v>20</v>
      </c>
      <c r="N18" s="730">
        <v>11</v>
      </c>
      <c r="O18" s="376">
        <v>11</v>
      </c>
      <c r="P18" s="729">
        <v>10</v>
      </c>
      <c r="Q18" s="694">
        <v>11</v>
      </c>
      <c r="R18" s="71"/>
    </row>
    <row r="19" spans="1:22" ht="17.649999999999999" customHeight="1" x14ac:dyDescent="0.2">
      <c r="A19" s="637"/>
      <c r="B19" s="652"/>
      <c r="C19" s="15"/>
      <c r="D19" s="78"/>
      <c r="E19" s="720"/>
      <c r="F19" s="734"/>
      <c r="G19" s="46"/>
      <c r="H19" s="638"/>
      <c r="I19" s="192"/>
      <c r="J19" s="426"/>
      <c r="K19" s="427"/>
      <c r="L19" s="646"/>
      <c r="M19" s="133" t="s">
        <v>101</v>
      </c>
      <c r="N19" s="663">
        <v>124</v>
      </c>
      <c r="O19" s="607">
        <v>220</v>
      </c>
      <c r="P19" s="605">
        <v>220</v>
      </c>
      <c r="Q19" s="157">
        <v>220</v>
      </c>
      <c r="R19" s="71"/>
    </row>
    <row r="20" spans="1:22" ht="41.25" customHeight="1" x14ac:dyDescent="0.2">
      <c r="A20" s="637"/>
      <c r="B20" s="652"/>
      <c r="C20" s="15"/>
      <c r="D20" s="78"/>
      <c r="E20" s="720"/>
      <c r="F20" s="734"/>
      <c r="G20" s="46"/>
      <c r="H20" s="638"/>
      <c r="I20" s="192"/>
      <c r="J20" s="426"/>
      <c r="K20" s="427"/>
      <c r="L20" s="646"/>
      <c r="M20" s="133" t="s">
        <v>105</v>
      </c>
      <c r="N20" s="663">
        <v>50</v>
      </c>
      <c r="O20" s="607">
        <v>70</v>
      </c>
      <c r="P20" s="605">
        <v>100</v>
      </c>
      <c r="Q20" s="157"/>
      <c r="R20" s="71"/>
    </row>
    <row r="21" spans="1:22" ht="9" customHeight="1" x14ac:dyDescent="0.2">
      <c r="A21" s="637"/>
      <c r="B21" s="652"/>
      <c r="C21" s="15"/>
      <c r="D21" s="78"/>
      <c r="E21" s="720"/>
      <c r="F21" s="734"/>
      <c r="G21" s="46"/>
      <c r="H21" s="638"/>
      <c r="I21" s="192"/>
      <c r="J21" s="426"/>
      <c r="K21" s="427"/>
      <c r="L21" s="646"/>
      <c r="M21" s="1271" t="s">
        <v>200</v>
      </c>
      <c r="N21" s="1506">
        <v>32</v>
      </c>
      <c r="O21" s="1459">
        <v>32</v>
      </c>
      <c r="P21" s="1508">
        <v>32</v>
      </c>
      <c r="Q21" s="1246">
        <v>32</v>
      </c>
      <c r="R21" s="71"/>
    </row>
    <row r="22" spans="1:22" ht="13.5" thickBot="1" x14ac:dyDescent="0.25">
      <c r="A22" s="660"/>
      <c r="B22" s="652"/>
      <c r="C22" s="630"/>
      <c r="D22" s="74"/>
      <c r="E22" s="52"/>
      <c r="F22" s="51"/>
      <c r="G22" s="59"/>
      <c r="H22" s="53" t="s">
        <v>14</v>
      </c>
      <c r="I22" s="116">
        <f>SUM(I15:I17)</f>
        <v>847.5</v>
      </c>
      <c r="J22" s="428">
        <f>SUM(J15:J17)</f>
        <v>1108.9000000000001</v>
      </c>
      <c r="K22" s="429">
        <f>SUM(K15:K17)</f>
        <v>1028.9000000000001</v>
      </c>
      <c r="L22" s="430">
        <f>SUM(L15:L17)</f>
        <v>1028.9000000000001</v>
      </c>
      <c r="M22" s="1270"/>
      <c r="N22" s="1507"/>
      <c r="O22" s="1460"/>
      <c r="P22" s="1509"/>
      <c r="Q22" s="1247"/>
      <c r="R22" s="71"/>
    </row>
    <row r="23" spans="1:22" ht="27.75" customHeight="1" x14ac:dyDescent="0.2">
      <c r="A23" s="258" t="s">
        <v>9</v>
      </c>
      <c r="B23" s="12" t="s">
        <v>9</v>
      </c>
      <c r="C23" s="16" t="s">
        <v>15</v>
      </c>
      <c r="D23" s="16"/>
      <c r="E23" s="182" t="s">
        <v>118</v>
      </c>
      <c r="F23" s="731" t="s">
        <v>192</v>
      </c>
      <c r="G23" s="704" t="s">
        <v>95</v>
      </c>
      <c r="H23" s="61"/>
      <c r="I23" s="194"/>
      <c r="J23" s="431"/>
      <c r="K23" s="432"/>
      <c r="L23" s="433"/>
      <c r="M23" s="278"/>
      <c r="N23" s="383"/>
      <c r="O23" s="384"/>
      <c r="P23" s="385"/>
      <c r="Q23" s="135"/>
      <c r="R23" s="71"/>
    </row>
    <row r="24" spans="1:22" ht="14.25" customHeight="1" x14ac:dyDescent="0.2">
      <c r="A24" s="637"/>
      <c r="B24" s="652"/>
      <c r="C24" s="17"/>
      <c r="D24" s="17"/>
      <c r="E24" s="277"/>
      <c r="F24" s="734" t="s">
        <v>171</v>
      </c>
      <c r="G24" s="176"/>
      <c r="H24" s="638"/>
      <c r="I24" s="195"/>
      <c r="J24" s="426"/>
      <c r="K24" s="427"/>
      <c r="L24" s="667"/>
      <c r="M24" s="279"/>
      <c r="N24" s="574"/>
      <c r="O24" s="379"/>
      <c r="P24" s="380"/>
      <c r="Q24" s="136"/>
      <c r="R24" s="71"/>
    </row>
    <row r="25" spans="1:22" ht="15" customHeight="1" x14ac:dyDescent="0.2">
      <c r="A25" s="637"/>
      <c r="B25" s="652"/>
      <c r="C25" s="17"/>
      <c r="D25" s="1510" t="s">
        <v>9</v>
      </c>
      <c r="E25" s="1234" t="s">
        <v>187</v>
      </c>
      <c r="F25" s="734" t="s">
        <v>171</v>
      </c>
      <c r="G25" s="176"/>
      <c r="H25" s="633" t="s">
        <v>13</v>
      </c>
      <c r="I25" s="196">
        <v>59.3</v>
      </c>
      <c r="J25" s="647">
        <v>50</v>
      </c>
      <c r="K25" s="687"/>
      <c r="L25" s="434"/>
      <c r="M25" s="1253" t="s">
        <v>119</v>
      </c>
      <c r="N25" s="1512">
        <v>1</v>
      </c>
      <c r="O25" s="1459">
        <v>1</v>
      </c>
      <c r="P25" s="1508">
        <v>1</v>
      </c>
      <c r="Q25" s="1515">
        <v>1</v>
      </c>
      <c r="R25" s="71"/>
      <c r="S25" s="71"/>
      <c r="T25" s="250"/>
      <c r="U25" s="629"/>
    </row>
    <row r="26" spans="1:22" ht="18" customHeight="1" x14ac:dyDescent="0.2">
      <c r="A26" s="637"/>
      <c r="B26" s="652"/>
      <c r="C26" s="17"/>
      <c r="D26" s="1511"/>
      <c r="E26" s="1236"/>
      <c r="F26" s="734"/>
      <c r="G26" s="176"/>
      <c r="H26" s="633" t="s">
        <v>16</v>
      </c>
      <c r="I26" s="196">
        <v>250</v>
      </c>
      <c r="J26" s="647">
        <v>200</v>
      </c>
      <c r="K26" s="687">
        <v>200</v>
      </c>
      <c r="L26" s="434">
        <v>200</v>
      </c>
      <c r="M26" s="1254"/>
      <c r="N26" s="1513"/>
      <c r="O26" s="1461"/>
      <c r="P26" s="1514"/>
      <c r="Q26" s="1516"/>
      <c r="R26" s="71"/>
      <c r="S26" s="71"/>
      <c r="T26" s="250"/>
      <c r="U26" s="629"/>
    </row>
    <row r="27" spans="1:22" ht="16.899999999999999" customHeight="1" x14ac:dyDescent="0.2">
      <c r="A27" s="637"/>
      <c r="B27" s="652"/>
      <c r="C27" s="17"/>
      <c r="D27" s="184" t="s">
        <v>15</v>
      </c>
      <c r="E27" s="126" t="s">
        <v>188</v>
      </c>
      <c r="F27" s="734" t="s">
        <v>171</v>
      </c>
      <c r="G27" s="176"/>
      <c r="H27" s="662" t="s">
        <v>13</v>
      </c>
      <c r="I27" s="199">
        <f>700-76.5-205.6</f>
        <v>417.9</v>
      </c>
      <c r="J27" s="647"/>
      <c r="K27" s="687"/>
      <c r="L27" s="435"/>
      <c r="M27" s="1517" t="s">
        <v>75</v>
      </c>
      <c r="N27" s="386">
        <v>100</v>
      </c>
      <c r="O27" s="381"/>
      <c r="P27" s="382"/>
      <c r="Q27" s="281"/>
      <c r="T27" s="629"/>
    </row>
    <row r="28" spans="1:22" ht="13.15" customHeight="1" x14ac:dyDescent="0.2">
      <c r="A28" s="637"/>
      <c r="B28" s="652"/>
      <c r="C28" s="17"/>
      <c r="D28" s="80"/>
      <c r="E28" s="455"/>
      <c r="F28" s="734"/>
      <c r="G28" s="176"/>
      <c r="H28" s="638"/>
      <c r="I28" s="200"/>
      <c r="J28" s="426"/>
      <c r="K28" s="427"/>
      <c r="L28" s="436"/>
      <c r="M28" s="1518"/>
      <c r="N28" s="387"/>
      <c r="O28" s="388"/>
      <c r="P28" s="389"/>
      <c r="Q28" s="282"/>
      <c r="T28" s="629"/>
    </row>
    <row r="29" spans="1:22" ht="30" customHeight="1" x14ac:dyDescent="0.2">
      <c r="A29" s="637"/>
      <c r="B29" s="652"/>
      <c r="C29" s="17"/>
      <c r="D29" s="80"/>
      <c r="E29" s="455"/>
      <c r="F29" s="734"/>
      <c r="G29" s="176"/>
      <c r="H29" s="638"/>
      <c r="I29" s="200"/>
      <c r="J29" s="426"/>
      <c r="K29" s="427"/>
      <c r="L29" s="436"/>
      <c r="M29" s="137" t="s">
        <v>123</v>
      </c>
      <c r="N29" s="390">
        <v>40</v>
      </c>
      <c r="O29" s="377"/>
      <c r="P29" s="378"/>
      <c r="Q29" s="138"/>
      <c r="T29" s="629"/>
    </row>
    <row r="30" spans="1:22" ht="42.6" customHeight="1" x14ac:dyDescent="0.2">
      <c r="A30" s="637"/>
      <c r="B30" s="652"/>
      <c r="C30" s="17"/>
      <c r="D30" s="80"/>
      <c r="E30" s="455"/>
      <c r="F30" s="734"/>
      <c r="G30" s="176"/>
      <c r="H30" s="638"/>
      <c r="I30" s="200"/>
      <c r="J30" s="426"/>
      <c r="K30" s="427"/>
      <c r="L30" s="436"/>
      <c r="M30" s="137" t="s">
        <v>124</v>
      </c>
      <c r="N30" s="390">
        <v>49</v>
      </c>
      <c r="O30" s="377"/>
      <c r="P30" s="378"/>
      <c r="Q30" s="138"/>
      <c r="T30" s="629"/>
    </row>
    <row r="31" spans="1:22" ht="30" customHeight="1" x14ac:dyDescent="0.2">
      <c r="A31" s="637"/>
      <c r="B31" s="652"/>
      <c r="C31" s="17"/>
      <c r="D31" s="335"/>
      <c r="E31" s="456"/>
      <c r="F31" s="734"/>
      <c r="G31" s="176"/>
      <c r="H31" s="639"/>
      <c r="I31" s="418"/>
      <c r="J31" s="421"/>
      <c r="K31" s="688"/>
      <c r="L31" s="437"/>
      <c r="M31" s="139" t="s">
        <v>135</v>
      </c>
      <c r="N31" s="386">
        <v>50</v>
      </c>
      <c r="O31" s="376"/>
      <c r="P31" s="729"/>
      <c r="Q31" s="309"/>
      <c r="T31" s="629"/>
    </row>
    <row r="32" spans="1:22" ht="28.5" customHeight="1" x14ac:dyDescent="0.2">
      <c r="A32" s="637"/>
      <c r="B32" s="652"/>
      <c r="C32" s="17"/>
      <c r="D32" s="80" t="s">
        <v>17</v>
      </c>
      <c r="E32" s="655" t="s">
        <v>239</v>
      </c>
      <c r="F32" s="734" t="s">
        <v>171</v>
      </c>
      <c r="G32" s="176"/>
      <c r="H32" s="638" t="s">
        <v>13</v>
      </c>
      <c r="I32" s="195">
        <v>46.5</v>
      </c>
      <c r="J32" s="426">
        <v>47</v>
      </c>
      <c r="K32" s="427">
        <v>67</v>
      </c>
      <c r="L32" s="667">
        <v>1004.7</v>
      </c>
      <c r="M32" s="139" t="s">
        <v>159</v>
      </c>
      <c r="N32" s="386">
        <v>1</v>
      </c>
      <c r="O32" s="376">
        <v>1</v>
      </c>
      <c r="P32" s="729">
        <v>1</v>
      </c>
      <c r="Q32" s="309">
        <v>1</v>
      </c>
      <c r="T32" s="629"/>
    </row>
    <row r="33" spans="1:20" ht="30" customHeight="1" x14ac:dyDescent="0.2">
      <c r="A33" s="637"/>
      <c r="B33" s="652"/>
      <c r="C33" s="17"/>
      <c r="D33" s="80"/>
      <c r="E33" s="655"/>
      <c r="F33" s="734"/>
      <c r="G33" s="176"/>
      <c r="H33" s="638"/>
      <c r="I33" s="195"/>
      <c r="J33" s="426"/>
      <c r="K33" s="427"/>
      <c r="L33" s="667"/>
      <c r="M33" s="139" t="s">
        <v>75</v>
      </c>
      <c r="N33" s="386"/>
      <c r="O33" s="376">
        <v>5</v>
      </c>
      <c r="P33" s="729">
        <v>30</v>
      </c>
      <c r="Q33" s="309">
        <v>100</v>
      </c>
      <c r="T33" s="629"/>
    </row>
    <row r="34" spans="1:20" ht="30" customHeight="1" x14ac:dyDescent="0.2">
      <c r="A34" s="637"/>
      <c r="B34" s="652"/>
      <c r="C34" s="17"/>
      <c r="D34" s="80"/>
      <c r="E34" s="655"/>
      <c r="F34" s="734"/>
      <c r="G34" s="176"/>
      <c r="H34" s="638"/>
      <c r="I34" s="195"/>
      <c r="J34" s="426"/>
      <c r="K34" s="427"/>
      <c r="L34" s="667"/>
      <c r="M34" s="139" t="s">
        <v>123</v>
      </c>
      <c r="N34" s="386"/>
      <c r="O34" s="376"/>
      <c r="P34" s="729"/>
      <c r="Q34" s="309">
        <v>100</v>
      </c>
      <c r="T34" s="629"/>
    </row>
    <row r="35" spans="1:20" ht="42.6" customHeight="1" x14ac:dyDescent="0.2">
      <c r="A35" s="637"/>
      <c r="B35" s="652"/>
      <c r="C35" s="17"/>
      <c r="D35" s="80"/>
      <c r="E35" s="655"/>
      <c r="F35" s="734"/>
      <c r="G35" s="176"/>
      <c r="H35" s="638"/>
      <c r="I35" s="195"/>
      <c r="J35" s="426"/>
      <c r="K35" s="427"/>
      <c r="L35" s="667"/>
      <c r="M35" s="139" t="s">
        <v>124</v>
      </c>
      <c r="N35" s="386"/>
      <c r="O35" s="376"/>
      <c r="P35" s="729"/>
      <c r="Q35" s="309">
        <v>50</v>
      </c>
      <c r="T35" s="629"/>
    </row>
    <row r="36" spans="1:20" ht="30" customHeight="1" x14ac:dyDescent="0.2">
      <c r="A36" s="637"/>
      <c r="B36" s="652"/>
      <c r="C36" s="17"/>
      <c r="D36" s="80"/>
      <c r="E36" s="655"/>
      <c r="F36" s="734"/>
      <c r="G36" s="176"/>
      <c r="H36" s="638"/>
      <c r="I36" s="195"/>
      <c r="J36" s="426"/>
      <c r="K36" s="427"/>
      <c r="L36" s="667"/>
      <c r="M36" s="139" t="s">
        <v>135</v>
      </c>
      <c r="N36" s="386"/>
      <c r="O36" s="376"/>
      <c r="P36" s="729"/>
      <c r="Q36" s="309">
        <v>50</v>
      </c>
      <c r="T36" s="629"/>
    </row>
    <row r="37" spans="1:20" ht="27.75" customHeight="1" x14ac:dyDescent="0.2">
      <c r="A37" s="637"/>
      <c r="B37" s="652"/>
      <c r="C37" s="17"/>
      <c r="D37" s="334" t="s">
        <v>18</v>
      </c>
      <c r="E37" s="185" t="s">
        <v>221</v>
      </c>
      <c r="F37" s="734"/>
      <c r="G37" s="176"/>
      <c r="H37" s="712" t="s">
        <v>13</v>
      </c>
      <c r="I37" s="202">
        <v>73</v>
      </c>
      <c r="J37" s="438">
        <v>10</v>
      </c>
      <c r="K37" s="439">
        <v>85</v>
      </c>
      <c r="L37" s="440">
        <v>20</v>
      </c>
      <c r="M37" s="251" t="s">
        <v>122</v>
      </c>
      <c r="N37" s="391">
        <v>1</v>
      </c>
      <c r="O37" s="392"/>
      <c r="P37" s="393">
        <v>1</v>
      </c>
      <c r="Q37" s="310"/>
    </row>
    <row r="38" spans="1:20" ht="27.75" customHeight="1" x14ac:dyDescent="0.2">
      <c r="A38" s="637"/>
      <c r="B38" s="652"/>
      <c r="C38" s="17"/>
      <c r="D38" s="334" t="s">
        <v>19</v>
      </c>
      <c r="E38" s="185" t="s">
        <v>222</v>
      </c>
      <c r="F38" s="734"/>
      <c r="G38" s="176"/>
      <c r="H38" s="712" t="s">
        <v>13</v>
      </c>
      <c r="I38" s="202"/>
      <c r="J38" s="438"/>
      <c r="K38" s="439">
        <v>65</v>
      </c>
      <c r="L38" s="440"/>
      <c r="M38" s="251" t="s">
        <v>122</v>
      </c>
      <c r="N38" s="391"/>
      <c r="O38" s="392"/>
      <c r="P38" s="393">
        <v>1</v>
      </c>
      <c r="Q38" s="310"/>
    </row>
    <row r="39" spans="1:20" ht="39.75" customHeight="1" x14ac:dyDescent="0.2">
      <c r="A39" s="637"/>
      <c r="B39" s="652"/>
      <c r="C39" s="17"/>
      <c r="D39" s="334" t="s">
        <v>21</v>
      </c>
      <c r="E39" s="185" t="s">
        <v>223</v>
      </c>
      <c r="F39" s="734"/>
      <c r="G39" s="176"/>
      <c r="H39" s="712" t="s">
        <v>13</v>
      </c>
      <c r="I39" s="202"/>
      <c r="J39" s="438">
        <v>85</v>
      </c>
      <c r="K39" s="439"/>
      <c r="L39" s="440">
        <v>85</v>
      </c>
      <c r="M39" s="251" t="s">
        <v>122</v>
      </c>
      <c r="N39" s="391"/>
      <c r="O39" s="392">
        <v>1</v>
      </c>
      <c r="P39" s="393"/>
      <c r="Q39" s="310">
        <v>1</v>
      </c>
    </row>
    <row r="40" spans="1:20" ht="27.75" customHeight="1" x14ac:dyDescent="0.2">
      <c r="A40" s="637"/>
      <c r="B40" s="652"/>
      <c r="C40" s="17"/>
      <c r="D40" s="334" t="s">
        <v>90</v>
      </c>
      <c r="E40" s="185" t="s">
        <v>189</v>
      </c>
      <c r="F40" s="734"/>
      <c r="G40" s="176"/>
      <c r="H40" s="712" t="s">
        <v>13</v>
      </c>
      <c r="I40" s="202"/>
      <c r="J40" s="438">
        <v>160</v>
      </c>
      <c r="K40" s="439">
        <v>120</v>
      </c>
      <c r="L40" s="440">
        <v>120</v>
      </c>
      <c r="M40" s="251" t="s">
        <v>120</v>
      </c>
      <c r="N40" s="391"/>
      <c r="O40" s="392">
        <v>1</v>
      </c>
      <c r="P40" s="393">
        <v>1</v>
      </c>
      <c r="Q40" s="310">
        <v>1</v>
      </c>
    </row>
    <row r="41" spans="1:20" ht="20.25" customHeight="1" x14ac:dyDescent="0.2">
      <c r="A41" s="637"/>
      <c r="B41" s="652"/>
      <c r="C41" s="17"/>
      <c r="D41" s="334" t="s">
        <v>23</v>
      </c>
      <c r="E41" s="185" t="s">
        <v>190</v>
      </c>
      <c r="F41" s="734" t="s">
        <v>171</v>
      </c>
      <c r="G41" s="176"/>
      <c r="H41" s="712" t="s">
        <v>13</v>
      </c>
      <c r="I41" s="202"/>
      <c r="J41" s="438">
        <v>70</v>
      </c>
      <c r="K41" s="439">
        <v>70</v>
      </c>
      <c r="L41" s="440">
        <v>70</v>
      </c>
      <c r="M41" s="308" t="s">
        <v>158</v>
      </c>
      <c r="N41" s="394"/>
      <c r="O41" s="395">
        <v>1</v>
      </c>
      <c r="P41" s="396">
        <v>1</v>
      </c>
      <c r="Q41" s="333">
        <v>1</v>
      </c>
    </row>
    <row r="42" spans="1:20" ht="27.75" customHeight="1" x14ac:dyDescent="0.2">
      <c r="A42" s="637"/>
      <c r="B42" s="652"/>
      <c r="C42" s="17"/>
      <c r="D42" s="184" t="s">
        <v>156</v>
      </c>
      <c r="E42" s="126" t="s">
        <v>191</v>
      </c>
      <c r="F42" s="734"/>
      <c r="G42" s="176"/>
      <c r="H42" s="408" t="s">
        <v>13</v>
      </c>
      <c r="I42" s="407"/>
      <c r="J42" s="598">
        <v>521.79999999999995</v>
      </c>
      <c r="K42" s="451">
        <v>10</v>
      </c>
      <c r="L42" s="452"/>
      <c r="M42" s="251" t="s">
        <v>121</v>
      </c>
      <c r="N42" s="391"/>
      <c r="O42" s="392">
        <v>100</v>
      </c>
      <c r="P42" s="393"/>
      <c r="Q42" s="310"/>
    </row>
    <row r="43" spans="1:20" ht="27.75" customHeight="1" x14ac:dyDescent="0.2">
      <c r="A43" s="637"/>
      <c r="B43" s="652"/>
      <c r="C43" s="17"/>
      <c r="D43" s="335"/>
      <c r="E43" s="336"/>
      <c r="F43" s="734"/>
      <c r="G43" s="176"/>
      <c r="H43" s="401" t="s">
        <v>40</v>
      </c>
      <c r="I43" s="406"/>
      <c r="J43" s="599">
        <v>300</v>
      </c>
      <c r="K43" s="453"/>
      <c r="L43" s="454"/>
      <c r="M43" s="308" t="s">
        <v>136</v>
      </c>
      <c r="N43" s="394"/>
      <c r="O43" s="395">
        <v>1</v>
      </c>
      <c r="P43" s="396">
        <v>1</v>
      </c>
      <c r="Q43" s="333"/>
    </row>
    <row r="44" spans="1:20" ht="27.75" customHeight="1" x14ac:dyDescent="0.2">
      <c r="A44" s="637"/>
      <c r="B44" s="652"/>
      <c r="C44" s="17"/>
      <c r="D44" s="80" t="s">
        <v>168</v>
      </c>
      <c r="E44" s="1234" t="s">
        <v>240</v>
      </c>
      <c r="F44" s="734"/>
      <c r="G44" s="176"/>
      <c r="H44" s="712" t="s">
        <v>13</v>
      </c>
      <c r="I44" s="202"/>
      <c r="J44" s="438"/>
      <c r="K44" s="439">
        <v>240</v>
      </c>
      <c r="L44" s="440"/>
      <c r="M44" s="736" t="s">
        <v>137</v>
      </c>
      <c r="N44" s="397"/>
      <c r="O44" s="398"/>
      <c r="P44" s="399">
        <v>100</v>
      </c>
      <c r="Q44" s="337"/>
    </row>
    <row r="45" spans="1:20" ht="15.6" customHeight="1" thickBot="1" x14ac:dyDescent="0.25">
      <c r="A45" s="259"/>
      <c r="B45" s="11"/>
      <c r="C45" s="18"/>
      <c r="D45" s="183"/>
      <c r="E45" s="1268"/>
      <c r="F45" s="19"/>
      <c r="G45" s="177"/>
      <c r="H45" s="49" t="s">
        <v>14</v>
      </c>
      <c r="I45" s="116">
        <f>SUM(I25:I44)</f>
        <v>846.7</v>
      </c>
      <c r="J45" s="428">
        <f>SUM(J25:J44)</f>
        <v>1443.8</v>
      </c>
      <c r="K45" s="429">
        <f>SUM(K25:K44)</f>
        <v>857</v>
      </c>
      <c r="L45" s="430">
        <f>SUM(L25:L44)</f>
        <v>1499.7</v>
      </c>
      <c r="M45" s="737"/>
      <c r="N45" s="298"/>
      <c r="O45" s="308"/>
      <c r="P45" s="714"/>
      <c r="Q45" s="311"/>
    </row>
    <row r="46" spans="1:20" ht="15.6" customHeight="1" x14ac:dyDescent="0.2">
      <c r="A46" s="260" t="s">
        <v>9</v>
      </c>
      <c r="B46" s="12" t="s">
        <v>9</v>
      </c>
      <c r="C46" s="20" t="s">
        <v>17</v>
      </c>
      <c r="D46" s="79"/>
      <c r="E46" s="1266" t="s">
        <v>66</v>
      </c>
      <c r="F46" s="1242" t="s">
        <v>170</v>
      </c>
      <c r="G46" s="1488" t="s">
        <v>95</v>
      </c>
      <c r="H46" s="14" t="s">
        <v>13</v>
      </c>
      <c r="I46" s="203">
        <f>75.4+10</f>
        <v>85.4</v>
      </c>
      <c r="J46" s="445">
        <v>75.400000000000006</v>
      </c>
      <c r="K46" s="441">
        <v>75.400000000000006</v>
      </c>
      <c r="L46" s="374">
        <v>75.400000000000006</v>
      </c>
      <c r="M46" s="1250" t="s">
        <v>22</v>
      </c>
      <c r="N46" s="129">
        <v>15</v>
      </c>
      <c r="O46" s="61">
        <v>15</v>
      </c>
      <c r="P46" s="147">
        <v>15</v>
      </c>
      <c r="Q46" s="130">
        <v>15</v>
      </c>
    </row>
    <row r="47" spans="1:20" ht="15.6" customHeight="1" thickBot="1" x14ac:dyDescent="0.25">
      <c r="A47" s="261"/>
      <c r="B47" s="11"/>
      <c r="C47" s="21"/>
      <c r="D47" s="73"/>
      <c r="E47" s="1278"/>
      <c r="F47" s="1243"/>
      <c r="G47" s="1489"/>
      <c r="H47" s="49" t="s">
        <v>14</v>
      </c>
      <c r="I47" s="116">
        <f t="shared" ref="I47:L47" si="0">SUM(I46:I46)</f>
        <v>85.4</v>
      </c>
      <c r="J47" s="428">
        <f t="shared" si="0"/>
        <v>75.400000000000006</v>
      </c>
      <c r="K47" s="429">
        <f t="shared" si="0"/>
        <v>75.400000000000006</v>
      </c>
      <c r="L47" s="430">
        <f t="shared" si="0"/>
        <v>75.400000000000006</v>
      </c>
      <c r="M47" s="1233"/>
      <c r="N47" s="306"/>
      <c r="O47" s="732"/>
      <c r="P47" s="677"/>
      <c r="Q47" s="140"/>
    </row>
    <row r="48" spans="1:20" ht="29.65" customHeight="1" x14ac:dyDescent="0.2">
      <c r="A48" s="262" t="s">
        <v>9</v>
      </c>
      <c r="B48" s="12" t="s">
        <v>9</v>
      </c>
      <c r="C48" s="20" t="s">
        <v>18</v>
      </c>
      <c r="D48" s="79"/>
      <c r="E48" s="182" t="s">
        <v>186</v>
      </c>
      <c r="F48" s="731" t="s">
        <v>170</v>
      </c>
      <c r="G48" s="1488" t="s">
        <v>95</v>
      </c>
      <c r="H48" s="55" t="s">
        <v>13</v>
      </c>
      <c r="I48" s="193">
        <f>140-0.5-3+12.1</f>
        <v>148.6</v>
      </c>
      <c r="J48" s="431">
        <v>219.1</v>
      </c>
      <c r="K48" s="442">
        <v>142.5</v>
      </c>
      <c r="L48" s="443">
        <v>142.5</v>
      </c>
      <c r="M48" s="141" t="s">
        <v>76</v>
      </c>
      <c r="N48" s="70">
        <v>4</v>
      </c>
      <c r="O48" s="61">
        <v>4</v>
      </c>
      <c r="P48" s="147">
        <v>4</v>
      </c>
      <c r="Q48" s="120">
        <v>4</v>
      </c>
    </row>
    <row r="49" spans="1:17" ht="40.15" customHeight="1" x14ac:dyDescent="0.2">
      <c r="A49" s="660"/>
      <c r="B49" s="652"/>
      <c r="C49" s="630"/>
      <c r="D49" s="74"/>
      <c r="E49" s="277"/>
      <c r="F49" s="735"/>
      <c r="G49" s="1489"/>
      <c r="H49" s="638" t="s">
        <v>38</v>
      </c>
      <c r="I49" s="195"/>
      <c r="J49" s="426">
        <v>17</v>
      </c>
      <c r="K49" s="444"/>
      <c r="L49" s="667"/>
      <c r="M49" s="142" t="s">
        <v>77</v>
      </c>
      <c r="N49" s="134">
        <v>13</v>
      </c>
      <c r="O49" s="633">
        <v>15</v>
      </c>
      <c r="P49" s="636">
        <v>15</v>
      </c>
      <c r="Q49" s="157">
        <v>15</v>
      </c>
    </row>
    <row r="50" spans="1:17" ht="15.75" customHeight="1" x14ac:dyDescent="0.2">
      <c r="A50" s="660"/>
      <c r="B50" s="652"/>
      <c r="C50" s="630"/>
      <c r="D50" s="74"/>
      <c r="E50" s="554"/>
      <c r="F50" s="735"/>
      <c r="G50" s="46"/>
      <c r="H50" s="87"/>
      <c r="I50" s="192"/>
      <c r="J50" s="445"/>
      <c r="K50" s="700"/>
      <c r="L50" s="646"/>
      <c r="M50" s="1251" t="s">
        <v>201</v>
      </c>
      <c r="N50" s="691">
        <v>9</v>
      </c>
      <c r="O50" s="706">
        <v>9</v>
      </c>
      <c r="P50" s="678">
        <v>9</v>
      </c>
      <c r="Q50" s="681">
        <v>9</v>
      </c>
    </row>
    <row r="51" spans="1:17" ht="11.25" customHeight="1" x14ac:dyDescent="0.2">
      <c r="A51" s="660"/>
      <c r="B51" s="652"/>
      <c r="C51" s="630"/>
      <c r="D51" s="74"/>
      <c r="E51" s="554"/>
      <c r="F51" s="735"/>
      <c r="G51" s="46"/>
      <c r="H51" s="87"/>
      <c r="I51" s="192"/>
      <c r="J51" s="445"/>
      <c r="K51" s="700"/>
      <c r="L51" s="646"/>
      <c r="M51" s="1252"/>
      <c r="N51" s="402"/>
      <c r="O51" s="608"/>
      <c r="P51" s="336"/>
      <c r="Q51" s="403"/>
    </row>
    <row r="52" spans="1:17" ht="42.75" customHeight="1" x14ac:dyDescent="0.2">
      <c r="A52" s="660"/>
      <c r="B52" s="652"/>
      <c r="C52" s="630"/>
      <c r="D52" s="74"/>
      <c r="E52" s="676"/>
      <c r="F52" s="42"/>
      <c r="G52" s="46"/>
      <c r="H52" s="87"/>
      <c r="I52" s="192"/>
      <c r="J52" s="445"/>
      <c r="K52" s="700"/>
      <c r="L52" s="646"/>
      <c r="M52" s="288" t="s">
        <v>226</v>
      </c>
      <c r="N52" s="672"/>
      <c r="O52" s="673">
        <v>1</v>
      </c>
      <c r="P52" s="185"/>
      <c r="Q52" s="404"/>
    </row>
    <row r="53" spans="1:17" ht="21" customHeight="1" x14ac:dyDescent="0.2">
      <c r="A53" s="660"/>
      <c r="B53" s="652"/>
      <c r="C53" s="630"/>
      <c r="D53" s="74"/>
      <c r="E53" s="676"/>
      <c r="F53" s="42"/>
      <c r="G53" s="46"/>
      <c r="H53" s="87"/>
      <c r="I53" s="192"/>
      <c r="J53" s="445"/>
      <c r="K53" s="700"/>
      <c r="L53" s="646"/>
      <c r="M53" s="670" t="s">
        <v>233</v>
      </c>
      <c r="N53" s="174"/>
      <c r="O53" s="707">
        <v>1</v>
      </c>
      <c r="P53" s="655"/>
      <c r="Q53" s="671"/>
    </row>
    <row r="54" spans="1:17" ht="13.5" thickBot="1" x14ac:dyDescent="0.25">
      <c r="A54" s="660"/>
      <c r="B54" s="652"/>
      <c r="C54" s="630"/>
      <c r="D54" s="74"/>
      <c r="E54" s="600"/>
      <c r="F54" s="735"/>
      <c r="G54" s="46"/>
      <c r="H54" s="54" t="s">
        <v>14</v>
      </c>
      <c r="I54" s="144">
        <f>SUM(I48:I50)</f>
        <v>148.6</v>
      </c>
      <c r="J54" s="446">
        <f>SUM(J48:J52)</f>
        <v>236.1</v>
      </c>
      <c r="K54" s="447">
        <f>SUM(K48:K50)</f>
        <v>142.5</v>
      </c>
      <c r="L54" s="448">
        <f>SUM(L48:L50)</f>
        <v>142.5</v>
      </c>
      <c r="M54" s="601"/>
      <c r="N54" s="556"/>
      <c r="O54" s="557"/>
      <c r="P54" s="558"/>
      <c r="Q54" s="555"/>
    </row>
    <row r="55" spans="1:17" ht="15.75" customHeight="1" x14ac:dyDescent="0.2">
      <c r="A55" s="260" t="s">
        <v>9</v>
      </c>
      <c r="B55" s="12" t="s">
        <v>9</v>
      </c>
      <c r="C55" s="20" t="s">
        <v>19</v>
      </c>
      <c r="D55" s="79"/>
      <c r="E55" s="1266" t="s">
        <v>73</v>
      </c>
      <c r="F55" s="731" t="s">
        <v>170</v>
      </c>
      <c r="G55" s="1488" t="s">
        <v>95</v>
      </c>
      <c r="H55" s="50" t="s">
        <v>13</v>
      </c>
      <c r="I55" s="189">
        <v>50</v>
      </c>
      <c r="J55" s="423">
        <v>50</v>
      </c>
      <c r="K55" s="424">
        <v>50</v>
      </c>
      <c r="L55" s="425">
        <v>50</v>
      </c>
      <c r="M55" s="121" t="s">
        <v>24</v>
      </c>
      <c r="N55" s="595">
        <v>100</v>
      </c>
      <c r="O55" s="596"/>
      <c r="P55" s="587"/>
      <c r="Q55" s="597"/>
    </row>
    <row r="56" spans="1:17" ht="29.25" customHeight="1" x14ac:dyDescent="0.2">
      <c r="A56" s="660"/>
      <c r="B56" s="652"/>
      <c r="C56" s="630"/>
      <c r="D56" s="74"/>
      <c r="E56" s="1267"/>
      <c r="F56" s="735"/>
      <c r="G56" s="1489"/>
      <c r="H56" s="85" t="s">
        <v>38</v>
      </c>
      <c r="I56" s="191">
        <v>32.5</v>
      </c>
      <c r="J56" s="449"/>
      <c r="K56" s="699"/>
      <c r="L56" s="450"/>
      <c r="M56" s="593" t="s">
        <v>138</v>
      </c>
      <c r="N56" s="705">
        <v>3</v>
      </c>
      <c r="O56" s="638">
        <v>3</v>
      </c>
      <c r="P56" s="679">
        <v>3</v>
      </c>
      <c r="Q56" s="594">
        <v>3</v>
      </c>
    </row>
    <row r="57" spans="1:17" ht="30" customHeight="1" x14ac:dyDescent="0.2">
      <c r="A57" s="660"/>
      <c r="B57" s="652"/>
      <c r="C57" s="630"/>
      <c r="D57" s="74"/>
      <c r="E57" s="1235"/>
      <c r="F57" s="735"/>
      <c r="G57" s="46"/>
      <c r="H57" s="87"/>
      <c r="I57" s="192"/>
      <c r="J57" s="445"/>
      <c r="K57" s="700"/>
      <c r="L57" s="646"/>
      <c r="M57" s="124" t="s">
        <v>142</v>
      </c>
      <c r="N57" s="68">
        <v>3</v>
      </c>
      <c r="O57" s="662">
        <v>3</v>
      </c>
      <c r="P57" s="678">
        <v>3</v>
      </c>
      <c r="Q57" s="148">
        <v>3</v>
      </c>
    </row>
    <row r="58" spans="1:17" ht="27" customHeight="1" x14ac:dyDescent="0.2">
      <c r="A58" s="660"/>
      <c r="B58" s="652"/>
      <c r="C58" s="630"/>
      <c r="D58" s="74"/>
      <c r="E58" s="1235"/>
      <c r="F58" s="735"/>
      <c r="G58" s="46"/>
      <c r="H58" s="87"/>
      <c r="I58" s="192"/>
      <c r="J58" s="445"/>
      <c r="K58" s="700"/>
      <c r="L58" s="646"/>
      <c r="M58" s="149" t="s">
        <v>25</v>
      </c>
      <c r="N58" s="682">
        <v>1</v>
      </c>
      <c r="O58" s="662">
        <v>1</v>
      </c>
      <c r="P58" s="678">
        <v>1</v>
      </c>
      <c r="Q58" s="150">
        <v>1</v>
      </c>
    </row>
    <row r="59" spans="1:17" ht="9" customHeight="1" x14ac:dyDescent="0.2">
      <c r="A59" s="660"/>
      <c r="B59" s="652"/>
      <c r="C59" s="630"/>
      <c r="D59" s="74"/>
      <c r="E59" s="676"/>
      <c r="F59" s="735"/>
      <c r="G59" s="46"/>
      <c r="H59" s="87"/>
      <c r="I59" s="192"/>
      <c r="J59" s="445"/>
      <c r="K59" s="700"/>
      <c r="L59" s="646"/>
      <c r="M59" s="1244" t="s">
        <v>60</v>
      </c>
      <c r="N59" s="1521">
        <v>10</v>
      </c>
      <c r="O59" s="1464">
        <v>10</v>
      </c>
      <c r="P59" s="1522">
        <v>10</v>
      </c>
      <c r="Q59" s="1524">
        <v>10</v>
      </c>
    </row>
    <row r="60" spans="1:17" ht="18" customHeight="1" thickBot="1" x14ac:dyDescent="0.25">
      <c r="A60" s="261"/>
      <c r="B60" s="11"/>
      <c r="C60" s="21"/>
      <c r="D60" s="73"/>
      <c r="E60" s="677"/>
      <c r="F60" s="738"/>
      <c r="G60" s="301"/>
      <c r="H60" s="54" t="s">
        <v>14</v>
      </c>
      <c r="I60" s="144">
        <f>SUM(I55:I58)</f>
        <v>82.5</v>
      </c>
      <c r="J60" s="144">
        <f>SUM(J55:J58)</f>
        <v>50</v>
      </c>
      <c r="K60" s="145">
        <f>SUM(K55:K58)</f>
        <v>50</v>
      </c>
      <c r="L60" s="217">
        <f>SUM(L55:L58)</f>
        <v>50</v>
      </c>
      <c r="M60" s="1245"/>
      <c r="N60" s="1249"/>
      <c r="O60" s="1465"/>
      <c r="P60" s="1523"/>
      <c r="Q60" s="1525"/>
    </row>
    <row r="61" spans="1:17" ht="15" customHeight="1" thickBot="1" x14ac:dyDescent="0.25">
      <c r="A61" s="259" t="s">
        <v>9</v>
      </c>
      <c r="B61" s="22" t="s">
        <v>9</v>
      </c>
      <c r="C61" s="1370" t="s">
        <v>26</v>
      </c>
      <c r="D61" s="1371"/>
      <c r="E61" s="1371"/>
      <c r="F61" s="1371"/>
      <c r="G61" s="1371"/>
      <c r="H61" s="1371"/>
      <c r="I61" s="218">
        <f>+I54+I47+I22+I60+I45</f>
        <v>2010.7</v>
      </c>
      <c r="J61" s="227">
        <f>+J54+J47+J22+J60+J45</f>
        <v>2914.2</v>
      </c>
      <c r="K61" s="220">
        <f>+K54+K47+K22+K60+K45</f>
        <v>2153.8000000000002</v>
      </c>
      <c r="L61" s="221">
        <f>+L54+L47+L22+L60+L45</f>
        <v>2796.5</v>
      </c>
      <c r="M61" s="1272"/>
      <c r="N61" s="1273"/>
      <c r="O61" s="1273"/>
      <c r="P61" s="1273"/>
      <c r="Q61" s="1274"/>
    </row>
    <row r="62" spans="1:17" ht="13.5" thickBot="1" x14ac:dyDescent="0.25">
      <c r="A62" s="263" t="s">
        <v>9</v>
      </c>
      <c r="B62" s="63" t="s">
        <v>15</v>
      </c>
      <c r="C62" s="1364" t="s">
        <v>27</v>
      </c>
      <c r="D62" s="1365"/>
      <c r="E62" s="1365"/>
      <c r="F62" s="1365"/>
      <c r="G62" s="1365"/>
      <c r="H62" s="1365"/>
      <c r="I62" s="1365"/>
      <c r="J62" s="1365"/>
      <c r="K62" s="1365"/>
      <c r="L62" s="1365"/>
      <c r="M62" s="1365"/>
      <c r="N62" s="1366"/>
      <c r="O62" s="1366"/>
      <c r="P62" s="1366"/>
      <c r="Q62" s="1367"/>
    </row>
    <row r="63" spans="1:17" ht="15.75" customHeight="1" x14ac:dyDescent="0.2">
      <c r="A63" s="258" t="s">
        <v>9</v>
      </c>
      <c r="B63" s="12" t="s">
        <v>15</v>
      </c>
      <c r="C63" s="20" t="s">
        <v>9</v>
      </c>
      <c r="D63" s="79"/>
      <c r="E63" s="1264" t="s">
        <v>28</v>
      </c>
      <c r="F63" s="104" t="s">
        <v>12</v>
      </c>
      <c r="G63" s="1488" t="s">
        <v>139</v>
      </c>
      <c r="H63" s="272"/>
      <c r="I63" s="193"/>
      <c r="J63" s="457"/>
      <c r="K63" s="458"/>
      <c r="L63" s="433"/>
      <c r="M63" s="173" t="s">
        <v>29</v>
      </c>
      <c r="N63" s="521">
        <f>+N67+N74+N83+N87+N93+N104+N115+N88</f>
        <v>763.8</v>
      </c>
      <c r="O63" s="273">
        <f>+O67+O74+O83+O87+O93+O104+O115+O88</f>
        <v>644.79999999999995</v>
      </c>
      <c r="P63" s="190">
        <f>+P67+P74+P83+P87+P93+P104+P115+P88</f>
        <v>731.8</v>
      </c>
      <c r="Q63" s="253">
        <f>+Q67+Q74+Q83+Q87+Q93+Q104+Q115+Q88</f>
        <v>759.8</v>
      </c>
    </row>
    <row r="64" spans="1:17" ht="15.75" customHeight="1" x14ac:dyDescent="0.2">
      <c r="A64" s="637"/>
      <c r="B64" s="652"/>
      <c r="C64" s="630"/>
      <c r="D64" s="74"/>
      <c r="E64" s="1265"/>
      <c r="F64" s="105" t="s">
        <v>171</v>
      </c>
      <c r="G64" s="1489"/>
      <c r="H64" s="170" t="s">
        <v>30</v>
      </c>
      <c r="I64" s="684">
        <f>427.6+3.6</f>
        <v>431.20000000000005</v>
      </c>
      <c r="J64" s="459">
        <v>341</v>
      </c>
      <c r="K64" s="460">
        <v>448.3</v>
      </c>
      <c r="L64" s="434">
        <v>454</v>
      </c>
      <c r="M64" s="1368" t="s">
        <v>195</v>
      </c>
      <c r="N64" s="522">
        <v>2543</v>
      </c>
      <c r="O64" s="254">
        <f>O68+O75+O82+O89+O94+O95+O107+O116+O81+O105+O106</f>
        <v>2814</v>
      </c>
      <c r="P64" s="589">
        <f>P68+P75+P82+P89+P94+P95+P107+P116+P81+P105+P106</f>
        <v>3074</v>
      </c>
      <c r="Q64" s="590">
        <f>Q68+Q75+Q82+Q89+Q94+Q95+Q107+Q116+Q81+Q105+Q106</f>
        <v>3200</v>
      </c>
    </row>
    <row r="65" spans="1:22" ht="15.75" customHeight="1" x14ac:dyDescent="0.2">
      <c r="A65" s="637"/>
      <c r="B65" s="652"/>
      <c r="C65" s="630"/>
      <c r="D65" s="74"/>
      <c r="E65" s="718"/>
      <c r="F65" s="105"/>
      <c r="G65" s="1489"/>
      <c r="H65" s="274" t="s">
        <v>58</v>
      </c>
      <c r="I65" s="204">
        <v>57.9</v>
      </c>
      <c r="J65" s="462">
        <v>115.2</v>
      </c>
      <c r="K65" s="463"/>
      <c r="L65" s="612"/>
      <c r="M65" s="1369"/>
      <c r="N65" s="523"/>
      <c r="O65" s="513"/>
      <c r="P65" s="720"/>
      <c r="Q65" s="313"/>
      <c r="S65" s="629"/>
      <c r="T65" s="629"/>
    </row>
    <row r="66" spans="1:22" ht="65.25" customHeight="1" x14ac:dyDescent="0.2">
      <c r="A66" s="637"/>
      <c r="B66" s="652"/>
      <c r="C66" s="630"/>
      <c r="D66" s="74"/>
      <c r="E66" s="718"/>
      <c r="F66" s="105"/>
      <c r="G66" s="1489"/>
      <c r="H66" s="274" t="s">
        <v>126</v>
      </c>
      <c r="I66" s="204">
        <v>101.3</v>
      </c>
      <c r="J66" s="465">
        <v>58.5</v>
      </c>
      <c r="K66" s="463"/>
      <c r="L66" s="612"/>
      <c r="M66" s="620"/>
      <c r="N66" s="524"/>
      <c r="O66" s="514"/>
      <c r="P66" s="321"/>
      <c r="Q66" s="314"/>
    </row>
    <row r="67" spans="1:22" ht="18" customHeight="1" x14ac:dyDescent="0.2">
      <c r="A67" s="637"/>
      <c r="B67" s="652"/>
      <c r="C67" s="630"/>
      <c r="D67" s="1519" t="s">
        <v>9</v>
      </c>
      <c r="E67" s="1234" t="s">
        <v>31</v>
      </c>
      <c r="F67" s="105" t="s">
        <v>170</v>
      </c>
      <c r="G67" s="176"/>
      <c r="H67" s="635" t="s">
        <v>13</v>
      </c>
      <c r="I67" s="205">
        <f>648+7.1</f>
        <v>655.1</v>
      </c>
      <c r="J67" s="646">
        <v>787.3</v>
      </c>
      <c r="K67" s="700">
        <v>776.8</v>
      </c>
      <c r="L67" s="613">
        <v>776.8</v>
      </c>
      <c r="M67" s="634" t="s">
        <v>29</v>
      </c>
      <c r="N67" s="663">
        <v>93</v>
      </c>
      <c r="O67" s="633">
        <v>80</v>
      </c>
      <c r="P67" s="636">
        <v>100</v>
      </c>
      <c r="Q67" s="665">
        <v>110</v>
      </c>
    </row>
    <row r="68" spans="1:22" ht="13.5" customHeight="1" x14ac:dyDescent="0.2">
      <c r="A68" s="637"/>
      <c r="B68" s="652"/>
      <c r="C68" s="630"/>
      <c r="D68" s="1520"/>
      <c r="E68" s="1235"/>
      <c r="F68" s="632"/>
      <c r="G68" s="176"/>
      <c r="H68" s="658"/>
      <c r="I68" s="697"/>
      <c r="J68" s="668"/>
      <c r="K68" s="669"/>
      <c r="L68" s="646"/>
      <c r="M68" s="1219" t="s">
        <v>195</v>
      </c>
      <c r="N68" s="730">
        <v>189</v>
      </c>
      <c r="O68" s="662">
        <v>250</v>
      </c>
      <c r="P68" s="678">
        <v>300</v>
      </c>
      <c r="Q68" s="315">
        <v>350</v>
      </c>
    </row>
    <row r="69" spans="1:22" ht="14.25" customHeight="1" x14ac:dyDescent="0.2">
      <c r="A69" s="637"/>
      <c r="B69" s="652"/>
      <c r="C69" s="630"/>
      <c r="D69" s="1520"/>
      <c r="E69" s="1235"/>
      <c r="F69" s="632"/>
      <c r="G69" s="176"/>
      <c r="H69" s="635"/>
      <c r="I69" s="697"/>
      <c r="J69" s="646"/>
      <c r="K69" s="700"/>
      <c r="L69" s="646"/>
      <c r="M69" s="1221"/>
      <c r="N69" s="642"/>
      <c r="O69" s="639"/>
      <c r="P69" s="710"/>
      <c r="Q69" s="640"/>
    </row>
    <row r="70" spans="1:22" ht="29.25" customHeight="1" x14ac:dyDescent="0.2">
      <c r="A70" s="637"/>
      <c r="B70" s="652"/>
      <c r="C70" s="630"/>
      <c r="D70" s="722"/>
      <c r="E70" s="676"/>
      <c r="F70" s="632"/>
      <c r="G70" s="176"/>
      <c r="H70" s="635"/>
      <c r="I70" s="697"/>
      <c r="J70" s="646"/>
      <c r="K70" s="700"/>
      <c r="L70" s="646"/>
      <c r="M70" s="634" t="s">
        <v>160</v>
      </c>
      <c r="N70" s="663">
        <v>1</v>
      </c>
      <c r="O70" s="633"/>
      <c r="P70" s="636"/>
      <c r="Q70" s="645"/>
    </row>
    <row r="71" spans="1:22" ht="29.25" customHeight="1" x14ac:dyDescent="0.2">
      <c r="A71" s="637"/>
      <c r="B71" s="652"/>
      <c r="C71" s="630"/>
      <c r="D71" s="722"/>
      <c r="E71" s="676"/>
      <c r="F71" s="632"/>
      <c r="G71" s="176"/>
      <c r="H71" s="635"/>
      <c r="I71" s="697"/>
      <c r="J71" s="646"/>
      <c r="K71" s="700"/>
      <c r="L71" s="646"/>
      <c r="M71" s="634" t="s">
        <v>169</v>
      </c>
      <c r="N71" s="663">
        <v>1</v>
      </c>
      <c r="O71" s="633"/>
      <c r="P71" s="636"/>
      <c r="Q71" s="645"/>
    </row>
    <row r="72" spans="1:22" ht="16.5" customHeight="1" x14ac:dyDescent="0.2">
      <c r="A72" s="637"/>
      <c r="B72" s="652"/>
      <c r="C72" s="630"/>
      <c r="D72" s="722"/>
      <c r="E72" s="676"/>
      <c r="F72" s="632"/>
      <c r="G72" s="176"/>
      <c r="H72" s="635"/>
      <c r="I72" s="697"/>
      <c r="J72" s="646"/>
      <c r="K72" s="700"/>
      <c r="L72" s="646"/>
      <c r="M72" s="690" t="s">
        <v>236</v>
      </c>
      <c r="N72" s="642"/>
      <c r="O72" s="638">
        <v>1</v>
      </c>
      <c r="P72" s="710"/>
      <c r="Q72" s="640"/>
    </row>
    <row r="73" spans="1:22" ht="28.5" customHeight="1" x14ac:dyDescent="0.2">
      <c r="A73" s="637"/>
      <c r="B73" s="652"/>
      <c r="C73" s="630"/>
      <c r="D73" s="722"/>
      <c r="E73" s="676"/>
      <c r="F73" s="632"/>
      <c r="G73" s="176"/>
      <c r="H73" s="635"/>
      <c r="I73" s="697"/>
      <c r="J73" s="646"/>
      <c r="K73" s="700"/>
      <c r="L73" s="646"/>
      <c r="M73" s="689" t="s">
        <v>228</v>
      </c>
      <c r="N73" s="643"/>
      <c r="O73" s="662">
        <v>2</v>
      </c>
      <c r="P73" s="679"/>
      <c r="Q73" s="644"/>
    </row>
    <row r="74" spans="1:22" ht="19.149999999999999" customHeight="1" x14ac:dyDescent="0.2">
      <c r="A74" s="637"/>
      <c r="B74" s="652"/>
      <c r="C74" s="630"/>
      <c r="D74" s="721" t="s">
        <v>15</v>
      </c>
      <c r="E74" s="1234" t="s">
        <v>182</v>
      </c>
      <c r="F74" s="105" t="s">
        <v>170</v>
      </c>
      <c r="G74" s="176"/>
      <c r="H74" s="114" t="s">
        <v>13</v>
      </c>
      <c r="I74" s="207">
        <f>1339.2+25+60.5+9.4</f>
        <v>1434.1000000000001</v>
      </c>
      <c r="J74" s="698">
        <v>1542</v>
      </c>
      <c r="K74" s="699">
        <v>1523.6</v>
      </c>
      <c r="L74" s="627">
        <v>1558.6</v>
      </c>
      <c r="M74" s="689" t="s">
        <v>29</v>
      </c>
      <c r="N74" s="207">
        <v>79.8</v>
      </c>
      <c r="O74" s="647">
        <v>61.8</v>
      </c>
      <c r="P74" s="687">
        <v>84.8</v>
      </c>
      <c r="Q74" s="628">
        <v>82.8</v>
      </c>
      <c r="R74" s="1387"/>
      <c r="S74" s="1388"/>
      <c r="T74" s="1388"/>
      <c r="U74" s="1388"/>
      <c r="V74" s="650"/>
    </row>
    <row r="75" spans="1:22" ht="30" customHeight="1" x14ac:dyDescent="0.2">
      <c r="A75" s="637"/>
      <c r="B75" s="652"/>
      <c r="C75" s="630"/>
      <c r="D75" s="722"/>
      <c r="E75" s="1235"/>
      <c r="F75" s="632"/>
      <c r="G75" s="176"/>
      <c r="H75" s="635"/>
      <c r="I75" s="697"/>
      <c r="J75" s="646"/>
      <c r="K75" s="156"/>
      <c r="M75" s="634" t="s">
        <v>195</v>
      </c>
      <c r="N75" s="730">
        <v>374</v>
      </c>
      <c r="O75" s="633">
        <v>356</v>
      </c>
      <c r="P75" s="636">
        <v>441</v>
      </c>
      <c r="Q75" s="315">
        <v>406</v>
      </c>
      <c r="R75" s="1387"/>
      <c r="S75" s="1388"/>
      <c r="T75" s="1388"/>
      <c r="U75" s="1388"/>
      <c r="V75" s="650"/>
    </row>
    <row r="76" spans="1:22" ht="29.25" customHeight="1" x14ac:dyDescent="0.2">
      <c r="A76" s="637"/>
      <c r="B76" s="652"/>
      <c r="C76" s="630"/>
      <c r="D76" s="722"/>
      <c r="E76" s="1235"/>
      <c r="F76" s="632"/>
      <c r="G76" s="705"/>
      <c r="H76" s="635"/>
      <c r="I76" s="697"/>
      <c r="J76" s="646"/>
      <c r="K76" s="700"/>
      <c r="L76" s="646"/>
      <c r="M76" s="708" t="s">
        <v>114</v>
      </c>
      <c r="N76" s="730">
        <v>1</v>
      </c>
      <c r="O76" s="633"/>
      <c r="P76" s="636"/>
      <c r="Q76" s="315"/>
      <c r="R76" s="651"/>
      <c r="S76" s="650"/>
      <c r="T76" s="650"/>
      <c r="U76" s="650"/>
      <c r="V76" s="650"/>
    </row>
    <row r="77" spans="1:22" ht="29.25" customHeight="1" x14ac:dyDescent="0.2">
      <c r="A77" s="637"/>
      <c r="B77" s="652"/>
      <c r="C77" s="630"/>
      <c r="D77" s="722"/>
      <c r="E77" s="676"/>
      <c r="F77" s="632"/>
      <c r="G77" s="705"/>
      <c r="H77" s="635"/>
      <c r="I77" s="697"/>
      <c r="J77" s="646"/>
      <c r="K77" s="700"/>
      <c r="L77" s="646"/>
      <c r="M77" s="708" t="s">
        <v>160</v>
      </c>
      <c r="N77" s="730">
        <v>1</v>
      </c>
      <c r="O77" s="633"/>
      <c r="P77" s="636"/>
      <c r="Q77" s="315"/>
      <c r="R77" s="651"/>
      <c r="S77" s="650"/>
      <c r="T77" s="650"/>
      <c r="U77" s="650"/>
      <c r="V77" s="650"/>
    </row>
    <row r="78" spans="1:22" ht="27" customHeight="1" x14ac:dyDescent="0.2">
      <c r="A78" s="637"/>
      <c r="B78" s="652"/>
      <c r="C78" s="630"/>
      <c r="D78" s="722"/>
      <c r="E78" s="676"/>
      <c r="F78" s="632"/>
      <c r="G78" s="705"/>
      <c r="H78" s="635"/>
      <c r="I78" s="697"/>
      <c r="J78" s="646"/>
      <c r="K78" s="700"/>
      <c r="L78" s="646"/>
      <c r="M78" s="708" t="s">
        <v>141</v>
      </c>
      <c r="N78" s="730">
        <v>100</v>
      </c>
      <c r="O78" s="641"/>
      <c r="P78" s="636"/>
      <c r="Q78" s="315"/>
      <c r="R78" s="651"/>
      <c r="S78" s="650"/>
      <c r="T78" s="650"/>
      <c r="U78" s="650"/>
      <c r="V78" s="650"/>
    </row>
    <row r="79" spans="1:22" ht="20.25" customHeight="1" x14ac:dyDescent="0.2">
      <c r="A79" s="637"/>
      <c r="B79" s="652"/>
      <c r="C79" s="630"/>
      <c r="D79" s="722"/>
      <c r="E79" s="676"/>
      <c r="F79" s="632"/>
      <c r="G79" s="705"/>
      <c r="H79" s="635"/>
      <c r="I79" s="697"/>
      <c r="J79" s="646"/>
      <c r="K79" s="700"/>
      <c r="L79" s="646"/>
      <c r="M79" s="634" t="s">
        <v>224</v>
      </c>
      <c r="N79" s="663">
        <v>2</v>
      </c>
      <c r="O79" s="641"/>
      <c r="P79" s="636"/>
      <c r="Q79" s="665"/>
      <c r="R79" s="651"/>
      <c r="S79" s="650"/>
      <c r="T79" s="650"/>
      <c r="U79" s="650"/>
      <c r="V79" s="650"/>
    </row>
    <row r="80" spans="1:22" ht="27.75" customHeight="1" x14ac:dyDescent="0.2">
      <c r="A80" s="637"/>
      <c r="B80" s="652"/>
      <c r="C80" s="630"/>
      <c r="D80" s="722"/>
      <c r="E80" s="676"/>
      <c r="F80" s="632"/>
      <c r="G80" s="705"/>
      <c r="H80" s="635"/>
      <c r="I80" s="697"/>
      <c r="J80" s="646"/>
      <c r="K80" s="700"/>
      <c r="L80" s="646"/>
      <c r="M80" s="708" t="s">
        <v>229</v>
      </c>
      <c r="N80" s="730"/>
      <c r="O80" s="639">
        <v>1</v>
      </c>
      <c r="P80" s="710"/>
      <c r="Q80" s="315"/>
      <c r="R80" s="651"/>
      <c r="S80" s="650"/>
      <c r="T80" s="650"/>
      <c r="U80" s="650"/>
      <c r="V80" s="650"/>
    </row>
    <row r="81" spans="1:22" ht="28.5" customHeight="1" x14ac:dyDescent="0.2">
      <c r="A81" s="637"/>
      <c r="B81" s="652"/>
      <c r="C81" s="23"/>
      <c r="D81" s="1519" t="s">
        <v>17</v>
      </c>
      <c r="E81" s="1234" t="s">
        <v>32</v>
      </c>
      <c r="F81" s="734" t="s">
        <v>170</v>
      </c>
      <c r="G81" s="653"/>
      <c r="H81" s="169" t="s">
        <v>13</v>
      </c>
      <c r="I81" s="684">
        <f>126.2+1</f>
        <v>127.2</v>
      </c>
      <c r="J81" s="450">
        <v>144.6</v>
      </c>
      <c r="K81" s="699">
        <v>143.6</v>
      </c>
      <c r="L81" s="450">
        <v>143.6</v>
      </c>
      <c r="M81" s="708" t="s">
        <v>97</v>
      </c>
      <c r="N81" s="663">
        <v>12</v>
      </c>
      <c r="O81" s="639">
        <v>12</v>
      </c>
      <c r="P81" s="710">
        <v>15</v>
      </c>
      <c r="Q81" s="665">
        <v>15</v>
      </c>
      <c r="R81" s="1387"/>
      <c r="S81" s="1388"/>
      <c r="T81" s="1388"/>
      <c r="U81" s="1388"/>
      <c r="V81" s="650"/>
    </row>
    <row r="82" spans="1:22" ht="28.5" customHeight="1" x14ac:dyDescent="0.2">
      <c r="A82" s="637"/>
      <c r="B82" s="652"/>
      <c r="C82" s="23"/>
      <c r="D82" s="1520"/>
      <c r="E82" s="1235"/>
      <c r="F82" s="632"/>
      <c r="G82" s="653"/>
      <c r="H82" s="131"/>
      <c r="I82" s="209"/>
      <c r="J82" s="467"/>
      <c r="K82" s="468"/>
      <c r="L82" s="614"/>
      <c r="M82" s="634" t="s">
        <v>195</v>
      </c>
      <c r="N82" s="663">
        <v>152</v>
      </c>
      <c r="O82" s="633">
        <v>143</v>
      </c>
      <c r="P82" s="636">
        <v>155</v>
      </c>
      <c r="Q82" s="665">
        <v>155</v>
      </c>
      <c r="R82" s="1387"/>
      <c r="S82" s="1388"/>
      <c r="T82" s="1388"/>
      <c r="U82" s="1388"/>
      <c r="V82" s="650"/>
    </row>
    <row r="83" spans="1:22" ht="15.75" customHeight="1" x14ac:dyDescent="0.2">
      <c r="A83" s="637"/>
      <c r="B83" s="652"/>
      <c r="C83" s="125"/>
      <c r="D83" s="657"/>
      <c r="E83" s="676"/>
      <c r="F83" s="631"/>
      <c r="G83" s="653"/>
      <c r="H83" s="131"/>
      <c r="I83" s="209"/>
      <c r="J83" s="467"/>
      <c r="K83" s="468"/>
      <c r="L83" s="614"/>
      <c r="M83" s="689" t="s">
        <v>29</v>
      </c>
      <c r="N83" s="730">
        <v>15</v>
      </c>
      <c r="O83" s="662">
        <v>15</v>
      </c>
      <c r="P83" s="678">
        <v>16</v>
      </c>
      <c r="Q83" s="315">
        <v>16</v>
      </c>
    </row>
    <row r="84" spans="1:22" ht="16.899999999999999" customHeight="1" x14ac:dyDescent="0.2">
      <c r="A84" s="637"/>
      <c r="B84" s="652"/>
      <c r="C84" s="125"/>
      <c r="D84" s="564"/>
      <c r="E84" s="676"/>
      <c r="F84" s="631"/>
      <c r="G84" s="653"/>
      <c r="H84" s="131"/>
      <c r="I84" s="209"/>
      <c r="J84" s="467"/>
      <c r="K84" s="468"/>
      <c r="L84" s="614"/>
      <c r="M84" s="689" t="s">
        <v>161</v>
      </c>
      <c r="N84" s="730">
        <v>4</v>
      </c>
      <c r="O84" s="662"/>
      <c r="P84" s="678"/>
      <c r="Q84" s="315"/>
    </row>
    <row r="85" spans="1:22" ht="15.6" customHeight="1" x14ac:dyDescent="0.2">
      <c r="A85" s="637"/>
      <c r="B85" s="652"/>
      <c r="C85" s="125"/>
      <c r="D85" s="657" t="s">
        <v>18</v>
      </c>
      <c r="E85" s="1234" t="s">
        <v>93</v>
      </c>
      <c r="F85" s="105" t="s">
        <v>170</v>
      </c>
      <c r="G85" s="653"/>
      <c r="H85" s="1390" t="s">
        <v>13</v>
      </c>
      <c r="I85" s="1530">
        <f>1166.4+26</f>
        <v>1192.4000000000001</v>
      </c>
      <c r="J85" s="1532">
        <v>1402.3</v>
      </c>
      <c r="K85" s="1534">
        <v>1398.8</v>
      </c>
      <c r="L85" s="1526">
        <v>1402.8</v>
      </c>
      <c r="M85" s="1219" t="s">
        <v>33</v>
      </c>
      <c r="N85" s="291">
        <v>600</v>
      </c>
      <c r="O85" s="662">
        <v>500</v>
      </c>
      <c r="P85" s="678">
        <v>500</v>
      </c>
      <c r="Q85" s="151">
        <v>500</v>
      </c>
    </row>
    <row r="86" spans="1:22" ht="15.6" customHeight="1" x14ac:dyDescent="0.2">
      <c r="A86" s="264"/>
      <c r="B86" s="652"/>
      <c r="C86" s="654"/>
      <c r="D86" s="657"/>
      <c r="E86" s="1235"/>
      <c r="F86" s="632"/>
      <c r="G86" s="67"/>
      <c r="H86" s="1529"/>
      <c r="I86" s="1531"/>
      <c r="J86" s="1533"/>
      <c r="K86" s="1535"/>
      <c r="L86" s="1527"/>
      <c r="M86" s="1221"/>
      <c r="N86" s="292"/>
      <c r="O86" s="638"/>
      <c r="P86" s="679"/>
      <c r="Q86" s="153"/>
    </row>
    <row r="87" spans="1:22" ht="18" customHeight="1" x14ac:dyDescent="0.2">
      <c r="A87" s="660"/>
      <c r="B87" s="652"/>
      <c r="C87" s="654"/>
      <c r="D87" s="657"/>
      <c r="E87" s="1235"/>
      <c r="F87" s="632"/>
      <c r="G87" s="653"/>
      <c r="H87" s="635" t="s">
        <v>38</v>
      </c>
      <c r="I87" s="697"/>
      <c r="J87" s="646">
        <v>2.2999999999999998</v>
      </c>
      <c r="K87" s="700"/>
      <c r="L87" s="646"/>
      <c r="M87" s="634" t="s">
        <v>29</v>
      </c>
      <c r="N87" s="290">
        <v>400</v>
      </c>
      <c r="O87" s="633">
        <v>300</v>
      </c>
      <c r="P87" s="636">
        <v>310</v>
      </c>
      <c r="Q87" s="316">
        <v>320</v>
      </c>
    </row>
    <row r="88" spans="1:22" ht="27.75" customHeight="1" x14ac:dyDescent="0.2">
      <c r="A88" s="660"/>
      <c r="B88" s="652"/>
      <c r="C88" s="654"/>
      <c r="D88" s="657"/>
      <c r="E88" s="1235"/>
      <c r="F88" s="631"/>
      <c r="G88" s="653"/>
      <c r="H88" s="635"/>
      <c r="I88" s="697"/>
      <c r="J88" s="646"/>
      <c r="K88" s="700"/>
      <c r="L88" s="646"/>
      <c r="M88" s="708" t="s">
        <v>125</v>
      </c>
      <c r="N88" s="69">
        <v>106</v>
      </c>
      <c r="O88" s="639">
        <v>120</v>
      </c>
      <c r="P88" s="710">
        <v>125</v>
      </c>
      <c r="Q88" s="117">
        <v>130</v>
      </c>
    </row>
    <row r="89" spans="1:22" ht="28.5" customHeight="1" x14ac:dyDescent="0.2">
      <c r="A89" s="660"/>
      <c r="B89" s="652"/>
      <c r="C89" s="654"/>
      <c r="D89" s="657"/>
      <c r="E89" s="1235"/>
      <c r="F89" s="631"/>
      <c r="G89" s="653"/>
      <c r="H89" s="635"/>
      <c r="I89" s="697"/>
      <c r="J89" s="646"/>
      <c r="K89" s="700"/>
      <c r="L89" s="646"/>
      <c r="M89" s="708" t="s">
        <v>196</v>
      </c>
      <c r="N89" s="69">
        <v>1000</v>
      </c>
      <c r="O89" s="639">
        <v>690</v>
      </c>
      <c r="P89" s="710">
        <v>700</v>
      </c>
      <c r="Q89" s="117">
        <v>700</v>
      </c>
      <c r="V89" s="629"/>
    </row>
    <row r="90" spans="1:22" ht="28.5" customHeight="1" x14ac:dyDescent="0.2">
      <c r="A90" s="660"/>
      <c r="B90" s="652"/>
      <c r="C90" s="654"/>
      <c r="D90" s="657"/>
      <c r="E90" s="676"/>
      <c r="F90" s="631"/>
      <c r="G90" s="653"/>
      <c r="H90" s="635"/>
      <c r="I90" s="697"/>
      <c r="J90" s="646"/>
      <c r="K90" s="700"/>
      <c r="L90" s="646"/>
      <c r="M90" s="634" t="s">
        <v>99</v>
      </c>
      <c r="N90" s="113">
        <v>800</v>
      </c>
      <c r="O90" s="633">
        <v>800</v>
      </c>
      <c r="P90" s="636">
        <v>800</v>
      </c>
      <c r="Q90" s="153">
        <v>800</v>
      </c>
      <c r="V90" s="629"/>
    </row>
    <row r="91" spans="1:22" ht="28.5" customHeight="1" x14ac:dyDescent="0.2">
      <c r="A91" s="660"/>
      <c r="B91" s="652"/>
      <c r="C91" s="654"/>
      <c r="D91" s="657"/>
      <c r="E91" s="676"/>
      <c r="F91" s="631"/>
      <c r="G91" s="653"/>
      <c r="H91" s="635"/>
      <c r="I91" s="697"/>
      <c r="J91" s="646"/>
      <c r="K91" s="700"/>
      <c r="L91" s="646"/>
      <c r="M91" s="708" t="s">
        <v>162</v>
      </c>
      <c r="N91" s="69">
        <v>26</v>
      </c>
      <c r="O91" s="639"/>
      <c r="P91" s="710"/>
      <c r="Q91" s="117"/>
      <c r="V91" s="629"/>
    </row>
    <row r="92" spans="1:22" ht="28.5" customHeight="1" x14ac:dyDescent="0.2">
      <c r="A92" s="660"/>
      <c r="B92" s="652"/>
      <c r="C92" s="654"/>
      <c r="D92" s="657"/>
      <c r="E92" s="676"/>
      <c r="F92" s="631"/>
      <c r="G92" s="653"/>
      <c r="H92" s="635"/>
      <c r="I92" s="697"/>
      <c r="J92" s="646"/>
      <c r="K92" s="700"/>
      <c r="L92" s="646"/>
      <c r="M92" s="708" t="s">
        <v>160</v>
      </c>
      <c r="N92" s="69">
        <v>1</v>
      </c>
      <c r="O92" s="639"/>
      <c r="P92" s="710"/>
      <c r="Q92" s="117"/>
      <c r="V92" s="629"/>
    </row>
    <row r="93" spans="1:22" ht="16.5" customHeight="1" x14ac:dyDescent="0.2">
      <c r="A93" s="660"/>
      <c r="B93" s="652"/>
      <c r="C93" s="630"/>
      <c r="D93" s="1519" t="s">
        <v>19</v>
      </c>
      <c r="E93" s="1234" t="s">
        <v>183</v>
      </c>
      <c r="F93" s="105" t="s">
        <v>170</v>
      </c>
      <c r="G93" s="653"/>
      <c r="H93" s="114" t="s">
        <v>13</v>
      </c>
      <c r="I93" s="207">
        <f>387.3+11</f>
        <v>398.3</v>
      </c>
      <c r="J93" s="449">
        <v>480.6</v>
      </c>
      <c r="K93" s="699">
        <v>517.70000000000005</v>
      </c>
      <c r="L93" s="615">
        <v>519.70000000000005</v>
      </c>
      <c r="M93" s="634" t="s">
        <v>29</v>
      </c>
      <c r="N93" s="293">
        <v>12</v>
      </c>
      <c r="O93" s="633">
        <v>7</v>
      </c>
      <c r="P93" s="636">
        <v>9</v>
      </c>
      <c r="Q93" s="317">
        <v>11</v>
      </c>
      <c r="R93" s="593"/>
      <c r="S93" s="582"/>
      <c r="T93" s="582"/>
      <c r="U93" s="582"/>
    </row>
    <row r="94" spans="1:22" ht="30" customHeight="1" x14ac:dyDescent="0.2">
      <c r="A94" s="660"/>
      <c r="B94" s="652"/>
      <c r="C94" s="630"/>
      <c r="D94" s="1520"/>
      <c r="E94" s="1235"/>
      <c r="F94" s="632"/>
      <c r="G94" s="653"/>
      <c r="H94" s="629"/>
      <c r="I94" s="659"/>
      <c r="J94" s="648"/>
      <c r="K94" s="649"/>
      <c r="L94" s="667"/>
      <c r="M94" s="634" t="s">
        <v>195</v>
      </c>
      <c r="N94" s="663">
        <v>136</v>
      </c>
      <c r="O94" s="633">
        <v>40</v>
      </c>
      <c r="P94" s="636">
        <v>40</v>
      </c>
      <c r="Q94" s="665">
        <v>40</v>
      </c>
    </row>
    <row r="95" spans="1:22" ht="27" customHeight="1" x14ac:dyDescent="0.2">
      <c r="A95" s="660"/>
      <c r="B95" s="652"/>
      <c r="C95" s="630"/>
      <c r="D95" s="1520"/>
      <c r="E95" s="1235"/>
      <c r="F95" s="632"/>
      <c r="G95" s="653"/>
      <c r="H95" s="629"/>
      <c r="I95" s="659"/>
      <c r="J95" s="648"/>
      <c r="K95" s="649"/>
      <c r="L95" s="667"/>
      <c r="M95" s="634" t="s">
        <v>97</v>
      </c>
      <c r="N95" s="663">
        <v>100</v>
      </c>
      <c r="O95" s="633">
        <v>100</v>
      </c>
      <c r="P95" s="636">
        <v>100</v>
      </c>
      <c r="Q95" s="665">
        <v>100</v>
      </c>
    </row>
    <row r="96" spans="1:22" ht="27" customHeight="1" x14ac:dyDescent="0.2">
      <c r="A96" s="660"/>
      <c r="B96" s="652"/>
      <c r="C96" s="654"/>
      <c r="D96" s="657"/>
      <c r="E96" s="1235"/>
      <c r="F96" s="631"/>
      <c r="G96" s="653"/>
      <c r="H96" s="629"/>
      <c r="I96" s="659"/>
      <c r="J96" s="648"/>
      <c r="K96" s="649"/>
      <c r="L96" s="667"/>
      <c r="M96" s="689" t="s">
        <v>163</v>
      </c>
      <c r="N96" s="663">
        <v>6</v>
      </c>
      <c r="O96" s="662"/>
      <c r="P96" s="678"/>
      <c r="Q96" s="665"/>
    </row>
    <row r="97" spans="1:21" ht="38.25" customHeight="1" x14ac:dyDescent="0.2">
      <c r="A97" s="660"/>
      <c r="B97" s="652"/>
      <c r="C97" s="654"/>
      <c r="D97" s="657"/>
      <c r="E97" s="1235"/>
      <c r="F97" s="631"/>
      <c r="G97" s="653"/>
      <c r="H97" s="629"/>
      <c r="I97" s="659"/>
      <c r="J97" s="648"/>
      <c r="K97" s="649"/>
      <c r="L97" s="667"/>
      <c r="M97" s="689" t="s">
        <v>237</v>
      </c>
      <c r="N97" s="663"/>
      <c r="O97" s="662">
        <v>1</v>
      </c>
      <c r="P97" s="678"/>
      <c r="Q97" s="665"/>
    </row>
    <row r="98" spans="1:21" ht="18" customHeight="1" x14ac:dyDescent="0.2">
      <c r="A98" s="660"/>
      <c r="B98" s="652"/>
      <c r="C98" s="654"/>
      <c r="D98" s="657"/>
      <c r="E98" s="1235"/>
      <c r="F98" s="631"/>
      <c r="G98" s="653"/>
      <c r="H98" s="629"/>
      <c r="I98" s="659"/>
      <c r="J98" s="648"/>
      <c r="K98" s="649"/>
      <c r="L98" s="667"/>
      <c r="M98" s="689" t="s">
        <v>230</v>
      </c>
      <c r="N98" s="663"/>
      <c r="O98" s="662">
        <v>2</v>
      </c>
      <c r="P98" s="678"/>
      <c r="Q98" s="665"/>
    </row>
    <row r="99" spans="1:21" ht="27" customHeight="1" x14ac:dyDescent="0.2">
      <c r="A99" s="660"/>
      <c r="B99" s="652"/>
      <c r="C99" s="654"/>
      <c r="D99" s="657"/>
      <c r="E99" s="1236"/>
      <c r="F99" s="631"/>
      <c r="G99" s="653"/>
      <c r="H99" s="629"/>
      <c r="I99" s="659"/>
      <c r="J99" s="648"/>
      <c r="K99" s="649"/>
      <c r="L99" s="667"/>
      <c r="M99" s="689" t="s">
        <v>231</v>
      </c>
      <c r="N99" s="663"/>
      <c r="O99" s="662">
        <v>1</v>
      </c>
      <c r="P99" s="678"/>
      <c r="Q99" s="665"/>
    </row>
    <row r="100" spans="1:21" ht="27" customHeight="1" x14ac:dyDescent="0.2">
      <c r="A100" s="660"/>
      <c r="B100" s="652"/>
      <c r="C100" s="654"/>
      <c r="D100" s="657"/>
      <c r="E100" s="1228" t="s">
        <v>112</v>
      </c>
      <c r="F100" s="89" t="s">
        <v>193</v>
      </c>
      <c r="G100" s="653"/>
      <c r="H100" s="143" t="s">
        <v>13</v>
      </c>
      <c r="I100" s="684">
        <f>42.3-7</f>
        <v>35.299999999999997</v>
      </c>
      <c r="J100" s="450">
        <v>37.1</v>
      </c>
      <c r="K100" s="470">
        <v>38.9</v>
      </c>
      <c r="L100" s="434">
        <v>40.9</v>
      </c>
      <c r="M100" s="689" t="s">
        <v>67</v>
      </c>
      <c r="N100" s="294">
        <v>12</v>
      </c>
      <c r="O100" s="662">
        <v>14</v>
      </c>
      <c r="P100" s="678">
        <v>16</v>
      </c>
      <c r="Q100" s="252">
        <v>16</v>
      </c>
      <c r="R100" s="71"/>
      <c r="S100" s="629"/>
    </row>
    <row r="101" spans="1:21" ht="54.75" customHeight="1" x14ac:dyDescent="0.2">
      <c r="A101" s="660"/>
      <c r="B101" s="652"/>
      <c r="C101" s="654"/>
      <c r="D101" s="657"/>
      <c r="E101" s="1528"/>
      <c r="F101" s="631"/>
      <c r="G101" s="653"/>
      <c r="H101" s="43"/>
      <c r="I101" s="659"/>
      <c r="J101" s="471"/>
      <c r="K101" s="441"/>
      <c r="L101" s="667"/>
      <c r="M101" s="689" t="s">
        <v>113</v>
      </c>
      <c r="N101" s="294">
        <v>5</v>
      </c>
      <c r="O101" s="662">
        <v>5</v>
      </c>
      <c r="P101" s="678">
        <v>6</v>
      </c>
      <c r="Q101" s="252">
        <v>6</v>
      </c>
      <c r="S101" s="629"/>
    </row>
    <row r="102" spans="1:21" ht="28.5" customHeight="1" x14ac:dyDescent="0.2">
      <c r="A102" s="660"/>
      <c r="B102" s="652"/>
      <c r="C102" s="654"/>
      <c r="D102" s="657"/>
      <c r="E102" s="1229"/>
      <c r="F102" s="631"/>
      <c r="G102" s="653"/>
      <c r="H102" s="154"/>
      <c r="I102" s="685"/>
      <c r="J102" s="472"/>
      <c r="K102" s="473"/>
      <c r="L102" s="616"/>
      <c r="M102" s="634" t="s">
        <v>68</v>
      </c>
      <c r="N102" s="294">
        <v>5</v>
      </c>
      <c r="O102" s="515"/>
      <c r="P102" s="486"/>
      <c r="Q102" s="487"/>
    </row>
    <row r="103" spans="1:21" ht="39.75" customHeight="1" x14ac:dyDescent="0.2">
      <c r="A103" s="660"/>
      <c r="B103" s="652"/>
      <c r="C103" s="654"/>
      <c r="D103" s="657"/>
      <c r="E103" s="725" t="s">
        <v>111</v>
      </c>
      <c r="F103" s="572" t="s">
        <v>194</v>
      </c>
      <c r="G103" s="653"/>
      <c r="H103" s="43" t="s">
        <v>13</v>
      </c>
      <c r="I103" s="659"/>
      <c r="J103" s="646"/>
      <c r="K103" s="700">
        <v>21.9</v>
      </c>
      <c r="L103" s="667"/>
      <c r="M103" s="634" t="s">
        <v>106</v>
      </c>
      <c r="N103" s="294"/>
      <c r="O103" s="621"/>
      <c r="P103" s="636">
        <v>100</v>
      </c>
      <c r="Q103" s="252"/>
      <c r="R103" s="1231"/>
      <c r="S103" s="1389"/>
      <c r="T103" s="1389"/>
      <c r="U103" s="1389"/>
    </row>
    <row r="104" spans="1:21" ht="16.149999999999999" customHeight="1" x14ac:dyDescent="0.2">
      <c r="A104" s="264"/>
      <c r="B104" s="652"/>
      <c r="C104" s="654"/>
      <c r="D104" s="721" t="s">
        <v>21</v>
      </c>
      <c r="E104" s="1234" t="s">
        <v>184</v>
      </c>
      <c r="F104" s="734" t="s">
        <v>170</v>
      </c>
      <c r="G104" s="653"/>
      <c r="H104" s="114" t="s">
        <v>13</v>
      </c>
      <c r="I104" s="207">
        <f>811.8+23</f>
        <v>834.8</v>
      </c>
      <c r="J104" s="450">
        <v>1054.3</v>
      </c>
      <c r="K104" s="699">
        <v>1210.2</v>
      </c>
      <c r="L104" s="615">
        <v>1110.2</v>
      </c>
      <c r="M104" s="634" t="s">
        <v>29</v>
      </c>
      <c r="N104" s="294">
        <v>20</v>
      </c>
      <c r="O104" s="633">
        <v>21</v>
      </c>
      <c r="P104" s="636">
        <v>47</v>
      </c>
      <c r="Q104" s="252">
        <v>50</v>
      </c>
    </row>
    <row r="105" spans="1:21" ht="27.6" customHeight="1" x14ac:dyDescent="0.2">
      <c r="A105" s="264"/>
      <c r="B105" s="652"/>
      <c r="C105" s="654"/>
      <c r="D105" s="657"/>
      <c r="E105" s="1235"/>
      <c r="F105" s="734" t="s">
        <v>171</v>
      </c>
      <c r="G105" s="653"/>
      <c r="H105" s="658"/>
      <c r="I105" s="659"/>
      <c r="J105" s="668"/>
      <c r="K105" s="669"/>
      <c r="L105" s="667"/>
      <c r="M105" s="634" t="s">
        <v>195</v>
      </c>
      <c r="N105" s="294">
        <v>30</v>
      </c>
      <c r="O105" s="633">
        <v>45</v>
      </c>
      <c r="P105" s="636">
        <v>45</v>
      </c>
      <c r="Q105" s="252">
        <v>50</v>
      </c>
    </row>
    <row r="106" spans="1:21" ht="27.6" customHeight="1" x14ac:dyDescent="0.2">
      <c r="A106" s="264"/>
      <c r="B106" s="652"/>
      <c r="C106" s="654"/>
      <c r="D106" s="657"/>
      <c r="E106" s="1235"/>
      <c r="F106" s="575"/>
      <c r="G106" s="653"/>
      <c r="H106" s="658"/>
      <c r="I106" s="659"/>
      <c r="J106" s="668"/>
      <c r="K106" s="669"/>
      <c r="L106" s="667"/>
      <c r="M106" s="689" t="s">
        <v>97</v>
      </c>
      <c r="N106" s="664">
        <v>350</v>
      </c>
      <c r="O106" s="662">
        <v>800</v>
      </c>
      <c r="P106" s="678">
        <v>900</v>
      </c>
      <c r="Q106" s="666">
        <v>1000</v>
      </c>
    </row>
    <row r="107" spans="1:21" ht="42.75" customHeight="1" x14ac:dyDescent="0.2">
      <c r="A107" s="660"/>
      <c r="B107" s="652"/>
      <c r="C107" s="654"/>
      <c r="D107" s="657"/>
      <c r="E107" s="655"/>
      <c r="F107" s="734"/>
      <c r="G107" s="653"/>
      <c r="H107" s="658"/>
      <c r="I107" s="659"/>
      <c r="J107" s="668"/>
      <c r="K107" s="669"/>
      <c r="L107" s="667"/>
      <c r="M107" s="689" t="s">
        <v>197</v>
      </c>
      <c r="N107" s="488"/>
      <c r="O107" s="662">
        <v>78</v>
      </c>
      <c r="P107" s="678">
        <v>78</v>
      </c>
      <c r="Q107" s="666">
        <v>84</v>
      </c>
    </row>
    <row r="108" spans="1:21" ht="27.6" customHeight="1" x14ac:dyDescent="0.2">
      <c r="A108" s="660"/>
      <c r="B108" s="652"/>
      <c r="C108" s="654"/>
      <c r="D108" s="657"/>
      <c r="E108" s="655"/>
      <c r="F108" s="661"/>
      <c r="G108" s="653"/>
      <c r="H108" s="658"/>
      <c r="I108" s="659"/>
      <c r="J108" s="668"/>
      <c r="K108" s="669"/>
      <c r="L108" s="667"/>
      <c r="M108" s="689" t="s">
        <v>164</v>
      </c>
      <c r="N108" s="664">
        <v>1</v>
      </c>
      <c r="O108" s="662"/>
      <c r="P108" s="678"/>
      <c r="Q108" s="666"/>
    </row>
    <row r="109" spans="1:21" ht="27.6" customHeight="1" x14ac:dyDescent="0.2">
      <c r="A109" s="660"/>
      <c r="B109" s="652"/>
      <c r="C109" s="654"/>
      <c r="D109" s="657"/>
      <c r="E109" s="655"/>
      <c r="F109" s="661"/>
      <c r="G109" s="653"/>
      <c r="H109" s="658"/>
      <c r="I109" s="659"/>
      <c r="J109" s="668"/>
      <c r="K109" s="669"/>
      <c r="L109" s="667"/>
      <c r="M109" s="689" t="s">
        <v>160</v>
      </c>
      <c r="N109" s="664">
        <v>1</v>
      </c>
      <c r="O109" s="662"/>
      <c r="P109" s="678"/>
      <c r="Q109" s="666"/>
    </row>
    <row r="110" spans="1:21" ht="27.6" customHeight="1" x14ac:dyDescent="0.2">
      <c r="A110" s="660"/>
      <c r="B110" s="652"/>
      <c r="C110" s="654"/>
      <c r="D110" s="657"/>
      <c r="E110" s="336"/>
      <c r="F110" s="276"/>
      <c r="G110" s="653"/>
      <c r="H110" s="570"/>
      <c r="I110" s="685"/>
      <c r="J110" s="565"/>
      <c r="K110" s="566"/>
      <c r="L110" s="616"/>
      <c r="M110" s="689" t="s">
        <v>232</v>
      </c>
      <c r="N110" s="664"/>
      <c r="O110" s="662">
        <v>6</v>
      </c>
      <c r="P110" s="678"/>
      <c r="Q110" s="666"/>
    </row>
    <row r="111" spans="1:21" ht="56.25" customHeight="1" x14ac:dyDescent="0.2">
      <c r="A111" s="660"/>
      <c r="B111" s="652"/>
      <c r="C111" s="654"/>
      <c r="D111" s="657"/>
      <c r="E111" s="623" t="s">
        <v>34</v>
      </c>
      <c r="F111" s="734" t="s">
        <v>212</v>
      </c>
      <c r="G111" s="653"/>
      <c r="H111" s="658" t="s">
        <v>13</v>
      </c>
      <c r="I111" s="659"/>
      <c r="J111" s="668"/>
      <c r="K111" s="669">
        <v>156</v>
      </c>
      <c r="L111" s="667"/>
      <c r="M111" s="689" t="s">
        <v>198</v>
      </c>
      <c r="N111" s="488"/>
      <c r="O111" s="516"/>
      <c r="P111" s="678">
        <v>2</v>
      </c>
      <c r="Q111" s="489"/>
      <c r="R111" s="71"/>
    </row>
    <row r="112" spans="1:21" ht="24.75" customHeight="1" x14ac:dyDescent="0.2">
      <c r="A112" s="637"/>
      <c r="B112" s="652"/>
      <c r="C112" s="25"/>
      <c r="D112" s="702"/>
      <c r="E112" s="1234" t="s">
        <v>80</v>
      </c>
      <c r="F112" s="1539" t="s">
        <v>74</v>
      </c>
      <c r="G112" s="97"/>
      <c r="H112" s="114" t="s">
        <v>13</v>
      </c>
      <c r="I112" s="696">
        <v>329.7</v>
      </c>
      <c r="J112" s="449"/>
      <c r="K112" s="699"/>
      <c r="L112" s="450"/>
      <c r="M112" s="727" t="s">
        <v>78</v>
      </c>
      <c r="N112" s="295">
        <v>100</v>
      </c>
      <c r="O112" s="517"/>
      <c r="P112" s="186"/>
      <c r="Q112" s="318"/>
    </row>
    <row r="113" spans="1:20" ht="18.75" customHeight="1" x14ac:dyDescent="0.2">
      <c r="A113" s="637"/>
      <c r="B113" s="652"/>
      <c r="C113" s="25"/>
      <c r="D113" s="702"/>
      <c r="E113" s="1236"/>
      <c r="F113" s="1540"/>
      <c r="G113" s="97"/>
      <c r="H113" s="304"/>
      <c r="I113" s="215"/>
      <c r="J113" s="474"/>
      <c r="K113" s="475"/>
      <c r="L113" s="542"/>
      <c r="M113" s="728"/>
      <c r="N113" s="296"/>
      <c r="O113" s="518"/>
      <c r="P113" s="490"/>
      <c r="Q113" s="118"/>
    </row>
    <row r="114" spans="1:20" ht="40.5" customHeight="1" x14ac:dyDescent="0.2">
      <c r="A114" s="637"/>
      <c r="B114" s="652"/>
      <c r="C114" s="25"/>
      <c r="D114" s="702"/>
      <c r="E114" s="725" t="s">
        <v>176</v>
      </c>
      <c r="F114" s="568" t="s">
        <v>175</v>
      </c>
      <c r="G114" s="692"/>
      <c r="H114" s="569" t="s">
        <v>13</v>
      </c>
      <c r="I114" s="491"/>
      <c r="J114" s="559"/>
      <c r="K114" s="528">
        <v>33.4</v>
      </c>
      <c r="L114" s="559"/>
      <c r="M114" s="289" t="s">
        <v>41</v>
      </c>
      <c r="N114" s="296"/>
      <c r="O114" s="567"/>
      <c r="P114" s="602">
        <v>1</v>
      </c>
      <c r="Q114" s="118"/>
      <c r="R114" s="71"/>
    </row>
    <row r="115" spans="1:20" ht="17.25" customHeight="1" x14ac:dyDescent="0.2">
      <c r="A115" s="264"/>
      <c r="B115" s="652"/>
      <c r="C115" s="630"/>
      <c r="D115" s="721" t="s">
        <v>90</v>
      </c>
      <c r="E115" s="1234" t="s">
        <v>35</v>
      </c>
      <c r="F115" s="105" t="s">
        <v>170</v>
      </c>
      <c r="G115" s="1541"/>
      <c r="H115" s="131" t="s">
        <v>13</v>
      </c>
      <c r="I115" s="212">
        <f>415.9+30+5</f>
        <v>450.9</v>
      </c>
      <c r="J115" s="467">
        <v>488.8</v>
      </c>
      <c r="K115" s="468">
        <v>552.29999999999995</v>
      </c>
      <c r="L115" s="617">
        <v>537.70000000000005</v>
      </c>
      <c r="M115" s="634" t="s">
        <v>29</v>
      </c>
      <c r="N115" s="294">
        <v>38</v>
      </c>
      <c r="O115" s="633">
        <v>40</v>
      </c>
      <c r="P115" s="636">
        <v>40</v>
      </c>
      <c r="Q115" s="252">
        <v>40</v>
      </c>
    </row>
    <row r="116" spans="1:20" ht="28.5" customHeight="1" x14ac:dyDescent="0.2">
      <c r="A116" s="660"/>
      <c r="B116" s="652"/>
      <c r="C116" s="26"/>
      <c r="D116" s="722"/>
      <c r="E116" s="1235"/>
      <c r="F116" s="734" t="s">
        <v>171</v>
      </c>
      <c r="G116" s="1541"/>
      <c r="H116" s="131"/>
      <c r="I116" s="659"/>
      <c r="J116" s="467"/>
      <c r="K116" s="468"/>
      <c r="L116" s="667"/>
      <c r="M116" s="689" t="s">
        <v>195</v>
      </c>
      <c r="N116" s="294">
        <v>300</v>
      </c>
      <c r="O116" s="662">
        <v>300</v>
      </c>
      <c r="P116" s="678">
        <v>300</v>
      </c>
      <c r="Q116" s="252">
        <v>300</v>
      </c>
    </row>
    <row r="117" spans="1:20" ht="28.5" customHeight="1" x14ac:dyDescent="0.2">
      <c r="A117" s="660"/>
      <c r="B117" s="652"/>
      <c r="C117" s="33"/>
      <c r="D117" s="722"/>
      <c r="E117" s="676"/>
      <c r="F117" s="525"/>
      <c r="G117" s="1541"/>
      <c r="H117" s="131"/>
      <c r="I117" s="659"/>
      <c r="J117" s="467"/>
      <c r="K117" s="468"/>
      <c r="L117" s="667"/>
      <c r="M117" s="689" t="s">
        <v>163</v>
      </c>
      <c r="N117" s="294">
        <v>4</v>
      </c>
      <c r="O117" s="662"/>
      <c r="P117" s="678"/>
      <c r="Q117" s="252"/>
    </row>
    <row r="118" spans="1:20" ht="27.75" customHeight="1" x14ac:dyDescent="0.2">
      <c r="A118" s="660"/>
      <c r="B118" s="652"/>
      <c r="C118" s="33"/>
      <c r="D118" s="722" t="s">
        <v>23</v>
      </c>
      <c r="E118" s="1234" t="s">
        <v>82</v>
      </c>
      <c r="F118" s="734" t="s">
        <v>170</v>
      </c>
      <c r="G118" s="1541"/>
      <c r="H118" s="114" t="s">
        <v>13</v>
      </c>
      <c r="I118" s="216">
        <v>42.6</v>
      </c>
      <c r="J118" s="450">
        <v>14.5</v>
      </c>
      <c r="K118" s="699">
        <v>43.2</v>
      </c>
      <c r="L118" s="618">
        <v>45.3</v>
      </c>
      <c r="M118" s="94" t="s">
        <v>132</v>
      </c>
      <c r="N118" s="84">
        <v>10</v>
      </c>
      <c r="O118" s="633">
        <v>7</v>
      </c>
      <c r="P118" s="636">
        <v>9</v>
      </c>
      <c r="Q118" s="115">
        <v>9</v>
      </c>
      <c r="R118" s="71"/>
      <c r="T118" s="629"/>
    </row>
    <row r="119" spans="1:20" ht="13.5" customHeight="1" x14ac:dyDescent="0.2">
      <c r="A119" s="660"/>
      <c r="B119" s="652"/>
      <c r="C119" s="33"/>
      <c r="D119" s="722"/>
      <c r="E119" s="1235"/>
      <c r="F119" s="632"/>
      <c r="G119" s="1541"/>
      <c r="H119" s="171"/>
      <c r="I119" s="213"/>
      <c r="J119" s="476"/>
      <c r="K119" s="477"/>
      <c r="L119" s="619"/>
      <c r="M119" s="1269" t="s">
        <v>219</v>
      </c>
      <c r="N119" s="216">
        <v>7.5679999999999996</v>
      </c>
      <c r="O119" s="519">
        <v>3.6</v>
      </c>
      <c r="P119" s="375">
        <v>10.5</v>
      </c>
      <c r="Q119" s="312">
        <v>11.1</v>
      </c>
    </row>
    <row r="120" spans="1:20" ht="16.5" customHeight="1" thickBot="1" x14ac:dyDescent="0.25">
      <c r="A120" s="259"/>
      <c r="B120" s="11"/>
      <c r="C120" s="27"/>
      <c r="D120" s="73"/>
      <c r="E120" s="1268"/>
      <c r="F120" s="106"/>
      <c r="G120" s="1542"/>
      <c r="H120" s="172" t="s">
        <v>14</v>
      </c>
      <c r="I120" s="76">
        <f>SUM(I63:I119)</f>
        <v>6090.8</v>
      </c>
      <c r="J120" s="428">
        <f>SUM(J63:J119)</f>
        <v>6468.5000000000009</v>
      </c>
      <c r="K120" s="429">
        <f>SUM(K63:K119)</f>
        <v>6864.699999999998</v>
      </c>
      <c r="L120" s="430">
        <f>SUM(L63:L119)</f>
        <v>6589.5999999999985</v>
      </c>
      <c r="M120" s="1270"/>
      <c r="N120" s="297"/>
      <c r="O120" s="520"/>
      <c r="P120" s="322"/>
      <c r="Q120" s="119"/>
    </row>
    <row r="121" spans="1:20" ht="17.25" customHeight="1" x14ac:dyDescent="0.2">
      <c r="A121" s="258" t="s">
        <v>9</v>
      </c>
      <c r="B121" s="28" t="s">
        <v>15</v>
      </c>
      <c r="C121" s="29" t="s">
        <v>15</v>
      </c>
      <c r="D121" s="81"/>
      <c r="E121" s="719" t="s">
        <v>36</v>
      </c>
      <c r="F121" s="30"/>
      <c r="G121" s="91"/>
      <c r="H121" s="61"/>
      <c r="I121" s="214"/>
      <c r="J121" s="431"/>
      <c r="K121" s="432"/>
      <c r="L121" s="479"/>
      <c r="M121" s="99"/>
      <c r="N121" s="70"/>
      <c r="O121" s="99"/>
      <c r="P121" s="716"/>
      <c r="Q121" s="120"/>
    </row>
    <row r="122" spans="1:20" ht="105.75" customHeight="1" x14ac:dyDescent="0.2">
      <c r="A122" s="637"/>
      <c r="B122" s="652"/>
      <c r="C122" s="31"/>
      <c r="D122" s="86" t="s">
        <v>9</v>
      </c>
      <c r="E122" s="93" t="s">
        <v>72</v>
      </c>
      <c r="F122" s="568" t="s">
        <v>170</v>
      </c>
      <c r="G122" s="683" t="s">
        <v>140</v>
      </c>
      <c r="H122" s="633" t="s">
        <v>13</v>
      </c>
      <c r="I122" s="204">
        <v>19.7</v>
      </c>
      <c r="J122" s="480">
        <v>18.8</v>
      </c>
      <c r="K122" s="481">
        <v>19</v>
      </c>
      <c r="L122" s="464">
        <v>19</v>
      </c>
      <c r="M122" s="152" t="s">
        <v>70</v>
      </c>
      <c r="N122" s="69">
        <v>1</v>
      </c>
      <c r="O122" s="372">
        <v>1</v>
      </c>
      <c r="P122" s="373">
        <v>1</v>
      </c>
      <c r="Q122" s="117">
        <v>1</v>
      </c>
      <c r="R122" s="208"/>
    </row>
    <row r="123" spans="1:20" ht="44.25" customHeight="1" x14ac:dyDescent="0.2">
      <c r="A123" s="637"/>
      <c r="B123" s="652"/>
      <c r="C123" s="31"/>
      <c r="D123" s="701" t="s">
        <v>15</v>
      </c>
      <c r="E123" s="675" t="s">
        <v>116</v>
      </c>
      <c r="F123" s="571" t="s">
        <v>170</v>
      </c>
      <c r="G123" s="705" t="s">
        <v>95</v>
      </c>
      <c r="H123" s="633" t="s">
        <v>38</v>
      </c>
      <c r="I123" s="204">
        <v>10</v>
      </c>
      <c r="J123" s="480"/>
      <c r="K123" s="481"/>
      <c r="L123" s="464"/>
      <c r="M123" s="152" t="s">
        <v>110</v>
      </c>
      <c r="N123" s="69">
        <v>100</v>
      </c>
      <c r="O123" s="372"/>
      <c r="P123" s="373"/>
      <c r="Q123" s="117"/>
      <c r="R123" s="208"/>
    </row>
    <row r="124" spans="1:20" ht="41.25" customHeight="1" x14ac:dyDescent="0.2">
      <c r="A124" s="637"/>
      <c r="B124" s="652"/>
      <c r="C124" s="17"/>
      <c r="D124" s="1510" t="s">
        <v>17</v>
      </c>
      <c r="E124" s="1234" t="s">
        <v>69</v>
      </c>
      <c r="F124" s="571" t="s">
        <v>170</v>
      </c>
      <c r="G124" s="1537" t="s">
        <v>140</v>
      </c>
      <c r="H124" s="68" t="s">
        <v>13</v>
      </c>
      <c r="I124" s="204">
        <f>25+34.6</f>
        <v>59.6</v>
      </c>
      <c r="J124" s="560"/>
      <c r="K124" s="561"/>
      <c r="L124" s="562"/>
      <c r="M124" s="339" t="s">
        <v>115</v>
      </c>
      <c r="N124" s="134">
        <v>100</v>
      </c>
      <c r="O124" s="633"/>
      <c r="P124" s="636"/>
      <c r="Q124" s="404"/>
      <c r="R124" s="71"/>
    </row>
    <row r="125" spans="1:20" ht="27" customHeight="1" x14ac:dyDescent="0.2">
      <c r="A125" s="637"/>
      <c r="B125" s="652"/>
      <c r="C125" s="31"/>
      <c r="D125" s="1536"/>
      <c r="E125" s="1235"/>
      <c r="F125" s="631"/>
      <c r="G125" s="1489"/>
      <c r="H125" s="683" t="s">
        <v>13</v>
      </c>
      <c r="I125" s="685"/>
      <c r="J125" s="686">
        <v>74.400000000000006</v>
      </c>
      <c r="K125" s="493"/>
      <c r="L125" s="494"/>
      <c r="M125" s="338" t="s">
        <v>202</v>
      </c>
      <c r="N125" s="402"/>
      <c r="O125" s="639">
        <v>100</v>
      </c>
      <c r="P125" s="710"/>
      <c r="Q125" s="403"/>
    </row>
    <row r="126" spans="1:20" ht="27" customHeight="1" x14ac:dyDescent="0.2">
      <c r="A126" s="637"/>
      <c r="B126" s="652"/>
      <c r="C126" s="31"/>
      <c r="D126" s="1536"/>
      <c r="E126" s="1235"/>
      <c r="F126" s="631"/>
      <c r="G126" s="1489"/>
      <c r="H126" s="639" t="s">
        <v>13</v>
      </c>
      <c r="I126" s="685"/>
      <c r="J126" s="421">
        <f>3.8+3.9</f>
        <v>7.6999999999999993</v>
      </c>
      <c r="K126" s="493"/>
      <c r="L126" s="495"/>
      <c r="M126" s="338" t="s">
        <v>203</v>
      </c>
      <c r="N126" s="402"/>
      <c r="O126" s="639">
        <v>100</v>
      </c>
      <c r="P126" s="710"/>
      <c r="Q126" s="419"/>
    </row>
    <row r="127" spans="1:20" ht="41.25" customHeight="1" x14ac:dyDescent="0.2">
      <c r="A127" s="637"/>
      <c r="B127" s="652"/>
      <c r="C127" s="31"/>
      <c r="D127" s="1536"/>
      <c r="E127" s="1235"/>
      <c r="F127" s="631"/>
      <c r="G127" s="1489"/>
      <c r="H127" s="639" t="s">
        <v>13</v>
      </c>
      <c r="I127" s="685"/>
      <c r="J127" s="421"/>
      <c r="K127" s="688">
        <v>89.6</v>
      </c>
      <c r="L127" s="437">
        <v>60</v>
      </c>
      <c r="M127" s="338" t="s">
        <v>177</v>
      </c>
      <c r="N127" s="402"/>
      <c r="O127" s="639"/>
      <c r="P127" s="710">
        <v>60</v>
      </c>
      <c r="Q127" s="496">
        <v>100</v>
      </c>
    </row>
    <row r="128" spans="1:20" ht="29.25" customHeight="1" x14ac:dyDescent="0.2">
      <c r="A128" s="637"/>
      <c r="B128" s="652"/>
      <c r="C128" s="31"/>
      <c r="D128" s="1511"/>
      <c r="E128" s="1236"/>
      <c r="F128" s="631"/>
      <c r="G128" s="1538"/>
      <c r="H128" s="639" t="s">
        <v>13</v>
      </c>
      <c r="I128" s="685"/>
      <c r="J128" s="421"/>
      <c r="K128" s="688">
        <v>40</v>
      </c>
      <c r="L128" s="437">
        <v>80</v>
      </c>
      <c r="M128" s="338" t="s">
        <v>204</v>
      </c>
      <c r="N128" s="402"/>
      <c r="O128" s="639"/>
      <c r="P128" s="710">
        <v>40</v>
      </c>
      <c r="Q128" s="496">
        <v>100</v>
      </c>
    </row>
    <row r="129" spans="1:21" ht="41.25" customHeight="1" x14ac:dyDescent="0.2">
      <c r="A129" s="637"/>
      <c r="B129" s="652"/>
      <c r="C129" s="31"/>
      <c r="D129" s="86" t="s">
        <v>18</v>
      </c>
      <c r="E129" s="93" t="s">
        <v>165</v>
      </c>
      <c r="F129" s="631"/>
      <c r="G129" s="705" t="s">
        <v>103</v>
      </c>
      <c r="H129" s="633" t="s">
        <v>13</v>
      </c>
      <c r="I129" s="204">
        <v>3</v>
      </c>
      <c r="J129" s="480"/>
      <c r="K129" s="481"/>
      <c r="L129" s="464"/>
      <c r="M129" s="338" t="s">
        <v>166</v>
      </c>
      <c r="N129" s="709">
        <v>100</v>
      </c>
      <c r="O129" s="639"/>
      <c r="P129" s="710"/>
      <c r="Q129" s="419"/>
    </row>
    <row r="130" spans="1:21" ht="29.25" customHeight="1" x14ac:dyDescent="0.2">
      <c r="A130" s="637"/>
      <c r="B130" s="652"/>
      <c r="C130" s="31"/>
      <c r="D130" s="702" t="s">
        <v>19</v>
      </c>
      <c r="E130" s="1234" t="s">
        <v>225</v>
      </c>
      <c r="F130" s="572" t="s">
        <v>170</v>
      </c>
      <c r="G130" s="1537" t="s">
        <v>140</v>
      </c>
      <c r="H130" s="633" t="s">
        <v>13</v>
      </c>
      <c r="I130" s="204"/>
      <c r="J130" s="480">
        <v>9.6</v>
      </c>
      <c r="K130" s="481"/>
      <c r="L130" s="464"/>
      <c r="M130" s="339" t="s">
        <v>206</v>
      </c>
      <c r="N130" s="134"/>
      <c r="O130" s="633">
        <v>100</v>
      </c>
      <c r="P130" s="636"/>
      <c r="Q130" s="405"/>
    </row>
    <row r="131" spans="1:21" ht="30.75" customHeight="1" x14ac:dyDescent="0.2">
      <c r="A131" s="637"/>
      <c r="B131" s="652"/>
      <c r="C131" s="31"/>
      <c r="D131" s="703"/>
      <c r="E131" s="1236"/>
      <c r="F131" s="525"/>
      <c r="G131" s="1489"/>
      <c r="H131" s="639" t="s">
        <v>13</v>
      </c>
      <c r="I131" s="685"/>
      <c r="J131" s="421"/>
      <c r="K131" s="688">
        <v>10</v>
      </c>
      <c r="L131" s="437">
        <v>10</v>
      </c>
      <c r="M131" s="339" t="s">
        <v>205</v>
      </c>
      <c r="N131" s="134"/>
      <c r="O131" s="633"/>
      <c r="P131" s="636">
        <v>1</v>
      </c>
      <c r="Q131" s="157">
        <v>1</v>
      </c>
    </row>
    <row r="132" spans="1:21" ht="40.5" customHeight="1" x14ac:dyDescent="0.2">
      <c r="A132" s="637"/>
      <c r="B132" s="652"/>
      <c r="C132" s="31"/>
      <c r="D132" s="702" t="s">
        <v>21</v>
      </c>
      <c r="E132" s="655" t="s">
        <v>178</v>
      </c>
      <c r="F132" s="572" t="s">
        <v>175</v>
      </c>
      <c r="G132" s="1489"/>
      <c r="H132" s="633" t="s">
        <v>13</v>
      </c>
      <c r="I132" s="204"/>
      <c r="J132" s="480"/>
      <c r="K132" s="481">
        <v>24</v>
      </c>
      <c r="L132" s="464"/>
      <c r="M132" s="339" t="s">
        <v>207</v>
      </c>
      <c r="N132" s="134"/>
      <c r="O132" s="633"/>
      <c r="P132" s="636">
        <v>100</v>
      </c>
      <c r="Q132" s="405"/>
      <c r="R132" s="71"/>
    </row>
    <row r="133" spans="1:21" ht="53.25" customHeight="1" x14ac:dyDescent="0.2">
      <c r="A133" s="637"/>
      <c r="B133" s="652"/>
      <c r="C133" s="31"/>
      <c r="D133" s="703"/>
      <c r="E133" s="336"/>
      <c r="F133" s="624"/>
      <c r="G133" s="1489"/>
      <c r="H133" s="639" t="s">
        <v>13</v>
      </c>
      <c r="I133" s="685"/>
      <c r="J133" s="421"/>
      <c r="K133" s="688">
        <v>20.100000000000001</v>
      </c>
      <c r="L133" s="437"/>
      <c r="M133" s="338" t="s">
        <v>209</v>
      </c>
      <c r="N133" s="709"/>
      <c r="O133" s="639"/>
      <c r="P133" s="710">
        <v>100</v>
      </c>
      <c r="Q133" s="419"/>
    </row>
    <row r="134" spans="1:21" ht="27.75" customHeight="1" x14ac:dyDescent="0.2">
      <c r="A134" s="637"/>
      <c r="B134" s="652"/>
      <c r="C134" s="31"/>
      <c r="D134" s="702" t="s">
        <v>90</v>
      </c>
      <c r="E134" s="1234" t="s">
        <v>214</v>
      </c>
      <c r="F134" s="89" t="s">
        <v>175</v>
      </c>
      <c r="G134" s="705"/>
      <c r="H134" s="1537" t="s">
        <v>13</v>
      </c>
      <c r="I134" s="1550"/>
      <c r="J134" s="1552">
        <v>8.9</v>
      </c>
      <c r="K134" s="1554"/>
      <c r="L134" s="1556"/>
      <c r="M134" s="1219" t="s">
        <v>208</v>
      </c>
      <c r="N134" s="1390"/>
      <c r="O134" s="1412">
        <v>100</v>
      </c>
      <c r="P134" s="1543"/>
      <c r="Q134" s="1246"/>
    </row>
    <row r="135" spans="1:21" ht="12" customHeight="1" x14ac:dyDescent="0.2">
      <c r="A135" s="637"/>
      <c r="B135" s="652"/>
      <c r="C135" s="31"/>
      <c r="D135" s="702"/>
      <c r="E135" s="1235"/>
      <c r="F135" s="631"/>
      <c r="G135" s="705"/>
      <c r="H135" s="1538"/>
      <c r="I135" s="1551"/>
      <c r="J135" s="1553"/>
      <c r="K135" s="1555"/>
      <c r="L135" s="1557"/>
      <c r="M135" s="1220"/>
      <c r="N135" s="1391"/>
      <c r="O135" s="1413"/>
      <c r="P135" s="1544"/>
      <c r="Q135" s="1546"/>
    </row>
    <row r="136" spans="1:21" ht="16.899999999999999" customHeight="1" thickBot="1" x14ac:dyDescent="0.25">
      <c r="A136" s="637"/>
      <c r="B136" s="652"/>
      <c r="C136" s="32"/>
      <c r="D136" s="529"/>
      <c r="E136" s="1268"/>
      <c r="F136" s="106"/>
      <c r="G136" s="127"/>
      <c r="H136" s="49" t="s">
        <v>14</v>
      </c>
      <c r="I136" s="76">
        <f>SUM(I122:I131)</f>
        <v>92.3</v>
      </c>
      <c r="J136" s="428">
        <f>SUM(J122:J135)</f>
        <v>119.4</v>
      </c>
      <c r="K136" s="429">
        <f>SUM(K122:K135)</f>
        <v>202.7</v>
      </c>
      <c r="L136" s="478">
        <f>SUM(L122:L135)</f>
        <v>169</v>
      </c>
      <c r="M136" s="1401"/>
      <c r="N136" s="1392"/>
      <c r="O136" s="1414"/>
      <c r="P136" s="1545"/>
      <c r="Q136" s="1247"/>
    </row>
    <row r="137" spans="1:21" ht="14.65" customHeight="1" x14ac:dyDescent="0.2">
      <c r="A137" s="258" t="s">
        <v>9</v>
      </c>
      <c r="B137" s="28" t="s">
        <v>15</v>
      </c>
      <c r="C137" s="29" t="s">
        <v>17</v>
      </c>
      <c r="D137" s="81"/>
      <c r="E137" s="577" t="s">
        <v>215</v>
      </c>
      <c r="F137" s="526" t="s">
        <v>170</v>
      </c>
      <c r="G137" s="1537" t="s">
        <v>103</v>
      </c>
      <c r="H137" s="578"/>
      <c r="I137" s="521"/>
      <c r="J137" s="579"/>
      <c r="K137" s="580"/>
      <c r="L137" s="581"/>
      <c r="M137" s="584"/>
      <c r="N137" s="585"/>
      <c r="O137" s="586"/>
      <c r="P137" s="587"/>
      <c r="Q137" s="588"/>
    </row>
    <row r="138" spans="1:21" ht="14.65" customHeight="1" x14ac:dyDescent="0.2">
      <c r="A138" s="637"/>
      <c r="B138" s="652"/>
      <c r="C138" s="287"/>
      <c r="D138" s="45"/>
      <c r="E138" s="655" t="s">
        <v>216</v>
      </c>
      <c r="F138" s="661"/>
      <c r="G138" s="1548"/>
      <c r="H138" s="87" t="s">
        <v>13</v>
      </c>
      <c r="I138" s="697">
        <v>118.3</v>
      </c>
      <c r="J138" s="445">
        <v>209</v>
      </c>
      <c r="K138" s="700">
        <v>210</v>
      </c>
      <c r="L138" s="466">
        <v>210</v>
      </c>
      <c r="M138" s="582" t="s">
        <v>210</v>
      </c>
      <c r="N138" s="692">
        <v>7</v>
      </c>
      <c r="O138" s="340">
        <v>7</v>
      </c>
      <c r="P138" s="679">
        <v>7</v>
      </c>
      <c r="Q138" s="695">
        <v>7</v>
      </c>
    </row>
    <row r="139" spans="1:21" ht="14.65" customHeight="1" x14ac:dyDescent="0.2">
      <c r="A139" s="637"/>
      <c r="B139" s="652"/>
      <c r="C139" s="287"/>
      <c r="D139" s="45"/>
      <c r="E139" s="336"/>
      <c r="F139" s="661"/>
      <c r="G139" s="1548"/>
      <c r="H139" s="181" t="s">
        <v>38</v>
      </c>
      <c r="I139" s="491">
        <v>19.899999999999999</v>
      </c>
      <c r="J139" s="449"/>
      <c r="K139" s="699"/>
      <c r="L139" s="469"/>
      <c r="M139" s="583"/>
      <c r="N139" s="709"/>
      <c r="O139" s="341"/>
      <c r="P139" s="710"/>
      <c r="Q139" s="496"/>
    </row>
    <row r="140" spans="1:21" ht="27.75" customHeight="1" x14ac:dyDescent="0.2">
      <c r="A140" s="637"/>
      <c r="B140" s="652"/>
      <c r="C140" s="287"/>
      <c r="D140" s="45"/>
      <c r="E140" s="655" t="s">
        <v>217</v>
      </c>
      <c r="F140" s="661"/>
      <c r="G140" s="1548"/>
      <c r="H140" s="85" t="s">
        <v>13</v>
      </c>
      <c r="I140" s="696"/>
      <c r="J140" s="449">
        <v>128</v>
      </c>
      <c r="K140" s="699">
        <v>128</v>
      </c>
      <c r="L140" s="469">
        <v>128</v>
      </c>
      <c r="M140" s="1219" t="s">
        <v>218</v>
      </c>
      <c r="N140" s="692"/>
      <c r="O140" s="340">
        <v>7</v>
      </c>
      <c r="P140" s="679">
        <v>7</v>
      </c>
      <c r="Q140" s="695">
        <v>7</v>
      </c>
    </row>
    <row r="141" spans="1:21" ht="14.65" customHeight="1" thickBot="1" x14ac:dyDescent="0.25">
      <c r="A141" s="637"/>
      <c r="B141" s="652"/>
      <c r="C141" s="530"/>
      <c r="D141" s="529"/>
      <c r="E141" s="52"/>
      <c r="F141" s="531"/>
      <c r="G141" s="1549"/>
      <c r="H141" s="49" t="s">
        <v>14</v>
      </c>
      <c r="I141" s="76">
        <f>SUM(I137:I140)</f>
        <v>138.19999999999999</v>
      </c>
      <c r="J141" s="428">
        <f>SUM(J137:J140)</f>
        <v>337</v>
      </c>
      <c r="K141" s="429">
        <f>SUM(K137:K140)</f>
        <v>338</v>
      </c>
      <c r="L141" s="478">
        <f>SUM(L137:L140)</f>
        <v>338</v>
      </c>
      <c r="M141" s="1401"/>
      <c r="N141" s="532"/>
      <c r="O141" s="533"/>
      <c r="P141" s="677"/>
      <c r="Q141" s="534"/>
    </row>
    <row r="142" spans="1:21" ht="22.9" customHeight="1" x14ac:dyDescent="0.2">
      <c r="A142" s="258" t="s">
        <v>9</v>
      </c>
      <c r="B142" s="12" t="s">
        <v>15</v>
      </c>
      <c r="C142" s="29" t="s">
        <v>18</v>
      </c>
      <c r="D142" s="81"/>
      <c r="E142" s="1474" t="s">
        <v>39</v>
      </c>
      <c r="F142" s="88"/>
      <c r="G142" s="344"/>
      <c r="H142" s="342"/>
      <c r="I142" s="188"/>
      <c r="J142" s="423"/>
      <c r="K142" s="424"/>
      <c r="L142" s="482"/>
      <c r="M142" s="299"/>
      <c r="N142" s="70"/>
      <c r="O142" s="319"/>
      <c r="P142" s="323"/>
      <c r="Q142" s="120"/>
    </row>
    <row r="143" spans="1:21" ht="21" customHeight="1" x14ac:dyDescent="0.2">
      <c r="A143" s="637"/>
      <c r="B143" s="652"/>
      <c r="C143" s="24"/>
      <c r="D143" s="45"/>
      <c r="E143" s="1475"/>
      <c r="F143" s="89"/>
      <c r="G143" s="97"/>
      <c r="H143" s="635"/>
      <c r="I143" s="215"/>
      <c r="J143" s="445"/>
      <c r="K143" s="700"/>
      <c r="L143" s="420"/>
      <c r="M143" s="300"/>
      <c r="N143" s="692"/>
      <c r="O143" s="320"/>
      <c r="P143" s="324"/>
      <c r="Q143" s="695"/>
      <c r="U143" s="629"/>
    </row>
    <row r="144" spans="1:21" ht="23.45" customHeight="1" x14ac:dyDescent="0.2">
      <c r="A144" s="265"/>
      <c r="B144" s="652"/>
      <c r="C144" s="72"/>
      <c r="D144" s="1510" t="s">
        <v>9</v>
      </c>
      <c r="E144" s="1234" t="s">
        <v>43</v>
      </c>
      <c r="F144" s="723" t="s">
        <v>92</v>
      </c>
      <c r="G144" s="1537" t="s">
        <v>96</v>
      </c>
      <c r="H144" s="535" t="s">
        <v>38</v>
      </c>
      <c r="I144" s="684">
        <f>53.3+49-0.7</f>
        <v>101.6</v>
      </c>
      <c r="J144" s="449">
        <v>28.5</v>
      </c>
      <c r="K144" s="699"/>
      <c r="L144" s="461"/>
      <c r="M144" s="422" t="s">
        <v>44</v>
      </c>
      <c r="N144" s="691">
        <v>100</v>
      </c>
      <c r="O144" s="674">
        <v>100</v>
      </c>
      <c r="P144" s="675"/>
      <c r="Q144" s="694"/>
    </row>
    <row r="145" spans="1:21" ht="23.45" customHeight="1" x14ac:dyDescent="0.2">
      <c r="A145" s="265"/>
      <c r="B145" s="652"/>
      <c r="C145" s="72"/>
      <c r="D145" s="1536"/>
      <c r="E145" s="1235"/>
      <c r="F145" s="734" t="s">
        <v>74</v>
      </c>
      <c r="G145" s="1489"/>
      <c r="H145" s="114" t="s">
        <v>61</v>
      </c>
      <c r="I145" s="204">
        <f>81.3-45.7+8.5</f>
        <v>44.099999999999994</v>
      </c>
      <c r="J145" s="527"/>
      <c r="K145" s="528"/>
      <c r="L145" s="464"/>
      <c r="M145" s="255"/>
      <c r="N145" s="174"/>
      <c r="O145" s="250"/>
      <c r="P145" s="175"/>
      <c r="Q145" s="255"/>
    </row>
    <row r="146" spans="1:21" ht="33.75" customHeight="1" x14ac:dyDescent="0.2">
      <c r="A146" s="265"/>
      <c r="B146" s="652"/>
      <c r="C146" s="72"/>
      <c r="D146" s="1536"/>
      <c r="E146" s="1235"/>
      <c r="F146" s="90"/>
      <c r="G146" s="1489"/>
      <c r="H146" s="535" t="s">
        <v>84</v>
      </c>
      <c r="I146" s="215">
        <f>2.4+45.7</f>
        <v>48.1</v>
      </c>
      <c r="J146" s="536">
        <v>62.4</v>
      </c>
      <c r="K146" s="537"/>
      <c r="L146" s="420"/>
      <c r="M146" s="409"/>
      <c r="N146" s="692"/>
      <c r="O146" s="340"/>
      <c r="P146" s="679"/>
      <c r="Q146" s="695"/>
    </row>
    <row r="147" spans="1:21" ht="28.5" customHeight="1" x14ac:dyDescent="0.2">
      <c r="A147" s="637"/>
      <c r="B147" s="652"/>
      <c r="C147" s="24"/>
      <c r="D147" s="1510" t="s">
        <v>15</v>
      </c>
      <c r="E147" s="1234" t="s">
        <v>128</v>
      </c>
      <c r="F147" s="723" t="s">
        <v>74</v>
      </c>
      <c r="G147" s="1537" t="s">
        <v>104</v>
      </c>
      <c r="H147" s="181" t="s">
        <v>38</v>
      </c>
      <c r="I147" s="491">
        <v>6</v>
      </c>
      <c r="J147" s="527"/>
      <c r="K147" s="528"/>
      <c r="L147" s="492"/>
      <c r="M147" s="339" t="s">
        <v>41</v>
      </c>
      <c r="N147" s="134"/>
      <c r="O147" s="370"/>
      <c r="P147" s="636">
        <v>1</v>
      </c>
      <c r="Q147" s="157"/>
    </row>
    <row r="148" spans="1:21" ht="19.5" customHeight="1" x14ac:dyDescent="0.2">
      <c r="A148" s="637"/>
      <c r="B148" s="652"/>
      <c r="C148" s="24"/>
      <c r="D148" s="1511"/>
      <c r="E148" s="1236"/>
      <c r="F148" s="724" t="s">
        <v>171</v>
      </c>
      <c r="G148" s="1538"/>
      <c r="H148" s="538" t="s">
        <v>13</v>
      </c>
      <c r="I148" s="215"/>
      <c r="J148" s="536">
        <v>50</v>
      </c>
      <c r="K148" s="537">
        <v>155</v>
      </c>
      <c r="L148" s="420">
        <v>148</v>
      </c>
      <c r="M148" s="539" t="s">
        <v>42</v>
      </c>
      <c r="N148" s="692"/>
      <c r="O148" s="639"/>
      <c r="P148" s="710">
        <v>5</v>
      </c>
      <c r="Q148" s="695">
        <v>15</v>
      </c>
    </row>
    <row r="149" spans="1:21" ht="21" customHeight="1" x14ac:dyDescent="0.2">
      <c r="A149" s="637"/>
      <c r="B149" s="652"/>
      <c r="C149" s="24"/>
      <c r="D149" s="1510" t="s">
        <v>17</v>
      </c>
      <c r="E149" s="1234" t="s">
        <v>107</v>
      </c>
      <c r="F149" s="1559" t="s">
        <v>194</v>
      </c>
      <c r="G149" s="705" t="s">
        <v>95</v>
      </c>
      <c r="H149" s="343" t="s">
        <v>13</v>
      </c>
      <c r="I149" s="215">
        <v>3</v>
      </c>
      <c r="J149" s="421">
        <v>8.5</v>
      </c>
      <c r="K149" s="688"/>
      <c r="L149" s="420"/>
      <c r="M149" s="1219" t="s">
        <v>117</v>
      </c>
      <c r="N149" s="1390">
        <v>30</v>
      </c>
      <c r="O149" s="1412">
        <v>100</v>
      </c>
      <c r="P149" s="1543"/>
      <c r="Q149" s="1246"/>
      <c r="U149" s="629"/>
    </row>
    <row r="150" spans="1:21" ht="21" customHeight="1" x14ac:dyDescent="0.2">
      <c r="A150" s="637"/>
      <c r="B150" s="652"/>
      <c r="C150" s="24"/>
      <c r="D150" s="1511"/>
      <c r="E150" s="1236"/>
      <c r="F150" s="1560"/>
      <c r="G150" s="705"/>
      <c r="H150" s="609" t="s">
        <v>38</v>
      </c>
      <c r="I150" s="697">
        <v>0.7</v>
      </c>
      <c r="J150" s="426"/>
      <c r="K150" s="427"/>
      <c r="L150" s="466"/>
      <c r="M150" s="1221"/>
      <c r="N150" s="1529"/>
      <c r="O150" s="1463"/>
      <c r="P150" s="1547"/>
      <c r="Q150" s="1558"/>
      <c r="U150" s="629"/>
    </row>
    <row r="151" spans="1:21" ht="56.25" customHeight="1" x14ac:dyDescent="0.2">
      <c r="A151" s="637"/>
      <c r="B151" s="652"/>
      <c r="C151" s="24"/>
      <c r="D151" s="1510" t="s">
        <v>18</v>
      </c>
      <c r="E151" s="1234" t="s">
        <v>45</v>
      </c>
      <c r="F151" s="540"/>
      <c r="G151" s="1537" t="s">
        <v>89</v>
      </c>
      <c r="H151" s="114" t="s">
        <v>38</v>
      </c>
      <c r="I151" s="696">
        <v>51.6</v>
      </c>
      <c r="J151" s="449">
        <v>5.3</v>
      </c>
      <c r="K151" s="699"/>
      <c r="L151" s="469"/>
      <c r="M151" s="155" t="s">
        <v>46</v>
      </c>
      <c r="N151" s="691">
        <v>100</v>
      </c>
      <c r="O151" s="662">
        <v>100</v>
      </c>
      <c r="P151" s="678"/>
      <c r="Q151" s="694"/>
    </row>
    <row r="152" spans="1:21" ht="14.25" customHeight="1" x14ac:dyDescent="0.2">
      <c r="A152" s="637"/>
      <c r="B152" s="652"/>
      <c r="C152" s="24"/>
      <c r="D152" s="1511"/>
      <c r="E152" s="1236"/>
      <c r="F152" s="541"/>
      <c r="G152" s="1538"/>
      <c r="H152" s="538"/>
      <c r="I152" s="215"/>
      <c r="J152" s="536"/>
      <c r="K152" s="537"/>
      <c r="L152" s="420"/>
      <c r="M152" s="338"/>
      <c r="N152" s="709"/>
      <c r="O152" s="639"/>
      <c r="P152" s="710"/>
      <c r="Q152" s="496"/>
    </row>
    <row r="153" spans="1:21" ht="18.75" customHeight="1" x14ac:dyDescent="0.2">
      <c r="A153" s="637"/>
      <c r="B153" s="652"/>
      <c r="C153" s="24"/>
      <c r="D153" s="701" t="s">
        <v>19</v>
      </c>
      <c r="E153" s="1234" t="s">
        <v>37</v>
      </c>
      <c r="F153" s="592" t="s">
        <v>157</v>
      </c>
      <c r="G153" s="1537" t="s">
        <v>167</v>
      </c>
      <c r="H153" s="181" t="s">
        <v>13</v>
      </c>
      <c r="I153" s="491">
        <f>100-19.2</f>
        <v>80.8</v>
      </c>
      <c r="J153" s="559"/>
      <c r="K153" s="528">
        <v>305.10000000000002</v>
      </c>
      <c r="L153" s="492"/>
      <c r="M153" s="155" t="s">
        <v>42</v>
      </c>
      <c r="N153" s="691">
        <v>10</v>
      </c>
      <c r="O153" s="662">
        <v>70</v>
      </c>
      <c r="P153" s="678">
        <v>100</v>
      </c>
      <c r="Q153" s="694"/>
    </row>
    <row r="154" spans="1:21" ht="26.25" customHeight="1" x14ac:dyDescent="0.2">
      <c r="A154" s="637"/>
      <c r="B154" s="652"/>
      <c r="C154" s="24"/>
      <c r="D154" s="703"/>
      <c r="E154" s="1236"/>
      <c r="F154" s="576" t="s">
        <v>213</v>
      </c>
      <c r="G154" s="1538"/>
      <c r="H154" s="538" t="s">
        <v>38</v>
      </c>
      <c r="I154" s="215"/>
      <c r="J154" s="542">
        <v>669.7</v>
      </c>
      <c r="K154" s="537"/>
      <c r="L154" s="420"/>
      <c r="M154" s="338"/>
      <c r="N154" s="709"/>
      <c r="O154" s="639"/>
      <c r="P154" s="710"/>
      <c r="Q154" s="496"/>
    </row>
    <row r="155" spans="1:21" ht="27" customHeight="1" x14ac:dyDescent="0.2">
      <c r="A155" s="637"/>
      <c r="B155" s="652"/>
      <c r="C155" s="24"/>
      <c r="D155" s="701" t="s">
        <v>21</v>
      </c>
      <c r="E155" s="1234" t="s">
        <v>108</v>
      </c>
      <c r="F155" s="591" t="s">
        <v>157</v>
      </c>
      <c r="G155" s="1537" t="s">
        <v>167</v>
      </c>
      <c r="H155" s="635" t="s">
        <v>13</v>
      </c>
      <c r="I155" s="697"/>
      <c r="J155" s="646"/>
      <c r="K155" s="700">
        <v>20</v>
      </c>
      <c r="L155" s="466">
        <v>100</v>
      </c>
      <c r="M155" s="339" t="s">
        <v>41</v>
      </c>
      <c r="N155" s="134"/>
      <c r="O155" s="633"/>
      <c r="P155" s="636">
        <v>1</v>
      </c>
      <c r="Q155" s="157"/>
    </row>
    <row r="156" spans="1:21" ht="18.75" customHeight="1" x14ac:dyDescent="0.2">
      <c r="A156" s="637"/>
      <c r="B156" s="652"/>
      <c r="C156" s="24"/>
      <c r="D156" s="703"/>
      <c r="E156" s="1236"/>
      <c r="F156" s="576" t="s">
        <v>74</v>
      </c>
      <c r="G156" s="1538"/>
      <c r="H156" s="128"/>
      <c r="I156" s="215"/>
      <c r="J156" s="542"/>
      <c r="K156" s="537"/>
      <c r="L156" s="420"/>
      <c r="M156" s="338" t="s">
        <v>42</v>
      </c>
      <c r="N156" s="709"/>
      <c r="O156" s="639"/>
      <c r="P156" s="710"/>
      <c r="Q156" s="496">
        <v>100</v>
      </c>
    </row>
    <row r="157" spans="1:21" ht="18.75" customHeight="1" x14ac:dyDescent="0.2">
      <c r="A157" s="637"/>
      <c r="B157" s="652"/>
      <c r="C157" s="24"/>
      <c r="D157" s="702" t="s">
        <v>90</v>
      </c>
      <c r="E157" s="1234" t="s">
        <v>172</v>
      </c>
      <c r="F157" s="105" t="s">
        <v>171</v>
      </c>
      <c r="G157" s="705" t="s">
        <v>96</v>
      </c>
      <c r="H157" s="181" t="s">
        <v>13</v>
      </c>
      <c r="I157" s="491"/>
      <c r="J157" s="559"/>
      <c r="K157" s="528">
        <v>240</v>
      </c>
      <c r="L157" s="492">
        <v>480</v>
      </c>
      <c r="M157" s="176" t="s">
        <v>42</v>
      </c>
      <c r="N157" s="692"/>
      <c r="O157" s="638"/>
      <c r="P157" s="679">
        <v>20</v>
      </c>
      <c r="Q157" s="695">
        <v>60</v>
      </c>
    </row>
    <row r="158" spans="1:21" ht="24" customHeight="1" x14ac:dyDescent="0.2">
      <c r="A158" s="637"/>
      <c r="B158" s="652"/>
      <c r="C158" s="24"/>
      <c r="D158" s="702"/>
      <c r="E158" s="1235"/>
      <c r="F158" s="626" t="s">
        <v>173</v>
      </c>
      <c r="G158" s="683"/>
      <c r="H158" s="635" t="s">
        <v>174</v>
      </c>
      <c r="I158" s="697"/>
      <c r="J158" s="646"/>
      <c r="K158" s="700">
        <v>1360</v>
      </c>
      <c r="L158" s="466">
        <v>2720</v>
      </c>
      <c r="M158" s="176"/>
      <c r="N158" s="692"/>
      <c r="O158" s="638"/>
      <c r="P158" s="679"/>
      <c r="Q158" s="695"/>
    </row>
    <row r="159" spans="1:21" ht="15" customHeight="1" thickBot="1" x14ac:dyDescent="0.25">
      <c r="A159" s="637"/>
      <c r="B159" s="652"/>
      <c r="C159" s="24"/>
      <c r="D159" s="625"/>
      <c r="E159" s="1268"/>
      <c r="F159" s="1377" t="s">
        <v>14</v>
      </c>
      <c r="G159" s="1563"/>
      <c r="H159" s="1564"/>
      <c r="I159" s="98">
        <f>SUM(I144:I153)</f>
        <v>335.9</v>
      </c>
      <c r="J159" s="446">
        <f>SUM(J144:J158)</f>
        <v>824.40000000000009</v>
      </c>
      <c r="K159" s="447">
        <f>SUM(K144:K158)</f>
        <v>2080.1</v>
      </c>
      <c r="L159" s="543">
        <f>SUM(L144:L158)</f>
        <v>3448</v>
      </c>
      <c r="M159" s="177"/>
      <c r="N159" s="693"/>
      <c r="O159" s="371"/>
      <c r="P159" s="680"/>
      <c r="Q159" s="178"/>
    </row>
    <row r="160" spans="1:21" ht="14.25" customHeight="1" thickBot="1" x14ac:dyDescent="0.25">
      <c r="A160" s="263" t="s">
        <v>9</v>
      </c>
      <c r="B160" s="58" t="s">
        <v>15</v>
      </c>
      <c r="C160" s="1317" t="s">
        <v>26</v>
      </c>
      <c r="D160" s="1318"/>
      <c r="E160" s="1318"/>
      <c r="F160" s="1318"/>
      <c r="G160" s="1318"/>
      <c r="H160" s="1318"/>
      <c r="I160" s="218">
        <f>I141+I136+I120+I159</f>
        <v>6657.2</v>
      </c>
      <c r="J160" s="483">
        <f>J141+J136+J120+J159</f>
        <v>7749.3000000000011</v>
      </c>
      <c r="K160" s="484">
        <f>K141+K136+K120+K159</f>
        <v>9485.4999999999982</v>
      </c>
      <c r="L160" s="485">
        <f>L141+L136+L120+L159</f>
        <v>10544.599999999999</v>
      </c>
      <c r="M160" s="1273"/>
      <c r="N160" s="1273"/>
      <c r="O160" s="1273"/>
      <c r="P160" s="1273"/>
      <c r="Q160" s="1274"/>
    </row>
    <row r="161" spans="1:22" ht="13.9" customHeight="1" thickBot="1" x14ac:dyDescent="0.25">
      <c r="A161" s="263" t="s">
        <v>9</v>
      </c>
      <c r="B161" s="63" t="s">
        <v>17</v>
      </c>
      <c r="C161" s="1375" t="s">
        <v>47</v>
      </c>
      <c r="D161" s="1365"/>
      <c r="E161" s="1365"/>
      <c r="F161" s="1365"/>
      <c r="G161" s="1365"/>
      <c r="H161" s="1365"/>
      <c r="I161" s="1365"/>
      <c r="J161" s="1365"/>
      <c r="K161" s="1365"/>
      <c r="L161" s="1365"/>
      <c r="M161" s="1365"/>
      <c r="N161" s="1365"/>
      <c r="O161" s="1365"/>
      <c r="P161" s="1365"/>
      <c r="Q161" s="1376"/>
    </row>
    <row r="162" spans="1:22" ht="42" customHeight="1" x14ac:dyDescent="0.2">
      <c r="A162" s="258" t="s">
        <v>9</v>
      </c>
      <c r="B162" s="12" t="s">
        <v>17</v>
      </c>
      <c r="C162" s="20" t="s">
        <v>9</v>
      </c>
      <c r="D162" s="79"/>
      <c r="E162" s="733" t="s">
        <v>48</v>
      </c>
      <c r="F162" s="107"/>
      <c r="G162" s="704" t="s">
        <v>95</v>
      </c>
      <c r="H162" s="47"/>
      <c r="I162" s="222"/>
      <c r="J162" s="47"/>
      <c r="K162" s="328"/>
      <c r="L162" s="223"/>
      <c r="M162" s="56"/>
      <c r="N162" s="359"/>
      <c r="O162" s="362"/>
      <c r="P162" s="363"/>
      <c r="Q162" s="122"/>
    </row>
    <row r="163" spans="1:22" ht="39.75" customHeight="1" x14ac:dyDescent="0.2">
      <c r="A163" s="637"/>
      <c r="B163" s="652"/>
      <c r="C163" s="630"/>
      <c r="D163" s="721" t="s">
        <v>9</v>
      </c>
      <c r="E163" s="1321" t="s">
        <v>91</v>
      </c>
      <c r="F163" s="42" t="s">
        <v>170</v>
      </c>
      <c r="G163" s="64"/>
      <c r="H163" s="1561" t="s">
        <v>13</v>
      </c>
      <c r="I163" s="224">
        <v>101.9</v>
      </c>
      <c r="J163" s="438">
        <v>101.6</v>
      </c>
      <c r="K163" s="439">
        <v>107.6</v>
      </c>
      <c r="L163" s="497">
        <v>104.6</v>
      </c>
      <c r="M163" s="158" t="s">
        <v>220</v>
      </c>
      <c r="N163" s="360">
        <v>1</v>
      </c>
      <c r="O163" s="364">
        <v>1</v>
      </c>
      <c r="P163" s="365">
        <v>1</v>
      </c>
      <c r="Q163" s="159">
        <v>1</v>
      </c>
    </row>
    <row r="164" spans="1:22" ht="42.75" customHeight="1" x14ac:dyDescent="0.2">
      <c r="A164" s="637"/>
      <c r="B164" s="652"/>
      <c r="C164" s="630"/>
      <c r="D164" s="722"/>
      <c r="E164" s="1322"/>
      <c r="F164" s="60"/>
      <c r="G164" s="64"/>
      <c r="H164" s="1562"/>
      <c r="I164" s="225"/>
      <c r="J164" s="498"/>
      <c r="K164" s="499"/>
      <c r="L164" s="500"/>
      <c r="M164" s="160" t="s">
        <v>238</v>
      </c>
      <c r="N164" s="346">
        <v>33.799999999999997</v>
      </c>
      <c r="O164" s="366">
        <v>34</v>
      </c>
      <c r="P164" s="400">
        <v>34.200000000000003</v>
      </c>
      <c r="Q164" s="563">
        <v>35</v>
      </c>
    </row>
    <row r="165" spans="1:22" ht="30.6" customHeight="1" x14ac:dyDescent="0.2">
      <c r="A165" s="637"/>
      <c r="B165" s="652"/>
      <c r="C165" s="630"/>
      <c r="D165" s="722"/>
      <c r="E165" s="1322"/>
      <c r="F165" s="60"/>
      <c r="G165" s="64"/>
      <c r="H165" s="1562"/>
      <c r="I165" s="225"/>
      <c r="J165" s="498"/>
      <c r="K165" s="499"/>
      <c r="L165" s="500"/>
      <c r="M165" s="160" t="s">
        <v>211</v>
      </c>
      <c r="N165" s="361">
        <v>7300</v>
      </c>
      <c r="O165" s="366">
        <v>7500</v>
      </c>
      <c r="P165" s="367">
        <v>7700</v>
      </c>
      <c r="Q165" s="330">
        <v>8000</v>
      </c>
    </row>
    <row r="166" spans="1:22" ht="28.5" customHeight="1" x14ac:dyDescent="0.2">
      <c r="A166" s="637"/>
      <c r="B166" s="652"/>
      <c r="C166" s="630"/>
      <c r="D166" s="722"/>
      <c r="E166" s="1322"/>
      <c r="F166" s="60"/>
      <c r="G166" s="64"/>
      <c r="H166" s="1562"/>
      <c r="I166" s="225"/>
      <c r="J166" s="498"/>
      <c r="K166" s="499"/>
      <c r="L166" s="500"/>
      <c r="M166" s="163" t="s">
        <v>71</v>
      </c>
      <c r="N166" s="360">
        <v>1</v>
      </c>
      <c r="O166" s="368">
        <v>1</v>
      </c>
      <c r="P166" s="369">
        <v>1</v>
      </c>
      <c r="Q166" s="164">
        <v>1</v>
      </c>
    </row>
    <row r="167" spans="1:22" ht="30.6" customHeight="1" x14ac:dyDescent="0.2">
      <c r="A167" s="637"/>
      <c r="B167" s="652"/>
      <c r="C167" s="45"/>
      <c r="D167" s="1510" t="s">
        <v>15</v>
      </c>
      <c r="E167" s="1321" t="s">
        <v>100</v>
      </c>
      <c r="F167" s="42" t="s">
        <v>170</v>
      </c>
      <c r="G167" s="64"/>
      <c r="H167" s="712" t="s">
        <v>38</v>
      </c>
      <c r="I167" s="201">
        <v>25</v>
      </c>
      <c r="J167" s="438"/>
      <c r="K167" s="439"/>
      <c r="L167" s="501"/>
      <c r="M167" s="165" t="s">
        <v>102</v>
      </c>
      <c r="N167" s="166">
        <v>1</v>
      </c>
      <c r="O167" s="165"/>
      <c r="P167" s="332"/>
      <c r="Q167" s="123"/>
    </row>
    <row r="168" spans="1:22" ht="25.9" customHeight="1" x14ac:dyDescent="0.2">
      <c r="A168" s="637"/>
      <c r="B168" s="652"/>
      <c r="C168" s="45"/>
      <c r="D168" s="1511"/>
      <c r="E168" s="1323"/>
      <c r="F168" s="60"/>
      <c r="G168" s="64"/>
      <c r="H168" s="345"/>
      <c r="I168" s="346"/>
      <c r="J168" s="161"/>
      <c r="K168" s="453"/>
      <c r="L168" s="329"/>
      <c r="M168" s="347"/>
      <c r="N168" s="348"/>
      <c r="O168" s="347"/>
      <c r="P168" s="349"/>
      <c r="Q168" s="350"/>
    </row>
    <row r="169" spans="1:22" ht="54" customHeight="1" x14ac:dyDescent="0.2">
      <c r="A169" s="637"/>
      <c r="B169" s="652"/>
      <c r="C169" s="45"/>
      <c r="D169" s="703" t="s">
        <v>17</v>
      </c>
      <c r="E169" s="715" t="s">
        <v>109</v>
      </c>
      <c r="F169" s="711" t="s">
        <v>194</v>
      </c>
      <c r="G169" s="64"/>
      <c r="H169" s="280" t="s">
        <v>13</v>
      </c>
      <c r="I169" s="506"/>
      <c r="J169" s="507"/>
      <c r="K169" s="451">
        <v>20</v>
      </c>
      <c r="L169" s="162">
        <v>40</v>
      </c>
      <c r="M169" s="508" t="s">
        <v>185</v>
      </c>
      <c r="N169" s="509"/>
      <c r="O169" s="510"/>
      <c r="P169" s="511">
        <v>40</v>
      </c>
      <c r="Q169" s="512">
        <v>80</v>
      </c>
    </row>
    <row r="170" spans="1:22" ht="40.9" customHeight="1" x14ac:dyDescent="0.2">
      <c r="A170" s="637"/>
      <c r="B170" s="652"/>
      <c r="C170" s="45"/>
      <c r="D170" s="702" t="s">
        <v>18</v>
      </c>
      <c r="E170" s="1321" t="s">
        <v>179</v>
      </c>
      <c r="F170" s="42" t="s">
        <v>175</v>
      </c>
      <c r="G170" s="64"/>
      <c r="H170" s="713" t="s">
        <v>13</v>
      </c>
      <c r="I170" s="303"/>
      <c r="J170" s="498">
        <v>25</v>
      </c>
      <c r="K170" s="499"/>
      <c r="L170" s="502"/>
      <c r="M170" s="1344" t="s">
        <v>199</v>
      </c>
      <c r="N170" s="167"/>
      <c r="O170" s="353">
        <v>1</v>
      </c>
      <c r="P170" s="354"/>
      <c r="Q170" s="168"/>
    </row>
    <row r="171" spans="1:22" ht="15.75" customHeight="1" thickBot="1" x14ac:dyDescent="0.25">
      <c r="A171" s="259"/>
      <c r="B171" s="11"/>
      <c r="C171" s="34"/>
      <c r="D171" s="82"/>
      <c r="E171" s="1343"/>
      <c r="F171" s="717"/>
      <c r="G171" s="65"/>
      <c r="H171" s="48" t="s">
        <v>14</v>
      </c>
      <c r="I171" s="76">
        <f>SUM(I162:I168)</f>
        <v>126.9</v>
      </c>
      <c r="J171" s="428">
        <f>SUM(J162:J170)</f>
        <v>126.6</v>
      </c>
      <c r="K171" s="429">
        <f>SUM(K162:K170)</f>
        <v>127.6</v>
      </c>
      <c r="L171" s="478">
        <f>SUM(L162:L170)</f>
        <v>144.6</v>
      </c>
      <c r="M171" s="1345"/>
      <c r="N171" s="83"/>
      <c r="O171" s="355"/>
      <c r="P171" s="356"/>
      <c r="Q171" s="331"/>
      <c r="V171" s="629"/>
    </row>
    <row r="172" spans="1:22" ht="19.149999999999999" customHeight="1" x14ac:dyDescent="0.2">
      <c r="A172" s="637" t="s">
        <v>9</v>
      </c>
      <c r="B172" s="652" t="s">
        <v>17</v>
      </c>
      <c r="C172" s="630" t="s">
        <v>15</v>
      </c>
      <c r="D172" s="74"/>
      <c r="E172" s="1336" t="s">
        <v>83</v>
      </c>
      <c r="F172" s="573" t="s">
        <v>170</v>
      </c>
      <c r="G172" s="75" t="s">
        <v>95</v>
      </c>
      <c r="H172" s="47" t="s">
        <v>13</v>
      </c>
      <c r="I172" s="697">
        <v>10.4</v>
      </c>
      <c r="J172" s="498">
        <v>10.4</v>
      </c>
      <c r="K172" s="499">
        <v>10.4</v>
      </c>
      <c r="L172" s="466">
        <v>10.4</v>
      </c>
      <c r="M172" s="302" t="s">
        <v>199</v>
      </c>
      <c r="N172" s="179">
        <v>1</v>
      </c>
      <c r="O172" s="357">
        <v>1</v>
      </c>
      <c r="P172" s="358">
        <v>1</v>
      </c>
      <c r="Q172" s="180">
        <v>1</v>
      </c>
    </row>
    <row r="173" spans="1:22" ht="15.75" customHeight="1" thickBot="1" x14ac:dyDescent="0.25">
      <c r="A173" s="259"/>
      <c r="B173" s="11"/>
      <c r="C173" s="34"/>
      <c r="D173" s="82"/>
      <c r="E173" s="1268"/>
      <c r="F173" s="108"/>
      <c r="G173" s="66"/>
      <c r="H173" s="48" t="s">
        <v>14</v>
      </c>
      <c r="I173" s="226">
        <f>SUM(I172:I172)</f>
        <v>10.4</v>
      </c>
      <c r="J173" s="503">
        <f>SUM(J172:J172)</f>
        <v>10.4</v>
      </c>
      <c r="K173" s="504">
        <f>SUM(K172:K172)</f>
        <v>10.4</v>
      </c>
      <c r="L173" s="505">
        <f>SUM(L172:L172)</f>
        <v>10.4</v>
      </c>
      <c r="M173" s="62"/>
      <c r="N173" s="351"/>
      <c r="O173" s="355"/>
      <c r="P173" s="356"/>
      <c r="Q173" s="352"/>
    </row>
    <row r="174" spans="1:22" ht="14.25" customHeight="1" thickBot="1" x14ac:dyDescent="0.25">
      <c r="A174" s="266" t="s">
        <v>9</v>
      </c>
      <c r="B174" s="57" t="s">
        <v>17</v>
      </c>
      <c r="C174" s="1317" t="s">
        <v>26</v>
      </c>
      <c r="D174" s="1318"/>
      <c r="E174" s="1318"/>
      <c r="F174" s="1318"/>
      <c r="G174" s="1318"/>
      <c r="H174" s="1319"/>
      <c r="I174" s="227">
        <f>I173+I171</f>
        <v>137.30000000000001</v>
      </c>
      <c r="J174" s="227">
        <f>J173+J171</f>
        <v>137</v>
      </c>
      <c r="K174" s="220">
        <f>K173+K171</f>
        <v>138</v>
      </c>
      <c r="L174" s="219">
        <f>L173+L171</f>
        <v>155</v>
      </c>
      <c r="M174" s="1337"/>
      <c r="N174" s="1338"/>
      <c r="O174" s="1338"/>
      <c r="P174" s="1338"/>
      <c r="Q174" s="1339"/>
    </row>
    <row r="175" spans="1:22" ht="14.25" customHeight="1" thickBot="1" x14ac:dyDescent="0.25">
      <c r="A175" s="266"/>
      <c r="B175" s="1359" t="s">
        <v>49</v>
      </c>
      <c r="C175" s="1360"/>
      <c r="D175" s="1360"/>
      <c r="E175" s="1360"/>
      <c r="F175" s="1360"/>
      <c r="G175" s="1360"/>
      <c r="H175" s="1361"/>
      <c r="I175" s="267">
        <f>+I174+I160+I61</f>
        <v>8805.2000000000007</v>
      </c>
      <c r="J175" s="267">
        <f>+J174+J160+J61</f>
        <v>10800.5</v>
      </c>
      <c r="K175" s="268">
        <f>+K174+K160+K61</f>
        <v>11777.3</v>
      </c>
      <c r="L175" s="326">
        <f>+L174+L160+L61</f>
        <v>13496.099999999999</v>
      </c>
      <c r="M175" s="1330"/>
      <c r="N175" s="1331"/>
      <c r="O175" s="1331"/>
      <c r="P175" s="1331"/>
      <c r="Q175" s="1332"/>
    </row>
    <row r="176" spans="1:22" ht="14.25" customHeight="1" thickBot="1" x14ac:dyDescent="0.25">
      <c r="A176" s="269"/>
      <c r="B176" s="1314" t="s">
        <v>50</v>
      </c>
      <c r="C176" s="1315"/>
      <c r="D176" s="1315"/>
      <c r="E176" s="1315"/>
      <c r="F176" s="1315"/>
      <c r="G176" s="1315"/>
      <c r="H176" s="1316"/>
      <c r="I176" s="270">
        <f t="shared" ref="I176:L176" si="1">+I175</f>
        <v>8805.2000000000007</v>
      </c>
      <c r="J176" s="270">
        <f t="shared" si="1"/>
        <v>10800.5</v>
      </c>
      <c r="K176" s="271">
        <f t="shared" si="1"/>
        <v>11777.3</v>
      </c>
      <c r="L176" s="327">
        <f t="shared" si="1"/>
        <v>13496.099999999999</v>
      </c>
      <c r="M176" s="1308"/>
      <c r="N176" s="1309"/>
      <c r="O176" s="1309"/>
      <c r="P176" s="1309"/>
      <c r="Q176" s="1310"/>
      <c r="R176" s="622"/>
    </row>
    <row r="177" spans="1:17" s="71" customFormat="1" ht="14.25" customHeight="1" x14ac:dyDescent="0.2">
      <c r="A177" s="1358" t="s">
        <v>227</v>
      </c>
      <c r="B177" s="1358"/>
      <c r="C177" s="1358"/>
      <c r="D177" s="1358"/>
      <c r="E177" s="1358"/>
      <c r="F177" s="1358"/>
      <c r="G177" s="1358"/>
      <c r="H177" s="1358"/>
      <c r="I177" s="1358"/>
      <c r="J177" s="1358"/>
      <c r="K177" s="1358"/>
      <c r="L177" s="1358"/>
      <c r="M177" s="1358"/>
      <c r="N177" s="1358"/>
      <c r="O177" s="1358"/>
      <c r="P177" s="1358"/>
      <c r="Q177" s="1358"/>
    </row>
    <row r="178" spans="1:17" s="71" customFormat="1" ht="51" customHeight="1" x14ac:dyDescent="0.2">
      <c r="A178" s="1565" t="s">
        <v>235</v>
      </c>
      <c r="B178" s="1565"/>
      <c r="C178" s="1565"/>
      <c r="D178" s="1565"/>
      <c r="E178" s="1565"/>
      <c r="F178" s="1565"/>
      <c r="G178" s="1565"/>
      <c r="H178" s="1565"/>
      <c r="I178" s="1565"/>
      <c r="J178" s="1565"/>
      <c r="K178" s="1565"/>
      <c r="L178" s="1565"/>
      <c r="M178" s="325"/>
      <c r="N178" s="325"/>
      <c r="O178" s="325"/>
      <c r="P178" s="325"/>
      <c r="Q178" s="325"/>
    </row>
    <row r="179" spans="1:17" s="71" customFormat="1" ht="3.75" customHeight="1" x14ac:dyDescent="0.2">
      <c r="A179" s="325"/>
      <c r="B179" s="325"/>
      <c r="C179" s="325"/>
      <c r="D179" s="325"/>
      <c r="E179" s="325"/>
      <c r="F179" s="325"/>
      <c r="G179" s="325"/>
      <c r="H179" s="325"/>
      <c r="I179" s="325"/>
      <c r="J179" s="325"/>
      <c r="K179" s="325"/>
      <c r="L179" s="325"/>
      <c r="M179" s="325"/>
      <c r="N179" s="325"/>
      <c r="O179" s="325"/>
      <c r="P179" s="325"/>
      <c r="Q179" s="325"/>
    </row>
    <row r="180" spans="1:17" ht="18" customHeight="1" thickBot="1" x14ac:dyDescent="0.25">
      <c r="A180" s="1362" t="s">
        <v>51</v>
      </c>
      <c r="B180" s="1362"/>
      <c r="C180" s="1362"/>
      <c r="D180" s="1362"/>
      <c r="E180" s="1362"/>
      <c r="F180" s="1362"/>
      <c r="G180" s="1362"/>
      <c r="H180" s="1362"/>
      <c r="I180" s="1362"/>
      <c r="J180" s="1362"/>
      <c r="K180" s="1362"/>
      <c r="L180" s="1362"/>
      <c r="M180" s="35"/>
      <c r="N180" s="35"/>
      <c r="O180" s="35"/>
      <c r="P180" s="35"/>
      <c r="Q180" s="36"/>
    </row>
    <row r="181" spans="1:17" ht="96.75" customHeight="1" thickBot="1" x14ac:dyDescent="0.25">
      <c r="A181" s="1566" t="s">
        <v>52</v>
      </c>
      <c r="B181" s="1567"/>
      <c r="C181" s="1567"/>
      <c r="D181" s="1567"/>
      <c r="E181" s="1567"/>
      <c r="F181" s="1567"/>
      <c r="G181" s="1567"/>
      <c r="H181" s="1568"/>
      <c r="I181" s="414" t="s">
        <v>154</v>
      </c>
      <c r="J181" s="415" t="s">
        <v>147</v>
      </c>
      <c r="K181" s="416" t="s">
        <v>234</v>
      </c>
      <c r="L181" s="417" t="s">
        <v>148</v>
      </c>
      <c r="M181" s="95"/>
      <c r="N181" s="95"/>
      <c r="O181" s="95"/>
      <c r="P181" s="95"/>
      <c r="Q181" s="95"/>
    </row>
    <row r="182" spans="1:17" ht="15.75" customHeight="1" x14ac:dyDescent="0.2">
      <c r="A182" s="1355" t="s">
        <v>53</v>
      </c>
      <c r="B182" s="1356"/>
      <c r="C182" s="1356"/>
      <c r="D182" s="1356"/>
      <c r="E182" s="1356"/>
      <c r="F182" s="1356"/>
      <c r="G182" s="1356"/>
      <c r="H182" s="1357"/>
      <c r="I182" s="410">
        <f t="shared" ref="I182:L182" si="2">+I183+I189+I191+I192+I190</f>
        <v>8805.2000000000007</v>
      </c>
      <c r="J182" s="411">
        <f t="shared" si="2"/>
        <v>10500.5</v>
      </c>
      <c r="K182" s="412">
        <f t="shared" si="2"/>
        <v>10417.300000000001</v>
      </c>
      <c r="L182" s="413">
        <f t="shared" si="2"/>
        <v>10776.099999999999</v>
      </c>
      <c r="M182" s="95"/>
      <c r="N182" s="95"/>
      <c r="O182" s="95"/>
      <c r="P182" s="95"/>
      <c r="Q182" s="95"/>
    </row>
    <row r="183" spans="1:17" ht="15.75" customHeight="1" x14ac:dyDescent="0.2">
      <c r="A183" s="1340" t="s">
        <v>86</v>
      </c>
      <c r="B183" s="1341"/>
      <c r="C183" s="1341"/>
      <c r="D183" s="1341"/>
      <c r="E183" s="1341"/>
      <c r="F183" s="1341"/>
      <c r="G183" s="1341"/>
      <c r="H183" s="1342"/>
      <c r="I183" s="228">
        <f t="shared" ref="I183:L183" si="3">SUM(I184:I188)</f>
        <v>8451.9000000000015</v>
      </c>
      <c r="J183" s="229">
        <f t="shared" si="3"/>
        <v>9600.1</v>
      </c>
      <c r="K183" s="230">
        <f t="shared" si="3"/>
        <v>10417.300000000001</v>
      </c>
      <c r="L183" s="231">
        <f t="shared" si="3"/>
        <v>10776.099999999999</v>
      </c>
      <c r="M183" s="95"/>
      <c r="N183" s="95"/>
      <c r="O183" s="95"/>
      <c r="P183" s="95"/>
      <c r="Q183" s="95"/>
    </row>
    <row r="184" spans="1:17" ht="13.5" customHeight="1" x14ac:dyDescent="0.2">
      <c r="A184" s="1311" t="s">
        <v>54</v>
      </c>
      <c r="B184" s="1312"/>
      <c r="C184" s="1312"/>
      <c r="D184" s="1312"/>
      <c r="E184" s="1312"/>
      <c r="F184" s="1312"/>
      <c r="G184" s="1312"/>
      <c r="H184" s="1313"/>
      <c r="I184" s="232">
        <f>SUMIF(H15:H173,"sb",I15:I173)</f>
        <v>7625.3</v>
      </c>
      <c r="J184" s="233">
        <f>SUMIF(H15:H173,"sb",J15:J173)</f>
        <v>9000.6</v>
      </c>
      <c r="K184" s="234">
        <f>SUMIF(H15:H173,"sb",K15:K173)</f>
        <v>9769.0000000000018</v>
      </c>
      <c r="L184" s="235">
        <f>SUMIF(H15:H173,"sb",L15:L173)</f>
        <v>10122.099999999999</v>
      </c>
      <c r="M184" s="96"/>
      <c r="N184" s="96"/>
      <c r="O184" s="96"/>
      <c r="P184" s="96"/>
      <c r="Q184" s="96"/>
    </row>
    <row r="185" spans="1:17" ht="13.5" customHeight="1" x14ac:dyDescent="0.2">
      <c r="A185" s="1311" t="s">
        <v>127</v>
      </c>
      <c r="B185" s="1312"/>
      <c r="C185" s="1312"/>
      <c r="D185" s="1312"/>
      <c r="E185" s="1312"/>
      <c r="F185" s="1312"/>
      <c r="G185" s="1312"/>
      <c r="H185" s="1313"/>
      <c r="I185" s="232">
        <f>SUMIF(H16:H173,"sb(vb)",I16:I173)</f>
        <v>101.3</v>
      </c>
      <c r="J185" s="233">
        <f>SUMIF(H16:H173,"sb(vb)",J16:J173)</f>
        <v>58.5</v>
      </c>
      <c r="K185" s="234">
        <f>SUMIF(H16:H173,"sb(vb)",K16:K173)</f>
        <v>0</v>
      </c>
      <c r="L185" s="235">
        <f>SUMIF(H16:H173,"sb(vb)",L16:L173)</f>
        <v>0</v>
      </c>
      <c r="M185" s="96"/>
      <c r="N185" s="96"/>
      <c r="O185" s="96"/>
      <c r="P185" s="96"/>
      <c r="Q185" s="96"/>
    </row>
    <row r="186" spans="1:17" ht="15.75" customHeight="1" x14ac:dyDescent="0.2">
      <c r="A186" s="1216" t="s">
        <v>81</v>
      </c>
      <c r="B186" s="1217"/>
      <c r="C186" s="1217"/>
      <c r="D186" s="1217"/>
      <c r="E186" s="1217"/>
      <c r="F186" s="1217"/>
      <c r="G186" s="1217"/>
      <c r="H186" s="1218"/>
      <c r="I186" s="232">
        <f>SUMIF(H16:H174,"sb(es)",I16:I174)</f>
        <v>44.099999999999994</v>
      </c>
      <c r="J186" s="233">
        <f>SUMIF(H16:H174,"sb(es)",J16:J174)</f>
        <v>0</v>
      </c>
      <c r="K186" s="234">
        <f>SUMIF(H16:H174,"sb(es)",K16:K174)</f>
        <v>0</v>
      </c>
      <c r="L186" s="235">
        <f>SUMIF(H16:H174,"sb(es)",L16:L174)</f>
        <v>0</v>
      </c>
      <c r="M186" s="96"/>
      <c r="N186" s="96"/>
      <c r="O186" s="96"/>
      <c r="P186" s="96"/>
      <c r="Q186" s="96"/>
    </row>
    <row r="187" spans="1:17" ht="14.25" customHeight="1" x14ac:dyDescent="0.2">
      <c r="A187" s="1311" t="s">
        <v>55</v>
      </c>
      <c r="B187" s="1312"/>
      <c r="C187" s="1312"/>
      <c r="D187" s="1312"/>
      <c r="E187" s="1312"/>
      <c r="F187" s="1312"/>
      <c r="G187" s="1312"/>
      <c r="H187" s="1313"/>
      <c r="I187" s="232">
        <f>SUMIF(H15:H173,"sb(vr)",I15:I173)</f>
        <v>250</v>
      </c>
      <c r="J187" s="233">
        <f>SUMIF(H15:H173,"sb(vr)",J15:J173)</f>
        <v>200</v>
      </c>
      <c r="K187" s="234">
        <f>SUMIF(H15:H173,"sb(vr)",K15:K173)</f>
        <v>200</v>
      </c>
      <c r="L187" s="235">
        <f>SUMIF(H15:H173,"sb(vr)",L15:L173)</f>
        <v>200</v>
      </c>
      <c r="M187" s="656"/>
      <c r="N187" s="656"/>
      <c r="O187" s="656"/>
      <c r="P187" s="656"/>
      <c r="Q187" s="96"/>
    </row>
    <row r="188" spans="1:17" ht="16.5" customHeight="1" x14ac:dyDescent="0.2">
      <c r="A188" s="1216" t="s">
        <v>56</v>
      </c>
      <c r="B188" s="1217"/>
      <c r="C188" s="1217"/>
      <c r="D188" s="1217"/>
      <c r="E188" s="1217"/>
      <c r="F188" s="1217"/>
      <c r="G188" s="1217"/>
      <c r="H188" s="1218"/>
      <c r="I188" s="236">
        <f>SUMIF(H22:H173,"sb(sp)",I22:I173)</f>
        <v>431.20000000000005</v>
      </c>
      <c r="J188" s="237">
        <f>SUMIF(H15:H173,"sb(sp)",J15:J173)</f>
        <v>341</v>
      </c>
      <c r="K188" s="238">
        <f>SUMIF(H22:H173,"sb(sp)",K22:K173)</f>
        <v>448.3</v>
      </c>
      <c r="L188" s="239">
        <f>SUMIF(H22:H173,"sb(sp)",L22:L173)</f>
        <v>454</v>
      </c>
      <c r="M188" s="37"/>
      <c r="N188" s="37"/>
      <c r="O188" s="37"/>
      <c r="P188" s="37"/>
      <c r="Q188" s="96"/>
    </row>
    <row r="189" spans="1:17" ht="13.5" customHeight="1" x14ac:dyDescent="0.2">
      <c r="A189" s="1327" t="s">
        <v>79</v>
      </c>
      <c r="B189" s="1328"/>
      <c r="C189" s="1328"/>
      <c r="D189" s="1328"/>
      <c r="E189" s="1328"/>
      <c r="F189" s="1328"/>
      <c r="G189" s="1328"/>
      <c r="H189" s="1329"/>
      <c r="I189" s="240">
        <f>SUMIF(H15:H173,"sb(l)",I15:I173)</f>
        <v>247.29999999999998</v>
      </c>
      <c r="J189" s="241">
        <f>SUMIF(H15:H173,"sb(l)",J15:J173)</f>
        <v>722.80000000000007</v>
      </c>
      <c r="K189" s="242">
        <f>SUMIF(H15:H173,"sb(l)",K15:K173)</f>
        <v>0</v>
      </c>
      <c r="L189" s="243">
        <f>SUMIF(H15:H173,"sb(l)",L15:L173)</f>
        <v>0</v>
      </c>
      <c r="M189" s="96"/>
      <c r="N189" s="96"/>
      <c r="O189" s="96"/>
      <c r="P189" s="96"/>
      <c r="Q189" s="96"/>
    </row>
    <row r="190" spans="1:17" ht="17.25" customHeight="1" x14ac:dyDescent="0.2">
      <c r="A190" s="1333" t="s">
        <v>85</v>
      </c>
      <c r="B190" s="1334"/>
      <c r="C190" s="1334"/>
      <c r="D190" s="1334"/>
      <c r="E190" s="1334"/>
      <c r="F190" s="1334"/>
      <c r="G190" s="1334"/>
      <c r="H190" s="1335"/>
      <c r="I190" s="240">
        <f>SUMIF(H15:H173,"sb(esl)",I15:I173)</f>
        <v>48.1</v>
      </c>
      <c r="J190" s="241">
        <f>SUMIF(H15:H173,"sb(esl)",J15:J173)</f>
        <v>62.4</v>
      </c>
      <c r="K190" s="242">
        <f>SUMIF(H15:H173,"sb(esl)",K15:K173)</f>
        <v>0</v>
      </c>
      <c r="L190" s="243">
        <f>SUMIF(H15:H173,"sb(esl)",L15:L173)</f>
        <v>0</v>
      </c>
      <c r="M190" s="96"/>
      <c r="N190" s="96"/>
      <c r="O190" s="96"/>
      <c r="P190" s="96"/>
      <c r="Q190" s="96"/>
    </row>
    <row r="191" spans="1:17" ht="15" customHeight="1" x14ac:dyDescent="0.2">
      <c r="A191" s="1333" t="s">
        <v>98</v>
      </c>
      <c r="B191" s="1334"/>
      <c r="C191" s="1334"/>
      <c r="D191" s="1334"/>
      <c r="E191" s="1334"/>
      <c r="F191" s="1334"/>
      <c r="G191" s="1334"/>
      <c r="H191" s="1335"/>
      <c r="I191" s="244">
        <f>SUMIF(H46:H173,"sb(spl)",I46:I173)</f>
        <v>57.9</v>
      </c>
      <c r="J191" s="245">
        <f>SUMIF(H15:H173,"sb(spl)",J15:J173)</f>
        <v>115.2</v>
      </c>
      <c r="K191" s="246">
        <f>SUMIF(H46:H173,"sb(spl)",K46:K173)</f>
        <v>0</v>
      </c>
      <c r="L191" s="247">
        <f>SUMIF(H46:H173,"sb(spl)",L46:L173)</f>
        <v>0</v>
      </c>
      <c r="M191" s="37"/>
      <c r="N191" s="37"/>
      <c r="O191" s="37"/>
      <c r="P191" s="37"/>
      <c r="Q191" s="96"/>
    </row>
    <row r="192" spans="1:17" ht="14.25" customHeight="1" x14ac:dyDescent="0.2">
      <c r="A192" s="1327" t="s">
        <v>59</v>
      </c>
      <c r="B192" s="1328"/>
      <c r="C192" s="1328"/>
      <c r="D192" s="1328"/>
      <c r="E192" s="1328"/>
      <c r="F192" s="1328"/>
      <c r="G192" s="1328"/>
      <c r="H192" s="1329"/>
      <c r="I192" s="244">
        <f>SUMIF(H15:H173,"sb(vrl)",I15:I173)</f>
        <v>0</v>
      </c>
      <c r="J192" s="245">
        <f>SUMIF(H15:H173,"sb(vrl)",J15:J173)</f>
        <v>0</v>
      </c>
      <c r="K192" s="246">
        <f>SUMIF(H15:H173,"sb(vrl)",K15:K173)</f>
        <v>0</v>
      </c>
      <c r="L192" s="247">
        <f>SUMIF(H15:H173,"sb(vrl)",L15:L173)</f>
        <v>0</v>
      </c>
      <c r="M192" s="656"/>
      <c r="N192" s="656"/>
      <c r="O192" s="656"/>
      <c r="P192" s="656"/>
      <c r="Q192" s="96"/>
    </row>
    <row r="193" spans="1:17" ht="14.25" customHeight="1" x14ac:dyDescent="0.2">
      <c r="A193" s="1349" t="s">
        <v>180</v>
      </c>
      <c r="B193" s="1350"/>
      <c r="C193" s="1350"/>
      <c r="D193" s="1350"/>
      <c r="E193" s="1350"/>
      <c r="F193" s="1350"/>
      <c r="G193" s="1350"/>
      <c r="H193" s="1351"/>
      <c r="I193" s="548">
        <f>SUM(I194:I195)</f>
        <v>0</v>
      </c>
      <c r="J193" s="550">
        <f>SUM(J194:J195)</f>
        <v>300</v>
      </c>
      <c r="K193" s="551">
        <f>SUM(K194:K195)</f>
        <v>1360</v>
      </c>
      <c r="L193" s="549">
        <f>SUM(L194:L195)</f>
        <v>2720</v>
      </c>
      <c r="M193" s="656"/>
      <c r="N193" s="656"/>
      <c r="O193" s="656"/>
      <c r="P193" s="656"/>
      <c r="Q193" s="96"/>
    </row>
    <row r="194" spans="1:17" ht="14.25" customHeight="1" x14ac:dyDescent="0.2">
      <c r="A194" s="1346" t="s">
        <v>181</v>
      </c>
      <c r="B194" s="1347"/>
      <c r="C194" s="1347"/>
      <c r="D194" s="1347"/>
      <c r="E194" s="1347"/>
      <c r="F194" s="552"/>
      <c r="G194" s="552"/>
      <c r="H194" s="553"/>
      <c r="I194" s="204">
        <f>SUMIF(H17:H175,"ES",I17:I175)</f>
        <v>0</v>
      </c>
      <c r="J194" s="249">
        <f>SUMIF(H17:H175,"ES",J17:J175)</f>
        <v>0</v>
      </c>
      <c r="K194" s="197">
        <f>SUMIF(H17:H175,"ES",K17:K175)</f>
        <v>1360</v>
      </c>
      <c r="L194" s="198">
        <f>SUMIF(H17:H175,"ES",L17:L175)</f>
        <v>2720</v>
      </c>
      <c r="M194" s="656"/>
      <c r="N194" s="656"/>
      <c r="O194" s="656"/>
      <c r="P194" s="656"/>
      <c r="Q194" s="96"/>
    </row>
    <row r="195" spans="1:17" ht="14.25" customHeight="1" x14ac:dyDescent="0.2">
      <c r="A195" s="1346" t="s">
        <v>57</v>
      </c>
      <c r="B195" s="1348"/>
      <c r="C195" s="1348"/>
      <c r="D195" s="1348"/>
      <c r="E195" s="1348"/>
      <c r="F195" s="546"/>
      <c r="G195" s="546"/>
      <c r="H195" s="547"/>
      <c r="I195" s="204">
        <f>SUMIF(H17:H175,"Kt",I17:I175)</f>
        <v>0</v>
      </c>
      <c r="J195" s="249">
        <f>SUMIF(H17:H175,"Kt",J17:J175)</f>
        <v>300</v>
      </c>
      <c r="K195" s="197">
        <f>SUMIF(H17:H175,"Kt",K17:K175)</f>
        <v>0</v>
      </c>
      <c r="L195" s="198">
        <f>SUMIF(H17:H175,"Kt",L17:L175)</f>
        <v>0</v>
      </c>
      <c r="M195" s="656"/>
      <c r="N195" s="656"/>
      <c r="O195" s="656"/>
      <c r="P195" s="656"/>
      <c r="Q195" s="96"/>
    </row>
    <row r="196" spans="1:17" ht="13.5" thickBot="1" x14ac:dyDescent="0.25">
      <c r="A196" s="1324" t="s">
        <v>14</v>
      </c>
      <c r="B196" s="1325"/>
      <c r="C196" s="1325"/>
      <c r="D196" s="1325"/>
      <c r="E196" s="1325"/>
      <c r="F196" s="1325"/>
      <c r="G196" s="1325"/>
      <c r="H196" s="1326"/>
      <c r="I196" s="98">
        <f>+I182</f>
        <v>8805.2000000000007</v>
      </c>
      <c r="J196" s="144">
        <f>+J182+J193</f>
        <v>10800.5</v>
      </c>
      <c r="K196" s="145">
        <f>+K182+K193</f>
        <v>11777.300000000001</v>
      </c>
      <c r="L196" s="146">
        <f>+L182+L193</f>
        <v>13496.099999999999</v>
      </c>
      <c r="M196" s="95"/>
      <c r="N196" s="95"/>
      <c r="O196" s="95"/>
      <c r="P196" s="95"/>
      <c r="Q196" s="95"/>
    </row>
    <row r="197" spans="1:17" x14ac:dyDescent="0.2">
      <c r="A197" s="38"/>
      <c r="B197" s="39"/>
      <c r="C197" s="38"/>
      <c r="D197" s="39"/>
      <c r="E197" s="101"/>
      <c r="L197" s="275">
        <f>+L196-L176</f>
        <v>0</v>
      </c>
      <c r="M197" s="40"/>
      <c r="N197" s="40"/>
      <c r="O197" s="40"/>
      <c r="P197" s="40"/>
      <c r="Q197" s="96"/>
    </row>
    <row r="198" spans="1:17" ht="16.5" customHeight="1" x14ac:dyDescent="0.2">
      <c r="F198" s="1307" t="s">
        <v>62</v>
      </c>
      <c r="G198" s="1307"/>
      <c r="H198" s="1307"/>
      <c r="I198" s="1307"/>
      <c r="J198" s="1307"/>
      <c r="K198" s="1307"/>
      <c r="L198" s="1307"/>
    </row>
    <row r="200" spans="1:17" x14ac:dyDescent="0.2">
      <c r="H200" s="92"/>
      <c r="I200" s="92"/>
      <c r="J200" s="92"/>
      <c r="K200" s="92"/>
      <c r="L200" s="210"/>
      <c r="M200" s="109"/>
      <c r="N200" s="109"/>
      <c r="O200" s="109"/>
      <c r="P200" s="109"/>
    </row>
    <row r="201" spans="1:17" x14ac:dyDescent="0.2">
      <c r="H201" s="92"/>
      <c r="I201" s="92"/>
      <c r="J201" s="92"/>
      <c r="K201" s="92"/>
      <c r="L201" s="210"/>
      <c r="M201" s="109"/>
      <c r="N201" s="109"/>
      <c r="O201" s="109"/>
      <c r="P201" s="109"/>
    </row>
    <row r="202" spans="1:17" x14ac:dyDescent="0.2">
      <c r="H202" s="110"/>
      <c r="I202" s="110"/>
      <c r="J202" s="110"/>
      <c r="K202" s="110"/>
      <c r="L202" s="248"/>
      <c r="M202" s="111"/>
      <c r="N202" s="111"/>
      <c r="O202" s="111"/>
      <c r="P202" s="111"/>
    </row>
    <row r="203" spans="1:17" x14ac:dyDescent="0.2">
      <c r="H203" s="635"/>
      <c r="I203" s="635"/>
      <c r="J203" s="635"/>
      <c r="K203" s="635"/>
      <c r="L203" s="206"/>
      <c r="M203" s="109"/>
      <c r="N203" s="109"/>
      <c r="O203" s="109"/>
      <c r="P203" s="109"/>
    </row>
  </sheetData>
  <mergeCells count="171">
    <mergeCell ref="A196:H196"/>
    <mergeCell ref="F198:L198"/>
    <mergeCell ref="A190:H190"/>
    <mergeCell ref="A191:H191"/>
    <mergeCell ref="A192:H192"/>
    <mergeCell ref="A193:H193"/>
    <mergeCell ref="A194:E194"/>
    <mergeCell ref="A195:E195"/>
    <mergeCell ref="A184:H184"/>
    <mergeCell ref="A185:H185"/>
    <mergeCell ref="A186:H186"/>
    <mergeCell ref="A187:H187"/>
    <mergeCell ref="A188:H188"/>
    <mergeCell ref="A189:H189"/>
    <mergeCell ref="A177:Q177"/>
    <mergeCell ref="A178:L178"/>
    <mergeCell ref="A180:L180"/>
    <mergeCell ref="A181:H181"/>
    <mergeCell ref="A182:H182"/>
    <mergeCell ref="A183:H183"/>
    <mergeCell ref="E172:E173"/>
    <mergeCell ref="C174:H174"/>
    <mergeCell ref="M174:Q174"/>
    <mergeCell ref="B175:H175"/>
    <mergeCell ref="M175:Q175"/>
    <mergeCell ref="B176:H176"/>
    <mergeCell ref="M176:Q176"/>
    <mergeCell ref="C161:Q161"/>
    <mergeCell ref="E163:E166"/>
    <mergeCell ref="H163:H166"/>
    <mergeCell ref="D167:D168"/>
    <mergeCell ref="E167:E168"/>
    <mergeCell ref="E170:E171"/>
    <mergeCell ref="M170:M171"/>
    <mergeCell ref="E155:E156"/>
    <mergeCell ref="G155:G156"/>
    <mergeCell ref="E157:E159"/>
    <mergeCell ref="F159:H159"/>
    <mergeCell ref="C160:H160"/>
    <mergeCell ref="M160:Q160"/>
    <mergeCell ref="Q149:Q150"/>
    <mergeCell ref="D151:D152"/>
    <mergeCell ref="E151:E152"/>
    <mergeCell ref="G151:G152"/>
    <mergeCell ref="E153:E154"/>
    <mergeCell ref="G153:G154"/>
    <mergeCell ref="D149:D150"/>
    <mergeCell ref="E149:E150"/>
    <mergeCell ref="F149:F150"/>
    <mergeCell ref="M149:M150"/>
    <mergeCell ref="N149:N150"/>
    <mergeCell ref="O149:O150"/>
    <mergeCell ref="D144:D146"/>
    <mergeCell ref="E144:E146"/>
    <mergeCell ref="G144:G146"/>
    <mergeCell ref="D147:D148"/>
    <mergeCell ref="E147:E148"/>
    <mergeCell ref="G147:G148"/>
    <mergeCell ref="N134:N136"/>
    <mergeCell ref="O134:O136"/>
    <mergeCell ref="P149:P150"/>
    <mergeCell ref="G137:G141"/>
    <mergeCell ref="M140:M141"/>
    <mergeCell ref="H134:H135"/>
    <mergeCell ref="I134:I135"/>
    <mergeCell ref="J134:J135"/>
    <mergeCell ref="K134:K135"/>
    <mergeCell ref="L134:L135"/>
    <mergeCell ref="M134:M136"/>
    <mergeCell ref="E142:E143"/>
    <mergeCell ref="D124:D128"/>
    <mergeCell ref="E124:E128"/>
    <mergeCell ref="G124:G128"/>
    <mergeCell ref="E130:E131"/>
    <mergeCell ref="G130:G133"/>
    <mergeCell ref="E134:E136"/>
    <mergeCell ref="R103:U103"/>
    <mergeCell ref="E104:E106"/>
    <mergeCell ref="E112:E113"/>
    <mergeCell ref="F112:F113"/>
    <mergeCell ref="E115:E116"/>
    <mergeCell ref="G115:G120"/>
    <mergeCell ref="E118:E120"/>
    <mergeCell ref="M119:M120"/>
    <mergeCell ref="P134:P136"/>
    <mergeCell ref="Q134:Q136"/>
    <mergeCell ref="L85:L86"/>
    <mergeCell ref="M85:M86"/>
    <mergeCell ref="E88:E89"/>
    <mergeCell ref="D93:D95"/>
    <mergeCell ref="E93:E99"/>
    <mergeCell ref="E100:E102"/>
    <mergeCell ref="E74:E76"/>
    <mergeCell ref="R74:U75"/>
    <mergeCell ref="D81:D82"/>
    <mergeCell ref="E81:E82"/>
    <mergeCell ref="R81:U82"/>
    <mergeCell ref="E85:E87"/>
    <mergeCell ref="H85:H86"/>
    <mergeCell ref="I85:I86"/>
    <mergeCell ref="J85:J86"/>
    <mergeCell ref="K85:K86"/>
    <mergeCell ref="C62:Q62"/>
    <mergeCell ref="E63:E64"/>
    <mergeCell ref="G63:G66"/>
    <mergeCell ref="M64:M65"/>
    <mergeCell ref="D67:D69"/>
    <mergeCell ref="E67:E69"/>
    <mergeCell ref="M68:M69"/>
    <mergeCell ref="N59:N60"/>
    <mergeCell ref="O59:O60"/>
    <mergeCell ref="P59:P60"/>
    <mergeCell ref="Q59:Q60"/>
    <mergeCell ref="C61:H61"/>
    <mergeCell ref="M61:Q61"/>
    <mergeCell ref="G48:G49"/>
    <mergeCell ref="M50:M51"/>
    <mergeCell ref="E55:E56"/>
    <mergeCell ref="G55:G56"/>
    <mergeCell ref="E57:E58"/>
    <mergeCell ref="M59:M60"/>
    <mergeCell ref="P25:P26"/>
    <mergeCell ref="Q25:Q26"/>
    <mergeCell ref="M27:M28"/>
    <mergeCell ref="E44:E45"/>
    <mergeCell ref="E46:E47"/>
    <mergeCell ref="F46:F47"/>
    <mergeCell ref="G46:G47"/>
    <mergeCell ref="M46:M47"/>
    <mergeCell ref="M21:M22"/>
    <mergeCell ref="N21:N22"/>
    <mergeCell ref="O21:O22"/>
    <mergeCell ref="P21:P22"/>
    <mergeCell ref="Q21:Q22"/>
    <mergeCell ref="D25:D26"/>
    <mergeCell ref="E25:E26"/>
    <mergeCell ref="M25:M26"/>
    <mergeCell ref="N25:N26"/>
    <mergeCell ref="O25:O26"/>
    <mergeCell ref="A11:Q11"/>
    <mergeCell ref="A12:Q12"/>
    <mergeCell ref="B13:Q13"/>
    <mergeCell ref="C14:Q14"/>
    <mergeCell ref="A15:A17"/>
    <mergeCell ref="E15:E17"/>
    <mergeCell ref="G15:G16"/>
    <mergeCell ref="M16:M17"/>
    <mergeCell ref="L7:L10"/>
    <mergeCell ref="M7:Q7"/>
    <mergeCell ref="M8:M10"/>
    <mergeCell ref="N8:N10"/>
    <mergeCell ref="O8:Q8"/>
    <mergeCell ref="O9:O10"/>
    <mergeCell ref="P9:P10"/>
    <mergeCell ref="Q9:Q10"/>
    <mergeCell ref="F7:F10"/>
    <mergeCell ref="G7:G10"/>
    <mergeCell ref="H7:H10"/>
    <mergeCell ref="I7:I10"/>
    <mergeCell ref="J7:J10"/>
    <mergeCell ref="K7:K10"/>
    <mergeCell ref="G1:Q1"/>
    <mergeCell ref="A3:Q3"/>
    <mergeCell ref="A4:Q4"/>
    <mergeCell ref="A5:Q5"/>
    <mergeCell ref="P6:Q6"/>
    <mergeCell ref="A7:A10"/>
    <mergeCell ref="B7:B10"/>
    <mergeCell ref="C7:C10"/>
    <mergeCell ref="D7:D10"/>
    <mergeCell ref="E7:E10"/>
  </mergeCells>
  <pageMargins left="0.70866141732283472" right="0.70866141732283472" top="0.74803149606299213" bottom="0.74803149606299213" header="0.31496062992125984" footer="0.31496062992125984"/>
  <pageSetup paperSize="9" scale="61" orientation="portrait" r:id="rId1"/>
  <rowBreaks count="4" manualBreakCount="4">
    <brk id="47" max="16" man="1"/>
    <brk id="92" max="16" man="1"/>
    <brk id="127" max="16" man="1"/>
    <brk id="168"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8 programa</vt:lpstr>
      <vt:lpstr>Aiškinamoji lentelė</vt:lpstr>
      <vt:lpstr>'8 programa'!Print_Area</vt:lpstr>
      <vt:lpstr>'Aiškinamoji lentelė'!Print_Area</vt:lpstr>
      <vt:lpstr>'8 programa'!Print_Titles</vt:lpstr>
      <vt:lpstr>'Aiškinamoji lentelė'!Print_Titles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Asta Česnauskienė</cp:lastModifiedBy>
  <cp:lastPrinted>2022-05-31T09:28:48Z</cp:lastPrinted>
  <dcterms:created xsi:type="dcterms:W3CDTF">2018-01-02T18:30:38Z</dcterms:created>
  <dcterms:modified xsi:type="dcterms:W3CDTF">2022-05-31T10:17:53Z</dcterms:modified>
</cp:coreProperties>
</file>