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8800" windowHeight="11400" tabRatio="845"/>
  </bookViews>
  <sheets>
    <sheet name="9 programa" sheetId="42" r:id="rId1"/>
    <sheet name="Aiškinamoji lentelė" sheetId="44" state="hidden" r:id="rId2"/>
  </sheets>
  <definedNames>
    <definedName name="_xlnm.Print_Area" localSheetId="0">'9 programa'!$A$1:$W$88</definedName>
    <definedName name="_xlnm.Print_Area" localSheetId="1">'Aiškinamoji lentelė'!$A$1:$Q$92</definedName>
    <definedName name="_xlnm.Print_Titles" localSheetId="0">'9 programa'!$7:$9</definedName>
    <definedName name="_xlnm.Print_Titles" localSheetId="1">'Aiškinamoji lentelė'!$7:$9</definedName>
  </definedNames>
  <calcPr calcId="162913"/>
</workbook>
</file>

<file path=xl/calcChain.xml><?xml version="1.0" encoding="utf-8"?>
<calcChain xmlns="http://schemas.openxmlformats.org/spreadsheetml/2006/main">
  <c r="O59" i="42" l="1"/>
  <c r="N59" i="42"/>
  <c r="M59" i="42"/>
  <c r="L59" i="42"/>
  <c r="K59" i="42"/>
  <c r="J59" i="42"/>
  <c r="I59" i="42"/>
  <c r="H59" i="42"/>
  <c r="G59" i="42"/>
  <c r="I54" i="42"/>
  <c r="O63" i="42" l="1"/>
  <c r="N63" i="42"/>
  <c r="M63" i="42"/>
  <c r="L63" i="42"/>
  <c r="K63" i="42"/>
  <c r="J63" i="42"/>
  <c r="I63" i="42"/>
  <c r="G63" i="42"/>
  <c r="H63" i="42"/>
  <c r="I57" i="42"/>
  <c r="H14" i="42" l="1"/>
  <c r="I14" i="42" s="1"/>
  <c r="H65" i="42"/>
  <c r="I65" i="42" s="1"/>
  <c r="H28" i="42"/>
  <c r="I28" i="42" s="1"/>
  <c r="H29" i="42"/>
  <c r="I29" i="42" s="1"/>
  <c r="H21" i="42"/>
  <c r="I21" i="42" l="1"/>
  <c r="H19" i="42"/>
  <c r="I19" i="42" s="1"/>
  <c r="N85" i="42" l="1"/>
  <c r="N84" i="42" s="1"/>
  <c r="M85" i="42"/>
  <c r="M84" i="42" s="1"/>
  <c r="O83" i="42"/>
  <c r="N83" i="42"/>
  <c r="M83" i="42"/>
  <c r="N82" i="42"/>
  <c r="M82" i="42"/>
  <c r="L83" i="42"/>
  <c r="K83" i="42"/>
  <c r="K82" i="42"/>
  <c r="K85" i="42"/>
  <c r="K84" i="42" s="1"/>
  <c r="J85" i="42"/>
  <c r="J84" i="42" s="1"/>
  <c r="J83" i="42"/>
  <c r="I83" i="42"/>
  <c r="J82" i="42"/>
  <c r="H85" i="42"/>
  <c r="H84" i="42" s="1"/>
  <c r="H83" i="42"/>
  <c r="H82" i="42"/>
  <c r="G85" i="42"/>
  <c r="G84" i="42" s="1"/>
  <c r="G83" i="42"/>
  <c r="G82" i="42"/>
  <c r="N70" i="42"/>
  <c r="N67" i="42"/>
  <c r="M70" i="42"/>
  <c r="M67" i="42"/>
  <c r="K70" i="42"/>
  <c r="K67" i="42"/>
  <c r="J70" i="42"/>
  <c r="J67" i="42"/>
  <c r="H70" i="42"/>
  <c r="H67" i="42"/>
  <c r="G70" i="42"/>
  <c r="G67" i="42"/>
  <c r="N62" i="42"/>
  <c r="N53" i="42"/>
  <c r="N50" i="42"/>
  <c r="N48" i="42"/>
  <c r="N45" i="42"/>
  <c r="N42" i="42"/>
  <c r="N32" i="42"/>
  <c r="N27" i="42"/>
  <c r="N24" i="42"/>
  <c r="M62" i="42"/>
  <c r="M53" i="42"/>
  <c r="M50" i="42"/>
  <c r="M48" i="42"/>
  <c r="M45" i="42"/>
  <c r="M42" i="42"/>
  <c r="M32" i="42"/>
  <c r="M27" i="42"/>
  <c r="M24" i="42"/>
  <c r="K62" i="42"/>
  <c r="K53" i="42"/>
  <c r="K50" i="42"/>
  <c r="K48" i="42"/>
  <c r="K45" i="42"/>
  <c r="K42" i="42"/>
  <c r="K32" i="42"/>
  <c r="K27" i="42"/>
  <c r="K24" i="42"/>
  <c r="J62" i="42"/>
  <c r="J53" i="42"/>
  <c r="J50" i="42"/>
  <c r="J48" i="42"/>
  <c r="J45" i="42"/>
  <c r="J42" i="42"/>
  <c r="J32" i="42"/>
  <c r="J27" i="42"/>
  <c r="J24" i="42"/>
  <c r="H62" i="42"/>
  <c r="H53" i="42"/>
  <c r="H50" i="42"/>
  <c r="H48" i="42"/>
  <c r="H45" i="42"/>
  <c r="H42" i="42"/>
  <c r="H32" i="42"/>
  <c r="H31" i="42"/>
  <c r="H27" i="42"/>
  <c r="H24" i="42"/>
  <c r="H15" i="42"/>
  <c r="G62" i="42"/>
  <c r="G53" i="42"/>
  <c r="G50" i="42"/>
  <c r="G48" i="42"/>
  <c r="G45" i="42"/>
  <c r="G42" i="42"/>
  <c r="G32" i="42"/>
  <c r="G31" i="42"/>
  <c r="G27" i="42"/>
  <c r="G24" i="42"/>
  <c r="G15" i="42"/>
  <c r="N73" i="42" l="1"/>
  <c r="H73" i="42"/>
  <c r="K73" i="42"/>
  <c r="N74" i="42"/>
  <c r="N75" i="42" s="1"/>
  <c r="G73" i="42"/>
  <c r="J73" i="42"/>
  <c r="J74" i="42" s="1"/>
  <c r="J75" i="42" s="1"/>
  <c r="M73" i="42"/>
  <c r="M74" i="42" s="1"/>
  <c r="M75" i="42" s="1"/>
  <c r="H74" i="42"/>
  <c r="H75" i="42" s="1"/>
  <c r="N81" i="42"/>
  <c r="M81" i="42"/>
  <c r="K81" i="42"/>
  <c r="J81" i="42"/>
  <c r="H81" i="42"/>
  <c r="G81" i="42"/>
  <c r="N80" i="42"/>
  <c r="N86" i="42" s="1"/>
  <c r="M80" i="42"/>
  <c r="M86" i="42" s="1"/>
  <c r="K80" i="42"/>
  <c r="K86" i="42" s="1"/>
  <c r="J80" i="42"/>
  <c r="J86" i="42" s="1"/>
  <c r="H80" i="42"/>
  <c r="H86" i="42" s="1"/>
  <c r="G80" i="42"/>
  <c r="G86" i="42" s="1"/>
  <c r="I62" i="42"/>
  <c r="I48" i="42"/>
  <c r="I42" i="42"/>
  <c r="I32" i="42"/>
  <c r="I24" i="42"/>
  <c r="G74" i="42" l="1"/>
  <c r="G75" i="42" s="1"/>
  <c r="K74" i="42"/>
  <c r="K75" i="42" s="1"/>
  <c r="O70" i="42"/>
  <c r="L70" i="42"/>
  <c r="I70" i="42"/>
  <c r="O67" i="42"/>
  <c r="L67" i="42"/>
  <c r="I67" i="42"/>
  <c r="I53" i="42"/>
  <c r="O32" i="42"/>
  <c r="L32" i="42"/>
  <c r="O27" i="42"/>
  <c r="L27" i="42"/>
  <c r="I27" i="42"/>
  <c r="O24" i="42"/>
  <c r="L24" i="42"/>
  <c r="O82" i="42" l="1"/>
  <c r="L82" i="42"/>
  <c r="I82" i="42"/>
  <c r="O42" i="42"/>
  <c r="L42" i="42"/>
  <c r="AB29" i="42"/>
  <c r="AA29" i="42"/>
  <c r="AB14" i="42"/>
  <c r="AA14" i="42"/>
  <c r="L89" i="44"/>
  <c r="K89" i="44"/>
  <c r="J89" i="44"/>
  <c r="I89" i="44"/>
  <c r="L88" i="44"/>
  <c r="K88" i="44"/>
  <c r="K87" i="44" s="1"/>
  <c r="J88" i="44"/>
  <c r="J87" i="44" s="1"/>
  <c r="I88" i="44"/>
  <c r="I86" i="44"/>
  <c r="L85" i="44"/>
  <c r="L84" i="44" s="1"/>
  <c r="K85" i="44"/>
  <c r="K84" i="44" s="1"/>
  <c r="L71" i="44"/>
  <c r="K71" i="44"/>
  <c r="J71" i="44"/>
  <c r="I71" i="44"/>
  <c r="L68" i="44"/>
  <c r="L75" i="44" s="1"/>
  <c r="K68" i="44"/>
  <c r="K75" i="44" s="1"/>
  <c r="J68" i="44"/>
  <c r="J75" i="44" s="1"/>
  <c r="I68" i="44"/>
  <c r="I75" i="44" s="1"/>
  <c r="L63" i="44"/>
  <c r="K63" i="44"/>
  <c r="J63" i="44"/>
  <c r="L60" i="44"/>
  <c r="K60" i="44"/>
  <c r="J60" i="44"/>
  <c r="I60" i="44"/>
  <c r="L56" i="44"/>
  <c r="K56" i="44"/>
  <c r="J56" i="44"/>
  <c r="I56" i="44"/>
  <c r="L53" i="44"/>
  <c r="K53" i="44"/>
  <c r="J53" i="44"/>
  <c r="I53" i="44"/>
  <c r="L50" i="44"/>
  <c r="K50" i="44"/>
  <c r="J50" i="44"/>
  <c r="I50" i="44"/>
  <c r="L47" i="44"/>
  <c r="K47" i="44"/>
  <c r="J47" i="44"/>
  <c r="I47" i="44"/>
  <c r="L44" i="44"/>
  <c r="K44" i="44"/>
  <c r="J44" i="44"/>
  <c r="I44" i="44"/>
  <c r="I35" i="44"/>
  <c r="L33" i="44"/>
  <c r="K33" i="44"/>
  <c r="J33" i="44"/>
  <c r="I33" i="44"/>
  <c r="J32" i="44"/>
  <c r="L27" i="44"/>
  <c r="K27" i="44"/>
  <c r="J27" i="44"/>
  <c r="I27" i="44"/>
  <c r="L24" i="44"/>
  <c r="K24" i="44"/>
  <c r="J15" i="44"/>
  <c r="J24" i="44" s="1"/>
  <c r="I15" i="44"/>
  <c r="I85" i="44" s="1"/>
  <c r="K64" i="44" l="1"/>
  <c r="L64" i="44"/>
  <c r="L76" i="44" s="1"/>
  <c r="L77" i="44" s="1"/>
  <c r="J85" i="44"/>
  <c r="J84" i="44" s="1"/>
  <c r="L87" i="44"/>
  <c r="L90" i="44" s="1"/>
  <c r="L92" i="44" s="1"/>
  <c r="L83" i="44"/>
  <c r="I87" i="44"/>
  <c r="J64" i="44"/>
  <c r="J76" i="44" s="1"/>
  <c r="J77" i="44" s="1"/>
  <c r="K76" i="44"/>
  <c r="K77" i="44" s="1"/>
  <c r="K90" i="44"/>
  <c r="I84" i="44"/>
  <c r="I83" i="44"/>
  <c r="I24" i="44"/>
  <c r="I64" i="44" s="1"/>
  <c r="I76" i="44" s="1"/>
  <c r="I77" i="44" s="1"/>
  <c r="K83" i="44"/>
  <c r="Z29" i="42"/>
  <c r="J83" i="44" l="1"/>
  <c r="J90" i="44" s="1"/>
  <c r="I90" i="44"/>
  <c r="O62" i="42"/>
  <c r="L62" i="42"/>
  <c r="Z14" i="42" l="1"/>
  <c r="O53" i="42"/>
  <c r="L53" i="42"/>
  <c r="O85" i="42" l="1"/>
  <c r="L85" i="42"/>
  <c r="I85" i="42"/>
  <c r="I50" i="42"/>
  <c r="L50" i="42"/>
  <c r="O50" i="42"/>
  <c r="L48" i="42"/>
  <c r="O48" i="42"/>
  <c r="I45" i="42"/>
  <c r="L45" i="42"/>
  <c r="O45" i="42"/>
  <c r="I73" i="42" l="1"/>
  <c r="O73" i="42"/>
  <c r="L80" i="42"/>
  <c r="L81" i="42"/>
  <c r="I80" i="42"/>
  <c r="I81" i="42"/>
  <c r="O81" i="42"/>
  <c r="O80" i="42"/>
  <c r="L73" i="42"/>
  <c r="O84" i="42"/>
  <c r="L84" i="42"/>
  <c r="I84" i="42"/>
  <c r="O74" i="42" l="1"/>
  <c r="O75" i="42" s="1"/>
  <c r="I74" i="42"/>
  <c r="I75" i="42" s="1"/>
  <c r="L74" i="42"/>
  <c r="L75" i="42" s="1"/>
  <c r="O86" i="42"/>
  <c r="L86" i="42"/>
  <c r="I86" i="42"/>
  <c r="O88" i="42" l="1"/>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E14" authorId="0" shapeId="0">
      <text>
        <r>
          <rPr>
            <sz val="9"/>
            <color indexed="81"/>
            <rFont val="Tahoma"/>
            <family val="2"/>
            <charset val="186"/>
          </rPr>
          <t xml:space="preserve">P-2.5.2.5 </t>
        </r>
        <r>
          <rPr>
            <sz val="9"/>
            <color indexed="81"/>
            <rFont val="Tahoma"/>
            <family val="2"/>
            <charset val="186"/>
          </rPr>
          <t xml:space="preserve">
</t>
        </r>
      </text>
    </comment>
    <comment ref="E21" authorId="0" shapeId="0">
      <text>
        <r>
          <rPr>
            <sz val="9"/>
            <color indexed="81"/>
            <rFont val="Tahoma"/>
            <family val="2"/>
            <charset val="186"/>
          </rPr>
          <t xml:space="preserve">P-2.5.2.5
</t>
        </r>
      </text>
    </comment>
    <comment ref="E2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27" authorId="0" shapeId="0">
      <text>
        <r>
          <rPr>
            <sz val="9"/>
            <color indexed="81"/>
            <rFont val="Tahoma"/>
            <family val="2"/>
            <charset val="186"/>
          </rPr>
          <t xml:space="preserve">P-2.5.1.1
</t>
        </r>
      </text>
    </comment>
    <comment ref="E29" authorId="0" shapeId="0">
      <text>
        <r>
          <rPr>
            <sz val="9"/>
            <color indexed="81"/>
            <rFont val="Tahoma"/>
            <family val="2"/>
            <charset val="186"/>
          </rPr>
          <t xml:space="preserve">P-1.1.3.1
</t>
        </r>
      </text>
    </comment>
    <comment ref="E30" authorId="0" shapeId="0">
      <text>
        <r>
          <rPr>
            <sz val="9"/>
            <color indexed="81"/>
            <rFont val="Tahoma"/>
            <family val="2"/>
            <charset val="186"/>
          </rPr>
          <t xml:space="preserve">P-2.5.2.5
</t>
        </r>
      </text>
    </comment>
    <comment ref="E31" authorId="0" shapeId="0">
      <text>
        <r>
          <rPr>
            <sz val="9"/>
            <color indexed="81"/>
            <rFont val="Tahoma"/>
            <family val="2"/>
            <charset val="186"/>
          </rPr>
          <t xml:space="preserve">P-2.5.2.5
</t>
        </r>
      </text>
    </comment>
    <comment ref="E33" authorId="0" shapeId="0">
      <text>
        <r>
          <rPr>
            <sz val="9"/>
            <color indexed="81"/>
            <rFont val="Tahoma"/>
            <family val="2"/>
            <charset val="186"/>
          </rPr>
          <t xml:space="preserve">P-2.5.2.1
</t>
        </r>
      </text>
    </comment>
    <comment ref="E43"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44" authorId="0" shapeId="0">
      <text>
        <r>
          <rPr>
            <sz val="9"/>
            <color indexed="81"/>
            <rFont val="Tahoma"/>
            <family val="2"/>
            <charset val="186"/>
          </rPr>
          <t xml:space="preserve">P-1.1.3.1
</t>
        </r>
      </text>
    </comment>
    <comment ref="E47" authorId="0" shapeId="0">
      <text>
        <r>
          <rPr>
            <sz val="9"/>
            <color indexed="81"/>
            <rFont val="Tahoma"/>
            <family val="2"/>
            <charset val="186"/>
          </rPr>
          <t xml:space="preserve">P-2.6.4.3
</t>
        </r>
      </text>
    </comment>
    <comment ref="E52" authorId="0" shapeId="0">
      <text>
        <r>
          <rPr>
            <sz val="9"/>
            <color indexed="81"/>
            <rFont val="Tahoma"/>
            <family val="2"/>
            <charset val="186"/>
          </rPr>
          <t xml:space="preserve">P-2.5.1.1.
</t>
        </r>
      </text>
    </comment>
    <comment ref="E54" authorId="0" shapeId="0">
      <text>
        <r>
          <rPr>
            <sz val="9"/>
            <color indexed="81"/>
            <rFont val="Tahoma"/>
            <family val="2"/>
            <charset val="186"/>
          </rPr>
          <t xml:space="preserve">P-2.4.3.2
</t>
        </r>
      </text>
    </comment>
    <comment ref="Q56" authorId="0" shapeId="0">
      <text>
        <r>
          <rPr>
            <sz val="9"/>
            <color indexed="81"/>
            <rFont val="Tahoma"/>
            <family val="2"/>
            <charset val="186"/>
          </rPr>
          <t>Programos įgyvendinimui reikalingos lėšos ir rodikliai bus suplanuoti po to, kai bus parengta programa</t>
        </r>
        <r>
          <rPr>
            <sz val="9"/>
            <color indexed="81"/>
            <rFont val="Tahoma"/>
            <family val="2"/>
            <charset val="186"/>
          </rPr>
          <t xml:space="preserve">
</t>
        </r>
      </text>
    </comment>
    <comment ref="E66" authorId="0" shapeId="0">
      <text>
        <r>
          <rPr>
            <sz val="9"/>
            <color indexed="81"/>
            <rFont val="Tahoma"/>
            <family val="2"/>
            <charset val="186"/>
          </rPr>
          <t xml:space="preserve">P-2.6.4.1
</t>
        </r>
      </text>
    </comment>
    <comment ref="E68"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69" authorId="2" shapeId="0">
      <text>
        <r>
          <rPr>
            <sz val="9"/>
            <color indexed="81"/>
            <rFont val="Tahoma"/>
            <family val="2"/>
            <charset val="186"/>
          </rPr>
          <t xml:space="preserve">KEPS 1.3. Išvystyti smulkiam verslui palankią ekosistemą </t>
        </r>
      </text>
    </comment>
    <comment ref="E71"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2"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F14" authorId="0" shapeId="0">
      <text>
        <r>
          <rPr>
            <sz val="9"/>
            <color indexed="81"/>
            <rFont val="Tahoma"/>
            <family val="2"/>
            <charset val="186"/>
          </rPr>
          <t xml:space="preserve">P-2.5.2.5 </t>
        </r>
        <r>
          <rPr>
            <sz val="9"/>
            <color indexed="81"/>
            <rFont val="Tahoma"/>
            <family val="2"/>
            <charset val="186"/>
          </rPr>
          <t xml:space="preserve">
</t>
        </r>
      </text>
    </comment>
    <comment ref="F21" authorId="0" shapeId="0">
      <text>
        <r>
          <rPr>
            <sz val="9"/>
            <color indexed="81"/>
            <rFont val="Tahoma"/>
            <family val="2"/>
            <charset val="186"/>
          </rPr>
          <t xml:space="preserve">P-2.5.2.5
</t>
        </r>
      </text>
    </comment>
    <comment ref="F2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27" authorId="0" shapeId="0">
      <text>
        <r>
          <rPr>
            <sz val="9"/>
            <color indexed="81"/>
            <rFont val="Tahoma"/>
            <family val="2"/>
            <charset val="186"/>
          </rPr>
          <t xml:space="preserve">P-2.5.1.1
</t>
        </r>
      </text>
    </comment>
    <comment ref="F29" authorId="0" shapeId="0">
      <text>
        <r>
          <rPr>
            <sz val="9"/>
            <color indexed="81"/>
            <rFont val="Tahoma"/>
            <family val="2"/>
            <charset val="186"/>
          </rPr>
          <t xml:space="preserve">P-1.1.3.1
</t>
        </r>
      </text>
    </comment>
    <comment ref="F30" authorId="0" shapeId="0">
      <text>
        <r>
          <rPr>
            <sz val="9"/>
            <color indexed="81"/>
            <rFont val="Tahoma"/>
            <family val="2"/>
            <charset val="186"/>
          </rPr>
          <t xml:space="preserve">P-2.5.2.5
</t>
        </r>
      </text>
    </comment>
    <comment ref="F32" authorId="0" shapeId="0">
      <text>
        <r>
          <rPr>
            <sz val="9"/>
            <color indexed="81"/>
            <rFont val="Tahoma"/>
            <family val="2"/>
            <charset val="186"/>
          </rPr>
          <t xml:space="preserve">P-2.5.2.5
</t>
        </r>
      </text>
    </comment>
    <comment ref="F34" authorId="0" shapeId="0">
      <text>
        <r>
          <rPr>
            <sz val="9"/>
            <color indexed="81"/>
            <rFont val="Tahoma"/>
            <family val="2"/>
            <charset val="186"/>
          </rPr>
          <t xml:space="preserve">P-2.5.2.1
</t>
        </r>
      </text>
    </comment>
    <comment ref="G39" authorId="1" shapeId="0">
      <text>
        <r>
          <rPr>
            <sz val="9"/>
            <color indexed="81"/>
            <rFont val="Tahoma"/>
            <family val="2"/>
            <charset val="186"/>
          </rPr>
          <t>Europos jaunimo sostinės 2021 m. projekto koordinavimas</t>
        </r>
      </text>
    </comment>
    <comment ref="F45"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46" authorId="0" shapeId="0">
      <text>
        <r>
          <rPr>
            <sz val="9"/>
            <color indexed="81"/>
            <rFont val="Tahoma"/>
            <family val="2"/>
            <charset val="186"/>
          </rPr>
          <t xml:space="preserve">P-1.1.3.1
</t>
        </r>
      </text>
    </comment>
    <comment ref="F49" authorId="0" shapeId="0">
      <text>
        <r>
          <rPr>
            <sz val="9"/>
            <color indexed="81"/>
            <rFont val="Tahoma"/>
            <family val="2"/>
            <charset val="186"/>
          </rPr>
          <t xml:space="preserve">P-2.6.4.3
</t>
        </r>
      </text>
    </comment>
    <comment ref="F52" authorId="0" shapeId="0">
      <text>
        <r>
          <rPr>
            <sz val="9"/>
            <color indexed="81"/>
            <rFont val="Tahoma"/>
            <family val="2"/>
            <charset val="186"/>
          </rPr>
          <t xml:space="preserve">P-2.5.2.1
</t>
        </r>
      </text>
    </comment>
    <comment ref="F55" authorId="0" shapeId="0">
      <text>
        <r>
          <rPr>
            <sz val="9"/>
            <color indexed="81"/>
            <rFont val="Tahoma"/>
            <family val="2"/>
            <charset val="186"/>
          </rPr>
          <t xml:space="preserve">P-2.5.1.1.
</t>
        </r>
      </text>
    </comment>
    <comment ref="F57" authorId="0" shapeId="0">
      <text>
        <r>
          <rPr>
            <sz val="9"/>
            <color indexed="81"/>
            <rFont val="Tahoma"/>
            <family val="2"/>
            <charset val="186"/>
          </rPr>
          <t xml:space="preserve">P-2.4.3.2
</t>
        </r>
      </text>
    </comment>
    <comment ref="O59" authorId="0" shapeId="0">
      <text>
        <r>
          <rPr>
            <sz val="9"/>
            <color indexed="81"/>
            <rFont val="Tahoma"/>
            <family val="2"/>
            <charset val="186"/>
          </rPr>
          <t>Programos įgyvendinimui reikalingos lėšos ir rodikliai bus suplanuoti po to, kai bus parengta programa</t>
        </r>
        <r>
          <rPr>
            <sz val="9"/>
            <color indexed="81"/>
            <rFont val="Tahoma"/>
            <family val="2"/>
            <charset val="186"/>
          </rPr>
          <t xml:space="preserve">
</t>
        </r>
      </text>
    </comment>
    <comment ref="F67" authorId="0" shapeId="0">
      <text>
        <r>
          <rPr>
            <sz val="9"/>
            <color indexed="81"/>
            <rFont val="Tahoma"/>
            <family val="2"/>
            <charset val="186"/>
          </rPr>
          <t xml:space="preserve">P-2.6.4.1
</t>
        </r>
      </text>
    </comment>
    <comment ref="F69"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70" authorId="2" shapeId="0">
      <text>
        <r>
          <rPr>
            <b/>
            <sz val="9"/>
            <color indexed="81"/>
            <rFont val="Tahoma"/>
            <family val="2"/>
            <charset val="186"/>
          </rPr>
          <t>Aiste Andruskeviciute:</t>
        </r>
        <r>
          <rPr>
            <sz val="9"/>
            <color indexed="81"/>
            <rFont val="Tahoma"/>
            <family val="2"/>
            <charset val="186"/>
          </rPr>
          <t xml:space="preserve">
KEPS 1.3. Išvystyti smulkiam verslui palankią ekosistemą (Klaipėdos m. IIT VVG vietos plėtros strategijoje 912 tūkst. Eur skirta SVV projektams vykdyti 2018-2022 m.</t>
        </r>
      </text>
    </comment>
    <comment ref="F72"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73"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<sst xmlns="http://schemas.openxmlformats.org/spreadsheetml/2006/main" count="504" uniqueCount="155">
  <si>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</si>
  <si>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</si>
  <si>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</si>
  <si>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</si>
  <si>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</si>
  <si>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</si>
  <si>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</si>
  <si>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</si>
  <si>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</si>
  <si>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</si>
  <si>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</si>
  <si>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</si>
  <si>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</si>
  <si>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</si>
  <si>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</si>
  <si>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</si>
  <si>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</si>
  <si>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</si>
  <si>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</si>
  <si>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</si>
  <si>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</si>
  <si>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03 Srateginis tikslas.  Užtikrinti gyventojams aukštą švietimo, kultūros, socialinių, sporto ir sveikatos apsaugos paslaugų kokybę ir prieinamumą</t>
  </si>
  <si>
    <t>Aktyvinti  jaunimo ir su jaunimu dirbančių organizacijų veiklą</t>
  </si>
  <si>
    <t>Jaunimo ir su jaunimu dirbančių organizacijų bei jų iniciatyvų skatinimаs:</t>
  </si>
  <si>
    <t>Iš dalies finansuota projektų, skaičius</t>
  </si>
  <si>
    <t>Iš viso priemonei:</t>
  </si>
  <si>
    <t xml:space="preserve">Jaunimo pritraukimas į Klaipėdos miestą </t>
  </si>
  <si>
    <t>Paskirta piniginių stipendijų, skaičius</t>
  </si>
  <si>
    <t>Tarptautinio ir nacionalinio bendradarbiavimo plėtojimas</t>
  </si>
  <si>
    <t>Premijų už miestui aktualius ir pritaikomuosius darbus skyrimas Klaipėdos aukštųjų mokyklų absolventams</t>
  </si>
  <si>
    <t>Paskirtа premijų, skaičius</t>
  </si>
  <si>
    <t>_____________________________________</t>
  </si>
  <si>
    <t>Pritraukta savanorių, skaičius</t>
  </si>
  <si>
    <t>P1</t>
  </si>
  <si>
    <t>Europos jaunimo sostinės 2021 m. programos įgyvendinimas</t>
  </si>
  <si>
    <t>Įgyvendinta metams suplanuotų programos priemonių, proc.</t>
  </si>
  <si>
    <t>ES</t>
  </si>
  <si>
    <t>Dalyvauta renginiuose, skaičius</t>
  </si>
  <si>
    <r>
      <t>Europos Sąjungos paramos lėšos</t>
    </r>
    <r>
      <rPr>
        <b/>
        <sz val="10"/>
        <rFont val="Times New Roman"/>
        <family val="1"/>
        <charset val="186"/>
      </rPr>
      <t xml:space="preserve"> ES</t>
    </r>
  </si>
  <si>
    <t>KITI ŠALTINIAI, IŠ VISO:</t>
  </si>
  <si>
    <t>SAVIVALDYBĖS LĖŠOS, IŠ VISO:</t>
  </si>
  <si>
    <t>Savivaldybės biudžetas, iš jo:</t>
  </si>
  <si>
    <t>Tarptautinio projekto „Miestai jaunimui“ („Cities for youth“) įgyvendinimas</t>
  </si>
  <si>
    <t>Jaunimo ir bendruomenių reikalų koordinavimo grupė</t>
  </si>
  <si>
    <t>Vyr. patarėjas D. Petrolevičius</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</si>
  <si>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</si>
  <si>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</si>
  <si>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</si>
  <si>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</si>
  <si>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</si>
  <si>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</si>
  <si>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</si>
  <si>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Atvirųjų jaunimo erdvių steigimas</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</si>
  <si>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</si>
  <si>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</si>
  <si>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</si>
  <si>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</si>
  <si>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</si>
  <si>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</si>
  <si>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</si>
  <si>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</si>
  <si>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</si>
  <si>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</si>
  <si>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</si>
  <si>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</si>
  <si>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</si>
  <si>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</si>
  <si>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Jaunimo medijų centro Klaipėdos miesto centre  įkūrimas</t>
  </si>
  <si>
    <t>SB'</t>
  </si>
  <si>
    <t>09. Jaunimo ir bendruomenių politikos plėtros programa</t>
  </si>
  <si>
    <t>Įvertinta paraiškų, skaičius</t>
  </si>
  <si>
    <t>Iš dalies finansuota programų projektų, skaičius</t>
  </si>
  <si>
    <t>Suorganizuotų renginių skaičius, vnt.</t>
  </si>
  <si>
    <t>Atstovavimas Klaipėdos miestui  tarptautiniuose ir nacionaliniuose jaunimo renginiuose</t>
  </si>
  <si>
    <t>Įgyvendinta mokinių iniciatyvų, skaičius</t>
  </si>
  <si>
    <r>
      <t>Lietuvos Respublikos valstybės lėšos</t>
    </r>
    <r>
      <rPr>
        <b/>
        <sz val="10"/>
        <rFont val="Times New Roman"/>
        <family val="1"/>
        <charset val="186"/>
      </rPr>
      <t xml:space="preserve"> (LRVB)</t>
    </r>
  </si>
  <si>
    <t>Suorganizuota forumų, vnt.</t>
  </si>
  <si>
    <t>JAUNIMO IR BENDRUOMENIŲ POLITIKOS PLĖTROS PROGRAMOS (NR. 09)</t>
  </si>
  <si>
    <t xml:space="preserve">2021–2024 M. KLAIPĖDOS MIESTO SAVIVALDYBĖS </t>
  </si>
  <si>
    <t>Veiklos plano tikslo kodas</t>
  </si>
  <si>
    <t>Papriemonės kodas</t>
  </si>
  <si>
    <t>Priemonės požymis*</t>
  </si>
  <si>
    <t>Vykdytojas (skyrius/asmuo)</t>
  </si>
  <si>
    <t>Asignavimai 2021-iesiems metams**</t>
  </si>
  <si>
    <t>Lėšų poreikis biudžetiniams 2022-iesiems metams</t>
  </si>
  <si>
    <t>2024-ųjų metų lėšų projektas</t>
  </si>
  <si>
    <t>Produkto kriterijaus</t>
  </si>
  <si>
    <t>2021-ieji metai**</t>
  </si>
  <si>
    <t>2022-ieji metai</t>
  </si>
  <si>
    <t>2023-ieji metai</t>
  </si>
  <si>
    <t>2024-ieji metai</t>
  </si>
  <si>
    <t>Asignavimai 2021-iesiems metams</t>
  </si>
  <si>
    <t>planas</t>
  </si>
  <si>
    <t>Ekspertų skaičius, vnt.</t>
  </si>
  <si>
    <t>Dalyvauta mokyklų, skaičius</t>
  </si>
  <si>
    <t>PI</t>
  </si>
  <si>
    <t>Vyr. patarėjas R. Zulcas</t>
  </si>
  <si>
    <t>P</t>
  </si>
  <si>
    <t>T</t>
  </si>
  <si>
    <t>N</t>
  </si>
  <si>
    <t>Viešinimo paketų skaičius</t>
  </si>
  <si>
    <t>Kompetencijų didinimo veiklų skaičius</t>
  </si>
  <si>
    <t>P1    T</t>
  </si>
  <si>
    <t>Parengta programa, vnt.</t>
  </si>
  <si>
    <t>P    T</t>
  </si>
  <si>
    <t xml:space="preserve">P1      </t>
  </si>
  <si>
    <t xml:space="preserve">P1  </t>
  </si>
  <si>
    <t>Suorganizuotų renginių, skaičius</t>
  </si>
  <si>
    <t>Koncepcijos parengimas, vnt.</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</si>
  <si>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</si>
  <si>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</si>
  <si>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</si>
  <si>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</si>
  <si>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</si>
  <si>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</si>
  <si>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</si>
  <si>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t>Jaunimo integracijos į darbo rinką programų įgyvendinimas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</si>
  <si>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</si>
  <si>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</si>
  <si>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Klaipėdos jaunimo situacijos tyrimo  parengimas</t>
  </si>
  <si>
    <t xml:space="preserve">* Pagal Klaipėdos miesto savivaldybės tarybos sprendimus: 2021-02-25 Nr. T2-24, 2021-06-22 Nr. T2-157, 2021-09-30 Nr. T2-192, 2021-11-25 Nr. T2-247.
</t>
  </si>
  <si>
    <t>10</t>
  </si>
  <si>
    <t>Jaunuolių, apsilankiusių erdvėse, skaičius</t>
  </si>
  <si>
    <t>Nupirkta paslauga, vnt.</t>
  </si>
  <si>
    <t>2023-iųjų metų lėšų projektas</t>
  </si>
  <si>
    <t>* Nurodoma: 1) ar priemonė nauja (N), ar tęstinė (T); 
                     2) ar projektas investicinis (I);
                     3) KMS 2021–2030 m. Strateginio plėtros plano priemonės, kuri įgyvendinama per šį (n-1)–(n+2) metų SVP, eil. Nr.</t>
  </si>
  <si>
    <t>Įsteiga ir įrengta Atviroji jaunimo erdvė, vnt.</t>
  </si>
  <si>
    <t>Atvirosios jaunimo erdvės paslaugos užtikrinimas</t>
  </si>
  <si>
    <t xml:space="preserve">Aiškinamojo rašto 3 priedas </t>
  </si>
  <si>
    <t xml:space="preserve">2022–2024 M. KLAIPĖDOS MIESTO SAVIVALDYBĖS </t>
  </si>
  <si>
    <t>P                   T</t>
  </si>
  <si>
    <t>P1       T</t>
  </si>
  <si>
    <t>Atliktas auditas, vnt.</t>
  </si>
  <si>
    <t>* N – nauja priemonė; T – tęstinė priemonė; I – investicijų projektas.</t>
  </si>
  <si>
    <t>Siūloma keisti</t>
  </si>
  <si>
    <t>Lyginamasis variantas</t>
  </si>
  <si>
    <t>Skirtumas</t>
  </si>
  <si>
    <t>Siūlomas keisti lėšų poreikis biudžetiniams 2022-iesiems metams</t>
  </si>
  <si>
    <t>Siūlomas keisti 2023-iųjų metų lėšų projektas</t>
  </si>
  <si>
    <t>Siūlomas keisti 2024-ųjų metų lėšų projektas</t>
  </si>
  <si>
    <t>Keitimo priežastis</t>
  </si>
  <si>
    <t xml:space="preserve">Stipendijų skyrimas Klaipėdos aukštųjų mokyklų 1 kurso studentams </t>
  </si>
  <si>
    <t>Mokinių dalyvaujamojo biudžeto iniciatyvos įgyvendinimas</t>
  </si>
  <si>
    <t>Projekto „Savivaldybių kompetencijų didinimas teikiant paslaugas trečiųjų šalių piliečiams“ įgyvendinimas</t>
  </si>
  <si>
    <t>Parengta Klaipėdos miesto trečiųjų šalių piliečių integracijos strategija, vnt.</t>
  </si>
  <si>
    <r>
      <rPr>
        <u/>
        <sz val="10"/>
        <rFont val="Times New Roman"/>
        <family val="1"/>
        <charset val="186"/>
      </rPr>
      <t>Buvo padidinta</t>
    </r>
    <r>
      <rPr>
        <sz val="10"/>
        <rFont val="Times New Roman"/>
        <family val="1"/>
        <charset val="186"/>
      </rPr>
      <t xml:space="preserve"> finansavimo apimtis 1,1 tūkst. Eur pagal MVP keitimą (2022-03-02 įsakymas Nr. AD1-254), remiantis Jaunimo reikalų tarybos siūlymu pritrauktų savanorių skaičių padidinti 4  asmenimis.</t>
    </r>
  </si>
  <si>
    <t>Keitimas atliktas pagal 2022-03-02 įsakymą Nr. AD1-254 (vyr. patarėjo D. Petrolevičiaus metinės veiklos užduotis).</t>
  </si>
  <si>
    <t>Jaunimo vasaros užimtumo ir integracijos į darbo rinką programos vykdymas</t>
  </si>
  <si>
    <t>Darbdavių, dalyvaujančių programoje, skaičius</t>
  </si>
  <si>
    <t>Mokinių, dirbančių pagal programą, skaičius</t>
  </si>
  <si>
    <r>
      <rPr>
        <u/>
        <sz val="10"/>
        <rFont val="Times New Roman"/>
        <family val="1"/>
        <charset val="186"/>
      </rPr>
      <t>Siūloma įtraukti naują papriemonę</t>
    </r>
    <r>
      <rPr>
        <sz val="10"/>
        <rFont val="Times New Roman"/>
        <family val="1"/>
        <charset val="186"/>
      </rPr>
      <t xml:space="preserve"> ir numatyti jai finansavimą 37,4 tūkst. Eur. Pradedama įgyvendinti nauja Klaipėdos miesto savivaldybės programa, vadovaujantis Savivaldybės tarybos 2022-01-20 sprendimu Nr. T2-16 „Dėl Klaipėdos miesto savivaldybės Jaunimo vasaros užimtumo ir integracijos į darbo rinką programos įgyvendinimo tvarkos aprašo patvirtinimo“.</t>
    </r>
  </si>
  <si>
    <r>
      <rPr>
        <u/>
        <sz val="10"/>
        <rFont val="Times New Roman"/>
        <family val="1"/>
        <charset val="186"/>
      </rPr>
      <t>Siūloma mažinti</t>
    </r>
    <r>
      <rPr>
        <sz val="10"/>
        <rFont val="Times New Roman"/>
        <family val="1"/>
        <charset val="186"/>
      </rPr>
      <t xml:space="preserve"> finansavimo apimtį 0,3 tūkst. Eur, nes LR socialinės apsaugos ir darbo ministro 2022-04-27 įsakymu Nr. A1-303 „Dėl 2022 metų lėšų paskirstymo savivaldybėms bendruomeninei veiklai stiprinti, įgyvendinant bandomąjį modelį, patvirtinimo“ lėšų skirta mažiau nei planuota.</t>
    </r>
  </si>
  <si>
    <r>
      <rPr>
        <u/>
        <sz val="10"/>
        <rFont val="Times New Roman"/>
        <family val="1"/>
        <charset val="186"/>
      </rPr>
      <t>Buvo sumažinta</t>
    </r>
    <r>
      <rPr>
        <sz val="10"/>
        <rFont val="Times New Roman"/>
        <family val="1"/>
        <charset val="186"/>
      </rPr>
      <t xml:space="preserve"> finansavimo apimtis 1,1 tūkst. Eur, nes lėšos perkeltos papriemonei „Jaunimo savanoriškos tarnybos įgyvendinimo Klaipėdos mieste programos dalinis finansavimas" pagal MVP keitimą (2022-03-02 įsakymas Nr. AD1-254) papildomų savanorių pritraukimui.
</t>
    </r>
    <r>
      <rPr>
        <u/>
        <sz val="10"/>
        <rFont val="Times New Roman"/>
        <family val="1"/>
        <charset val="186"/>
      </rPr>
      <t>Siūloma didinti</t>
    </r>
    <r>
      <rPr>
        <sz val="10"/>
        <rFont val="Times New Roman"/>
        <family val="1"/>
        <charset val="186"/>
      </rPr>
      <t xml:space="preserve"> finansavimo apimtį 3,1 tūkst. Eur: 1,1 tūkst. Eur - atstatomos lėšos, kurios buvo laikinai perkeltos, keičiant MVP; 2,0 tūkst. Eur - planuojama įsigyti 4 reklamines kampanijas (po 500 Eur) Facebook ir Instagram socialiniuose tinkluose Klaipėdos miesto savivaldybės, NVO jaunimo renginių viešinimui. Taip pat planuojama įsigyti komunikacijos specialisto paslaugas (maketų renginiams, Facebook ir Instagram įrašams paruošti ir patalpinti socialiniuose tinkluose, spaudos pranešimams paruošti). 2022 m. atsisakoma įgyvendinti kompetencijų didinimo veiklą, ji bus įgyvendinama 2023 m. </t>
    </r>
  </si>
  <si>
    <r>
      <rPr>
        <u/>
        <sz val="10"/>
        <rFont val="Times New Roman"/>
        <family val="1"/>
        <charset val="186"/>
      </rPr>
      <t>Siūloma mažinti</t>
    </r>
    <r>
      <rPr>
        <sz val="10"/>
        <rFont val="Times New Roman"/>
        <family val="1"/>
        <charset val="186"/>
      </rPr>
      <t xml:space="preserve"> finansavimo apimtį 2,0 tūkst. Eur, nes 2022 m. sausio - balandžio mėnesiais 5 studentams buvo nutrauktas stipendijų mokėjimas (studentai nutraukė studijas Klaipėdos universitete ir Klaipėdos valstybinėje kolegijoje). </t>
    </r>
  </si>
  <si>
    <t xml:space="preserve">Priemonė išbraukiama, nes koncepcija parengta 2021 m. BĮ Klaipėdos moksleivių saviraiškos centrui pavesta pradėti vykdyti viešojo pirkimo procedūras dėl reikiamos įrangos (kompiuterių, monitorių, programinės įrangos ir kt.) įsigijimo ir joms įvykus informuoti  KMSA apie realų lėšų poreikį. Lėšų skyrimo klausimas bus svarstomas 2022 m. spalio mėn., teikiant Savivaldybės tarybai klausimą dėl 2022–2024 m. SVP keitimo.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</si>
</sst>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_-* #,##0.00\ _L_t_-;\-* #,##0.00\ _L_t_-;_-* &quot;-&quot;??\ _L_t_-;_-@_-"/>
  </numFmts>
  <fonts count="26"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Arial"/>
      <family val="2"/>
      <charset val="186"/>
    </font>
    <font>
      <u/>
      <sz val="10"/>
      <name val="Times New Roman"/>
      <family val="1"/>
      <charset val="186"/>
    </font>
    <font>
      <sz val="10"/>
      <color rgb="FFFF0000"/>
      <name val="Times New Roman"/>
      <family val="1"/>
      <charset val="186"/>
    </font>
    <font>
      <strike/>
      <sz val="10"/>
      <name val="Times New Roman"/>
      <family val="1"/>
      <charset val="186"/>
    </font>
    <font>
      <sz val="11"/>
      <color theme="1"/>
      <name val="Calibri"/>
      <family val="2"/>
      <charset val="186"/>
      <scheme val="minor"/>
    </font>
    <font>
      <b/>
      <sz val="10"/>
      <color rgb="FFFF0000"/>
      <name val="Times New Roman"/>
      <family val="1"/>
      <charset val="186"/>
    </font>
    <font>
      <b/>
      <strike/>
      <sz val="10"/>
      <color rgb="FFFF0000"/>
      <name val="Times New Roman"/>
      <family val="1"/>
    </font>
    <font>
      <strike/>
      <sz val="10"/>
      <color rgb="FFFF0000"/>
      <name val="Times New Roman"/>
      <family val="1"/>
    </font>
    <font>
      <strike/>
      <sz val="10"/>
      <color rgb="FFFF0000"/>
      <name val="Times New Roman"/>
      <family val="1"/>
      <charset val="186"/>
    </font>
    <font>
      <sz val="10"/>
      <color theme="0"/>
      <name val="Times New Roman"/>
      <family val="1"/>
      <charset val="186"/>
    </font>
    <font>
      <b/>
      <strike/>
      <sz val="10"/>
      <color rgb="FFFF000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s>
  <cellStyleXfs count="6">
    <xf numFmtId="0" fontId="0" fillId="0" borderId="0"/>
    <xf numFmtId="0" fontId="4" fillId="0" borderId="0"/>
    <xf numFmtId="0" fontId="4" fillId="0" borderId="0"/>
    <xf numFmtId="0" fontId="8" fillId="0" borderId="0"/>
    <xf numFmtId="166" fontId="19" fillId="0" borderId="0" applyFont="0" applyFill="0" applyBorder="0" applyAlignment="0" applyProtection="0"/>
    <xf numFmtId="0" fontId="4" fillId="0" borderId="0"/>
  </cellStyleXfs>
  <cellXfs count="1070">
    <xf numFmtId="0" fontId="0" fillId="0" borderId="0" xfId="0"/>
    <xf numFmtId="164" fontId="2" fillId="6" borderId="47" xfId="0" applyNumberFormat="1" applyFont="1" applyFill="1" applyBorder="1" applyAlignment="1">
      <alignment horizontal="center" vertical="top"/>
    </xf>
    <xf numFmtId="164" fontId="2" fillId="6" borderId="4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164" fontId="3" fillId="0" borderId="0" xfId="0" applyNumberFormat="1" applyFont="1" applyAlignment="1">
      <alignment vertical="top"/>
    </xf>
    <xf numFmtId="3" fontId="1" fillId="0" borderId="26" xfId="0" applyNumberFormat="1" applyFont="1" applyBorder="1" applyAlignment="1">
      <alignment horizontal="center" vertical="center" textRotation="90" wrapText="1"/>
    </xf>
    <xf numFmtId="11" fontId="2" fillId="2" borderId="50" xfId="0" applyNumberFormat="1" applyFont="1" applyFill="1" applyBorder="1" applyAlignment="1">
      <alignment horizontal="center" vertical="top"/>
    </xf>
    <xf numFmtId="3" fontId="4" fillId="0" borderId="0" xfId="0" applyNumberFormat="1" applyFont="1" applyBorder="1"/>
    <xf numFmtId="11" fontId="2" fillId="2" borderId="3" xfId="0" applyNumberFormat="1" applyFont="1" applyFill="1" applyBorder="1" applyAlignment="1">
      <alignment horizontal="center" vertical="top"/>
    </xf>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1" fillId="0" borderId="6" xfId="0" applyNumberFormat="1" applyFont="1" applyFill="1" applyBorder="1" applyAlignment="1">
      <alignment horizontal="center" vertical="top" wrapText="1"/>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3" fontId="1" fillId="0" borderId="38" xfId="0" applyNumberFormat="1" applyFont="1" applyBorder="1" applyAlignment="1">
      <alignment horizontal="left"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2" fillId="6" borderId="53" xfId="0" applyNumberFormat="1" applyFont="1" applyFill="1" applyBorder="1" applyAlignment="1">
      <alignment horizontal="center" vertical="top" wrapText="1"/>
    </xf>
    <xf numFmtId="3" fontId="4" fillId="0" borderId="0" xfId="0" applyNumberFormat="1" applyFont="1" applyBorder="1" applyAlignment="1">
      <alignment horizontal="center"/>
    </xf>
    <xf numFmtId="3" fontId="3" fillId="0" borderId="0" xfId="0" applyNumberFormat="1" applyFont="1" applyBorder="1" applyAlignment="1">
      <alignment vertical="top"/>
    </xf>
    <xf numFmtId="3" fontId="3" fillId="0" borderId="0" xfId="0" applyNumberFormat="1" applyFont="1" applyBorder="1" applyAlignment="1">
      <alignment horizontal="center"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0" borderId="13" xfId="0" applyNumberFormat="1" applyFont="1" applyBorder="1" applyAlignment="1">
      <alignment vertical="top"/>
    </xf>
    <xf numFmtId="3" fontId="2" fillId="3" borderId="12"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0" borderId="7"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3" borderId="37" xfId="0" applyNumberFormat="1" applyFont="1" applyFill="1" applyBorder="1" applyAlignment="1">
      <alignment vertical="top" wrapText="1"/>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13" xfId="0" applyNumberFormat="1" applyFont="1" applyBorder="1" applyAlignment="1">
      <alignment vertical="top" wrapText="1"/>
    </xf>
    <xf numFmtId="3" fontId="1" fillId="0" borderId="59" xfId="0" applyNumberFormat="1" applyFont="1" applyBorder="1" applyAlignment="1">
      <alignment horizontal="center" vertical="top"/>
    </xf>
    <xf numFmtId="164" fontId="1" fillId="0" borderId="27" xfId="0" applyNumberFormat="1" applyFont="1" applyFill="1" applyBorder="1" applyAlignment="1">
      <alignment horizontal="center" vertical="top"/>
    </xf>
    <xf numFmtId="164" fontId="1" fillId="3" borderId="34"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28"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3" fontId="1" fillId="0" borderId="6" xfId="0" applyNumberFormat="1" applyFont="1" applyBorder="1" applyAlignment="1">
      <alignment horizontal="center" vertical="top"/>
    </xf>
    <xf numFmtId="164" fontId="1" fillId="0" borderId="0" xfId="0" applyNumberFormat="1" applyFont="1" applyFill="1" applyBorder="1" applyAlignment="1">
      <alignment horizontal="center" vertical="top"/>
    </xf>
    <xf numFmtId="3" fontId="1" fillId="0" borderId="31" xfId="0" applyNumberFormat="1" applyFont="1" applyBorder="1" applyAlignment="1">
      <alignment vertical="top" wrapText="1"/>
    </xf>
    <xf numFmtId="3" fontId="1" fillId="3" borderId="38" xfId="0" applyNumberFormat="1" applyFont="1" applyFill="1" applyBorder="1" applyAlignment="1">
      <alignment horizontal="left" vertical="top" wrapText="1"/>
    </xf>
    <xf numFmtId="164" fontId="2" fillId="6" borderId="34" xfId="0" applyNumberFormat="1" applyFont="1" applyFill="1" applyBorder="1" applyAlignment="1">
      <alignment horizontal="center" vertical="top"/>
    </xf>
    <xf numFmtId="164" fontId="2" fillId="6" borderId="33" xfId="0" applyNumberFormat="1" applyFont="1" applyFill="1" applyBorder="1" applyAlignment="1">
      <alignment horizontal="center" vertical="top"/>
    </xf>
    <xf numFmtId="164" fontId="2" fillId="6" borderId="58" xfId="0" applyNumberFormat="1" applyFont="1" applyFill="1" applyBorder="1" applyAlignment="1">
      <alignment horizontal="center" vertical="top"/>
    </xf>
    <xf numFmtId="3" fontId="4" fillId="0" borderId="0" xfId="0" applyNumberFormat="1" applyFont="1" applyAlignment="1">
      <alignment horizontal="center"/>
    </xf>
    <xf numFmtId="3" fontId="2" fillId="3" borderId="0" xfId="0" applyNumberFormat="1" applyFont="1" applyFill="1" applyBorder="1" applyAlignment="1">
      <alignment horizontal="left" vertical="top" wrapText="1"/>
    </xf>
    <xf numFmtId="11" fontId="5" fillId="2" borderId="39" xfId="0" applyNumberFormat="1" applyFont="1" applyFill="1" applyBorder="1" applyAlignment="1">
      <alignment horizontal="center" vertical="top"/>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1" fillId="0" borderId="7" xfId="0" applyNumberFormat="1" applyFont="1" applyFill="1" applyBorder="1" applyAlignment="1">
      <alignment vertical="top" wrapText="1"/>
    </xf>
    <xf numFmtId="3" fontId="1" fillId="3" borderId="0" xfId="0" applyNumberFormat="1" applyFont="1" applyFill="1" applyBorder="1" applyAlignment="1">
      <alignment horizontal="center" vertical="top" wrapText="1"/>
    </xf>
    <xf numFmtId="3" fontId="2" fillId="6" borderId="36" xfId="0" applyNumberFormat="1" applyFont="1" applyFill="1" applyBorder="1" applyAlignment="1">
      <alignment horizontal="right" vertical="top" wrapText="1"/>
    </xf>
    <xf numFmtId="3" fontId="2" fillId="6" borderId="46" xfId="0" applyNumberFormat="1" applyFont="1" applyFill="1" applyBorder="1" applyAlignment="1">
      <alignment horizontal="right" vertical="top" wrapText="1"/>
    </xf>
    <xf numFmtId="164" fontId="2" fillId="4" borderId="50"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xf>
    <xf numFmtId="3" fontId="1" fillId="3" borderId="37" xfId="0" applyNumberFormat="1" applyFont="1" applyFill="1" applyBorder="1" applyAlignment="1">
      <alignment horizontal="left" vertical="top" wrapText="1"/>
    </xf>
    <xf numFmtId="164" fontId="1" fillId="0" borderId="17"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3" fontId="4" fillId="3" borderId="0" xfId="0" applyNumberFormat="1" applyFont="1" applyFill="1"/>
    <xf numFmtId="0" fontId="1" fillId="3" borderId="36" xfId="0" applyFont="1" applyFill="1" applyBorder="1" applyAlignment="1">
      <alignment vertical="top" wrapText="1"/>
    </xf>
    <xf numFmtId="3" fontId="1" fillId="3" borderId="63"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3" fontId="1" fillId="3" borderId="36" xfId="0" applyNumberFormat="1" applyFont="1" applyFill="1" applyBorder="1" applyAlignment="1">
      <alignment vertical="top" wrapText="1"/>
    </xf>
    <xf numFmtId="3" fontId="1" fillId="0" borderId="42" xfId="0" applyNumberFormat="1" applyFont="1" applyBorder="1" applyAlignment="1">
      <alignment horizontal="center" vertical="top"/>
    </xf>
    <xf numFmtId="164" fontId="1" fillId="0" borderId="18"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3" fontId="1" fillId="3" borderId="8"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3" fontId="2" fillId="3" borderId="3" xfId="0" applyNumberFormat="1" applyFont="1" applyFill="1" applyBorder="1" applyAlignment="1">
      <alignment vertical="top" wrapText="1"/>
    </xf>
    <xf numFmtId="3" fontId="2" fillId="3" borderId="23" xfId="0" applyNumberFormat="1" applyFont="1" applyFill="1" applyBorder="1" applyAlignment="1">
      <alignment horizontal="left" vertical="top" wrapText="1"/>
    </xf>
    <xf numFmtId="49" fontId="5" fillId="2" borderId="4" xfId="0" applyNumberFormat="1" applyFont="1" applyFill="1" applyBorder="1" applyAlignment="1">
      <alignment horizontal="center" vertical="top"/>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1" fontId="5" fillId="7" borderId="19" xfId="0" applyNumberFormat="1" applyFont="1" applyFill="1" applyBorder="1" applyAlignment="1">
      <alignment vertical="top"/>
    </xf>
    <xf numFmtId="164" fontId="2" fillId="7" borderId="7" xfId="0" applyNumberFormat="1" applyFont="1" applyFill="1" applyBorder="1" applyAlignment="1">
      <alignment horizontal="center" vertical="top"/>
    </xf>
    <xf numFmtId="164" fontId="2" fillId="7" borderId="5"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2" fillId="7" borderId="24" xfId="0" applyNumberFormat="1" applyFont="1" applyFill="1" applyBorder="1" applyAlignment="1">
      <alignment horizontal="center" vertical="top"/>
    </xf>
    <xf numFmtId="164" fontId="15" fillId="0" borderId="0" xfId="0" applyNumberFormat="1" applyFont="1"/>
    <xf numFmtId="3" fontId="1" fillId="3" borderId="5"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0" xfId="0" applyNumberFormat="1" applyFont="1" applyFill="1" applyBorder="1" applyAlignment="1">
      <alignment horizontal="center" vertical="top"/>
    </xf>
    <xf numFmtId="3" fontId="1" fillId="0" borderId="59" xfId="0" applyNumberFormat="1" applyFont="1" applyFill="1" applyBorder="1" applyAlignment="1">
      <alignment horizontal="center" vertical="top" wrapText="1"/>
    </xf>
    <xf numFmtId="3" fontId="1" fillId="3" borderId="3" xfId="0" applyNumberFormat="1" applyFont="1" applyFill="1" applyBorder="1" applyAlignment="1">
      <alignment horizontal="center" vertical="top"/>
    </xf>
    <xf numFmtId="3" fontId="15" fillId="0" borderId="0" xfId="0" applyNumberFormat="1" applyFont="1"/>
    <xf numFmtId="3" fontId="1" fillId="0" borderId="38" xfId="0" applyNumberFormat="1" applyFont="1" applyBorder="1" applyAlignment="1">
      <alignment horizontal="center" vertical="top"/>
    </xf>
    <xf numFmtId="3" fontId="1" fillId="3" borderId="36" xfId="0" applyNumberFormat="1" applyFont="1" applyFill="1" applyBorder="1" applyAlignment="1">
      <alignment horizontal="center" vertical="top"/>
    </xf>
    <xf numFmtId="3" fontId="1" fillId="3" borderId="24" xfId="0" applyNumberFormat="1" applyFont="1" applyFill="1" applyBorder="1" applyAlignment="1">
      <alignment horizontal="center" vertical="top"/>
    </xf>
    <xf numFmtId="3" fontId="1" fillId="3" borderId="42" xfId="0" applyNumberFormat="1" applyFont="1" applyFill="1" applyBorder="1" applyAlignment="1">
      <alignment horizontal="center" vertical="top"/>
    </xf>
    <xf numFmtId="3" fontId="1" fillId="0" borderId="14" xfId="0" applyNumberFormat="1" applyFont="1" applyBorder="1" applyAlignment="1">
      <alignment horizontal="center" vertical="top"/>
    </xf>
    <xf numFmtId="3" fontId="1" fillId="0" borderId="7" xfId="0" applyNumberFormat="1" applyFont="1" applyBorder="1" applyAlignment="1">
      <alignment horizontal="center" vertical="top"/>
    </xf>
    <xf numFmtId="164" fontId="1" fillId="3" borderId="58"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3" fontId="16" fillId="3" borderId="69" xfId="0" applyNumberFormat="1" applyFont="1" applyFill="1" applyBorder="1" applyAlignment="1">
      <alignment horizontal="center" vertical="top"/>
    </xf>
    <xf numFmtId="3" fontId="1" fillId="0" borderId="69"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3" fontId="1" fillId="5" borderId="0" xfId="0" applyNumberFormat="1" applyFont="1" applyFill="1" applyBorder="1" applyAlignment="1">
      <alignment horizontal="left" vertical="top" wrapText="1"/>
    </xf>
    <xf numFmtId="3" fontId="3" fillId="0" borderId="25" xfId="0" applyNumberFormat="1" applyFont="1" applyBorder="1" applyAlignment="1">
      <alignment horizontal="center" vertical="center" textRotation="90" wrapText="1"/>
    </xf>
    <xf numFmtId="3" fontId="1" fillId="0" borderId="8" xfId="0" applyNumberFormat="1" applyFont="1" applyBorder="1" applyAlignment="1">
      <alignment vertical="top" wrapText="1"/>
    </xf>
    <xf numFmtId="3" fontId="1" fillId="0" borderId="22" xfId="0" applyNumberFormat="1" applyFont="1" applyBorder="1" applyAlignment="1">
      <alignment vertical="top" wrapText="1"/>
    </xf>
    <xf numFmtId="3" fontId="1" fillId="0" borderId="61" xfId="0" applyNumberFormat="1" applyFont="1" applyBorder="1" applyAlignment="1">
      <alignment vertical="top" wrapText="1"/>
    </xf>
    <xf numFmtId="3" fontId="1" fillId="0" borderId="58" xfId="0" applyNumberFormat="1" applyFont="1" applyBorder="1" applyAlignment="1">
      <alignment horizontal="center" vertical="top"/>
    </xf>
    <xf numFmtId="3" fontId="1" fillId="0" borderId="60" xfId="0" applyNumberFormat="1" applyFont="1" applyBorder="1" applyAlignment="1">
      <alignment horizontal="center" vertical="top"/>
    </xf>
    <xf numFmtId="3" fontId="1" fillId="3" borderId="58" xfId="0" applyNumberFormat="1" applyFont="1" applyFill="1" applyBorder="1" applyAlignment="1">
      <alignment horizontal="center" vertical="top"/>
    </xf>
    <xf numFmtId="3" fontId="1" fillId="3" borderId="23"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3" fontId="16" fillId="3" borderId="70"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0" borderId="20" xfId="0" applyNumberFormat="1" applyFont="1" applyBorder="1" applyAlignment="1">
      <alignment vertical="top" wrapText="1"/>
    </xf>
    <xf numFmtId="3" fontId="1" fillId="0" borderId="39" xfId="0" applyNumberFormat="1" applyFont="1" applyBorder="1" applyAlignment="1">
      <alignment vertical="top" wrapText="1"/>
    </xf>
    <xf numFmtId="3" fontId="1" fillId="3" borderId="45" xfId="0" applyNumberFormat="1" applyFont="1" applyFill="1" applyBorder="1" applyAlignment="1">
      <alignment vertical="top" wrapText="1"/>
    </xf>
    <xf numFmtId="164" fontId="1" fillId="0" borderId="42"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1" xfId="0" applyNumberFormat="1" applyFont="1" applyFill="1" applyBorder="1" applyAlignment="1">
      <alignment horizontal="center" vertical="top"/>
    </xf>
    <xf numFmtId="164" fontId="1" fillId="3" borderId="7"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wrapText="1"/>
    </xf>
    <xf numFmtId="165" fontId="1" fillId="0" borderId="69" xfId="0" applyNumberFormat="1" applyFont="1" applyBorder="1" applyAlignment="1">
      <alignment horizontal="center" vertical="top"/>
    </xf>
    <xf numFmtId="164" fontId="2" fillId="6" borderId="36"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2" fillId="4" borderId="24"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1" fillId="3" borderId="24" xfId="0" applyNumberFormat="1" applyFont="1" applyFill="1" applyBorder="1" applyAlignment="1">
      <alignment horizontal="center" vertical="top"/>
    </xf>
    <xf numFmtId="164" fontId="2" fillId="4" borderId="31" xfId="0" applyNumberFormat="1" applyFont="1" applyFill="1" applyBorder="1" applyAlignment="1">
      <alignment horizontal="center" vertical="top" wrapText="1"/>
    </xf>
    <xf numFmtId="164" fontId="5" fillId="9" borderId="38" xfId="0" applyNumberFormat="1" applyFont="1" applyFill="1" applyBorder="1" applyAlignment="1">
      <alignment horizontal="center" vertical="top" wrapText="1"/>
    </xf>
    <xf numFmtId="164" fontId="5" fillId="7" borderId="24" xfId="0" applyNumberFormat="1" applyFont="1" applyFill="1" applyBorder="1" applyAlignment="1">
      <alignment horizontal="center" vertical="top"/>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3" fontId="2" fillId="0" borderId="49" xfId="0" applyNumberFormat="1" applyFont="1" applyBorder="1" applyAlignment="1">
      <alignment horizontal="center" vertical="center" textRotation="90"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38"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2" fillId="6" borderId="24" xfId="0" applyNumberFormat="1" applyFont="1" applyFill="1" applyBorder="1" applyAlignment="1">
      <alignment horizontal="center" vertical="top"/>
    </xf>
    <xf numFmtId="3" fontId="1" fillId="0" borderId="8" xfId="0" applyNumberFormat="1" applyFont="1" applyBorder="1" applyAlignment="1">
      <alignment horizontal="left" vertical="top" wrapText="1"/>
    </xf>
    <xf numFmtId="3" fontId="2" fillId="3" borderId="60"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1" fillId="3" borderId="1" xfId="0" applyNumberFormat="1" applyFont="1" applyFill="1" applyBorder="1" applyAlignment="1">
      <alignment horizontal="left" vertical="top" wrapText="1"/>
    </xf>
    <xf numFmtId="3" fontId="1" fillId="0" borderId="1" xfId="0" applyNumberFormat="1" applyFont="1" applyBorder="1" applyAlignment="1">
      <alignment horizontal="center" vertical="top" wrapText="1"/>
    </xf>
    <xf numFmtId="3" fontId="2" fillId="6" borderId="23"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28"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0" fontId="1" fillId="3" borderId="35" xfId="0" applyFont="1" applyFill="1" applyBorder="1" applyAlignment="1">
      <alignment horizontal="center" vertical="top" wrapText="1"/>
    </xf>
    <xf numFmtId="0" fontId="1" fillId="3" borderId="33" xfId="0"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22"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1" fillId="3" borderId="13"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6" borderId="22"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3" borderId="6" xfId="0" applyNumberFormat="1" applyFont="1" applyFill="1" applyBorder="1" applyAlignment="1">
      <alignment horizontal="center"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64" fontId="1" fillId="3" borderId="36" xfId="0" applyNumberFormat="1" applyFont="1" applyFill="1" applyBorder="1" applyAlignment="1">
      <alignment vertical="top"/>
    </xf>
    <xf numFmtId="164" fontId="1" fillId="3" borderId="14" xfId="0" applyNumberFormat="1" applyFont="1" applyFill="1" applyBorder="1" applyAlignment="1">
      <alignment vertical="top"/>
    </xf>
    <xf numFmtId="164" fontId="1" fillId="3" borderId="31" xfId="0" applyNumberFormat="1" applyFont="1" applyFill="1" applyBorder="1" applyAlignment="1">
      <alignment vertical="top"/>
    </xf>
    <xf numFmtId="164" fontId="1" fillId="0" borderId="27" xfId="0" applyNumberFormat="1" applyFont="1" applyFill="1" applyBorder="1" applyAlignment="1">
      <alignment vertical="top" wrapText="1"/>
    </xf>
    <xf numFmtId="164" fontId="1" fillId="0" borderId="3" xfId="0" applyNumberFormat="1" applyFont="1" applyFill="1" applyBorder="1" applyAlignment="1">
      <alignment vertical="top" wrapText="1"/>
    </xf>
    <xf numFmtId="164" fontId="1" fillId="0" borderId="34"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37"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4" fontId="1" fillId="0" borderId="68"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3" fontId="1" fillId="0" borderId="38" xfId="0" applyNumberFormat="1" applyFont="1" applyBorder="1" applyAlignment="1">
      <alignment vertical="top" wrapText="1"/>
    </xf>
    <xf numFmtId="164" fontId="1" fillId="0" borderId="15"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3" borderId="41" xfId="0" applyNumberFormat="1" applyFont="1" applyFill="1" applyBorder="1" applyAlignment="1">
      <alignment horizontal="center" vertical="top" wrapText="1"/>
    </xf>
    <xf numFmtId="3" fontId="1" fillId="0" borderId="13" xfId="0" applyNumberFormat="1" applyFont="1" applyBorder="1" applyAlignment="1">
      <alignment horizontal="left" vertical="top" wrapText="1"/>
    </xf>
    <xf numFmtId="165" fontId="1" fillId="3" borderId="0" xfId="0" applyNumberFormat="1" applyFont="1" applyFill="1" applyBorder="1" applyAlignment="1">
      <alignment horizontal="center" vertical="top" wrapText="1"/>
    </xf>
    <xf numFmtId="165" fontId="1" fillId="3" borderId="76"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5" fontId="1" fillId="3" borderId="74" xfId="0" applyNumberFormat="1" applyFont="1" applyFill="1" applyBorder="1" applyAlignment="1">
      <alignment horizontal="center" vertical="top"/>
    </xf>
    <xf numFmtId="165" fontId="2" fillId="6" borderId="47"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165" fontId="1" fillId="3" borderId="27"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0"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1" xfId="0" applyNumberFormat="1" applyFont="1" applyFill="1" applyBorder="1" applyAlignment="1">
      <alignment horizontal="center" vertical="top"/>
    </xf>
    <xf numFmtId="165" fontId="1" fillId="3" borderId="20" xfId="0" applyNumberFormat="1" applyFont="1" applyFill="1" applyBorder="1" applyAlignment="1">
      <alignment horizontal="center" vertical="top"/>
    </xf>
    <xf numFmtId="165" fontId="1" fillId="3" borderId="77" xfId="0" applyNumberFormat="1" applyFont="1" applyFill="1" applyBorder="1" applyAlignment="1">
      <alignment horizontal="center" vertical="top"/>
    </xf>
    <xf numFmtId="165" fontId="2" fillId="4" borderId="6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5" fontId="2" fillId="4" borderId="60" xfId="0" applyNumberFormat="1" applyFont="1" applyFill="1" applyBorder="1" applyAlignment="1">
      <alignment horizontal="center" vertical="top" wrapText="1"/>
    </xf>
    <xf numFmtId="165" fontId="5" fillId="9" borderId="28" xfId="0" applyNumberFormat="1" applyFont="1" applyFill="1" applyBorder="1" applyAlignment="1">
      <alignment horizontal="center" vertical="top" wrapText="1"/>
    </xf>
    <xf numFmtId="165" fontId="5" fillId="9" borderId="37" xfId="0" applyNumberFormat="1" applyFont="1" applyFill="1" applyBorder="1" applyAlignment="1">
      <alignment horizontal="center" vertical="top" wrapText="1"/>
    </xf>
    <xf numFmtId="165" fontId="5" fillId="9" borderId="18" xfId="0" applyNumberFormat="1" applyFont="1" applyFill="1" applyBorder="1" applyAlignment="1">
      <alignment horizontal="center" vertical="top" wrapText="1"/>
    </xf>
    <xf numFmtId="165" fontId="5" fillId="7" borderId="22" xfId="0" applyNumberFormat="1" applyFont="1" applyFill="1" applyBorder="1" applyAlignment="1">
      <alignment horizontal="center" vertical="top"/>
    </xf>
    <xf numFmtId="165" fontId="5" fillId="7" borderId="20" xfId="0" applyNumberFormat="1" applyFont="1" applyFill="1" applyBorder="1" applyAlignment="1">
      <alignment horizontal="center" vertical="top"/>
    </xf>
    <xf numFmtId="165" fontId="5" fillId="7" borderId="23"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top" wrapText="1"/>
    </xf>
    <xf numFmtId="3" fontId="2" fillId="3" borderId="11"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center" textRotation="90" wrapText="1"/>
    </xf>
    <xf numFmtId="3" fontId="2" fillId="3" borderId="11" xfId="0" applyNumberFormat="1" applyFont="1" applyFill="1" applyBorder="1" applyAlignment="1">
      <alignment horizontal="center" vertical="top" wrapText="1"/>
    </xf>
    <xf numFmtId="3" fontId="2" fillId="3" borderId="3"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3" borderId="30" xfId="0" applyNumberFormat="1" applyFont="1" applyFill="1" applyBorder="1" applyAlignment="1">
      <alignment horizontal="left" vertical="top"/>
    </xf>
    <xf numFmtId="164" fontId="2" fillId="3" borderId="14" xfId="0" applyNumberFormat="1" applyFont="1" applyFill="1" applyBorder="1" applyAlignment="1">
      <alignment horizontal="center" vertical="top"/>
    </xf>
    <xf numFmtId="164" fontId="2" fillId="3" borderId="0" xfId="0" applyNumberFormat="1" applyFont="1" applyFill="1" applyBorder="1" applyAlignment="1">
      <alignment horizontal="center" vertical="top" wrapText="1"/>
    </xf>
    <xf numFmtId="164" fontId="2" fillId="3" borderId="59"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164" fontId="2" fillId="3" borderId="60" xfId="0" applyNumberFormat="1" applyFont="1" applyFill="1" applyBorder="1" applyAlignment="1">
      <alignment horizontal="center" vertical="top"/>
    </xf>
    <xf numFmtId="164" fontId="2" fillId="3" borderId="27" xfId="0" applyNumberFormat="1" applyFont="1" applyFill="1" applyBorder="1" applyAlignment="1">
      <alignment horizontal="center" vertical="top" wrapText="1"/>
    </xf>
    <xf numFmtId="164" fontId="2" fillId="3" borderId="6"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164" fontId="2" fillId="3" borderId="11" xfId="0" applyNumberFormat="1" applyFont="1" applyFill="1" applyBorder="1" applyAlignment="1">
      <alignment horizontal="center" vertical="top" wrapText="1"/>
    </xf>
    <xf numFmtId="164" fontId="2" fillId="3" borderId="39" xfId="0" applyNumberFormat="1" applyFont="1" applyFill="1" applyBorder="1" applyAlignment="1">
      <alignment horizontal="center" vertical="top" wrapText="1"/>
    </xf>
    <xf numFmtId="3" fontId="1" fillId="3" borderId="1" xfId="0" applyNumberFormat="1" applyFont="1" applyFill="1" applyBorder="1" applyAlignment="1">
      <alignment vertical="top" wrapText="1"/>
    </xf>
    <xf numFmtId="164" fontId="2" fillId="6" borderId="1" xfId="0" applyNumberFormat="1" applyFont="1" applyFill="1" applyBorder="1" applyAlignment="1">
      <alignment horizontal="center" vertical="top" wrapText="1"/>
    </xf>
    <xf numFmtId="164" fontId="2" fillId="6" borderId="20"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49" fontId="14" fillId="3" borderId="26" xfId="0" applyNumberFormat="1" applyFont="1" applyFill="1" applyBorder="1" applyAlignment="1">
      <alignment vertical="top" wrapText="1"/>
    </xf>
    <xf numFmtId="49" fontId="14" fillId="3" borderId="30"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164" fontId="1" fillId="3" borderId="34"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xf>
    <xf numFmtId="3" fontId="2" fillId="3" borderId="43" xfId="0" applyNumberFormat="1" applyFont="1" applyFill="1" applyBorder="1" applyAlignment="1">
      <alignment horizontal="left" vertical="top"/>
    </xf>
    <xf numFmtId="3" fontId="17" fillId="3" borderId="28"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1" fillId="3" borderId="0"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xf>
    <xf numFmtId="164" fontId="1" fillId="0" borderId="57"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wrapText="1"/>
    </xf>
    <xf numFmtId="3" fontId="1" fillId="3" borderId="57"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3" fontId="4" fillId="0" borderId="39" xfId="0" applyNumberFormat="1" applyFont="1" applyBorder="1"/>
    <xf numFmtId="3" fontId="4" fillId="0" borderId="0" xfId="0" applyNumberFormat="1" applyFont="1" applyBorder="1" applyAlignment="1">
      <alignment wrapText="1"/>
    </xf>
    <xf numFmtId="164" fontId="18" fillId="3" borderId="0" xfId="0" applyNumberFormat="1" applyFont="1" applyFill="1" applyBorder="1" applyAlignment="1">
      <alignment horizontal="center" vertical="top" wrapText="1"/>
    </xf>
    <xf numFmtId="164" fontId="18" fillId="0" borderId="11" xfId="0" applyNumberFormat="1" applyFont="1" applyFill="1" applyBorder="1" applyAlignment="1">
      <alignment horizontal="center" vertical="top" wrapText="1"/>
    </xf>
    <xf numFmtId="164" fontId="18" fillId="3" borderId="59" xfId="0" applyNumberFormat="1" applyFont="1" applyFill="1" applyBorder="1" applyAlignment="1">
      <alignment horizontal="center" vertical="top"/>
    </xf>
    <xf numFmtId="49" fontId="1" fillId="3" borderId="11" xfId="0" applyNumberFormat="1" applyFont="1" applyFill="1" applyBorder="1" applyAlignment="1">
      <alignment horizontal="center" vertical="top"/>
    </xf>
    <xf numFmtId="3" fontId="2" fillId="3" borderId="30" xfId="0" applyNumberFormat="1" applyFont="1" applyFill="1" applyBorder="1" applyAlignment="1">
      <alignment horizontal="center" vertical="top" wrapText="1"/>
    </xf>
    <xf numFmtId="49" fontId="1" fillId="3" borderId="20" xfId="0" applyNumberFormat="1" applyFont="1" applyFill="1" applyBorder="1" applyAlignment="1">
      <alignment vertical="top"/>
    </xf>
    <xf numFmtId="3" fontId="2" fillId="3" borderId="26" xfId="0" applyNumberFormat="1" applyFont="1" applyFill="1" applyBorder="1" applyAlignment="1">
      <alignment horizontal="center" vertical="top" wrapText="1"/>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xf>
    <xf numFmtId="164" fontId="1" fillId="3" borderId="37"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164" fontId="1" fillId="3" borderId="35" xfId="0" applyNumberFormat="1" applyFont="1" applyFill="1" applyBorder="1" applyAlignment="1">
      <alignment horizontal="center" vertical="top" wrapText="1"/>
    </xf>
    <xf numFmtId="164" fontId="1" fillId="3" borderId="33" xfId="0" applyNumberFormat="1" applyFont="1" applyFill="1" applyBorder="1" applyAlignment="1">
      <alignment horizontal="center" vertical="top" wrapText="1"/>
    </xf>
    <xf numFmtId="49" fontId="2" fillId="3" borderId="4" xfId="0" applyNumberFormat="1" applyFont="1" applyFill="1" applyBorder="1" applyAlignment="1">
      <alignment vertical="top"/>
    </xf>
    <xf numFmtId="3" fontId="1" fillId="0" borderId="41" xfId="0" applyNumberFormat="1" applyFont="1" applyBorder="1" applyAlignment="1">
      <alignment horizontal="center" vertical="top" wrapText="1"/>
    </xf>
    <xf numFmtId="164" fontId="2" fillId="4" borderId="1" xfId="0" applyNumberFormat="1" applyFont="1" applyFill="1" applyBorder="1" applyAlignment="1">
      <alignment horizontal="center" vertical="top" wrapText="1"/>
    </xf>
    <xf numFmtId="3" fontId="1" fillId="0" borderId="31" xfId="0" applyNumberFormat="1" applyFont="1" applyBorder="1" applyAlignment="1">
      <alignment horizontal="center" vertical="top"/>
    </xf>
    <xf numFmtId="3" fontId="1" fillId="0" borderId="61" xfId="0" applyNumberFormat="1" applyFont="1" applyBorder="1" applyAlignment="1">
      <alignment horizontal="left" vertical="top" wrapText="1"/>
    </xf>
    <xf numFmtId="3" fontId="1" fillId="0" borderId="39" xfId="0" applyNumberFormat="1" applyFont="1" applyBorder="1" applyAlignment="1">
      <alignment horizontal="center" vertical="top" wrapText="1"/>
    </xf>
    <xf numFmtId="3" fontId="2" fillId="3" borderId="59" xfId="0" applyNumberFormat="1" applyFont="1" applyFill="1" applyBorder="1" applyAlignment="1">
      <alignment horizontal="center" vertical="top"/>
    </xf>
    <xf numFmtId="3" fontId="2" fillId="3" borderId="31" xfId="0" applyNumberFormat="1" applyFont="1" applyFill="1" applyBorder="1" applyAlignment="1">
      <alignment horizontal="center" vertical="top" wrapText="1"/>
    </xf>
    <xf numFmtId="164" fontId="2" fillId="3" borderId="61" xfId="0" applyNumberFormat="1" applyFont="1" applyFill="1" applyBorder="1" applyAlignment="1">
      <alignment horizontal="center" vertical="top"/>
    </xf>
    <xf numFmtId="164" fontId="2" fillId="3" borderId="39" xfId="0" applyNumberFormat="1" applyFont="1" applyFill="1" applyBorder="1" applyAlignment="1">
      <alignment horizontal="center" vertical="top"/>
    </xf>
    <xf numFmtId="3" fontId="1" fillId="3" borderId="35" xfId="0" applyNumberFormat="1" applyFont="1" applyFill="1" applyBorder="1" applyAlignment="1">
      <alignment horizontal="left" vertical="top" wrapText="1"/>
    </xf>
    <xf numFmtId="3" fontId="1" fillId="3" borderId="34"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xf>
    <xf numFmtId="3" fontId="1" fillId="3" borderId="22" xfId="0" applyNumberFormat="1" applyFont="1" applyFill="1" applyBorder="1" applyAlignment="1">
      <alignment horizontal="left" vertical="top" wrapText="1"/>
    </xf>
    <xf numFmtId="3" fontId="1" fillId="3" borderId="1" xfId="0" applyNumberFormat="1" applyFont="1" applyFill="1" applyBorder="1" applyAlignment="1">
      <alignment horizontal="center" vertical="top" wrapText="1"/>
    </xf>
    <xf numFmtId="49" fontId="5" fillId="2" borderId="12" xfId="0" applyNumberFormat="1" applyFont="1" applyFill="1" applyBorder="1" applyAlignment="1">
      <alignment horizontal="center" vertical="top"/>
    </xf>
    <xf numFmtId="49" fontId="5" fillId="2" borderId="21"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3" fontId="1" fillId="3" borderId="6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xf>
    <xf numFmtId="3" fontId="1" fillId="3" borderId="41" xfId="0" applyNumberFormat="1" applyFont="1" applyFill="1" applyBorder="1" applyAlignment="1">
      <alignment horizontal="center" vertical="top" wrapText="1"/>
    </xf>
    <xf numFmtId="49" fontId="2" fillId="3" borderId="21" xfId="0" applyNumberFormat="1" applyFont="1" applyFill="1" applyBorder="1" applyAlignment="1">
      <alignment vertical="top"/>
    </xf>
    <xf numFmtId="3" fontId="2" fillId="6" borderId="46"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wrapText="1"/>
    </xf>
    <xf numFmtId="164" fontId="2" fillId="6" borderId="1" xfId="0" applyNumberFormat="1" applyFont="1" applyFill="1" applyBorder="1" applyAlignment="1">
      <alignment horizontal="center" vertical="top"/>
    </xf>
    <xf numFmtId="3" fontId="1" fillId="0" borderId="20" xfId="0" applyNumberFormat="1" applyFont="1" applyBorder="1" applyAlignment="1">
      <alignment horizontal="center" vertical="top" wrapText="1"/>
    </xf>
    <xf numFmtId="3" fontId="1" fillId="3" borderId="6" xfId="0" applyNumberFormat="1" applyFont="1" applyFill="1" applyBorder="1" applyAlignment="1">
      <alignment horizontal="center" vertical="top"/>
    </xf>
    <xf numFmtId="3" fontId="1" fillId="3" borderId="59"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12" xfId="0" applyNumberFormat="1" applyFont="1" applyFill="1" applyBorder="1" applyAlignment="1">
      <alignment horizontal="left"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164" fontId="2" fillId="3" borderId="7"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49" fontId="1" fillId="3" borderId="20" xfId="0" applyNumberFormat="1" applyFont="1" applyFill="1" applyBorder="1" applyAlignment="1">
      <alignment horizontal="center" vertical="top"/>
    </xf>
    <xf numFmtId="164" fontId="1" fillId="3" borderId="3"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0" borderId="22" xfId="0" applyNumberFormat="1" applyFont="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5"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49" fontId="1" fillId="0" borderId="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1" fillId="3" borderId="5"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xf>
    <xf numFmtId="165" fontId="1" fillId="3" borderId="3" xfId="0" applyNumberFormat="1" applyFont="1" applyFill="1" applyBorder="1" applyAlignment="1">
      <alignment horizontal="center" vertical="top" wrapText="1"/>
    </xf>
    <xf numFmtId="164" fontId="1" fillId="0" borderId="33"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3" fillId="0" borderId="1" xfId="0" applyNumberFormat="1" applyFont="1" applyBorder="1" applyAlignment="1">
      <alignment horizontal="center" vertical="center" textRotation="90" wrapText="1"/>
    </xf>
    <xf numFmtId="164" fontId="1" fillId="3" borderId="36" xfId="0" applyNumberFormat="1" applyFont="1" applyFill="1" applyBorder="1" applyAlignment="1">
      <alignment horizontal="center" vertical="top"/>
    </xf>
    <xf numFmtId="164" fontId="1" fillId="3" borderId="14" xfId="0" applyNumberFormat="1" applyFont="1" applyFill="1" applyBorder="1" applyAlignment="1">
      <alignment horizontal="center" vertical="top"/>
    </xf>
    <xf numFmtId="3" fontId="1" fillId="0" borderId="9" xfId="0" applyNumberFormat="1" applyFont="1" applyBorder="1" applyAlignment="1">
      <alignment horizontal="center" vertical="top"/>
    </xf>
    <xf numFmtId="3" fontId="1" fillId="0" borderId="36" xfId="0" applyNumberFormat="1" applyFont="1" applyBorder="1" applyAlignment="1">
      <alignment horizontal="left" vertical="top" wrapText="1"/>
    </xf>
    <xf numFmtId="3" fontId="1" fillId="0" borderId="36"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xf>
    <xf numFmtId="3" fontId="9" fillId="0" borderId="0" xfId="0" applyNumberFormat="1" applyFont="1" applyAlignment="1">
      <alignment horizontal="left" vertical="top" wrapText="1"/>
    </xf>
    <xf numFmtId="164" fontId="1" fillId="0" borderId="76" xfId="0" applyNumberFormat="1" applyFont="1" applyFill="1" applyBorder="1" applyAlignment="1">
      <alignment horizontal="center" vertical="top"/>
    </xf>
    <xf numFmtId="3" fontId="1" fillId="3" borderId="60" xfId="0" applyNumberFormat="1" applyFont="1" applyFill="1" applyBorder="1" applyAlignment="1">
      <alignment horizontal="center" vertical="top" wrapText="1"/>
    </xf>
    <xf numFmtId="3" fontId="1" fillId="3" borderId="8" xfId="0" applyNumberFormat="1" applyFont="1" applyFill="1" applyBorder="1" applyAlignment="1">
      <alignment horizontal="center" vertical="top" wrapText="1"/>
    </xf>
    <xf numFmtId="3" fontId="1" fillId="0" borderId="61" xfId="0" applyNumberFormat="1" applyFont="1" applyBorder="1" applyAlignment="1">
      <alignment horizontal="center" vertical="top" wrapText="1"/>
    </xf>
    <xf numFmtId="3" fontId="2" fillId="3" borderId="12" xfId="0" applyNumberFormat="1" applyFont="1" applyFill="1" applyBorder="1" applyAlignment="1">
      <alignment horizontal="center" vertical="center" wrapText="1"/>
    </xf>
    <xf numFmtId="3" fontId="2" fillId="3" borderId="1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wrapText="1"/>
    </xf>
    <xf numFmtId="3" fontId="2" fillId="3" borderId="4"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11" fontId="5" fillId="9" borderId="62" xfId="0" applyNumberFormat="1" applyFont="1" applyFill="1" applyBorder="1" applyAlignment="1">
      <alignment vertical="top"/>
    </xf>
    <xf numFmtId="49" fontId="5" fillId="2" borderId="39" xfId="0" applyNumberFormat="1" applyFont="1" applyFill="1" applyBorder="1" applyAlignment="1">
      <alignment horizontal="center" vertical="top"/>
    </xf>
    <xf numFmtId="49" fontId="2" fillId="0" borderId="39" xfId="0" applyNumberFormat="1" applyFont="1" applyBorder="1" applyAlignment="1">
      <alignment vertical="top"/>
    </xf>
    <xf numFmtId="49" fontId="14" fillId="3" borderId="64" xfId="0" applyNumberFormat="1" applyFont="1" applyFill="1" applyBorder="1" applyAlignment="1">
      <alignment horizontal="center" vertical="top" wrapText="1"/>
    </xf>
    <xf numFmtId="165" fontId="1" fillId="3" borderId="75" xfId="0" applyNumberFormat="1" applyFont="1" applyFill="1" applyBorder="1" applyAlignment="1">
      <alignment horizontal="center" vertical="top"/>
    </xf>
    <xf numFmtId="164" fontId="2" fillId="7" borderId="22" xfId="0" applyNumberFormat="1" applyFont="1" applyFill="1" applyBorder="1" applyAlignment="1">
      <alignment horizontal="center" vertical="top"/>
    </xf>
    <xf numFmtId="164" fontId="2" fillId="7" borderId="23" xfId="0" applyNumberFormat="1" applyFont="1" applyFill="1" applyBorder="1" applyAlignment="1">
      <alignment horizontal="center" vertical="top"/>
    </xf>
    <xf numFmtId="164" fontId="2" fillId="7" borderId="20" xfId="0" applyNumberFormat="1" applyFont="1" applyFill="1" applyBorder="1" applyAlignment="1">
      <alignment horizontal="center" vertical="top"/>
    </xf>
    <xf numFmtId="3" fontId="1" fillId="3" borderId="14" xfId="0" applyNumberFormat="1" applyFont="1" applyFill="1" applyBorder="1" applyAlignment="1">
      <alignment horizontal="left" vertical="top" wrapText="1"/>
    </xf>
    <xf numFmtId="3" fontId="1" fillId="3" borderId="59" xfId="0" applyNumberFormat="1" applyFont="1" applyFill="1" applyBorder="1" applyAlignment="1">
      <alignment horizontal="center" vertical="top"/>
    </xf>
    <xf numFmtId="49" fontId="1" fillId="0" borderId="11" xfId="0" applyNumberFormat="1" applyFont="1" applyBorder="1" applyAlignment="1">
      <alignment horizontal="center" vertical="top"/>
    </xf>
    <xf numFmtId="3" fontId="1"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xf>
    <xf numFmtId="3" fontId="2" fillId="3" borderId="43"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9" xfId="0" applyNumberFormat="1" applyFont="1" applyFill="1" applyBorder="1" applyAlignment="1">
      <alignment horizontal="center" vertical="top"/>
    </xf>
    <xf numFmtId="165" fontId="2" fillId="6" borderId="34"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3" fontId="1" fillId="3" borderId="82" xfId="0" applyNumberFormat="1" applyFont="1" applyFill="1" applyBorder="1" applyAlignment="1">
      <alignment horizontal="left" vertical="top" wrapText="1"/>
    </xf>
    <xf numFmtId="3" fontId="1" fillId="3" borderId="82" xfId="0" applyNumberFormat="1" applyFont="1" applyFill="1" applyBorder="1" applyAlignment="1">
      <alignment horizontal="center" vertical="top"/>
    </xf>
    <xf numFmtId="3" fontId="1" fillId="3" borderId="83"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3" fontId="1" fillId="3" borderId="85" xfId="0" applyNumberFormat="1" applyFont="1" applyFill="1" applyBorder="1" applyAlignment="1">
      <alignment horizontal="center" vertical="top"/>
    </xf>
    <xf numFmtId="3" fontId="3" fillId="0" borderId="22" xfId="0" applyNumberFormat="1" applyFont="1" applyBorder="1" applyAlignment="1">
      <alignment horizontal="center" vertical="center" textRotation="90" wrapText="1"/>
    </xf>
    <xf numFmtId="3" fontId="4" fillId="0" borderId="27" xfId="0" applyNumberFormat="1" applyFont="1" applyBorder="1" applyAlignment="1"/>
    <xf numFmtId="164" fontId="1" fillId="0" borderId="2"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9" fillId="0" borderId="0" xfId="0" applyNumberFormat="1" applyFont="1" applyAlignment="1">
      <alignment horizontal="right" vertical="top" wrapText="1"/>
    </xf>
    <xf numFmtId="3" fontId="4" fillId="0" borderId="0" xfId="0" applyNumberFormat="1" applyFont="1" applyBorder="1" applyAlignment="1"/>
    <xf numFmtId="164" fontId="2" fillId="3" borderId="41"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5" fillId="9" borderId="17" xfId="0" applyNumberFormat="1" applyFont="1" applyFill="1" applyBorder="1" applyAlignment="1">
      <alignment horizontal="center" vertical="top" wrapText="1"/>
    </xf>
    <xf numFmtId="165" fontId="5" fillId="7" borderId="1" xfId="0" applyNumberFormat="1" applyFont="1" applyFill="1" applyBorder="1" applyAlignment="1">
      <alignment horizontal="center" vertical="top"/>
    </xf>
    <xf numFmtId="164" fontId="2" fillId="7" borderId="27" xfId="0" applyNumberFormat="1" applyFont="1" applyFill="1" applyBorder="1" applyAlignment="1">
      <alignment horizontal="center" vertical="top"/>
    </xf>
    <xf numFmtId="164" fontId="2" fillId="6" borderId="17" xfId="0" applyNumberFormat="1" applyFont="1" applyFill="1" applyBorder="1" applyAlignment="1">
      <alignment horizontal="center" vertical="top"/>
    </xf>
    <xf numFmtId="164" fontId="2" fillId="7" borderId="1"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3" fontId="1" fillId="3" borderId="17" xfId="0" applyNumberFormat="1" applyFont="1" applyFill="1" applyBorder="1" applyAlignment="1">
      <alignment horizontal="center" vertical="top" wrapText="1"/>
    </xf>
    <xf numFmtId="3" fontId="2" fillId="0" borderId="2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164" fontId="2" fillId="6" borderId="1" xfId="0" applyNumberFormat="1" applyFont="1" applyFill="1" applyBorder="1" applyAlignment="1">
      <alignment horizontal="center" vertical="top"/>
    </xf>
    <xf numFmtId="3" fontId="1" fillId="0" borderId="0" xfId="0" applyNumberFormat="1" applyFont="1" applyBorder="1" applyAlignment="1">
      <alignment horizontal="center" vertical="top"/>
    </xf>
    <xf numFmtId="164" fontId="1" fillId="3" borderId="11" xfId="0" applyNumberFormat="1" applyFont="1" applyFill="1" applyBorder="1" applyAlignment="1">
      <alignment horizontal="center" vertical="top"/>
    </xf>
    <xf numFmtId="3" fontId="1" fillId="0" borderId="42" xfId="0" applyNumberFormat="1" applyFont="1" applyBorder="1" applyAlignment="1">
      <alignment horizontal="center" vertical="top"/>
    </xf>
    <xf numFmtId="164" fontId="1"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164" fontId="2" fillId="6" borderId="89" xfId="0" applyNumberFormat="1" applyFont="1" applyFill="1" applyBorder="1" applyAlignment="1">
      <alignment horizontal="center" vertical="top"/>
    </xf>
    <xf numFmtId="3" fontId="1" fillId="3" borderId="42" xfId="0" applyNumberFormat="1" applyFont="1" applyFill="1" applyBorder="1" applyAlignment="1">
      <alignment horizontal="center" vertical="top"/>
    </xf>
    <xf numFmtId="3" fontId="1" fillId="3" borderId="3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3" fontId="1" fillId="3" borderId="64"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3" fontId="1" fillId="3" borderId="43" xfId="0" applyNumberFormat="1" applyFont="1" applyFill="1" applyBorder="1" applyAlignment="1">
      <alignment horizontal="center" vertical="top"/>
    </xf>
    <xf numFmtId="3" fontId="1" fillId="3" borderId="57" xfId="0" applyNumberFormat="1" applyFont="1" applyFill="1" applyBorder="1" applyAlignment="1">
      <alignment horizontal="center" vertical="top"/>
    </xf>
    <xf numFmtId="165" fontId="1" fillId="3" borderId="0"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18" fillId="3" borderId="11" xfId="0" applyNumberFormat="1" applyFont="1" applyFill="1" applyBorder="1" applyAlignment="1">
      <alignment horizontal="center" vertical="top" wrapText="1"/>
    </xf>
    <xf numFmtId="3" fontId="4" fillId="0" borderId="11" xfId="0" applyNumberFormat="1" applyFont="1" applyBorder="1"/>
    <xf numFmtId="164" fontId="2" fillId="3" borderId="45"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18" fillId="3" borderId="0"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27"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2" fillId="6" borderId="26" xfId="0" applyNumberFormat="1" applyFont="1" applyFill="1" applyBorder="1" applyAlignment="1">
      <alignment horizontal="center" vertical="top"/>
    </xf>
    <xf numFmtId="164" fontId="2" fillId="3" borderId="64" xfId="0" applyNumberFormat="1" applyFont="1" applyFill="1" applyBorder="1" applyAlignment="1">
      <alignment horizontal="center" vertical="top"/>
    </xf>
    <xf numFmtId="164" fontId="2" fillId="3" borderId="30" xfId="0" applyNumberFormat="1" applyFont="1" applyFill="1" applyBorder="1" applyAlignment="1">
      <alignment horizontal="center" vertical="top"/>
    </xf>
    <xf numFmtId="164" fontId="18" fillId="3" borderId="11" xfId="0" applyNumberFormat="1" applyFont="1" applyFill="1" applyBorder="1" applyAlignment="1">
      <alignment horizontal="center" vertical="top"/>
    </xf>
    <xf numFmtId="164" fontId="4" fillId="0" borderId="11" xfId="0" applyNumberFormat="1" applyFont="1" applyBorder="1"/>
    <xf numFmtId="164" fontId="1" fillId="0" borderId="11" xfId="0" applyNumberFormat="1" applyFont="1" applyFill="1" applyBorder="1" applyAlignment="1">
      <alignment horizontal="center" vertical="top"/>
    </xf>
    <xf numFmtId="164" fontId="2" fillId="3" borderId="45"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1" fillId="0" borderId="43" xfId="0" applyNumberFormat="1" applyFont="1" applyFill="1" applyBorder="1" applyAlignment="1">
      <alignment horizontal="center" vertical="top" wrapText="1"/>
    </xf>
    <xf numFmtId="164" fontId="18" fillId="0" borderId="10" xfId="0" applyNumberFormat="1" applyFont="1" applyFill="1" applyBorder="1" applyAlignment="1">
      <alignment horizontal="center" vertical="top" wrapText="1"/>
    </xf>
    <xf numFmtId="164" fontId="18" fillId="0" borderId="30" xfId="0" applyNumberFormat="1" applyFont="1" applyFill="1" applyBorder="1" applyAlignment="1">
      <alignment horizontal="center" vertical="top" wrapText="1"/>
    </xf>
    <xf numFmtId="3" fontId="4" fillId="0" borderId="62" xfId="0" applyNumberFormat="1" applyFont="1" applyBorder="1"/>
    <xf numFmtId="3" fontId="4" fillId="0" borderId="64" xfId="0" applyNumberFormat="1" applyFont="1" applyBorder="1"/>
    <xf numFmtId="164" fontId="1" fillId="0" borderId="30" xfId="0" applyNumberFormat="1" applyFont="1" applyFill="1" applyBorder="1" applyAlignment="1">
      <alignment horizontal="center" vertical="top" wrapText="1"/>
    </xf>
    <xf numFmtId="164" fontId="1" fillId="0" borderId="64" xfId="0" applyNumberFormat="1" applyFont="1" applyFill="1" applyBorder="1" applyAlignment="1">
      <alignment horizontal="center" vertical="top" wrapText="1"/>
    </xf>
    <xf numFmtId="164" fontId="1" fillId="3" borderId="44" xfId="0" applyNumberFormat="1" applyFont="1" applyFill="1" applyBorder="1" applyAlignment="1">
      <alignment horizontal="center" vertical="top" wrapText="1"/>
    </xf>
    <xf numFmtId="164" fontId="1" fillId="3" borderId="87" xfId="0" applyNumberFormat="1" applyFont="1" applyFill="1" applyBorder="1" applyAlignment="1">
      <alignment horizontal="center" vertical="top" wrapText="1"/>
    </xf>
    <xf numFmtId="164" fontId="2" fillId="6" borderId="19" xfId="0" applyNumberFormat="1" applyFont="1" applyFill="1" applyBorder="1" applyAlignment="1">
      <alignment horizontal="center" vertical="top"/>
    </xf>
    <xf numFmtId="164" fontId="2" fillId="3" borderId="2" xfId="0" applyNumberFormat="1" applyFont="1" applyFill="1" applyBorder="1" applyAlignment="1">
      <alignment horizontal="center" vertical="top" wrapText="1"/>
    </xf>
    <xf numFmtId="164" fontId="2" fillId="3" borderId="43" xfId="0" applyNumberFormat="1" applyFont="1" applyFill="1" applyBorder="1" applyAlignment="1">
      <alignment horizontal="center" vertical="top" wrapText="1"/>
    </xf>
    <xf numFmtId="164" fontId="2" fillId="3" borderId="62" xfId="0" applyNumberFormat="1" applyFont="1" applyFill="1" applyBorder="1" applyAlignment="1">
      <alignment horizontal="center" vertical="top" wrapText="1"/>
    </xf>
    <xf numFmtId="164" fontId="2" fillId="3" borderId="64" xfId="0" applyNumberFormat="1" applyFont="1" applyFill="1" applyBorder="1" applyAlignment="1">
      <alignment horizontal="center" vertical="top" wrapText="1"/>
    </xf>
    <xf numFmtId="164" fontId="2" fillId="6" borderId="19" xfId="0" applyNumberFormat="1" applyFont="1" applyFill="1" applyBorder="1" applyAlignment="1">
      <alignment horizontal="center" vertical="top" wrapText="1"/>
    </xf>
    <xf numFmtId="164" fontId="2" fillId="6" borderId="26"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5" fontId="2" fillId="6" borderId="8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1" fillId="3" borderId="10" xfId="0" applyNumberFormat="1" applyFont="1" applyFill="1" applyBorder="1" applyAlignment="1">
      <alignment horizontal="center" vertical="top" wrapText="1"/>
    </xf>
    <xf numFmtId="165" fontId="1" fillId="3" borderId="30" xfId="0" applyNumberFormat="1" applyFont="1" applyFill="1" applyBorder="1" applyAlignment="1">
      <alignment horizontal="center" vertical="top" wrapText="1"/>
    </xf>
    <xf numFmtId="165" fontId="1" fillId="3" borderId="2" xfId="0" applyNumberFormat="1" applyFont="1" applyFill="1" applyBorder="1" applyAlignment="1">
      <alignment horizontal="center" vertical="top"/>
    </xf>
    <xf numFmtId="165" fontId="1" fillId="3" borderId="62" xfId="0" applyNumberFormat="1" applyFont="1" applyFill="1" applyBorder="1" applyAlignment="1">
      <alignment horizontal="center" vertical="top"/>
    </xf>
    <xf numFmtId="165" fontId="2" fillId="4" borderId="62" xfId="0" applyNumberFormat="1" applyFont="1" applyFill="1" applyBorder="1" applyAlignment="1">
      <alignment horizontal="center" vertical="top" wrapText="1"/>
    </xf>
    <xf numFmtId="165" fontId="2" fillId="4" borderId="64" xfId="0" applyNumberFormat="1" applyFont="1" applyFill="1" applyBorder="1" applyAlignment="1">
      <alignment horizontal="center" vertical="top" wrapText="1"/>
    </xf>
    <xf numFmtId="165" fontId="5" fillId="9" borderId="29" xfId="0" applyNumberFormat="1" applyFont="1" applyFill="1" applyBorder="1" applyAlignment="1">
      <alignment horizontal="center" vertical="top" wrapText="1"/>
    </xf>
    <xf numFmtId="165" fontId="5" fillId="9" borderId="54" xfId="0" applyNumberFormat="1" applyFont="1" applyFill="1" applyBorder="1" applyAlignment="1">
      <alignment horizontal="center" vertical="top" wrapText="1"/>
    </xf>
    <xf numFmtId="165" fontId="5" fillId="7" borderId="19" xfId="0" applyNumberFormat="1" applyFont="1" applyFill="1" applyBorder="1" applyAlignment="1">
      <alignment horizontal="center" vertical="top"/>
    </xf>
    <xf numFmtId="165" fontId="5" fillId="7" borderId="26" xfId="0" applyNumberFormat="1" applyFont="1" applyFill="1" applyBorder="1" applyAlignment="1">
      <alignment horizontal="center" vertical="top"/>
    </xf>
    <xf numFmtId="3" fontId="3" fillId="0" borderId="19" xfId="0" applyNumberFormat="1" applyFont="1" applyBorder="1" applyAlignment="1">
      <alignment horizontal="center" vertical="center" textRotation="90" wrapText="1"/>
    </xf>
    <xf numFmtId="3" fontId="2" fillId="0" borderId="26" xfId="0" applyNumberFormat="1" applyFont="1" applyBorder="1" applyAlignment="1">
      <alignment horizontal="center" vertical="center" textRotation="90" wrapText="1"/>
    </xf>
    <xf numFmtId="3" fontId="1" fillId="0" borderId="44" xfId="0" applyNumberFormat="1" applyFont="1" applyBorder="1" applyAlignment="1">
      <alignment vertical="top" wrapText="1"/>
    </xf>
    <xf numFmtId="3" fontId="1" fillId="0" borderId="87" xfId="0" applyNumberFormat="1" applyFont="1" applyBorder="1" applyAlignment="1">
      <alignment vertical="top" wrapText="1"/>
    </xf>
    <xf numFmtId="3" fontId="1" fillId="3" borderId="29" xfId="0" applyNumberFormat="1" applyFont="1" applyFill="1" applyBorder="1" applyAlignment="1">
      <alignment horizontal="center" vertical="top" wrapText="1"/>
    </xf>
    <xf numFmtId="3" fontId="1" fillId="0" borderId="29" xfId="0" applyNumberFormat="1" applyFont="1" applyBorder="1" applyAlignment="1">
      <alignment horizontal="center" vertical="top" wrapText="1"/>
    </xf>
    <xf numFmtId="3" fontId="1" fillId="0" borderId="54" xfId="0" applyNumberFormat="1" applyFont="1" applyBorder="1" applyAlignment="1">
      <alignment horizontal="center" vertical="top" wrapText="1"/>
    </xf>
    <xf numFmtId="3" fontId="1" fillId="3" borderId="10"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0" borderId="19" xfId="0" applyNumberFormat="1" applyFont="1" applyBorder="1" applyAlignment="1">
      <alignment vertical="top" wrapText="1"/>
    </xf>
    <xf numFmtId="3" fontId="1" fillId="0" borderId="26" xfId="0" applyNumberFormat="1" applyFont="1" applyBorder="1" applyAlignment="1">
      <alignment vertical="top" wrapText="1"/>
    </xf>
    <xf numFmtId="3" fontId="1" fillId="0" borderId="62" xfId="0" applyNumberFormat="1" applyFont="1" applyBorder="1" applyAlignment="1">
      <alignment vertical="top" wrapText="1"/>
    </xf>
    <xf numFmtId="3" fontId="1" fillId="0" borderId="64" xfId="0" applyNumberFormat="1" applyFont="1" applyBorder="1" applyAlignment="1">
      <alignment vertical="top" wrapText="1"/>
    </xf>
    <xf numFmtId="3" fontId="1" fillId="3" borderId="44" xfId="0" applyNumberFormat="1" applyFont="1" applyFill="1" applyBorder="1" applyAlignment="1">
      <alignment vertical="top" wrapText="1"/>
    </xf>
    <xf numFmtId="3" fontId="1" fillId="3" borderId="87" xfId="0" applyNumberFormat="1" applyFont="1" applyFill="1" applyBorder="1" applyAlignment="1">
      <alignment vertical="top" wrapText="1"/>
    </xf>
    <xf numFmtId="3" fontId="1" fillId="3" borderId="86" xfId="0" applyNumberFormat="1" applyFont="1" applyFill="1" applyBorder="1" applyAlignment="1">
      <alignment horizontal="center" vertical="top" wrapText="1"/>
    </xf>
    <xf numFmtId="3" fontId="1" fillId="3" borderId="90" xfId="0" applyNumberFormat="1"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1" fillId="0" borderId="10"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44" xfId="0" applyNumberFormat="1" applyFont="1" applyBorder="1" applyAlignment="1">
      <alignment horizontal="center" vertical="top" wrapText="1"/>
    </xf>
    <xf numFmtId="3" fontId="1" fillId="0" borderId="87"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64" xfId="0" applyNumberFormat="1" applyFont="1" applyBorder="1" applyAlignment="1">
      <alignment horizontal="center" vertical="top" wrapText="1"/>
    </xf>
    <xf numFmtId="3" fontId="1" fillId="3" borderId="87"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xf>
    <xf numFmtId="3" fontId="1" fillId="0" borderId="17" xfId="0" applyNumberFormat="1" applyFont="1" applyBorder="1" applyAlignment="1">
      <alignment horizontal="center" vertical="top"/>
    </xf>
    <xf numFmtId="3" fontId="1" fillId="3" borderId="41" xfId="0" applyNumberFormat="1" applyFont="1" applyFill="1" applyBorder="1" applyAlignment="1">
      <alignment horizontal="center" vertical="top"/>
    </xf>
    <xf numFmtId="3" fontId="1" fillId="3" borderId="1" xfId="0" applyNumberFormat="1" applyFont="1" applyFill="1" applyBorder="1" applyAlignment="1">
      <alignment horizontal="center" vertical="top"/>
    </xf>
    <xf numFmtId="3" fontId="1" fillId="0" borderId="41" xfId="0" applyNumberFormat="1" applyFont="1" applyBorder="1" applyAlignment="1">
      <alignment horizontal="center" vertical="top"/>
    </xf>
    <xf numFmtId="3" fontId="16" fillId="3" borderId="72" xfId="0" applyNumberFormat="1" applyFont="1" applyFill="1" applyBorder="1" applyAlignment="1">
      <alignment horizontal="center" vertical="top"/>
    </xf>
    <xf numFmtId="3" fontId="1" fillId="0" borderId="27" xfId="0" applyNumberFormat="1" applyFont="1" applyBorder="1" applyAlignment="1">
      <alignment horizontal="center" vertical="top"/>
    </xf>
    <xf numFmtId="0" fontId="2" fillId="0" borderId="57" xfId="0" applyFont="1" applyBorder="1" applyAlignment="1">
      <alignment horizontal="center" vertical="center" textRotation="90" wrapText="1"/>
    </xf>
    <xf numFmtId="3" fontId="1" fillId="3" borderId="36"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1" fillId="3" borderId="31" xfId="0" applyNumberFormat="1" applyFont="1" applyFill="1" applyBorder="1" applyAlignment="1">
      <alignment horizontal="center" vertical="top"/>
    </xf>
    <xf numFmtId="3" fontId="1" fillId="0" borderId="31" xfId="0" applyNumberFormat="1" applyFont="1" applyBorder="1" applyAlignment="1">
      <alignment horizontal="center" vertical="top"/>
    </xf>
    <xf numFmtId="164" fontId="2" fillId="6" borderId="25"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0" fontId="14" fillId="0" borderId="51" xfId="0" applyFont="1" applyBorder="1" applyAlignment="1">
      <alignment horizontal="center" vertical="center" textRotation="90" wrapText="1"/>
    </xf>
    <xf numFmtId="0" fontId="14" fillId="0" borderId="50" xfId="0"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164" fontId="2" fillId="6" borderId="47" xfId="0" applyNumberFormat="1" applyFont="1" applyFill="1" applyBorder="1" applyAlignment="1">
      <alignment horizontal="center" vertical="top"/>
    </xf>
    <xf numFmtId="0" fontId="2" fillId="0" borderId="9" xfId="0" applyFont="1" applyBorder="1" applyAlignment="1">
      <alignment horizontal="center" vertical="center" textRotation="90" wrapText="1"/>
    </xf>
    <xf numFmtId="0" fontId="14" fillId="0" borderId="48" xfId="0" applyFont="1" applyBorder="1" applyAlignment="1">
      <alignment horizontal="center" vertical="center" textRotation="90" wrapText="1"/>
    </xf>
    <xf numFmtId="165" fontId="1" fillId="3" borderId="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top"/>
    </xf>
    <xf numFmtId="165" fontId="1" fillId="3" borderId="41"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1" fillId="0" borderId="57" xfId="0" applyNumberFormat="1" applyFont="1" applyBorder="1" applyAlignment="1">
      <alignment horizontal="center" vertical="top"/>
    </xf>
    <xf numFmtId="164" fontId="1" fillId="0" borderId="5"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164" fontId="1" fillId="3" borderId="27"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0" fontId="1" fillId="3" borderId="64" xfId="0"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0" borderId="19" xfId="0" applyNumberFormat="1" applyFont="1" applyBorder="1" applyAlignment="1">
      <alignment horizontal="center" vertical="top" wrapText="1"/>
    </xf>
    <xf numFmtId="3" fontId="1" fillId="0" borderId="34" xfId="0" applyNumberFormat="1" applyFont="1" applyBorder="1" applyAlignment="1">
      <alignment horizontal="center" vertical="top"/>
    </xf>
    <xf numFmtId="3" fontId="1" fillId="0" borderId="1" xfId="0" applyNumberFormat="1" applyFont="1" applyBorder="1" applyAlignment="1">
      <alignment horizontal="center" vertical="top"/>
    </xf>
    <xf numFmtId="3" fontId="1" fillId="3" borderId="27"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3" fontId="1" fillId="3" borderId="20"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xf>
    <xf numFmtId="164" fontId="1" fillId="3" borderId="60" xfId="0" applyNumberFormat="1" applyFont="1" applyFill="1" applyBorder="1" applyAlignment="1">
      <alignment horizontal="center" vertical="top"/>
    </xf>
    <xf numFmtId="3" fontId="1" fillId="0" borderId="5"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1" fillId="0" borderId="26" xfId="0" applyNumberFormat="1" applyFont="1" applyBorder="1" applyAlignment="1">
      <alignment horizontal="center" vertical="top" wrapText="1"/>
    </xf>
    <xf numFmtId="3" fontId="1" fillId="0" borderId="36"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 fillId="6" borderId="23" xfId="0" applyNumberFormat="1" applyFont="1" applyFill="1" applyBorder="1" applyAlignment="1">
      <alignment horizontal="right" vertical="top" wrapText="1"/>
    </xf>
    <xf numFmtId="3" fontId="1" fillId="0" borderId="14"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5"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3" borderId="13"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3" borderId="5" xfId="0" applyNumberFormat="1" applyFont="1" applyFill="1" applyBorder="1" applyAlignment="1">
      <alignment horizontal="center" vertical="top" wrapText="1"/>
    </xf>
    <xf numFmtId="164" fontId="1" fillId="3" borderId="10"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xf>
    <xf numFmtId="164" fontId="1" fillId="0" borderId="60" xfId="0" applyNumberFormat="1" applyFont="1" applyFill="1" applyBorder="1" applyAlignment="1">
      <alignment horizontal="center" vertical="top"/>
    </xf>
    <xf numFmtId="164" fontId="1" fillId="3" borderId="59" xfId="0" applyNumberFormat="1" applyFont="1" applyFill="1" applyBorder="1" applyAlignment="1">
      <alignment horizontal="center" vertical="top" wrapText="1"/>
    </xf>
    <xf numFmtId="164" fontId="1" fillId="0" borderId="59" xfId="0" applyNumberFormat="1" applyFont="1" applyBorder="1" applyAlignment="1">
      <alignment horizontal="center" vertical="top"/>
    </xf>
    <xf numFmtId="164" fontId="1" fillId="3" borderId="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17" fillId="0" borderId="28" xfId="0" applyNumberFormat="1" applyFont="1" applyBorder="1" applyAlignment="1">
      <alignment horizontal="center" vertical="top" wrapText="1"/>
    </xf>
    <xf numFmtId="3" fontId="17" fillId="0" borderId="54" xfId="0" applyNumberFormat="1" applyFont="1" applyBorder="1" applyAlignment="1">
      <alignment horizontal="center" vertical="top" wrapText="1"/>
    </xf>
    <xf numFmtId="3" fontId="17" fillId="0" borderId="14" xfId="0" applyNumberFormat="1" applyFont="1" applyFill="1" applyBorder="1" applyAlignment="1">
      <alignment horizontal="center" vertical="top" wrapText="1"/>
    </xf>
    <xf numFmtId="164" fontId="17" fillId="3" borderId="13" xfId="0" applyNumberFormat="1" applyFont="1" applyFill="1" applyBorder="1" applyAlignment="1">
      <alignment horizontal="center" vertical="top" wrapText="1"/>
    </xf>
    <xf numFmtId="164" fontId="17" fillId="3" borderId="11" xfId="0" applyNumberFormat="1" applyFont="1" applyFill="1" applyBorder="1" applyAlignment="1">
      <alignment horizontal="center" vertical="top" wrapText="1"/>
    </xf>
    <xf numFmtId="164" fontId="17" fillId="3" borderId="0"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xf>
    <xf numFmtId="164" fontId="1" fillId="0" borderId="39"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1" fillId="3" borderId="59" xfId="0" applyNumberFormat="1" applyFont="1" applyFill="1" applyBorder="1" applyAlignment="1">
      <alignment horizontal="center" vertical="top"/>
    </xf>
    <xf numFmtId="164" fontId="1" fillId="0" borderId="30" xfId="0" applyNumberFormat="1" applyFont="1" applyFill="1" applyBorder="1" applyAlignment="1">
      <alignment horizontal="center" vertical="top" wrapText="1"/>
    </xf>
    <xf numFmtId="164" fontId="1" fillId="3" borderId="64" xfId="0" applyNumberFormat="1" applyFont="1" applyFill="1" applyBorder="1" applyAlignment="1">
      <alignment horizontal="center" vertical="top"/>
    </xf>
    <xf numFmtId="164" fontId="1" fillId="0" borderId="62" xfId="0" applyNumberFormat="1" applyFont="1" applyFill="1" applyBorder="1" applyAlignment="1">
      <alignment horizontal="center" vertical="top" wrapText="1"/>
    </xf>
    <xf numFmtId="3" fontId="17" fillId="3" borderId="11" xfId="0" applyNumberFormat="1" applyFont="1" applyFill="1" applyBorder="1" applyAlignment="1">
      <alignment vertical="top" wrapText="1"/>
    </xf>
    <xf numFmtId="3" fontId="1" fillId="3" borderId="39" xfId="0" applyNumberFormat="1" applyFont="1" applyFill="1" applyBorder="1" applyAlignment="1">
      <alignment vertical="top" wrapText="1"/>
    </xf>
    <xf numFmtId="3" fontId="1" fillId="3" borderId="24" xfId="0" applyNumberFormat="1" applyFont="1" applyFill="1" applyBorder="1" applyAlignment="1">
      <alignment vertical="top" wrapText="1"/>
    </xf>
    <xf numFmtId="3" fontId="1" fillId="3" borderId="13" xfId="0" applyNumberFormat="1" applyFont="1" applyFill="1" applyBorder="1" applyAlignment="1">
      <alignment vertical="top" wrapText="1"/>
    </xf>
    <xf numFmtId="3" fontId="1" fillId="3" borderId="22" xfId="0" applyNumberFormat="1" applyFont="1" applyFill="1" applyBorder="1" applyAlignment="1">
      <alignment vertical="top" wrapText="1"/>
    </xf>
    <xf numFmtId="3" fontId="1" fillId="3" borderId="30" xfId="0" applyNumberFormat="1" applyFont="1" applyFill="1" applyBorder="1" applyAlignment="1">
      <alignment vertical="top" wrapText="1"/>
    </xf>
    <xf numFmtId="3" fontId="1" fillId="3" borderId="26"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19" xfId="0" applyNumberFormat="1" applyFont="1" applyFill="1" applyBorder="1" applyAlignment="1">
      <alignment vertical="top" wrapText="1"/>
    </xf>
    <xf numFmtId="3" fontId="1" fillId="3" borderId="0"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17" fillId="3" borderId="30" xfId="0" applyNumberFormat="1" applyFont="1" applyFill="1" applyBorder="1" applyAlignment="1">
      <alignment horizontal="center" vertical="top" wrapText="1"/>
    </xf>
    <xf numFmtId="3" fontId="17" fillId="3" borderId="14" xfId="0" applyNumberFormat="1" applyFont="1" applyFill="1" applyBorder="1" applyAlignment="1">
      <alignment vertical="top" wrapText="1"/>
    </xf>
    <xf numFmtId="3" fontId="20" fillId="3" borderId="12" xfId="0" applyNumberFormat="1" applyFont="1" applyFill="1" applyBorder="1" applyAlignment="1">
      <alignment horizontal="center" vertical="top"/>
    </xf>
    <xf numFmtId="3" fontId="1" fillId="3" borderId="31" xfId="0" applyNumberFormat="1" applyFont="1" applyFill="1" applyBorder="1" applyAlignment="1">
      <alignment vertical="top" wrapText="1"/>
    </xf>
    <xf numFmtId="3" fontId="17" fillId="0" borderId="14" xfId="0" applyNumberFormat="1" applyFont="1" applyFill="1" applyBorder="1" applyAlignment="1">
      <alignment horizontal="center" vertical="top" wrapText="1"/>
    </xf>
    <xf numFmtId="49" fontId="21" fillId="9" borderId="2" xfId="0" applyNumberFormat="1" applyFont="1" applyFill="1" applyBorder="1" applyAlignment="1">
      <alignment vertical="top"/>
    </xf>
    <xf numFmtId="49" fontId="21" fillId="2" borderId="3" xfId="0" applyNumberFormat="1" applyFont="1" applyFill="1" applyBorder="1" applyAlignment="1">
      <alignment horizontal="center" vertical="top"/>
    </xf>
    <xf numFmtId="49" fontId="21" fillId="0" borderId="4" xfId="0" applyNumberFormat="1" applyFont="1" applyBorder="1" applyAlignment="1">
      <alignment vertical="top"/>
    </xf>
    <xf numFmtId="49" fontId="21" fillId="9" borderId="10" xfId="0" applyNumberFormat="1" applyFont="1" applyFill="1" applyBorder="1" applyAlignment="1">
      <alignment vertical="top"/>
    </xf>
    <xf numFmtId="49" fontId="21" fillId="2" borderId="11" xfId="0" applyNumberFormat="1" applyFont="1" applyFill="1" applyBorder="1" applyAlignment="1">
      <alignment horizontal="center" vertical="top"/>
    </xf>
    <xf numFmtId="49" fontId="21" fillId="0" borderId="12" xfId="0" applyNumberFormat="1" applyFont="1" applyBorder="1" applyAlignment="1">
      <alignment vertical="top"/>
    </xf>
    <xf numFmtId="3" fontId="23" fillId="0" borderId="5" xfId="0" applyNumberFormat="1" applyFont="1" applyBorder="1" applyAlignment="1">
      <alignment horizontal="left" vertical="top" wrapText="1"/>
    </xf>
    <xf numFmtId="3" fontId="23" fillId="0" borderId="5"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22" xfId="0" applyNumberFormat="1" applyFont="1" applyBorder="1" applyAlignment="1">
      <alignment horizontal="left" vertical="top" wrapText="1"/>
    </xf>
    <xf numFmtId="3" fontId="1" fillId="3" borderId="22"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0" borderId="19" xfId="0" applyNumberFormat="1" applyFont="1" applyBorder="1" applyAlignment="1">
      <alignment horizontal="center" vertical="top" wrapText="1"/>
    </xf>
    <xf numFmtId="3" fontId="1" fillId="0" borderId="1" xfId="0" applyNumberFormat="1" applyFont="1" applyBorder="1" applyAlignment="1">
      <alignment horizontal="center" vertical="top"/>
    </xf>
    <xf numFmtId="164" fontId="1" fillId="3" borderId="15" xfId="0" applyNumberFormat="1" applyFont="1" applyFill="1" applyBorder="1" applyAlignment="1">
      <alignment horizontal="center" vertical="top" wrapText="1"/>
    </xf>
    <xf numFmtId="3" fontId="17" fillId="3" borderId="35" xfId="0" applyNumberFormat="1" applyFont="1" applyFill="1" applyBorder="1" applyAlignment="1">
      <alignment horizontal="center" vertical="top" wrapText="1"/>
    </xf>
    <xf numFmtId="3" fontId="17" fillId="3" borderId="63" xfId="0" applyNumberFormat="1" applyFont="1" applyFill="1" applyBorder="1" applyAlignment="1">
      <alignment horizontal="center" vertical="top" wrapText="1"/>
    </xf>
    <xf numFmtId="3" fontId="17" fillId="0" borderId="7" xfId="0" applyNumberFormat="1" applyFont="1" applyFill="1" applyBorder="1" applyAlignment="1">
      <alignment horizontal="center" vertical="top" wrapText="1"/>
    </xf>
    <xf numFmtId="164" fontId="17" fillId="0" borderId="27" xfId="0" applyNumberFormat="1" applyFont="1" applyFill="1" applyBorder="1" applyAlignment="1">
      <alignment horizontal="center" vertical="top" wrapText="1"/>
    </xf>
    <xf numFmtId="164" fontId="17" fillId="0" borderId="3" xfId="0" applyNumberFormat="1" applyFont="1" applyFill="1" applyBorder="1" applyAlignment="1">
      <alignment horizontal="center" vertical="top" wrapText="1"/>
    </xf>
    <xf numFmtId="164" fontId="17" fillId="0" borderId="13" xfId="0" applyNumberFormat="1" applyFont="1" applyFill="1" applyBorder="1" applyAlignment="1">
      <alignment horizontal="center" vertical="top" wrapText="1"/>
    </xf>
    <xf numFmtId="164" fontId="17" fillId="0" borderId="11"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3" fontId="24" fillId="0" borderId="14" xfId="0" applyNumberFormat="1" applyFont="1" applyFill="1" applyBorder="1" applyAlignment="1">
      <alignment horizontal="center" vertical="top" wrapText="1"/>
    </xf>
    <xf numFmtId="164" fontId="24" fillId="0" borderId="13" xfId="0" applyNumberFormat="1" applyFont="1" applyFill="1" applyBorder="1" applyAlignment="1">
      <alignment horizontal="center" vertical="top" wrapText="1"/>
    </xf>
    <xf numFmtId="164" fontId="24" fillId="0" borderId="11"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wrapText="1"/>
    </xf>
    <xf numFmtId="164" fontId="24" fillId="0" borderId="10" xfId="0" applyNumberFormat="1" applyFont="1" applyFill="1" applyBorder="1" applyAlignment="1">
      <alignment horizontal="center" vertical="top" wrapText="1"/>
    </xf>
    <xf numFmtId="164" fontId="24" fillId="0" borderId="30" xfId="0" applyNumberFormat="1" applyFont="1" applyFill="1" applyBorder="1" applyAlignment="1">
      <alignment horizontal="center" vertical="top" wrapText="1"/>
    </xf>
    <xf numFmtId="164" fontId="24" fillId="0" borderId="0" xfId="0" applyNumberFormat="1" applyFont="1" applyFill="1" applyBorder="1" applyAlignment="1">
      <alignment horizontal="center" vertical="top"/>
    </xf>
    <xf numFmtId="164" fontId="24" fillId="0" borderId="11" xfId="0" applyNumberFormat="1" applyFont="1" applyFill="1" applyBorder="1" applyAlignment="1">
      <alignment horizontal="center" vertical="top"/>
    </xf>
    <xf numFmtId="3" fontId="24" fillId="0" borderId="31" xfId="0" applyNumberFormat="1" applyFont="1" applyFill="1" applyBorder="1" applyAlignment="1">
      <alignment horizontal="center" vertical="top" wrapText="1"/>
    </xf>
    <xf numFmtId="164" fontId="24" fillId="3" borderId="61" xfId="0" applyNumberFormat="1" applyFont="1" applyFill="1" applyBorder="1" applyAlignment="1">
      <alignment horizontal="center" vertical="top" wrapText="1"/>
    </xf>
    <xf numFmtId="164" fontId="24" fillId="3" borderId="39" xfId="0" applyNumberFormat="1" applyFont="1" applyFill="1" applyBorder="1" applyAlignment="1">
      <alignment horizontal="center" vertical="top" wrapText="1"/>
    </xf>
    <xf numFmtId="164" fontId="24" fillId="3" borderId="41" xfId="0" applyNumberFormat="1" applyFont="1" applyFill="1" applyBorder="1" applyAlignment="1">
      <alignment horizontal="center" vertical="top" wrapText="1"/>
    </xf>
    <xf numFmtId="164" fontId="24" fillId="0" borderId="62" xfId="0" applyNumberFormat="1" applyFont="1" applyFill="1" applyBorder="1" applyAlignment="1">
      <alignment horizontal="center" vertical="top" wrapText="1"/>
    </xf>
    <xf numFmtId="164" fontId="24" fillId="0" borderId="39" xfId="0" applyNumberFormat="1" applyFont="1" applyFill="1" applyBorder="1" applyAlignment="1">
      <alignment horizontal="center" vertical="top" wrapText="1"/>
    </xf>
    <xf numFmtId="164" fontId="24" fillId="0" borderId="64" xfId="0" applyNumberFormat="1" applyFont="1" applyFill="1" applyBorder="1" applyAlignment="1">
      <alignment horizontal="center" vertical="top" wrapText="1"/>
    </xf>
    <xf numFmtId="164" fontId="24" fillId="0" borderId="41" xfId="0" applyNumberFormat="1" applyFont="1" applyFill="1" applyBorder="1" applyAlignment="1">
      <alignment horizontal="center" vertical="top"/>
    </xf>
    <xf numFmtId="164" fontId="24" fillId="0" borderId="39" xfId="0" applyNumberFormat="1" applyFont="1" applyFill="1" applyBorder="1" applyAlignment="1">
      <alignment horizontal="center" vertical="top"/>
    </xf>
    <xf numFmtId="164" fontId="24" fillId="3" borderId="0" xfId="0" applyNumberFormat="1" applyFont="1" applyFill="1" applyBorder="1" applyAlignment="1">
      <alignment horizontal="center" vertical="top" wrapText="1"/>
    </xf>
    <xf numFmtId="164" fontId="24" fillId="3" borderId="11" xfId="0" applyNumberFormat="1" applyFont="1" applyFill="1" applyBorder="1" applyAlignment="1">
      <alignment horizontal="center" vertical="top" wrapText="1"/>
    </xf>
    <xf numFmtId="164" fontId="24" fillId="0" borderId="0" xfId="0" applyNumberFormat="1" applyFont="1" applyBorder="1" applyAlignment="1">
      <alignment horizontal="center" vertical="top"/>
    </xf>
    <xf numFmtId="164" fontId="24" fillId="0" borderId="11" xfId="0" applyNumberFormat="1" applyFont="1" applyBorder="1" applyAlignment="1">
      <alignment horizontal="center" vertical="top"/>
    </xf>
    <xf numFmtId="164" fontId="24" fillId="3" borderId="0" xfId="0" applyNumberFormat="1" applyFont="1" applyFill="1" applyBorder="1" applyAlignment="1">
      <alignment horizontal="center" vertical="top"/>
    </xf>
    <xf numFmtId="164" fontId="24" fillId="3" borderId="11" xfId="0" applyNumberFormat="1" applyFont="1" applyFill="1" applyBorder="1" applyAlignment="1">
      <alignment horizontal="center" vertical="top"/>
    </xf>
    <xf numFmtId="164" fontId="24" fillId="3" borderId="13" xfId="0" applyNumberFormat="1" applyFont="1" applyFill="1" applyBorder="1" applyAlignment="1">
      <alignment horizontal="center" vertical="top" wrapText="1"/>
    </xf>
    <xf numFmtId="3" fontId="17" fillId="3" borderId="7"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wrapText="1"/>
    </xf>
    <xf numFmtId="49" fontId="25" fillId="3" borderId="4" xfId="0" applyNumberFormat="1" applyFont="1" applyFill="1" applyBorder="1" applyAlignment="1">
      <alignment vertical="top"/>
    </xf>
    <xf numFmtId="49" fontId="20" fillId="3" borderId="12" xfId="0" applyNumberFormat="1" applyFont="1" applyFill="1" applyBorder="1" applyAlignment="1">
      <alignment vertical="top"/>
    </xf>
    <xf numFmtId="164" fontId="1" fillId="3" borderId="15" xfId="0" applyNumberFormat="1" applyFont="1" applyFill="1" applyBorder="1" applyAlignment="1">
      <alignment horizontal="center" vertical="top"/>
    </xf>
    <xf numFmtId="164" fontId="1" fillId="3" borderId="33" xfId="0" applyNumberFormat="1" applyFont="1" applyFill="1" applyBorder="1" applyAlignment="1">
      <alignment horizontal="center" vertical="top"/>
    </xf>
    <xf numFmtId="3" fontId="1" fillId="0" borderId="28" xfId="0" applyNumberFormat="1" applyFont="1" applyBorder="1" applyAlignment="1">
      <alignment horizontal="left" vertical="top" wrapText="1"/>
    </xf>
    <xf numFmtId="3" fontId="17" fillId="3" borderId="14" xfId="0" applyNumberFormat="1" applyFont="1" applyFill="1" applyBorder="1" applyAlignment="1">
      <alignment horizontal="center" vertical="top" wrapText="1"/>
    </xf>
    <xf numFmtId="164" fontId="17" fillId="3" borderId="10" xfId="0" applyNumberFormat="1" applyFont="1" applyFill="1" applyBorder="1" applyAlignment="1">
      <alignment horizontal="center" vertical="top"/>
    </xf>
    <xf numFmtId="164" fontId="17" fillId="3" borderId="11" xfId="0" applyNumberFormat="1" applyFont="1" applyFill="1" applyBorder="1" applyAlignment="1">
      <alignment horizontal="center" vertical="top"/>
    </xf>
    <xf numFmtId="164" fontId="17" fillId="3" borderId="30" xfId="0" applyNumberFormat="1" applyFont="1" applyFill="1" applyBorder="1" applyAlignment="1">
      <alignment horizontal="center" vertical="top"/>
    </xf>
    <xf numFmtId="3" fontId="17" fillId="0" borderId="13" xfId="0" applyNumberFormat="1" applyFont="1" applyBorder="1" applyAlignment="1">
      <alignment horizontal="left" vertical="top" wrapText="1"/>
    </xf>
    <xf numFmtId="3" fontId="17" fillId="3" borderId="13" xfId="0" applyNumberFormat="1" applyFont="1" applyFill="1" applyBorder="1" applyAlignment="1">
      <alignment horizontal="center" vertical="top" wrapText="1"/>
    </xf>
    <xf numFmtId="3" fontId="17" fillId="0" borderId="28" xfId="0" applyNumberFormat="1" applyFont="1" applyBorder="1" applyAlignment="1">
      <alignment horizontal="left" vertical="top" wrapText="1"/>
    </xf>
    <xf numFmtId="3" fontId="17" fillId="3" borderId="54" xfId="0" applyNumberFormat="1" applyFont="1" applyFill="1" applyBorder="1" applyAlignment="1">
      <alignment horizontal="center" vertical="top" wrapText="1"/>
    </xf>
    <xf numFmtId="49" fontId="20" fillId="3" borderId="11" xfId="0" applyNumberFormat="1" applyFont="1" applyFill="1" applyBorder="1" applyAlignment="1">
      <alignment vertical="top"/>
    </xf>
    <xf numFmtId="49" fontId="25" fillId="3" borderId="11" xfId="0" applyNumberFormat="1" applyFont="1" applyFill="1" applyBorder="1" applyAlignment="1">
      <alignment vertical="top"/>
    </xf>
    <xf numFmtId="164" fontId="17" fillId="3" borderId="27" xfId="0" applyNumberFormat="1" applyFont="1" applyFill="1" applyBorder="1" applyAlignment="1">
      <alignment horizontal="center" vertical="top" wrapText="1"/>
    </xf>
    <xf numFmtId="164" fontId="17" fillId="3" borderId="3"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11" fillId="0" borderId="0" xfId="0" applyNumberFormat="1" applyFont="1" applyAlignment="1">
      <alignment horizontal="center" vertical="top" wrapText="1"/>
    </xf>
    <xf numFmtId="3" fontId="3" fillId="0" borderId="1" xfId="0" applyNumberFormat="1" applyFont="1" applyBorder="1" applyAlignment="1">
      <alignment horizontal="right"/>
    </xf>
    <xf numFmtId="11" fontId="5" fillId="8" borderId="5" xfId="0" applyNumberFormat="1" applyFont="1" applyFill="1" applyBorder="1" applyAlignment="1">
      <alignment horizontal="left" vertical="top" wrapText="1"/>
    </xf>
    <xf numFmtId="11" fontId="5" fillId="8" borderId="27" xfId="0" applyNumberFormat="1" applyFont="1" applyFill="1" applyBorder="1" applyAlignment="1">
      <alignment horizontal="left" vertical="top" wrapText="1"/>
    </xf>
    <xf numFmtId="11" fontId="5" fillId="8" borderId="6" xfId="0" applyNumberFormat="1" applyFont="1" applyFill="1" applyBorder="1" applyAlignment="1">
      <alignment horizontal="left" vertical="top" wrapText="1"/>
    </xf>
    <xf numFmtId="3" fontId="12" fillId="0" borderId="0" xfId="0" applyNumberFormat="1" applyFont="1" applyAlignment="1">
      <alignment horizontal="center" vertical="top" wrapText="1"/>
    </xf>
    <xf numFmtId="3" fontId="3" fillId="0" borderId="7"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2" fillId="0" borderId="43" xfId="0" applyNumberFormat="1" applyFont="1" applyBorder="1" applyAlignment="1">
      <alignment horizontal="center" vertical="center" textRotation="90" wrapText="1"/>
    </xf>
    <xf numFmtId="164" fontId="2" fillId="0" borderId="30"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textRotation="90" wrapText="1"/>
    </xf>
    <xf numFmtId="3" fontId="2" fillId="0" borderId="6" xfId="0" applyNumberFormat="1" applyFont="1" applyBorder="1" applyAlignment="1">
      <alignment horizontal="center" vertical="center" textRotation="90" wrapText="1"/>
    </xf>
    <xf numFmtId="3" fontId="2" fillId="0" borderId="59" xfId="0" applyNumberFormat="1" applyFont="1" applyBorder="1" applyAlignment="1">
      <alignment horizontal="center" vertical="center" textRotation="90" wrapText="1"/>
    </xf>
    <xf numFmtId="3" fontId="2" fillId="0" borderId="23"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3" fillId="0" borderId="30" xfId="0" applyNumberFormat="1" applyFont="1" applyBorder="1" applyAlignment="1">
      <alignment horizontal="center" vertical="center" textRotation="90" wrapText="1"/>
    </xf>
    <xf numFmtId="3" fontId="3" fillId="0" borderId="26"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21" xfId="0" applyNumberFormat="1" applyFont="1" applyBorder="1" applyAlignment="1">
      <alignment horizontal="center" vertical="center" textRotation="90" wrapText="1"/>
    </xf>
    <xf numFmtId="3" fontId="9" fillId="0" borderId="0" xfId="0" applyNumberFormat="1" applyFont="1" applyAlignment="1">
      <alignment horizontal="right" vertical="top"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49" fontId="3" fillId="0" borderId="45" xfId="0" applyNumberFormat="1" applyFont="1" applyBorder="1" applyAlignment="1">
      <alignment horizontal="center" vertical="center" textRotation="90" wrapText="1"/>
    </xf>
    <xf numFmtId="49" fontId="3" fillId="0" borderId="37" xfId="0" applyNumberFormat="1" applyFont="1" applyBorder="1" applyAlignment="1">
      <alignment horizontal="center" vertical="center" textRotation="90" wrapText="1"/>
    </xf>
    <xf numFmtId="49" fontId="3" fillId="0" borderId="33" xfId="0" applyNumberFormat="1" applyFont="1" applyBorder="1" applyAlignment="1">
      <alignment horizontal="center" vertical="center" textRotation="90" wrapText="1"/>
    </xf>
    <xf numFmtId="3" fontId="3" fillId="0" borderId="45" xfId="0" applyNumberFormat="1" applyFont="1" applyBorder="1" applyAlignment="1">
      <alignment horizontal="center" vertical="center" wrapText="1"/>
    </xf>
    <xf numFmtId="3" fontId="3" fillId="0" borderId="37" xfId="0" applyNumberFormat="1" applyFont="1" applyBorder="1" applyAlignment="1">
      <alignment horizontal="center" vertical="center" wrapText="1"/>
    </xf>
    <xf numFmtId="3" fontId="3" fillId="0" borderId="33" xfId="0" applyNumberFormat="1" applyFont="1" applyBorder="1" applyAlignment="1">
      <alignment horizontal="center" vertical="center" wrapText="1"/>
    </xf>
    <xf numFmtId="3" fontId="3" fillId="0" borderId="52" xfId="0" applyNumberFormat="1" applyFont="1" applyBorder="1" applyAlignment="1">
      <alignment horizontal="center" vertical="center" textRotation="90" wrapText="1"/>
    </xf>
    <xf numFmtId="3" fontId="3" fillId="0" borderId="16" xfId="0" applyNumberFormat="1" applyFont="1" applyBorder="1" applyAlignment="1">
      <alignment horizontal="center" vertical="center" textRotation="90" wrapText="1"/>
    </xf>
    <xf numFmtId="3" fontId="3" fillId="0" borderId="32"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wrapText="1"/>
    </xf>
    <xf numFmtId="3" fontId="3" fillId="0" borderId="38" xfId="0" applyNumberFormat="1" applyFont="1" applyBorder="1" applyAlignment="1">
      <alignment horizontal="center" vertical="center" textRotation="90" wrapText="1"/>
    </xf>
    <xf numFmtId="3" fontId="3" fillId="0" borderId="46"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0" fontId="1" fillId="0" borderId="3"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0" xfId="0" applyFont="1" applyBorder="1" applyAlignment="1">
      <alignment horizontal="center" vertical="center" textRotation="90"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3" fontId="1" fillId="3" borderId="7"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164" fontId="1" fillId="3" borderId="2" xfId="0" applyNumberFormat="1" applyFont="1" applyFill="1" applyBorder="1" applyAlignment="1">
      <alignment horizontal="center" vertical="top" wrapText="1"/>
    </xf>
    <xf numFmtId="164" fontId="1" fillId="3" borderId="62"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wrapText="1"/>
    </xf>
    <xf numFmtId="164" fontId="1" fillId="3" borderId="39" xfId="0" applyNumberFormat="1" applyFont="1" applyFill="1" applyBorder="1" applyAlignment="1">
      <alignment horizontal="center" vertical="top" wrapText="1"/>
    </xf>
    <xf numFmtId="164" fontId="1" fillId="3" borderId="43" xfId="0" applyNumberFormat="1" applyFont="1" applyFill="1" applyBorder="1" applyAlignment="1">
      <alignment horizontal="center" vertical="top" wrapText="1"/>
    </xf>
    <xf numFmtId="164" fontId="1" fillId="3" borderId="64"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xf>
    <xf numFmtId="164" fontId="1" fillId="3" borderId="60" xfId="0" applyNumberFormat="1" applyFont="1" applyFill="1" applyBorder="1" applyAlignment="1">
      <alignment horizontal="center" vertical="top"/>
    </xf>
    <xf numFmtId="3" fontId="1" fillId="3" borderId="24" xfId="0" applyNumberFormat="1" applyFont="1" applyFill="1" applyBorder="1" applyAlignment="1">
      <alignment horizontal="left" vertical="top" wrapText="1"/>
    </xf>
    <xf numFmtId="3" fontId="1" fillId="3" borderId="36"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2" fillId="0" borderId="49" xfId="0" applyNumberFormat="1" applyFont="1" applyBorder="1" applyAlignment="1">
      <alignment horizontal="center" vertical="center" wrapText="1"/>
    </xf>
    <xf numFmtId="3" fontId="1" fillId="3" borderId="33" xfId="0" applyNumberFormat="1" applyFont="1" applyFill="1" applyBorder="1" applyAlignment="1">
      <alignment horizontal="left"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1"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3" fillId="7" borderId="55" xfId="0" applyNumberFormat="1" applyFont="1" applyFill="1" applyBorder="1" applyAlignment="1">
      <alignment horizontal="center" vertical="top"/>
    </xf>
    <xf numFmtId="3" fontId="3" fillId="7" borderId="53" xfId="0" applyNumberFormat="1" applyFont="1" applyFill="1" applyBorder="1" applyAlignment="1">
      <alignment horizontal="center" vertical="top"/>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3" fontId="1" fillId="4" borderId="51" xfId="0" applyNumberFormat="1" applyFont="1" applyFill="1" applyBorder="1" applyAlignment="1">
      <alignment horizontal="center" vertical="top"/>
    </xf>
    <xf numFmtId="3" fontId="1" fillId="4" borderId="48" xfId="0" applyNumberFormat="1" applyFont="1" applyFill="1" applyBorder="1" applyAlignment="1">
      <alignment horizontal="center" vertical="top"/>
    </xf>
    <xf numFmtId="3" fontId="1" fillId="4" borderId="49" xfId="0" applyNumberFormat="1" applyFont="1" applyFill="1" applyBorder="1" applyAlignment="1">
      <alignment horizontal="center" vertical="top"/>
    </xf>
    <xf numFmtId="3" fontId="1" fillId="0" borderId="35"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22" fillId="3" borderId="3" xfId="0" applyNumberFormat="1" applyFont="1" applyFill="1" applyBorder="1" applyAlignment="1">
      <alignment horizontal="left" vertical="top" wrapText="1"/>
    </xf>
    <xf numFmtId="3" fontId="22" fillId="3" borderId="11" xfId="0" applyNumberFormat="1" applyFont="1" applyFill="1" applyBorder="1" applyAlignment="1">
      <alignment horizontal="left" vertical="top" wrapText="1"/>
    </xf>
    <xf numFmtId="3" fontId="1" fillId="3" borderId="68" xfId="0" applyNumberFormat="1" applyFont="1" applyFill="1" applyBorder="1" applyAlignment="1">
      <alignment horizontal="left" vertical="top" wrapText="1"/>
    </xf>
    <xf numFmtId="3" fontId="1" fillId="3" borderId="5" xfId="0" applyNumberFormat="1" applyFont="1" applyFill="1" applyBorder="1" applyAlignment="1">
      <alignment horizontal="left" vertical="top" wrapText="1"/>
    </xf>
    <xf numFmtId="164" fontId="1" fillId="3" borderId="5" xfId="0" applyNumberFormat="1" applyFont="1" applyFill="1" applyBorder="1" applyAlignment="1">
      <alignment horizontal="left" vertical="top"/>
    </xf>
    <xf numFmtId="164" fontId="1" fillId="3" borderId="13" xfId="0" applyNumberFormat="1" applyFont="1" applyFill="1" applyBorder="1" applyAlignment="1">
      <alignment horizontal="left" vertical="top"/>
    </xf>
    <xf numFmtId="165" fontId="1" fillId="3" borderId="43"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wrapText="1"/>
    </xf>
    <xf numFmtId="165" fontId="17" fillId="3" borderId="5" xfId="0" applyNumberFormat="1" applyFont="1" applyFill="1" applyBorder="1" applyAlignment="1">
      <alignment horizontal="center" vertical="top" wrapText="1"/>
    </xf>
    <xf numFmtId="165" fontId="17" fillId="3" borderId="61" xfId="0" applyNumberFormat="1" applyFont="1" applyFill="1" applyBorder="1" applyAlignment="1">
      <alignment horizontal="center" vertical="top" wrapText="1"/>
    </xf>
    <xf numFmtId="165" fontId="17" fillId="3" borderId="3" xfId="0" applyNumberFormat="1" applyFont="1" applyFill="1" applyBorder="1" applyAlignment="1">
      <alignment horizontal="center" vertical="top" wrapText="1"/>
    </xf>
    <xf numFmtId="165" fontId="17" fillId="3" borderId="39" xfId="0" applyNumberFormat="1" applyFont="1" applyFill="1" applyBorder="1" applyAlignment="1">
      <alignment horizontal="center" vertical="top" wrapText="1"/>
    </xf>
    <xf numFmtId="3" fontId="1" fillId="0" borderId="5" xfId="0" applyNumberFormat="1" applyFont="1" applyBorder="1" applyAlignment="1">
      <alignment horizontal="left" vertical="top" wrapText="1"/>
    </xf>
    <xf numFmtId="3" fontId="1" fillId="3" borderId="69" xfId="0" applyNumberFormat="1"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3" fontId="2" fillId="2" borderId="66"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2" fillId="0" borderId="63"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164" fontId="1" fillId="3" borderId="59" xfId="0" applyNumberFormat="1" applyFont="1" applyFill="1" applyBorder="1" applyAlignment="1">
      <alignment horizontal="center" vertical="top"/>
    </xf>
    <xf numFmtId="164" fontId="17" fillId="3" borderId="0" xfId="0" applyNumberFormat="1" applyFont="1" applyFill="1" applyBorder="1" applyAlignment="1">
      <alignment horizontal="center" vertical="top" wrapText="1"/>
    </xf>
    <xf numFmtId="3" fontId="2" fillId="2" borderId="21" xfId="0" applyNumberFormat="1" applyFont="1" applyFill="1" applyBorder="1" applyAlignment="1">
      <alignment horizontal="left" vertical="top" wrapText="1"/>
    </xf>
    <xf numFmtId="3" fontId="2" fillId="2" borderId="1" xfId="0" applyNumberFormat="1" applyFont="1" applyFill="1" applyBorder="1" applyAlignment="1">
      <alignment horizontal="left" vertical="top" wrapText="1"/>
    </xf>
    <xf numFmtId="3" fontId="2" fillId="2" borderId="23" xfId="0" applyNumberFormat="1" applyFont="1" applyFill="1" applyBorder="1" applyAlignment="1">
      <alignment horizontal="left" vertical="top" wrapText="1"/>
    </xf>
    <xf numFmtId="164" fontId="1" fillId="0" borderId="30" xfId="0" applyNumberFormat="1" applyFont="1" applyFill="1" applyBorder="1" applyAlignment="1">
      <alignment horizontal="center" vertical="top" wrapText="1"/>
    </xf>
    <xf numFmtId="3" fontId="3" fillId="0" borderId="27" xfId="0" applyNumberFormat="1" applyFont="1" applyBorder="1" applyAlignment="1">
      <alignment horizontal="center" vertical="center" textRotation="90" wrapText="1"/>
    </xf>
    <xf numFmtId="3" fontId="3" fillId="0" borderId="0" xfId="0" applyNumberFormat="1" applyFont="1" applyBorder="1" applyAlignment="1">
      <alignment horizontal="center" vertical="center" textRotation="90" wrapText="1"/>
    </xf>
    <xf numFmtId="3" fontId="3" fillId="0" borderId="1"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0" borderId="30" xfId="0" applyNumberFormat="1" applyFont="1" applyBorder="1" applyAlignment="1">
      <alignment horizontal="center" vertical="center" textRotation="90" wrapText="1"/>
    </xf>
    <xf numFmtId="3" fontId="2" fillId="0" borderId="26" xfId="0" applyNumberFormat="1" applyFont="1" applyBorder="1" applyAlignment="1">
      <alignment horizontal="center" vertical="center" textRotation="90"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2" fillId="7" borderId="47" xfId="0" applyNumberFormat="1" applyFont="1" applyFill="1" applyBorder="1" applyAlignment="1">
      <alignment horizontal="right" vertical="top" wrapText="1"/>
    </xf>
    <xf numFmtId="3" fontId="2" fillId="7" borderId="55" xfId="0" applyNumberFormat="1" applyFont="1" applyFill="1" applyBorder="1" applyAlignment="1">
      <alignment horizontal="right" vertical="top" wrapText="1"/>
    </xf>
    <xf numFmtId="3" fontId="2" fillId="7" borderId="53" xfId="0" applyNumberFormat="1" applyFont="1" applyFill="1" applyBorder="1" applyAlignment="1">
      <alignment horizontal="right" vertical="top" wrapText="1"/>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0" fontId="1" fillId="3" borderId="27" xfId="0" applyFont="1" applyFill="1" applyBorder="1" applyAlignment="1">
      <alignment horizontal="center" vertical="top"/>
    </xf>
    <xf numFmtId="0" fontId="1" fillId="3" borderId="41" xfId="0" applyFont="1" applyFill="1" applyBorder="1" applyAlignment="1">
      <alignment horizontal="center" vertical="top"/>
    </xf>
    <xf numFmtId="3" fontId="1" fillId="3" borderId="39"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2" fillId="9" borderId="17" xfId="0" applyNumberFormat="1" applyFont="1" applyFill="1" applyBorder="1" applyAlignment="1">
      <alignment horizontal="left" vertical="top" wrapText="1"/>
    </xf>
    <xf numFmtId="3" fontId="2" fillId="9" borderId="18" xfId="0" applyNumberFormat="1" applyFont="1" applyFill="1" applyBorder="1" applyAlignment="1">
      <alignment horizontal="left" vertical="top" wrapText="1"/>
    </xf>
    <xf numFmtId="0" fontId="1" fillId="3" borderId="43" xfId="0" applyFont="1" applyFill="1" applyBorder="1" applyAlignment="1">
      <alignment horizontal="center" vertical="top" wrapText="1"/>
    </xf>
    <xf numFmtId="0" fontId="1" fillId="3" borderId="64" xfId="0" applyFont="1" applyFill="1" applyBorder="1" applyAlignment="1">
      <alignment horizontal="center" vertical="top" wrapText="1"/>
    </xf>
    <xf numFmtId="3" fontId="17" fillId="3" borderId="7" xfId="0" applyNumberFormat="1" applyFont="1" applyFill="1" applyBorder="1" applyAlignment="1">
      <alignment horizontal="center" vertical="top" wrapText="1"/>
    </xf>
    <xf numFmtId="3" fontId="17" fillId="3" borderId="31" xfId="0" applyNumberFormat="1" applyFont="1" applyFill="1" applyBorder="1" applyAlignment="1">
      <alignment horizontal="center" vertical="top" wrapText="1"/>
    </xf>
    <xf numFmtId="165" fontId="17" fillId="3" borderId="27" xfId="0" applyNumberFormat="1" applyFont="1" applyFill="1" applyBorder="1" applyAlignment="1">
      <alignment horizontal="center" vertical="top" wrapText="1"/>
    </xf>
    <xf numFmtId="165" fontId="17" fillId="3" borderId="41"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1" fillId="3" borderId="7" xfId="0" applyNumberFormat="1" applyFont="1" applyFill="1" applyBorder="1" applyAlignment="1">
      <alignment horizontal="center" vertical="top" wrapText="1"/>
    </xf>
    <xf numFmtId="3" fontId="1" fillId="3" borderId="31" xfId="0" applyNumberFormat="1" applyFont="1" applyFill="1" applyBorder="1" applyAlignment="1">
      <alignment horizontal="center" vertical="top" wrapText="1"/>
    </xf>
    <xf numFmtId="164" fontId="1" fillId="0" borderId="27"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5" fillId="9" borderId="16" xfId="0" applyNumberFormat="1" applyFont="1" applyFill="1" applyBorder="1" applyAlignment="1">
      <alignment horizontal="right" vertical="top" wrapText="1"/>
    </xf>
    <xf numFmtId="3" fontId="5" fillId="9" borderId="17" xfId="0" applyNumberFormat="1" applyFont="1" applyFill="1" applyBorder="1" applyAlignment="1">
      <alignment horizontal="right" vertical="top" wrapText="1"/>
    </xf>
    <xf numFmtId="3" fontId="5" fillId="9" borderId="18" xfId="0" applyNumberFormat="1" applyFont="1" applyFill="1" applyBorder="1" applyAlignment="1">
      <alignment horizontal="right" vertical="top" wrapText="1"/>
    </xf>
    <xf numFmtId="3" fontId="1" fillId="3" borderId="4" xfId="0" applyNumberFormat="1" applyFont="1" applyFill="1" applyBorder="1" applyAlignment="1">
      <alignment horizontal="left" vertical="top" wrapText="1"/>
    </xf>
    <xf numFmtId="3" fontId="1" fillId="3" borderId="12" xfId="0" applyNumberFormat="1" applyFont="1" applyFill="1" applyBorder="1" applyAlignment="1">
      <alignment horizontal="left" vertical="top" wrapText="1"/>
    </xf>
    <xf numFmtId="3" fontId="1" fillId="3" borderId="21" xfId="0" applyNumberFormat="1" applyFont="1" applyFill="1" applyBorder="1" applyAlignment="1">
      <alignment horizontal="left"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3" fillId="9" borderId="28" xfId="0" applyNumberFormat="1" applyFont="1" applyFill="1" applyBorder="1" applyAlignment="1">
      <alignment horizontal="center" vertical="top"/>
    </xf>
    <xf numFmtId="3" fontId="3" fillId="9" borderId="17" xfId="0" applyNumberFormat="1" applyFont="1" applyFill="1" applyBorder="1" applyAlignment="1">
      <alignment horizontal="center" vertical="top"/>
    </xf>
    <xf numFmtId="3" fontId="3" fillId="9" borderId="18" xfId="0" applyNumberFormat="1" applyFont="1" applyFill="1" applyBorder="1" applyAlignment="1">
      <alignment horizontal="center" vertical="top"/>
    </xf>
    <xf numFmtId="3" fontId="17" fillId="3" borderId="11" xfId="0" applyNumberFormat="1" applyFont="1" applyFill="1" applyBorder="1" applyAlignment="1">
      <alignment horizontal="left" vertical="top" wrapText="1"/>
    </xf>
    <xf numFmtId="3" fontId="17" fillId="3" borderId="20"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5" fillId="0" borderId="1" xfId="0" applyNumberFormat="1" applyFont="1" applyFill="1" applyBorder="1" applyAlignment="1">
      <alignment horizontal="center" wrapText="1"/>
    </xf>
    <xf numFmtId="3" fontId="11" fillId="0" borderId="0" xfId="0" applyNumberFormat="1" applyFont="1" applyAlignment="1">
      <alignment horizontal="center" vertical="top"/>
    </xf>
    <xf numFmtId="0" fontId="1" fillId="3" borderId="45" xfId="0" applyFont="1" applyFill="1" applyBorder="1" applyAlignment="1">
      <alignment horizontal="left" vertical="top" wrapText="1"/>
    </xf>
    <xf numFmtId="0" fontId="1" fillId="3" borderId="37" xfId="0" applyFont="1" applyFill="1" applyBorder="1" applyAlignment="1">
      <alignment horizontal="left" vertical="top" wrapText="1"/>
    </xf>
    <xf numFmtId="0" fontId="1" fillId="3" borderId="42" xfId="0" applyFont="1" applyFill="1" applyBorder="1" applyAlignment="1">
      <alignment horizontal="center" vertical="top"/>
    </xf>
    <xf numFmtId="0" fontId="1" fillId="3" borderId="38" xfId="0" applyFont="1" applyFill="1" applyBorder="1" applyAlignment="1">
      <alignment horizontal="center" vertical="top"/>
    </xf>
    <xf numFmtId="165" fontId="1" fillId="3" borderId="6" xfId="0" applyNumberFormat="1" applyFont="1" applyFill="1" applyBorder="1" applyAlignment="1">
      <alignment horizontal="center" vertical="top"/>
    </xf>
    <xf numFmtId="165" fontId="1" fillId="3" borderId="60" xfId="0" applyNumberFormat="1" applyFont="1" applyFill="1" applyBorder="1" applyAlignment="1">
      <alignment horizontal="center" vertical="top"/>
    </xf>
    <xf numFmtId="0" fontId="1" fillId="3" borderId="7" xfId="0" applyFont="1" applyFill="1" applyBorder="1" applyAlignment="1">
      <alignment horizontal="center" vertical="top"/>
    </xf>
    <xf numFmtId="0" fontId="1" fillId="3" borderId="31" xfId="0" applyFont="1" applyFill="1" applyBorder="1" applyAlignment="1">
      <alignment horizontal="center" vertical="top"/>
    </xf>
    <xf numFmtId="0" fontId="1" fillId="3" borderId="7" xfId="0" applyFont="1" applyFill="1" applyBorder="1" applyAlignment="1">
      <alignment horizontal="left" vertical="top" wrapText="1"/>
    </xf>
    <xf numFmtId="0" fontId="1" fillId="3" borderId="31" xfId="0" applyFont="1" applyFill="1" applyBorder="1" applyAlignment="1">
      <alignment horizontal="left" vertical="top" wrapText="1"/>
    </xf>
    <xf numFmtId="3" fontId="2" fillId="0" borderId="30" xfId="0" applyNumberFormat="1" applyFont="1" applyFill="1" applyBorder="1" applyAlignment="1">
      <alignment horizontal="center" vertical="top" wrapText="1"/>
    </xf>
    <xf numFmtId="3" fontId="17" fillId="0" borderId="14" xfId="0" applyNumberFormat="1" applyFont="1" applyFill="1" applyBorder="1" applyAlignment="1">
      <alignment horizontal="center" vertical="top" wrapText="1"/>
    </xf>
    <xf numFmtId="11" fontId="3" fillId="0" borderId="44" xfId="0" applyNumberFormat="1" applyFont="1" applyBorder="1" applyAlignment="1">
      <alignment horizontal="center" vertical="center" textRotation="90" wrapText="1"/>
    </xf>
    <xf numFmtId="11" fontId="3" fillId="0" borderId="29" xfId="0" applyNumberFormat="1" applyFont="1" applyBorder="1" applyAlignment="1">
      <alignment horizontal="center" vertical="center" textRotation="90" wrapText="1"/>
    </xf>
    <xf numFmtId="11" fontId="3" fillId="0" borderId="15" xfId="0" applyNumberFormat="1" applyFont="1" applyBorder="1" applyAlignment="1">
      <alignment horizontal="center" vertical="center" textRotation="90" wrapText="1"/>
    </xf>
    <xf numFmtId="11" fontId="3" fillId="0" borderId="45" xfId="0" applyNumberFormat="1" applyFont="1" applyBorder="1" applyAlignment="1">
      <alignment horizontal="center" vertical="center" textRotation="90" wrapText="1"/>
    </xf>
    <xf numFmtId="11" fontId="3" fillId="0" borderId="37" xfId="0" applyNumberFormat="1" applyFont="1" applyBorder="1" applyAlignment="1">
      <alignment horizontal="center" vertical="center" textRotation="90" wrapText="1"/>
    </xf>
    <xf numFmtId="11" fontId="3" fillId="0" borderId="33" xfId="0" applyNumberFormat="1" applyFont="1" applyBorder="1" applyAlignment="1">
      <alignment horizontal="center" vertical="center" textRotation="90" wrapText="1"/>
    </xf>
    <xf numFmtId="0" fontId="1" fillId="3" borderId="5" xfId="0" applyFont="1" applyFill="1" applyBorder="1" applyAlignment="1">
      <alignment horizontal="center" vertical="top" wrapText="1"/>
    </xf>
    <xf numFmtId="0" fontId="1" fillId="3" borderId="61" xfId="0" applyFont="1" applyFill="1" applyBorder="1" applyAlignment="1">
      <alignment horizontal="center" vertical="top" wrapText="1"/>
    </xf>
    <xf numFmtId="0" fontId="1" fillId="3" borderId="2" xfId="0" applyFont="1" applyFill="1" applyBorder="1" applyAlignment="1">
      <alignment horizontal="center" vertical="top" wrapText="1"/>
    </xf>
    <xf numFmtId="0" fontId="1" fillId="3" borderId="62" xfId="0" applyFont="1" applyFill="1" applyBorder="1" applyAlignment="1">
      <alignment horizontal="center" vertical="top" wrapText="1"/>
    </xf>
    <xf numFmtId="3" fontId="1" fillId="3" borderId="27" xfId="0" applyNumberFormat="1" applyFont="1" applyFill="1" applyBorder="1" applyAlignment="1">
      <alignment horizontal="center" vertical="top"/>
    </xf>
    <xf numFmtId="3" fontId="1" fillId="3" borderId="0" xfId="0" applyNumberFormat="1" applyFont="1" applyFill="1" applyBorder="1" applyAlignment="1">
      <alignment horizontal="center" vertical="top"/>
    </xf>
    <xf numFmtId="0" fontId="1" fillId="3" borderId="27" xfId="0" applyFont="1" applyFill="1" applyBorder="1" applyAlignment="1">
      <alignment horizontal="center" vertical="top" wrapText="1"/>
    </xf>
    <xf numFmtId="0" fontId="1" fillId="3" borderId="0" xfId="0" applyFont="1" applyFill="1" applyBorder="1" applyAlignment="1">
      <alignment horizontal="center" vertical="top" wrapText="1"/>
    </xf>
    <xf numFmtId="3" fontId="2" fillId="0" borderId="7" xfId="0" applyNumberFormat="1" applyFont="1" applyBorder="1" applyAlignment="1">
      <alignment horizontal="center" vertical="center" wrapText="1"/>
    </xf>
    <xf numFmtId="3" fontId="2" fillId="0" borderId="14"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164" fontId="17" fillId="3" borderId="13"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164" fontId="24" fillId="3" borderId="11"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165" fontId="1" fillId="3" borderId="27" xfId="0" applyNumberFormat="1" applyFont="1" applyFill="1" applyBorder="1" applyAlignment="1">
      <alignment horizontal="center" vertical="top"/>
    </xf>
    <xf numFmtId="165" fontId="1" fillId="3" borderId="41" xfId="0" applyNumberFormat="1" applyFont="1" applyFill="1" applyBorder="1" applyAlignment="1">
      <alignment horizontal="center" vertical="top"/>
    </xf>
    <xf numFmtId="165" fontId="1" fillId="3" borderId="3"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4" fontId="17" fillId="3" borderId="11"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39"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1" fillId="0" borderId="11" xfId="0" applyNumberFormat="1" applyFont="1" applyFill="1" applyBorder="1" applyAlignment="1">
      <alignment horizontal="center" vertical="top" wrapText="1"/>
    </xf>
    <xf numFmtId="164" fontId="24" fillId="3" borderId="0"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164" fontId="1" fillId="3" borderId="27"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0" borderId="27" xfId="0" applyNumberFormat="1" applyFont="1" applyBorder="1" applyAlignment="1">
      <alignment horizontal="center"/>
    </xf>
    <xf numFmtId="3" fontId="2" fillId="3" borderId="27" xfId="0" applyNumberFormat="1" applyFont="1" applyFill="1" applyBorder="1" applyAlignment="1">
      <alignment horizontal="left" vertical="top" wrapText="1"/>
    </xf>
    <xf numFmtId="3" fontId="2" fillId="3" borderId="6" xfId="0" applyNumberFormat="1"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43" xfId="0" applyFont="1" applyFill="1" applyBorder="1" applyAlignment="1">
      <alignment horizontal="center" vertical="top"/>
    </xf>
    <xf numFmtId="0" fontId="1" fillId="3" borderId="30" xfId="0" applyFont="1" applyFill="1" applyBorder="1" applyAlignment="1">
      <alignment horizontal="center" vertical="top"/>
    </xf>
    <xf numFmtId="0" fontId="1" fillId="3" borderId="26" xfId="0" applyFont="1" applyFill="1" applyBorder="1" applyAlignment="1">
      <alignment horizontal="center" vertical="top"/>
    </xf>
    <xf numFmtId="0" fontId="1" fillId="3" borderId="25" xfId="0" applyFont="1" applyFill="1" applyBorder="1" applyAlignment="1">
      <alignment horizontal="left" vertical="top" wrapText="1"/>
    </xf>
    <xf numFmtId="49" fontId="1" fillId="3" borderId="7"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49" fontId="1" fillId="3" borderId="24" xfId="0" applyNumberFormat="1" applyFont="1" applyFill="1" applyBorder="1" applyAlignment="1">
      <alignment horizontal="center" vertical="top" wrapText="1"/>
    </xf>
    <xf numFmtId="0" fontId="1" fillId="3" borderId="46" xfId="0" applyFont="1" applyFill="1" applyBorder="1" applyAlignment="1">
      <alignment horizontal="center" vertical="top"/>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0" fontId="1" fillId="3" borderId="10" xfId="0" applyFont="1" applyFill="1" applyBorder="1" applyAlignment="1">
      <alignment horizontal="center" vertical="top" wrapText="1"/>
    </xf>
    <xf numFmtId="0" fontId="1" fillId="3" borderId="19" xfId="0"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5"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64" fontId="1" fillId="3" borderId="7" xfId="0" applyNumberFormat="1" applyFont="1" applyFill="1" applyBorder="1" applyAlignment="1">
      <alignment horizontal="center" vertical="top"/>
    </xf>
    <xf numFmtId="164" fontId="1" fillId="3" borderId="31"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center" vertical="top"/>
    </xf>
    <xf numFmtId="3" fontId="1" fillId="3" borderId="14" xfId="0" applyNumberFormat="1" applyFont="1" applyFill="1" applyBorder="1" applyAlignment="1">
      <alignment horizontal="center" vertical="top"/>
    </xf>
    <xf numFmtId="3" fontId="1" fillId="3" borderId="6" xfId="0" applyNumberFormat="1" applyFont="1" applyFill="1" applyBorder="1" applyAlignment="1">
      <alignment horizontal="center" vertical="top"/>
    </xf>
    <xf numFmtId="3" fontId="1" fillId="3" borderId="59" xfId="0" applyNumberFormat="1" applyFont="1" applyFill="1" applyBorder="1" applyAlignment="1">
      <alignment horizontal="center" vertical="top"/>
    </xf>
    <xf numFmtId="3" fontId="1" fillId="0" borderId="36" xfId="0" applyNumberFormat="1" applyFont="1" applyBorder="1" applyAlignment="1">
      <alignment horizontal="center" vertical="top"/>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3" borderId="77" xfId="0" applyNumberFormat="1" applyFont="1" applyFill="1" applyBorder="1" applyAlignment="1">
      <alignment horizontal="center" vertical="top" wrapText="1"/>
    </xf>
    <xf numFmtId="3" fontId="1" fillId="0" borderId="33"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63" xfId="0" applyNumberFormat="1" applyFont="1" applyBorder="1" applyAlignment="1">
      <alignment horizontal="center" vertical="top"/>
    </xf>
    <xf numFmtId="3" fontId="1" fillId="0" borderId="26" xfId="0" applyNumberFormat="1" applyFont="1" applyBorder="1" applyAlignment="1">
      <alignment horizontal="center" vertical="top"/>
    </xf>
    <xf numFmtId="3" fontId="1" fillId="0" borderId="7" xfId="0" applyNumberFormat="1" applyFont="1" applyBorder="1" applyAlignment="1">
      <alignment horizontal="center" vertical="top" wrapText="1"/>
    </xf>
    <xf numFmtId="3" fontId="1" fillId="0" borderId="14"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1" fillId="3" borderId="33" xfId="0" applyNumberFormat="1" applyFont="1" applyFill="1" applyBorder="1" applyAlignment="1">
      <alignment horizontal="center" vertical="top"/>
    </xf>
    <xf numFmtId="49" fontId="1" fillId="3" borderId="20" xfId="0" applyNumberFormat="1" applyFont="1" applyFill="1" applyBorder="1" applyAlignment="1">
      <alignment horizontal="center" vertical="top"/>
    </xf>
    <xf numFmtId="164" fontId="2" fillId="3" borderId="7"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5" fillId="6" borderId="23" xfId="0" applyNumberFormat="1" applyFont="1" applyFill="1" applyBorder="1" applyAlignment="1">
      <alignment horizontal="right" vertical="top" wrapText="1"/>
    </xf>
    <xf numFmtId="3" fontId="1" fillId="0" borderId="5"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49" fontId="1" fillId="0" borderId="33" xfId="0" applyNumberFormat="1" applyFont="1" applyBorder="1" applyAlignment="1">
      <alignment horizontal="center" vertical="top"/>
    </xf>
    <xf numFmtId="49" fontId="1" fillId="0" borderId="68" xfId="0" applyNumberFormat="1" applyFont="1" applyBorder="1" applyAlignment="1">
      <alignment horizontal="center" vertical="top"/>
    </xf>
    <xf numFmtId="3" fontId="4" fillId="3" borderId="13" xfId="0" applyNumberFormat="1" applyFont="1" applyFill="1" applyBorder="1" applyAlignment="1">
      <alignment horizontal="left" wrapText="1"/>
    </xf>
    <xf numFmtId="3" fontId="4" fillId="3" borderId="0" xfId="0" applyNumberFormat="1" applyFont="1" applyFill="1" applyAlignment="1">
      <alignment horizontal="left" wrapText="1"/>
    </xf>
    <xf numFmtId="3" fontId="1" fillId="3" borderId="78" xfId="0" applyNumberFormat="1" applyFont="1" applyFill="1" applyBorder="1" applyAlignment="1">
      <alignment horizontal="left" vertical="top" wrapText="1"/>
    </xf>
    <xf numFmtId="3" fontId="1" fillId="0" borderId="79"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165" fontId="1" fillId="0" borderId="79" xfId="0" applyNumberFormat="1" applyFont="1" applyBorder="1" applyAlignment="1">
      <alignment horizontal="center" vertical="top"/>
    </xf>
    <xf numFmtId="165" fontId="1" fillId="0" borderId="31" xfId="0" applyNumberFormat="1" applyFont="1" applyBorder="1" applyAlignment="1">
      <alignment horizontal="center" vertical="top"/>
    </xf>
    <xf numFmtId="164" fontId="1" fillId="0" borderId="80"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78" xfId="0" applyNumberFormat="1" applyFont="1" applyFill="1" applyBorder="1" applyAlignment="1">
      <alignment horizontal="center" vertical="top" wrapText="1"/>
    </xf>
    <xf numFmtId="164" fontId="1" fillId="0" borderId="81" xfId="0" applyNumberFormat="1" applyFont="1" applyBorder="1" applyAlignment="1">
      <alignment horizontal="center" vertical="top"/>
    </xf>
    <xf numFmtId="164" fontId="1" fillId="0" borderId="64" xfId="0" applyNumberFormat="1" applyFont="1" applyBorder="1" applyAlignment="1">
      <alignment horizontal="center" vertical="top"/>
    </xf>
    <xf numFmtId="3" fontId="2" fillId="6" borderId="47"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49" fontId="1" fillId="0" borderId="39"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164" fontId="1" fillId="3" borderId="36" xfId="0" applyNumberFormat="1" applyFont="1" applyFill="1" applyBorder="1" applyAlignment="1">
      <alignment horizontal="center" vertical="top"/>
    </xf>
    <xf numFmtId="164" fontId="1" fillId="3" borderId="15" xfId="0" applyNumberFormat="1" applyFont="1" applyFill="1" applyBorder="1" applyAlignment="1">
      <alignment horizontal="center" vertical="top" wrapText="1"/>
    </xf>
    <xf numFmtId="3" fontId="2" fillId="2" borderId="56"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2" borderId="53" xfId="0" applyNumberFormat="1" applyFont="1" applyFill="1" applyBorder="1" applyAlignment="1">
      <alignment horizontal="left" vertical="top" wrapText="1"/>
    </xf>
    <xf numFmtId="164" fontId="1" fillId="3" borderId="14" xfId="0" applyNumberFormat="1" applyFont="1" applyFill="1" applyBorder="1" applyAlignment="1">
      <alignment horizontal="center" vertical="top"/>
    </xf>
    <xf numFmtId="164" fontId="1" fillId="3" borderId="67" xfId="0" applyNumberFormat="1" applyFont="1" applyFill="1" applyBorder="1" applyAlignment="1">
      <alignment horizontal="center" vertical="top"/>
    </xf>
    <xf numFmtId="164" fontId="1" fillId="3" borderId="74" xfId="0" applyNumberFormat="1" applyFont="1" applyFill="1" applyBorder="1" applyAlignment="1">
      <alignment horizontal="center" vertical="top"/>
    </xf>
    <xf numFmtId="164" fontId="1" fillId="3" borderId="75" xfId="0" applyNumberFormat="1" applyFont="1" applyFill="1" applyBorder="1" applyAlignment="1">
      <alignment horizontal="center" vertical="top"/>
    </xf>
    <xf numFmtId="164" fontId="1" fillId="0" borderId="33" xfId="0" applyNumberFormat="1" applyFont="1" applyFill="1" applyBorder="1" applyAlignment="1">
      <alignment horizontal="center" vertical="top" wrapText="1"/>
    </xf>
    <xf numFmtId="164" fontId="1" fillId="3" borderId="6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3" fillId="0" borderId="14" xfId="0" applyNumberFormat="1" applyFont="1" applyBorder="1" applyAlignment="1">
      <alignment horizontal="center" vertical="center" wrapText="1"/>
    </xf>
    <xf numFmtId="3" fontId="3" fillId="0" borderId="9" xfId="0" applyNumberFormat="1" applyFont="1" applyBorder="1" applyAlignment="1">
      <alignment horizontal="center" vertical="center" textRotation="90" wrapText="1"/>
    </xf>
    <xf numFmtId="3" fontId="3" fillId="0" borderId="18" xfId="0" applyNumberFormat="1" applyFont="1" applyBorder="1" applyAlignment="1">
      <alignment horizontal="center" vertical="center" textRotation="90" wrapText="1"/>
    </xf>
    <xf numFmtId="3" fontId="3" fillId="0" borderId="53" xfId="0" applyNumberFormat="1" applyFont="1" applyBorder="1" applyAlignment="1">
      <alignment horizontal="center" vertical="center" textRotation="90" wrapText="1"/>
    </xf>
    <xf numFmtId="3" fontId="3" fillId="0" borderId="7" xfId="0" applyNumberFormat="1" applyFont="1" applyBorder="1" applyAlignment="1">
      <alignment horizontal="center" vertical="center" textRotation="90" wrapText="1"/>
    </xf>
    <xf numFmtId="3" fontId="3" fillId="0" borderId="14"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3" fillId="0" borderId="4"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2" fillId="9" borderId="1" xfId="0" applyNumberFormat="1" applyFont="1" applyFill="1" applyBorder="1" applyAlignment="1">
      <alignment horizontal="left" vertical="top" wrapText="1"/>
    </xf>
    <xf numFmtId="3" fontId="2" fillId="9" borderId="0" xfId="0" applyNumberFormat="1" applyFont="1" applyFill="1" applyBorder="1" applyAlignment="1">
      <alignment horizontal="left" vertical="top" wrapText="1"/>
    </xf>
    <xf numFmtId="3" fontId="2" fillId="9" borderId="59"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3" fillId="0" borderId="20" xfId="0" applyNumberFormat="1" applyFont="1" applyBorder="1" applyAlignment="1">
      <alignment horizontal="center" vertical="center" textRotation="90" wrapText="1"/>
    </xf>
    <xf numFmtId="164" fontId="1" fillId="0" borderId="43" xfId="0" applyNumberFormat="1" applyFont="1" applyBorder="1" applyAlignment="1">
      <alignment horizontal="center" vertical="center" textRotation="90" wrapText="1"/>
    </xf>
    <xf numFmtId="164" fontId="1" fillId="0" borderId="30" xfId="0" applyNumberFormat="1" applyFont="1" applyBorder="1" applyAlignment="1">
      <alignment horizontal="center" vertical="center" textRotation="90" wrapText="1"/>
    </xf>
    <xf numFmtId="164" fontId="1" fillId="0" borderId="26" xfId="0" applyNumberFormat="1" applyFont="1" applyBorder="1" applyAlignment="1">
      <alignment horizontal="center" vertical="center" textRotation="90" wrapText="1"/>
    </xf>
  </cellXfs>
  <cellStyles count="6">
    <cellStyle name="Įprastas" xfId="0" builtinId="0"/>
    <cellStyle name="Įprastas 2" xfId="2"/>
    <cellStyle name="Įprastas 4" xfId="5"/>
    <cellStyle name="Įprastas 5" xfId="1"/>
    <cellStyle name="Kablelis 2" xfId="4"/>
    <cellStyle name="Normal" xfId="3"/>
  </cellStyles>
  <dxfs count="0"/>
  <tableStyles count="0" defaultTableStyle="TableStyleMedium2" defaultPivotStyle="PivotStyleLight16"/>
  <colors>
    <mruColors>
      <color rgb="FFFFCCFF"/>
      <color rgb="FFFFFF99"/>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A1:AB88"/>
  <sheetViews>
    <sheetView tabSelected="1" zoomScaleNormal="100" zoomScaleSheetLayoutView="85" workbookViewId="0">
      <selection activeCell="A4" sqref="A4:W4"/>
    </sheetView>
  </sheetViews>
  <sheetFormatPr defaultColWidth="9.140625" defaultRowHeight="12.75" x14ac:dyDescent="0.2"/>
  <cols>
    <col min="1" max="1" width="2.5703125" style="4" customWidth="1"/>
    <col min="2" max="2" width="2.85546875" style="5" customWidth="1"/>
    <col min="3" max="3" width="2.5703125" style="6" customWidth="1"/>
    <col min="4" max="4" width="30.85546875" style="8" customWidth="1"/>
    <col min="5" max="5" width="3.5703125" style="77" customWidth="1"/>
    <col min="6" max="14" width="7.5703125" style="8" customWidth="1"/>
    <col min="15" max="15" width="9.85546875" style="39" customWidth="1"/>
    <col min="16" max="16" width="23.42578125" style="8" customWidth="1"/>
    <col min="17" max="17" width="7.28515625" style="8" customWidth="1"/>
    <col min="18" max="22" width="7" style="8" customWidth="1"/>
    <col min="23" max="23" width="31.140625" style="77" customWidth="1"/>
    <col min="24" max="16384" width="9.140625" style="8"/>
  </cols>
  <sheetData>
    <row r="1" spans="1:28" ht="18.75" customHeight="1" x14ac:dyDescent="0.2">
      <c r="F1" s="144"/>
      <c r="G1" s="448"/>
      <c r="H1" s="448"/>
      <c r="I1" s="147"/>
      <c r="J1" s="448"/>
      <c r="K1" s="448"/>
      <c r="L1" s="147"/>
      <c r="M1" s="448"/>
      <c r="N1" s="448"/>
      <c r="O1" s="742"/>
      <c r="P1" s="742"/>
      <c r="Q1" s="763" t="s">
        <v>135</v>
      </c>
      <c r="R1" s="763"/>
      <c r="S1" s="763"/>
      <c r="T1" s="763"/>
      <c r="U1" s="763"/>
      <c r="V1" s="763"/>
      <c r="W1" s="763"/>
    </row>
    <row r="2" spans="1:28" ht="20.25" customHeight="1" x14ac:dyDescent="0.2">
      <c r="F2" s="448"/>
      <c r="G2" s="448"/>
      <c r="H2" s="448"/>
      <c r="I2" s="448"/>
      <c r="J2" s="448"/>
      <c r="K2" s="448"/>
      <c r="L2" s="448"/>
      <c r="M2" s="448"/>
      <c r="N2" s="448"/>
      <c r="O2" s="448"/>
      <c r="P2" s="448"/>
      <c r="Q2" s="449"/>
      <c r="R2" s="449"/>
      <c r="S2" s="449"/>
      <c r="T2" s="449"/>
      <c r="U2" s="449"/>
      <c r="V2" s="449"/>
      <c r="W2" s="449"/>
    </row>
    <row r="3" spans="1:28" s="9" customFormat="1" ht="15.75" x14ac:dyDescent="0.2">
      <c r="A3" s="905" t="s">
        <v>129</v>
      </c>
      <c r="B3" s="905"/>
      <c r="C3" s="905"/>
      <c r="D3" s="905"/>
      <c r="E3" s="905"/>
      <c r="F3" s="905"/>
      <c r="G3" s="905"/>
      <c r="H3" s="905"/>
      <c r="I3" s="905"/>
      <c r="J3" s="905"/>
      <c r="K3" s="905"/>
      <c r="L3" s="905"/>
      <c r="M3" s="905"/>
      <c r="N3" s="905"/>
      <c r="O3" s="905"/>
      <c r="P3" s="905"/>
      <c r="Q3" s="905"/>
      <c r="R3" s="905"/>
      <c r="S3" s="905"/>
      <c r="T3" s="905"/>
      <c r="U3" s="905"/>
      <c r="V3" s="905"/>
      <c r="W3" s="905"/>
    </row>
    <row r="4" spans="1:28" s="9" customFormat="1" ht="15.75" x14ac:dyDescent="0.2">
      <c r="A4" s="748" t="s">
        <v>77</v>
      </c>
      <c r="B4" s="748"/>
      <c r="C4" s="748"/>
      <c r="D4" s="748"/>
      <c r="E4" s="748"/>
      <c r="F4" s="748"/>
      <c r="G4" s="748"/>
      <c r="H4" s="748"/>
      <c r="I4" s="748"/>
      <c r="J4" s="748"/>
      <c r="K4" s="748"/>
      <c r="L4" s="748"/>
      <c r="M4" s="748"/>
      <c r="N4" s="748"/>
      <c r="O4" s="748"/>
      <c r="P4" s="748"/>
      <c r="Q4" s="748"/>
      <c r="R4" s="748"/>
      <c r="S4" s="748"/>
      <c r="T4" s="748"/>
      <c r="U4" s="748"/>
      <c r="V4" s="748"/>
      <c r="W4" s="748"/>
    </row>
    <row r="5" spans="1:28" s="9" customFormat="1" ht="15.75" x14ac:dyDescent="0.2">
      <c r="A5" s="743" t="s">
        <v>17</v>
      </c>
      <c r="B5" s="743"/>
      <c r="C5" s="743"/>
      <c r="D5" s="743"/>
      <c r="E5" s="743"/>
      <c r="F5" s="743"/>
      <c r="G5" s="743"/>
      <c r="H5" s="743"/>
      <c r="I5" s="743"/>
      <c r="J5" s="743"/>
      <c r="K5" s="743"/>
      <c r="L5" s="743"/>
      <c r="M5" s="743"/>
      <c r="N5" s="743"/>
      <c r="O5" s="743"/>
      <c r="P5" s="743"/>
      <c r="Q5" s="743"/>
      <c r="R5" s="743"/>
      <c r="S5" s="743"/>
      <c r="T5" s="743"/>
      <c r="U5" s="743"/>
      <c r="V5" s="743"/>
      <c r="W5" s="743"/>
    </row>
    <row r="6" spans="1:28" ht="20.25" customHeight="1" thickBot="1" x14ac:dyDescent="0.25">
      <c r="A6" s="10"/>
      <c r="B6" s="10"/>
      <c r="C6" s="11"/>
      <c r="D6" s="12"/>
      <c r="E6" s="12"/>
      <c r="F6" s="12"/>
      <c r="G6" s="12"/>
      <c r="H6" s="12"/>
      <c r="I6" s="12"/>
      <c r="J6" s="12"/>
      <c r="K6" s="12"/>
      <c r="L6" s="12"/>
      <c r="M6" s="12"/>
      <c r="N6" s="12"/>
      <c r="O6" s="13"/>
      <c r="P6" s="744" t="s">
        <v>18</v>
      </c>
      <c r="Q6" s="744"/>
      <c r="R6" s="744"/>
      <c r="S6" s="744"/>
      <c r="T6" s="744"/>
      <c r="U6" s="744"/>
      <c r="V6" s="744"/>
      <c r="W6" s="744"/>
    </row>
    <row r="7" spans="1:28" ht="19.5" customHeight="1" thickBot="1" x14ac:dyDescent="0.25">
      <c r="A7" s="918" t="s">
        <v>79</v>
      </c>
      <c r="B7" s="921" t="s">
        <v>0</v>
      </c>
      <c r="C7" s="766" t="s">
        <v>1</v>
      </c>
      <c r="D7" s="769" t="s">
        <v>20</v>
      </c>
      <c r="E7" s="772" t="s">
        <v>81</v>
      </c>
      <c r="F7" s="775" t="s">
        <v>3</v>
      </c>
      <c r="G7" s="848" t="s">
        <v>84</v>
      </c>
      <c r="H7" s="781" t="s">
        <v>137</v>
      </c>
      <c r="I7" s="754" t="s">
        <v>136</v>
      </c>
      <c r="J7" s="757" t="s">
        <v>124</v>
      </c>
      <c r="K7" s="781" t="s">
        <v>138</v>
      </c>
      <c r="L7" s="851" t="s">
        <v>136</v>
      </c>
      <c r="M7" s="760" t="s">
        <v>85</v>
      </c>
      <c r="N7" s="781" t="s">
        <v>139</v>
      </c>
      <c r="O7" s="751" t="s">
        <v>136</v>
      </c>
      <c r="P7" s="764" t="s">
        <v>86</v>
      </c>
      <c r="Q7" s="765"/>
      <c r="R7" s="765"/>
      <c r="S7" s="765"/>
      <c r="T7" s="765"/>
      <c r="U7" s="765"/>
      <c r="V7" s="765"/>
      <c r="W7" s="932" t="s">
        <v>140</v>
      </c>
      <c r="X7" s="39"/>
    </row>
    <row r="8" spans="1:28" ht="15" customHeight="1" x14ac:dyDescent="0.2">
      <c r="A8" s="919"/>
      <c r="B8" s="922"/>
      <c r="C8" s="767"/>
      <c r="D8" s="770"/>
      <c r="E8" s="773"/>
      <c r="F8" s="776"/>
      <c r="G8" s="849"/>
      <c r="H8" s="782"/>
      <c r="I8" s="755"/>
      <c r="J8" s="758"/>
      <c r="K8" s="782"/>
      <c r="L8" s="852"/>
      <c r="M8" s="761"/>
      <c r="N8" s="782"/>
      <c r="O8" s="752"/>
      <c r="P8" s="749" t="s">
        <v>2</v>
      </c>
      <c r="Q8" s="778" t="s">
        <v>92</v>
      </c>
      <c r="R8" s="779"/>
      <c r="S8" s="779"/>
      <c r="T8" s="779"/>
      <c r="U8" s="779"/>
      <c r="V8" s="780"/>
      <c r="W8" s="933"/>
    </row>
    <row r="9" spans="1:28" ht="96.75" customHeight="1" thickBot="1" x14ac:dyDescent="0.25">
      <c r="A9" s="920"/>
      <c r="B9" s="923"/>
      <c r="C9" s="768"/>
      <c r="D9" s="771"/>
      <c r="E9" s="774"/>
      <c r="F9" s="777"/>
      <c r="G9" s="850"/>
      <c r="H9" s="783"/>
      <c r="I9" s="756"/>
      <c r="J9" s="759"/>
      <c r="K9" s="783"/>
      <c r="L9" s="853"/>
      <c r="M9" s="762"/>
      <c r="N9" s="783"/>
      <c r="O9" s="753"/>
      <c r="P9" s="750"/>
      <c r="Q9" s="444" t="s">
        <v>88</v>
      </c>
      <c r="R9" s="460" t="s">
        <v>134</v>
      </c>
      <c r="S9" s="531" t="s">
        <v>89</v>
      </c>
      <c r="T9" s="532" t="s">
        <v>134</v>
      </c>
      <c r="U9" s="462" t="s">
        <v>90</v>
      </c>
      <c r="V9" s="461" t="s">
        <v>134</v>
      </c>
      <c r="W9" s="934"/>
    </row>
    <row r="10" spans="1:28" ht="18.600000000000001" customHeight="1" x14ac:dyDescent="0.2">
      <c r="A10" s="745" t="s">
        <v>21</v>
      </c>
      <c r="B10" s="746"/>
      <c r="C10" s="746"/>
      <c r="D10" s="746"/>
      <c r="E10" s="746"/>
      <c r="F10" s="746"/>
      <c r="G10" s="746"/>
      <c r="H10" s="746"/>
      <c r="I10" s="746"/>
      <c r="J10" s="746"/>
      <c r="K10" s="746"/>
      <c r="L10" s="746"/>
      <c r="M10" s="746"/>
      <c r="N10" s="746"/>
      <c r="O10" s="746"/>
      <c r="P10" s="746"/>
      <c r="Q10" s="746"/>
      <c r="R10" s="746"/>
      <c r="S10" s="746"/>
      <c r="T10" s="746"/>
      <c r="U10" s="746"/>
      <c r="V10" s="746"/>
      <c r="W10" s="747"/>
    </row>
    <row r="11" spans="1:28" ht="15" customHeight="1" x14ac:dyDescent="0.2">
      <c r="A11" s="869" t="s">
        <v>69</v>
      </c>
      <c r="B11" s="870"/>
      <c r="C11" s="870"/>
      <c r="D11" s="870"/>
      <c r="E11" s="870"/>
      <c r="F11" s="870"/>
      <c r="G11" s="870"/>
      <c r="H11" s="870"/>
      <c r="I11" s="870"/>
      <c r="J11" s="870"/>
      <c r="K11" s="870"/>
      <c r="L11" s="870"/>
      <c r="M11" s="870"/>
      <c r="N11" s="870"/>
      <c r="O11" s="870"/>
      <c r="P11" s="870"/>
      <c r="Q11" s="870"/>
      <c r="R11" s="870"/>
      <c r="S11" s="870"/>
      <c r="T11" s="870"/>
      <c r="U11" s="870"/>
      <c r="V11" s="870"/>
      <c r="W11" s="871"/>
    </row>
    <row r="12" spans="1:28" ht="29.25" customHeight="1" x14ac:dyDescent="0.2">
      <c r="A12" s="123" t="s">
        <v>4</v>
      </c>
      <c r="B12" s="872" t="s">
        <v>61</v>
      </c>
      <c r="C12" s="872"/>
      <c r="D12" s="872"/>
      <c r="E12" s="872"/>
      <c r="F12" s="872"/>
      <c r="G12" s="872"/>
      <c r="H12" s="872"/>
      <c r="I12" s="872"/>
      <c r="J12" s="872"/>
      <c r="K12" s="872"/>
      <c r="L12" s="872"/>
      <c r="M12" s="872"/>
      <c r="N12" s="872"/>
      <c r="O12" s="872"/>
      <c r="P12" s="872"/>
      <c r="Q12" s="872"/>
      <c r="R12" s="872"/>
      <c r="S12" s="872"/>
      <c r="T12" s="872"/>
      <c r="U12" s="872"/>
      <c r="V12" s="872"/>
      <c r="W12" s="873"/>
    </row>
    <row r="13" spans="1:28" ht="15.6" customHeight="1" thickBot="1" x14ac:dyDescent="0.25">
      <c r="A13" s="114" t="s">
        <v>4</v>
      </c>
      <c r="B13" s="80" t="s">
        <v>4</v>
      </c>
      <c r="C13" s="844" t="s">
        <v>22</v>
      </c>
      <c r="D13" s="845"/>
      <c r="E13" s="845"/>
      <c r="F13" s="845"/>
      <c r="G13" s="845"/>
      <c r="H13" s="845"/>
      <c r="I13" s="845"/>
      <c r="J13" s="845"/>
      <c r="K13" s="845"/>
      <c r="L13" s="845"/>
      <c r="M13" s="845"/>
      <c r="N13" s="845"/>
      <c r="O13" s="845"/>
      <c r="P13" s="845"/>
      <c r="Q13" s="845"/>
      <c r="R13" s="845"/>
      <c r="S13" s="845"/>
      <c r="T13" s="845"/>
      <c r="U13" s="845"/>
      <c r="V13" s="845"/>
      <c r="W13" s="846"/>
    </row>
    <row r="14" spans="1:28" ht="42" customHeight="1" x14ac:dyDescent="0.2">
      <c r="A14" s="115" t="s">
        <v>4</v>
      </c>
      <c r="B14" s="17" t="s">
        <v>4</v>
      </c>
      <c r="C14" s="18" t="s">
        <v>4</v>
      </c>
      <c r="D14" s="20" t="s">
        <v>23</v>
      </c>
      <c r="E14" s="275" t="s">
        <v>97</v>
      </c>
      <c r="F14" s="692" t="s">
        <v>5</v>
      </c>
      <c r="G14" s="693">
        <v>84.5</v>
      </c>
      <c r="H14" s="694">
        <f>84.5+2-1.1+1.1+1.1</f>
        <v>87.6</v>
      </c>
      <c r="I14" s="693">
        <f>+H14-G14</f>
        <v>3.0999999999999943</v>
      </c>
      <c r="J14" s="446">
        <v>90</v>
      </c>
      <c r="K14" s="590">
        <v>90</v>
      </c>
      <c r="L14" s="499"/>
      <c r="M14" s="59">
        <v>96</v>
      </c>
      <c r="N14" s="490">
        <v>96</v>
      </c>
      <c r="O14" s="408"/>
      <c r="P14" s="21"/>
      <c r="Q14" s="150"/>
      <c r="R14" s="534"/>
      <c r="S14" s="533"/>
      <c r="T14" s="534"/>
      <c r="U14" s="588"/>
      <c r="V14" s="534"/>
      <c r="W14" s="466"/>
      <c r="Y14" s="136" t="s">
        <v>5</v>
      </c>
      <c r="Z14" s="130">
        <f>I15+I18+I19+I21</f>
        <v>3.1</v>
      </c>
      <c r="AA14" s="130">
        <f>L15+L18+L19+L21</f>
        <v>0</v>
      </c>
      <c r="AB14" s="130">
        <f>O15+O18+O19+O22+O21</f>
        <v>0</v>
      </c>
    </row>
    <row r="15" spans="1:28" ht="17.100000000000001" customHeight="1" x14ac:dyDescent="0.2">
      <c r="A15" s="116"/>
      <c r="B15" s="22"/>
      <c r="C15" s="18"/>
      <c r="D15" s="802" t="s">
        <v>53</v>
      </c>
      <c r="E15" s="840" t="s">
        <v>98</v>
      </c>
      <c r="F15" s="698" t="s">
        <v>68</v>
      </c>
      <c r="G15" s="721">
        <f>84-14</f>
        <v>70</v>
      </c>
      <c r="H15" s="716">
        <f>84-14</f>
        <v>70</v>
      </c>
      <c r="I15" s="715"/>
      <c r="J15" s="702">
        <v>75</v>
      </c>
      <c r="K15" s="700">
        <v>75</v>
      </c>
      <c r="L15" s="703"/>
      <c r="M15" s="955">
        <v>80</v>
      </c>
      <c r="N15" s="938">
        <v>80</v>
      </c>
      <c r="O15" s="842"/>
      <c r="P15" s="603" t="s">
        <v>93</v>
      </c>
      <c r="Q15" s="586">
        <v>5</v>
      </c>
      <c r="R15" s="599"/>
      <c r="S15" s="604">
        <v>5</v>
      </c>
      <c r="T15" s="599"/>
      <c r="U15" s="560">
        <v>5</v>
      </c>
      <c r="V15" s="599"/>
      <c r="W15" s="568"/>
      <c r="Y15" s="136"/>
      <c r="Z15" s="136"/>
      <c r="AA15" s="136"/>
      <c r="AB15" s="136"/>
    </row>
    <row r="16" spans="1:28" ht="27.6" customHeight="1" x14ac:dyDescent="0.2">
      <c r="A16" s="116"/>
      <c r="B16" s="22"/>
      <c r="C16" s="18"/>
      <c r="D16" s="788"/>
      <c r="E16" s="916"/>
      <c r="F16" s="698"/>
      <c r="G16" s="715"/>
      <c r="H16" s="716"/>
      <c r="I16" s="715"/>
      <c r="J16" s="702"/>
      <c r="K16" s="700"/>
      <c r="L16" s="703"/>
      <c r="M16" s="955"/>
      <c r="N16" s="938"/>
      <c r="O16" s="842"/>
      <c r="P16" s="603" t="s">
        <v>24</v>
      </c>
      <c r="Q16" s="586">
        <v>25</v>
      </c>
      <c r="R16" s="599"/>
      <c r="S16" s="604">
        <v>27</v>
      </c>
      <c r="T16" s="599"/>
      <c r="U16" s="560">
        <v>29</v>
      </c>
      <c r="V16" s="599"/>
      <c r="W16" s="621"/>
    </row>
    <row r="17" spans="1:28" ht="19.350000000000001" customHeight="1" x14ac:dyDescent="0.2">
      <c r="A17" s="116"/>
      <c r="B17" s="22"/>
      <c r="C17" s="18"/>
      <c r="D17" s="868"/>
      <c r="E17" s="841"/>
      <c r="F17" s="698"/>
      <c r="G17" s="715"/>
      <c r="H17" s="716"/>
      <c r="I17" s="715"/>
      <c r="J17" s="702"/>
      <c r="K17" s="700"/>
      <c r="L17" s="703"/>
      <c r="M17" s="955"/>
      <c r="N17" s="938"/>
      <c r="O17" s="842"/>
      <c r="P17" s="30" t="s">
        <v>70</v>
      </c>
      <c r="Q17" s="201">
        <v>30</v>
      </c>
      <c r="R17" s="298"/>
      <c r="S17" s="535">
        <v>40</v>
      </c>
      <c r="T17" s="298"/>
      <c r="U17" s="560">
        <v>50</v>
      </c>
      <c r="V17" s="298"/>
      <c r="W17" s="570"/>
    </row>
    <row r="18" spans="1:28" ht="42.75" customHeight="1" x14ac:dyDescent="0.2">
      <c r="A18" s="116"/>
      <c r="B18" s="22"/>
      <c r="C18" s="18"/>
      <c r="D18" s="89" t="s">
        <v>54</v>
      </c>
      <c r="E18" s="276" t="s">
        <v>98</v>
      </c>
      <c r="F18" s="698" t="s">
        <v>68</v>
      </c>
      <c r="G18" s="721">
        <v>10</v>
      </c>
      <c r="H18" s="716">
        <v>10</v>
      </c>
      <c r="I18" s="715"/>
      <c r="J18" s="702">
        <v>10</v>
      </c>
      <c r="K18" s="700">
        <v>10</v>
      </c>
      <c r="L18" s="703"/>
      <c r="M18" s="719">
        <v>10</v>
      </c>
      <c r="N18" s="720">
        <v>10</v>
      </c>
      <c r="O18" s="468"/>
      <c r="P18" s="619" t="s">
        <v>71</v>
      </c>
      <c r="Q18" s="586">
        <v>1</v>
      </c>
      <c r="R18" s="599"/>
      <c r="S18" s="604">
        <v>1</v>
      </c>
      <c r="T18" s="599"/>
      <c r="U18" s="607">
        <v>1</v>
      </c>
      <c r="V18" s="599"/>
      <c r="W18" s="624"/>
    </row>
    <row r="19" spans="1:28" ht="83.25" customHeight="1" x14ac:dyDescent="0.2">
      <c r="A19" s="116"/>
      <c r="B19" s="22"/>
      <c r="C19" s="18"/>
      <c r="D19" s="802" t="s">
        <v>55</v>
      </c>
      <c r="E19" s="840" t="s">
        <v>98</v>
      </c>
      <c r="F19" s="917" t="s">
        <v>68</v>
      </c>
      <c r="G19" s="935">
        <v>2.5</v>
      </c>
      <c r="H19" s="950">
        <f>2.5+1.1</f>
        <v>3.6</v>
      </c>
      <c r="I19" s="843">
        <f>+H19-G19</f>
        <v>1.1000000000000001</v>
      </c>
      <c r="J19" s="953">
        <v>3</v>
      </c>
      <c r="K19" s="954">
        <v>3</v>
      </c>
      <c r="L19" s="847"/>
      <c r="M19" s="956">
        <v>4</v>
      </c>
      <c r="N19" s="939">
        <v>4</v>
      </c>
      <c r="O19" s="842"/>
      <c r="P19" s="73" t="s">
        <v>71</v>
      </c>
      <c r="Q19" s="201">
        <v>1</v>
      </c>
      <c r="R19" s="298"/>
      <c r="S19" s="535">
        <v>1</v>
      </c>
      <c r="T19" s="298"/>
      <c r="U19" s="561">
        <v>1</v>
      </c>
      <c r="V19" s="298"/>
      <c r="W19" s="73" t="s">
        <v>145</v>
      </c>
    </row>
    <row r="20" spans="1:28" ht="17.25" customHeight="1" x14ac:dyDescent="0.2">
      <c r="A20" s="116"/>
      <c r="B20" s="22"/>
      <c r="C20" s="18"/>
      <c r="D20" s="868"/>
      <c r="E20" s="841"/>
      <c r="F20" s="917"/>
      <c r="G20" s="935"/>
      <c r="H20" s="950"/>
      <c r="I20" s="843"/>
      <c r="J20" s="953"/>
      <c r="K20" s="954"/>
      <c r="L20" s="847"/>
      <c r="M20" s="956"/>
      <c r="N20" s="939"/>
      <c r="O20" s="842"/>
      <c r="P20" s="236" t="s">
        <v>32</v>
      </c>
      <c r="Q20" s="645">
        <v>8</v>
      </c>
      <c r="R20" s="646">
        <v>12</v>
      </c>
      <c r="S20" s="536">
        <v>10</v>
      </c>
      <c r="T20" s="537"/>
      <c r="U20" s="561">
        <v>10</v>
      </c>
      <c r="V20" s="537"/>
      <c r="W20" s="571"/>
    </row>
    <row r="21" spans="1:28" ht="15" customHeight="1" x14ac:dyDescent="0.2">
      <c r="A21" s="116"/>
      <c r="B21" s="22"/>
      <c r="C21" s="18"/>
      <c r="D21" s="788" t="s">
        <v>113</v>
      </c>
      <c r="E21" s="322" t="s">
        <v>97</v>
      </c>
      <c r="F21" s="647" t="s">
        <v>68</v>
      </c>
      <c r="G21" s="648">
        <v>2</v>
      </c>
      <c r="H21" s="649">
        <f>2-1.1+1.1+2</f>
        <v>4</v>
      </c>
      <c r="I21" s="650">
        <f>+H21-G21</f>
        <v>2</v>
      </c>
      <c r="J21" s="637">
        <v>2</v>
      </c>
      <c r="K21" s="308">
        <v>2</v>
      </c>
      <c r="L21" s="638"/>
      <c r="M21" s="467">
        <v>2</v>
      </c>
      <c r="N21" s="465">
        <v>2</v>
      </c>
      <c r="O21" s="468"/>
      <c r="P21" s="627" t="s">
        <v>100</v>
      </c>
      <c r="Q21" s="633">
        <v>1</v>
      </c>
      <c r="R21" s="539"/>
      <c r="S21" s="538">
        <v>1</v>
      </c>
      <c r="T21" s="539"/>
      <c r="U21" s="610">
        <v>1</v>
      </c>
      <c r="V21" s="539"/>
      <c r="W21" s="799" t="s">
        <v>152</v>
      </c>
      <c r="X21" s="784"/>
      <c r="Y21" s="785"/>
      <c r="Z21" s="785"/>
      <c r="AA21" s="785"/>
    </row>
    <row r="22" spans="1:28" ht="15" customHeight="1" x14ac:dyDescent="0.2">
      <c r="A22" s="116"/>
      <c r="B22" s="22"/>
      <c r="C22" s="18"/>
      <c r="D22" s="788"/>
      <c r="E22" s="322"/>
      <c r="F22" s="629"/>
      <c r="G22" s="318"/>
      <c r="H22" s="483"/>
      <c r="I22" s="318"/>
      <c r="J22" s="500"/>
      <c r="K22" s="319"/>
      <c r="L22" s="501"/>
      <c r="M22" s="487"/>
      <c r="N22" s="494"/>
      <c r="O22" s="320"/>
      <c r="P22" s="627"/>
      <c r="Q22" s="327"/>
      <c r="R22" s="477"/>
      <c r="S22" s="540"/>
      <c r="T22" s="477"/>
      <c r="U22" s="562"/>
      <c r="V22" s="477"/>
      <c r="W22" s="787"/>
      <c r="X22" s="784"/>
      <c r="Y22" s="785"/>
      <c r="Z22" s="785"/>
      <c r="AA22" s="785"/>
    </row>
    <row r="23" spans="1:28" ht="303.60000000000002" customHeight="1" x14ac:dyDescent="0.2">
      <c r="A23" s="116"/>
      <c r="B23" s="22"/>
      <c r="C23" s="18"/>
      <c r="D23" s="788"/>
      <c r="E23" s="322" t="s">
        <v>99</v>
      </c>
      <c r="F23" s="630"/>
      <c r="H23" s="484"/>
      <c r="J23" s="502"/>
      <c r="K23" s="316"/>
      <c r="L23" s="503"/>
      <c r="M23" s="39"/>
      <c r="N23" s="495"/>
      <c r="P23" s="903" t="s">
        <v>101</v>
      </c>
      <c r="Q23" s="690">
        <v>1</v>
      </c>
      <c r="R23" s="691">
        <v>0</v>
      </c>
      <c r="S23" s="604">
        <v>1</v>
      </c>
      <c r="T23" s="599"/>
      <c r="U23" s="475">
        <v>1</v>
      </c>
      <c r="V23" s="599"/>
      <c r="W23" s="787"/>
      <c r="X23" s="93"/>
      <c r="Y23" s="93"/>
      <c r="Z23" s="93"/>
      <c r="AA23" s="93"/>
    </row>
    <row r="24" spans="1:28" ht="15" customHeight="1" thickBot="1" x14ac:dyDescent="0.25">
      <c r="A24" s="114"/>
      <c r="B24" s="24"/>
      <c r="C24" s="52"/>
      <c r="D24" s="789"/>
      <c r="E24" s="324"/>
      <c r="F24" s="628" t="s">
        <v>11</v>
      </c>
      <c r="G24" s="577">
        <f t="shared" ref="G24:O24" si="0">G14</f>
        <v>84.5</v>
      </c>
      <c r="H24" s="572">
        <f t="shared" si="0"/>
        <v>87.6</v>
      </c>
      <c r="I24" s="569">
        <f t="shared" si="0"/>
        <v>3.0999999999999943</v>
      </c>
      <c r="J24" s="471">
        <f t="shared" si="0"/>
        <v>90</v>
      </c>
      <c r="K24" s="572">
        <f t="shared" si="0"/>
        <v>90</v>
      </c>
      <c r="L24" s="473">
        <f t="shared" si="0"/>
        <v>0</v>
      </c>
      <c r="M24" s="569">
        <f t="shared" si="0"/>
        <v>96</v>
      </c>
      <c r="N24" s="572">
        <f t="shared" si="0"/>
        <v>96</v>
      </c>
      <c r="O24" s="569">
        <f t="shared" si="0"/>
        <v>0</v>
      </c>
      <c r="P24" s="808"/>
      <c r="Q24" s="587"/>
      <c r="R24" s="600"/>
      <c r="S24" s="605"/>
      <c r="T24" s="600"/>
      <c r="U24" s="563"/>
      <c r="V24" s="600"/>
      <c r="W24" s="798"/>
      <c r="X24" s="93"/>
      <c r="Y24" s="93"/>
      <c r="Z24" s="315"/>
      <c r="AA24" s="93"/>
    </row>
    <row r="25" spans="1:28" ht="16.5" customHeight="1" x14ac:dyDescent="0.2">
      <c r="A25" s="117" t="s">
        <v>4</v>
      </c>
      <c r="B25" s="40" t="s">
        <v>4</v>
      </c>
      <c r="C25" s="33" t="s">
        <v>6</v>
      </c>
      <c r="D25" s="893" t="s">
        <v>52</v>
      </c>
      <c r="E25" s="433" t="s">
        <v>131</v>
      </c>
      <c r="F25" s="883" t="s">
        <v>36</v>
      </c>
      <c r="G25" s="936"/>
      <c r="H25" s="951"/>
      <c r="I25" s="885"/>
      <c r="J25" s="790">
        <v>25</v>
      </c>
      <c r="K25" s="792">
        <v>25</v>
      </c>
      <c r="L25" s="794"/>
      <c r="M25" s="957"/>
      <c r="N25" s="940"/>
      <c r="O25" s="796"/>
      <c r="P25" s="786" t="s">
        <v>126</v>
      </c>
      <c r="Q25" s="636"/>
      <c r="R25" s="542"/>
      <c r="S25" s="541">
        <v>1</v>
      </c>
      <c r="T25" s="542"/>
      <c r="U25" s="609"/>
      <c r="V25" s="542"/>
      <c r="W25" s="620"/>
      <c r="X25" s="93"/>
      <c r="Y25" s="93"/>
      <c r="Z25" s="93"/>
      <c r="AA25" s="93"/>
    </row>
    <row r="26" spans="1:28" ht="12.75" customHeight="1" x14ac:dyDescent="0.2">
      <c r="A26" s="119"/>
      <c r="B26" s="42"/>
      <c r="C26" s="31"/>
      <c r="D26" s="894"/>
      <c r="E26" s="406" t="s">
        <v>98</v>
      </c>
      <c r="F26" s="884"/>
      <c r="G26" s="937"/>
      <c r="H26" s="952"/>
      <c r="I26" s="886"/>
      <c r="J26" s="791"/>
      <c r="K26" s="793"/>
      <c r="L26" s="795"/>
      <c r="M26" s="958"/>
      <c r="N26" s="941"/>
      <c r="O26" s="797"/>
      <c r="P26" s="787"/>
      <c r="Q26" s="633"/>
      <c r="R26" s="539"/>
      <c r="S26" s="538"/>
      <c r="T26" s="539"/>
      <c r="U26" s="610"/>
      <c r="V26" s="539"/>
      <c r="W26" s="621"/>
    </row>
    <row r="27" spans="1:28" ht="14.25" customHeight="1" thickBot="1" x14ac:dyDescent="0.25">
      <c r="A27" s="118"/>
      <c r="B27" s="41"/>
      <c r="C27" s="32"/>
      <c r="D27" s="895"/>
      <c r="E27" s="300" t="s">
        <v>97</v>
      </c>
      <c r="F27" s="34" t="s">
        <v>11</v>
      </c>
      <c r="G27" s="577">
        <f t="shared" ref="G27:O27" si="1">G25</f>
        <v>0</v>
      </c>
      <c r="H27" s="572">
        <f t="shared" si="1"/>
        <v>0</v>
      </c>
      <c r="I27" s="569">
        <f t="shared" si="1"/>
        <v>0</v>
      </c>
      <c r="J27" s="471">
        <f t="shared" si="1"/>
        <v>25</v>
      </c>
      <c r="K27" s="572">
        <f t="shared" si="1"/>
        <v>25</v>
      </c>
      <c r="L27" s="473">
        <f t="shared" si="1"/>
        <v>0</v>
      </c>
      <c r="M27" s="569">
        <f t="shared" si="1"/>
        <v>0</v>
      </c>
      <c r="N27" s="572">
        <f t="shared" si="1"/>
        <v>0</v>
      </c>
      <c r="O27" s="569">
        <f t="shared" si="1"/>
        <v>0</v>
      </c>
      <c r="P27" s="56"/>
      <c r="Q27" s="151"/>
      <c r="R27" s="544"/>
      <c r="S27" s="543"/>
      <c r="T27" s="544"/>
      <c r="U27" s="608"/>
      <c r="V27" s="544"/>
      <c r="W27" s="625"/>
    </row>
    <row r="28" spans="1:28" ht="28.5" customHeight="1" x14ac:dyDescent="0.2">
      <c r="A28" s="119" t="s">
        <v>4</v>
      </c>
      <c r="B28" s="42" t="s">
        <v>4</v>
      </c>
      <c r="C28" s="18" t="s">
        <v>7</v>
      </c>
      <c r="D28" s="28" t="s">
        <v>26</v>
      </c>
      <c r="E28" s="412"/>
      <c r="F28" s="692" t="s">
        <v>5</v>
      </c>
      <c r="G28" s="697">
        <v>72.5</v>
      </c>
      <c r="H28" s="696">
        <f>72.5-2</f>
        <v>70.5</v>
      </c>
      <c r="I28" s="697">
        <f>+H28-G28</f>
        <v>-2</v>
      </c>
      <c r="J28" s="238">
        <v>94.5</v>
      </c>
      <c r="K28" s="227">
        <v>94.5</v>
      </c>
      <c r="L28" s="504"/>
      <c r="M28" s="71">
        <v>99.7</v>
      </c>
      <c r="N28" s="496">
        <v>99.7</v>
      </c>
      <c r="O28" s="71"/>
      <c r="P28" s="72"/>
      <c r="Q28" s="152"/>
      <c r="R28" s="546"/>
      <c r="S28" s="545"/>
      <c r="T28" s="546"/>
      <c r="U28" s="564"/>
      <c r="V28" s="546"/>
      <c r="W28" s="571"/>
    </row>
    <row r="29" spans="1:28" ht="96" customHeight="1" x14ac:dyDescent="0.2">
      <c r="A29" s="119"/>
      <c r="B29" s="42"/>
      <c r="C29" s="18"/>
      <c r="D29" s="50" t="s">
        <v>141</v>
      </c>
      <c r="E29" s="413" t="s">
        <v>104</v>
      </c>
      <c r="F29" s="674" t="s">
        <v>68</v>
      </c>
      <c r="G29" s="695">
        <v>40</v>
      </c>
      <c r="H29" s="696">
        <f>40-2</f>
        <v>38</v>
      </c>
      <c r="I29" s="697">
        <f>+H29-G29</f>
        <v>-2</v>
      </c>
      <c r="J29" s="238">
        <v>42</v>
      </c>
      <c r="K29" s="227">
        <v>42</v>
      </c>
      <c r="L29" s="504"/>
      <c r="M29" s="71">
        <v>47</v>
      </c>
      <c r="N29" s="496">
        <v>47</v>
      </c>
      <c r="O29" s="639"/>
      <c r="P29" s="73" t="s">
        <v>27</v>
      </c>
      <c r="Q29" s="586">
        <v>40</v>
      </c>
      <c r="R29" s="599"/>
      <c r="S29" s="604">
        <v>45</v>
      </c>
      <c r="T29" s="599"/>
      <c r="U29" s="475">
        <v>50</v>
      </c>
      <c r="V29" s="599"/>
      <c r="W29" s="741" t="s">
        <v>153</v>
      </c>
      <c r="Y29" s="136" t="s">
        <v>5</v>
      </c>
      <c r="Z29" s="130">
        <f>I29+I30+I31</f>
        <v>-2</v>
      </c>
      <c r="AA29" s="130">
        <f>L29+L30+L31</f>
        <v>0</v>
      </c>
      <c r="AB29" s="130">
        <f>O29+O30+O31</f>
        <v>0</v>
      </c>
    </row>
    <row r="30" spans="1:28" ht="42" customHeight="1" x14ac:dyDescent="0.2">
      <c r="A30" s="119"/>
      <c r="B30" s="42"/>
      <c r="C30" s="31"/>
      <c r="D30" s="601" t="s">
        <v>45</v>
      </c>
      <c r="E30" s="413" t="s">
        <v>130</v>
      </c>
      <c r="F30" s="698" t="s">
        <v>68</v>
      </c>
      <c r="G30" s="699">
        <v>0.5</v>
      </c>
      <c r="H30" s="700">
        <v>0.5</v>
      </c>
      <c r="I30" s="701"/>
      <c r="J30" s="702">
        <v>0.5</v>
      </c>
      <c r="K30" s="700">
        <v>0.5</v>
      </c>
      <c r="L30" s="703"/>
      <c r="M30" s="704">
        <v>0.7</v>
      </c>
      <c r="N30" s="705">
        <v>0.7</v>
      </c>
      <c r="O30" s="639"/>
      <c r="P30" s="97" t="s">
        <v>46</v>
      </c>
      <c r="Q30" s="586">
        <v>12</v>
      </c>
      <c r="R30" s="599"/>
      <c r="S30" s="604">
        <v>12</v>
      </c>
      <c r="T30" s="599"/>
      <c r="U30" s="475">
        <v>12</v>
      </c>
      <c r="V30" s="599"/>
      <c r="W30" s="568"/>
    </row>
    <row r="31" spans="1:28" ht="25.5" customHeight="1" x14ac:dyDescent="0.2">
      <c r="A31" s="119"/>
      <c r="B31" s="42"/>
      <c r="C31" s="31"/>
      <c r="D31" s="802" t="s">
        <v>60</v>
      </c>
      <c r="E31" s="413" t="s">
        <v>97</v>
      </c>
      <c r="F31" s="706" t="s">
        <v>68</v>
      </c>
      <c r="G31" s="707">
        <f>42-10</f>
        <v>32</v>
      </c>
      <c r="H31" s="708">
        <f>42-10</f>
        <v>32</v>
      </c>
      <c r="I31" s="709"/>
      <c r="J31" s="710">
        <v>52</v>
      </c>
      <c r="K31" s="711">
        <v>52</v>
      </c>
      <c r="L31" s="712"/>
      <c r="M31" s="713">
        <v>52</v>
      </c>
      <c r="N31" s="714">
        <v>52</v>
      </c>
      <c r="O31" s="640"/>
      <c r="P31" s="799" t="s">
        <v>107</v>
      </c>
      <c r="Q31" s="586">
        <v>5</v>
      </c>
      <c r="R31" s="599"/>
      <c r="S31" s="604">
        <v>5</v>
      </c>
      <c r="T31" s="599"/>
      <c r="U31" s="475">
        <v>5</v>
      </c>
      <c r="V31" s="599"/>
      <c r="W31" s="568"/>
    </row>
    <row r="32" spans="1:28" ht="17.45" customHeight="1" thickBot="1" x14ac:dyDescent="0.25">
      <c r="A32" s="118"/>
      <c r="B32" s="41"/>
      <c r="C32" s="32"/>
      <c r="D32" s="789"/>
      <c r="E32" s="414" t="s">
        <v>98</v>
      </c>
      <c r="F32" s="418" t="s">
        <v>11</v>
      </c>
      <c r="G32" s="577">
        <f t="shared" ref="G32:O32" si="2">G28</f>
        <v>72.5</v>
      </c>
      <c r="H32" s="572">
        <f t="shared" si="2"/>
        <v>70.5</v>
      </c>
      <c r="I32" s="569">
        <f t="shared" si="2"/>
        <v>-2</v>
      </c>
      <c r="J32" s="471">
        <f t="shared" si="2"/>
        <v>94.5</v>
      </c>
      <c r="K32" s="572">
        <f t="shared" si="2"/>
        <v>94.5</v>
      </c>
      <c r="L32" s="473">
        <f t="shared" si="2"/>
        <v>0</v>
      </c>
      <c r="M32" s="569">
        <f t="shared" si="2"/>
        <v>99.7</v>
      </c>
      <c r="N32" s="572">
        <f t="shared" si="2"/>
        <v>99.7</v>
      </c>
      <c r="O32" s="569">
        <f t="shared" si="2"/>
        <v>0</v>
      </c>
      <c r="P32" s="798"/>
      <c r="Q32" s="587"/>
      <c r="R32" s="600"/>
      <c r="S32" s="605"/>
      <c r="T32" s="600"/>
      <c r="U32" s="563"/>
      <c r="V32" s="600"/>
      <c r="W32" s="139"/>
    </row>
    <row r="33" spans="1:27" ht="30.6" customHeight="1" x14ac:dyDescent="0.2">
      <c r="A33" s="117" t="s">
        <v>4</v>
      </c>
      <c r="B33" s="40" t="s">
        <v>4</v>
      </c>
      <c r="C33" s="33" t="s">
        <v>8</v>
      </c>
      <c r="D33" s="106" t="s">
        <v>28</v>
      </c>
      <c r="E33" s="415" t="s">
        <v>97</v>
      </c>
      <c r="F33" s="47" t="s">
        <v>5</v>
      </c>
      <c r="G33" s="589">
        <v>157.69999999999999</v>
      </c>
      <c r="H33" s="590">
        <v>157.69999999999999</v>
      </c>
      <c r="I33" s="614"/>
      <c r="J33" s="446">
        <v>4</v>
      </c>
      <c r="K33" s="590">
        <v>4</v>
      </c>
      <c r="L33" s="499"/>
      <c r="M33" s="105">
        <v>4</v>
      </c>
      <c r="N33" s="591">
        <v>4</v>
      </c>
      <c r="O33" s="105"/>
      <c r="P33" s="101"/>
      <c r="Q33" s="101"/>
      <c r="R33" s="548"/>
      <c r="S33" s="547"/>
      <c r="T33" s="548"/>
      <c r="U33" s="480"/>
      <c r="V33" s="548"/>
      <c r="W33" s="474"/>
      <c r="X33" s="93"/>
      <c r="AA33" s="16"/>
    </row>
    <row r="34" spans="1:27" ht="20.100000000000001" customHeight="1" x14ac:dyDescent="0.2">
      <c r="A34" s="119"/>
      <c r="B34" s="42"/>
      <c r="C34" s="31"/>
      <c r="D34" s="802" t="s">
        <v>34</v>
      </c>
      <c r="E34" s="416" t="s">
        <v>105</v>
      </c>
      <c r="F34" s="698" t="s">
        <v>68</v>
      </c>
      <c r="G34" s="701">
        <v>153.4</v>
      </c>
      <c r="H34" s="700">
        <v>153.4</v>
      </c>
      <c r="I34" s="701"/>
      <c r="J34" s="702"/>
      <c r="K34" s="700"/>
      <c r="L34" s="703"/>
      <c r="M34" s="715"/>
      <c r="N34" s="716"/>
      <c r="O34" s="641"/>
      <c r="P34" s="799" t="s">
        <v>35</v>
      </c>
      <c r="Q34" s="586">
        <v>100</v>
      </c>
      <c r="R34" s="599"/>
      <c r="S34" s="604"/>
      <c r="T34" s="599"/>
      <c r="U34" s="475"/>
      <c r="V34" s="599"/>
      <c r="W34" s="568"/>
      <c r="X34" s="93"/>
    </row>
    <row r="35" spans="1:27" ht="20.100000000000001" customHeight="1" x14ac:dyDescent="0.2">
      <c r="A35" s="119"/>
      <c r="B35" s="42"/>
      <c r="C35" s="31"/>
      <c r="D35" s="823"/>
      <c r="E35" s="44" t="s">
        <v>98</v>
      </c>
      <c r="F35" s="698"/>
      <c r="G35" s="701"/>
      <c r="H35" s="700"/>
      <c r="I35" s="701"/>
      <c r="J35" s="702"/>
      <c r="K35" s="700"/>
      <c r="L35" s="703"/>
      <c r="M35" s="717"/>
      <c r="N35" s="718"/>
      <c r="O35" s="642"/>
      <c r="P35" s="834"/>
      <c r="Q35" s="205"/>
      <c r="R35" s="550"/>
      <c r="S35" s="549"/>
      <c r="T35" s="550"/>
      <c r="U35" s="565"/>
      <c r="V35" s="550"/>
      <c r="W35" s="145"/>
      <c r="X35" s="93"/>
    </row>
    <row r="36" spans="1:27" ht="66.75" customHeight="1" x14ac:dyDescent="0.2">
      <c r="A36" s="119"/>
      <c r="B36" s="42"/>
      <c r="C36" s="31"/>
      <c r="D36" s="602" t="s">
        <v>110</v>
      </c>
      <c r="E36" s="44" t="s">
        <v>98</v>
      </c>
      <c r="F36" s="698" t="s">
        <v>68</v>
      </c>
      <c r="G36" s="699">
        <v>0.7</v>
      </c>
      <c r="H36" s="700">
        <v>0.7</v>
      </c>
      <c r="I36" s="701"/>
      <c r="J36" s="702"/>
      <c r="K36" s="700"/>
      <c r="L36" s="703"/>
      <c r="M36" s="717"/>
      <c r="N36" s="718"/>
      <c r="O36" s="642"/>
      <c r="P36" s="627" t="s">
        <v>132</v>
      </c>
      <c r="Q36" s="633">
        <v>1</v>
      </c>
      <c r="R36" s="539"/>
      <c r="S36" s="538"/>
      <c r="T36" s="539"/>
      <c r="U36" s="610"/>
      <c r="V36" s="539"/>
      <c r="W36" s="621"/>
      <c r="X36" s="93"/>
    </row>
    <row r="37" spans="1:27" ht="29.25" customHeight="1" x14ac:dyDescent="0.2">
      <c r="A37" s="119"/>
      <c r="B37" s="42"/>
      <c r="C37" s="31"/>
      <c r="D37" s="802" t="s">
        <v>73</v>
      </c>
      <c r="E37" s="44" t="s">
        <v>98</v>
      </c>
      <c r="F37" s="698" t="s">
        <v>68</v>
      </c>
      <c r="G37" s="699">
        <v>3.6</v>
      </c>
      <c r="H37" s="700">
        <v>3.6</v>
      </c>
      <c r="I37" s="701"/>
      <c r="J37" s="702">
        <v>4</v>
      </c>
      <c r="K37" s="700">
        <v>4</v>
      </c>
      <c r="L37" s="703"/>
      <c r="M37" s="719">
        <v>4</v>
      </c>
      <c r="N37" s="720">
        <v>4</v>
      </c>
      <c r="O37" s="468"/>
      <c r="P37" s="73" t="s">
        <v>47</v>
      </c>
      <c r="Q37" s="201">
        <v>4</v>
      </c>
      <c r="R37" s="298"/>
      <c r="S37" s="535">
        <v>6</v>
      </c>
      <c r="T37" s="298"/>
      <c r="U37" s="459">
        <v>6</v>
      </c>
      <c r="V37" s="298"/>
      <c r="W37" s="576"/>
      <c r="X37" s="93"/>
    </row>
    <row r="38" spans="1:27" ht="41.1" customHeight="1" x14ac:dyDescent="0.2">
      <c r="A38" s="119"/>
      <c r="B38" s="42"/>
      <c r="C38" s="31"/>
      <c r="D38" s="788"/>
      <c r="E38" s="44"/>
      <c r="F38" s="218"/>
      <c r="G38" s="482"/>
      <c r="H38" s="227"/>
      <c r="I38" s="226"/>
      <c r="J38" s="238"/>
      <c r="K38" s="227"/>
      <c r="L38" s="504"/>
      <c r="M38" s="467"/>
      <c r="N38" s="465"/>
      <c r="O38" s="468"/>
      <c r="P38" s="73" t="s">
        <v>48</v>
      </c>
      <c r="Q38" s="201">
        <v>6</v>
      </c>
      <c r="R38" s="298"/>
      <c r="S38" s="535">
        <v>10</v>
      </c>
      <c r="T38" s="298"/>
      <c r="U38" s="459">
        <v>10</v>
      </c>
      <c r="V38" s="298"/>
      <c r="W38" s="626"/>
      <c r="X38" s="93"/>
    </row>
    <row r="39" spans="1:27" ht="30.75" customHeight="1" x14ac:dyDescent="0.2">
      <c r="A39" s="119"/>
      <c r="B39" s="42"/>
      <c r="C39" s="31"/>
      <c r="D39" s="185"/>
      <c r="E39" s="44"/>
      <c r="F39" s="218"/>
      <c r="G39" s="482"/>
      <c r="H39" s="227"/>
      <c r="I39" s="226"/>
      <c r="J39" s="238"/>
      <c r="K39" s="227"/>
      <c r="L39" s="504"/>
      <c r="M39" s="467"/>
      <c r="N39" s="465"/>
      <c r="O39" s="468"/>
      <c r="P39" s="73" t="s">
        <v>49</v>
      </c>
      <c r="Q39" s="201">
        <v>2</v>
      </c>
      <c r="R39" s="298"/>
      <c r="S39" s="535">
        <v>2</v>
      </c>
      <c r="T39" s="298"/>
      <c r="U39" s="459">
        <v>2</v>
      </c>
      <c r="V39" s="298"/>
      <c r="W39" s="626"/>
      <c r="X39" s="93"/>
    </row>
    <row r="40" spans="1:27" ht="41.25" customHeight="1" x14ac:dyDescent="0.2">
      <c r="A40" s="119"/>
      <c r="B40" s="42"/>
      <c r="C40" s="31"/>
      <c r="D40" s="660"/>
      <c r="E40" s="44"/>
      <c r="F40" s="218"/>
      <c r="G40" s="482"/>
      <c r="H40" s="654"/>
      <c r="I40" s="226"/>
      <c r="J40" s="653"/>
      <c r="K40" s="654"/>
      <c r="L40" s="656"/>
      <c r="M40" s="469"/>
      <c r="N40" s="651"/>
      <c r="O40" s="655"/>
      <c r="P40" s="669" t="s">
        <v>50</v>
      </c>
      <c r="Q40" s="201">
        <v>8</v>
      </c>
      <c r="R40" s="298"/>
      <c r="S40" s="535">
        <v>8</v>
      </c>
      <c r="T40" s="298"/>
      <c r="U40" s="459">
        <v>8</v>
      </c>
      <c r="V40" s="298"/>
      <c r="W40" s="673"/>
      <c r="X40" s="93"/>
    </row>
    <row r="41" spans="1:27" ht="40.5" customHeight="1" x14ac:dyDescent="0.2">
      <c r="A41" s="119"/>
      <c r="B41" s="42"/>
      <c r="C41" s="31"/>
      <c r="D41" s="659" t="s">
        <v>143</v>
      </c>
      <c r="E41" s="672" t="s">
        <v>99</v>
      </c>
      <c r="F41" s="218"/>
      <c r="G41" s="658"/>
      <c r="H41" s="652"/>
      <c r="I41" s="505"/>
      <c r="J41" s="658"/>
      <c r="K41" s="652"/>
      <c r="L41" s="505"/>
      <c r="M41" s="643"/>
      <c r="N41" s="644"/>
      <c r="O41" s="657"/>
      <c r="P41" s="671" t="s">
        <v>144</v>
      </c>
      <c r="Q41" s="662"/>
      <c r="R41" s="670">
        <v>1</v>
      </c>
      <c r="S41" s="666"/>
      <c r="T41" s="664"/>
      <c r="U41" s="668"/>
      <c r="V41" s="539"/>
      <c r="W41" s="799" t="s">
        <v>146</v>
      </c>
      <c r="X41" s="93"/>
    </row>
    <row r="42" spans="1:27" ht="16.5" customHeight="1" thickBot="1" x14ac:dyDescent="0.25">
      <c r="A42" s="118"/>
      <c r="B42" s="41"/>
      <c r="C42" s="32"/>
      <c r="D42" s="186"/>
      <c r="E42" s="417"/>
      <c r="F42" s="418" t="s">
        <v>11</v>
      </c>
      <c r="G42" s="212">
        <f t="shared" ref="G42:O42" si="3">G33</f>
        <v>157.69999999999999</v>
      </c>
      <c r="H42" s="75">
        <f t="shared" si="3"/>
        <v>157.69999999999999</v>
      </c>
      <c r="I42" s="74">
        <f t="shared" si="3"/>
        <v>0</v>
      </c>
      <c r="J42" s="471">
        <f t="shared" si="3"/>
        <v>4</v>
      </c>
      <c r="K42" s="572">
        <f t="shared" si="3"/>
        <v>4</v>
      </c>
      <c r="L42" s="473">
        <f t="shared" si="3"/>
        <v>0</v>
      </c>
      <c r="M42" s="74">
        <f t="shared" si="3"/>
        <v>4</v>
      </c>
      <c r="N42" s="75">
        <f t="shared" si="3"/>
        <v>4</v>
      </c>
      <c r="O42" s="74">
        <f t="shared" si="3"/>
        <v>0</v>
      </c>
      <c r="P42" s="661"/>
      <c r="Q42" s="663"/>
      <c r="R42" s="665"/>
      <c r="S42" s="667"/>
      <c r="T42" s="665"/>
      <c r="U42" s="289"/>
      <c r="V42" s="600"/>
      <c r="W42" s="798"/>
    </row>
    <row r="43" spans="1:27" ht="21.75" customHeight="1" x14ac:dyDescent="0.2">
      <c r="A43" s="117" t="s">
        <v>4</v>
      </c>
      <c r="B43" s="40" t="s">
        <v>4</v>
      </c>
      <c r="C43" s="33" t="s">
        <v>9</v>
      </c>
      <c r="D43" s="809" t="s">
        <v>29</v>
      </c>
      <c r="E43" s="196" t="s">
        <v>106</v>
      </c>
      <c r="F43" s="47" t="s">
        <v>5</v>
      </c>
      <c r="G43" s="614">
        <v>8</v>
      </c>
      <c r="H43" s="590">
        <v>8</v>
      </c>
      <c r="I43" s="614"/>
      <c r="J43" s="446">
        <v>8</v>
      </c>
      <c r="K43" s="590">
        <v>8</v>
      </c>
      <c r="L43" s="499"/>
      <c r="M43" s="59">
        <v>8</v>
      </c>
      <c r="N43" s="490">
        <v>8</v>
      </c>
      <c r="O43" s="59"/>
      <c r="P43" s="806" t="s">
        <v>30</v>
      </c>
      <c r="Q43" s="631">
        <v>15</v>
      </c>
      <c r="R43" s="552"/>
      <c r="S43" s="551">
        <v>15</v>
      </c>
      <c r="T43" s="552"/>
      <c r="U43" s="609">
        <v>15</v>
      </c>
      <c r="V43" s="552"/>
      <c r="W43" s="620"/>
    </row>
    <row r="44" spans="1:27" ht="17.25" customHeight="1" x14ac:dyDescent="0.2">
      <c r="A44" s="119"/>
      <c r="B44" s="42"/>
      <c r="C44" s="31"/>
      <c r="D44" s="788"/>
      <c r="E44" s="44" t="s">
        <v>97</v>
      </c>
      <c r="F44" s="629"/>
      <c r="G44" s="226"/>
      <c r="H44" s="227"/>
      <c r="I44" s="226"/>
      <c r="J44" s="238"/>
      <c r="K44" s="227"/>
      <c r="L44" s="504"/>
      <c r="M44" s="71"/>
      <c r="N44" s="496"/>
      <c r="O44" s="71"/>
      <c r="P44" s="807"/>
      <c r="Q44" s="632"/>
      <c r="R44" s="554"/>
      <c r="S44" s="553"/>
      <c r="T44" s="554"/>
      <c r="U44" s="610"/>
      <c r="V44" s="554"/>
      <c r="W44" s="621"/>
    </row>
    <row r="45" spans="1:27" ht="18" customHeight="1" thickBot="1" x14ac:dyDescent="0.25">
      <c r="A45" s="118"/>
      <c r="B45" s="41"/>
      <c r="C45" s="32"/>
      <c r="D45" s="789"/>
      <c r="E45" s="197" t="s">
        <v>98</v>
      </c>
      <c r="F45" s="356" t="s">
        <v>11</v>
      </c>
      <c r="G45" s="577">
        <f t="shared" ref="G45:H45" si="4">G43</f>
        <v>8</v>
      </c>
      <c r="H45" s="572">
        <f t="shared" si="4"/>
        <v>8</v>
      </c>
      <c r="I45" s="569">
        <f t="shared" ref="I45:O45" si="5">I43</f>
        <v>0</v>
      </c>
      <c r="J45" s="471">
        <f t="shared" ref="J45:K45" si="6">J43</f>
        <v>8</v>
      </c>
      <c r="K45" s="572">
        <f t="shared" si="6"/>
        <v>8</v>
      </c>
      <c r="L45" s="473">
        <f t="shared" si="5"/>
        <v>0</v>
      </c>
      <c r="M45" s="569">
        <f t="shared" ref="M45:N45" si="7">M43</f>
        <v>8</v>
      </c>
      <c r="N45" s="572">
        <f t="shared" si="7"/>
        <v>8</v>
      </c>
      <c r="O45" s="573">
        <f t="shared" si="5"/>
        <v>0</v>
      </c>
      <c r="P45" s="808"/>
      <c r="Q45" s="208"/>
      <c r="R45" s="623"/>
      <c r="S45" s="606"/>
      <c r="T45" s="623"/>
      <c r="U45" s="563"/>
      <c r="V45" s="623"/>
      <c r="W45" s="139"/>
    </row>
    <row r="46" spans="1:27" ht="18.600000000000001" customHeight="1" x14ac:dyDescent="0.2">
      <c r="A46" s="117" t="s">
        <v>4</v>
      </c>
      <c r="B46" s="40" t="s">
        <v>4</v>
      </c>
      <c r="C46" s="33" t="s">
        <v>51</v>
      </c>
      <c r="D46" s="809" t="s">
        <v>142</v>
      </c>
      <c r="E46" s="196" t="s">
        <v>95</v>
      </c>
      <c r="F46" s="612" t="s">
        <v>5</v>
      </c>
      <c r="G46" s="105">
        <v>24.2</v>
      </c>
      <c r="H46" s="591">
        <v>24.2</v>
      </c>
      <c r="I46" s="105"/>
      <c r="J46" s="790">
        <v>28</v>
      </c>
      <c r="K46" s="792">
        <v>28</v>
      </c>
      <c r="L46" s="794"/>
      <c r="M46" s="593">
        <v>31.5</v>
      </c>
      <c r="N46" s="595">
        <v>31.5</v>
      </c>
      <c r="O46" s="615"/>
      <c r="P46" s="190" t="s">
        <v>94</v>
      </c>
      <c r="Q46" s="410">
        <v>7</v>
      </c>
      <c r="R46" s="559"/>
      <c r="S46" s="555">
        <v>8</v>
      </c>
      <c r="T46" s="556"/>
      <c r="U46" s="480">
        <v>9</v>
      </c>
      <c r="V46" s="556"/>
      <c r="W46" s="620"/>
    </row>
    <row r="47" spans="1:27" ht="29.25" customHeight="1" x14ac:dyDescent="0.2">
      <c r="A47" s="119"/>
      <c r="B47" s="42"/>
      <c r="C47" s="31"/>
      <c r="D47" s="788"/>
      <c r="E47" s="44" t="s">
        <v>97</v>
      </c>
      <c r="F47" s="341"/>
      <c r="G47" s="240"/>
      <c r="H47" s="592"/>
      <c r="I47" s="240"/>
      <c r="J47" s="791"/>
      <c r="K47" s="793"/>
      <c r="L47" s="795"/>
      <c r="M47" s="594"/>
      <c r="N47" s="596"/>
      <c r="O47" s="616"/>
      <c r="P47" s="819" t="s">
        <v>74</v>
      </c>
      <c r="Q47" s="633">
        <v>14</v>
      </c>
      <c r="R47" s="539"/>
      <c r="S47" s="553">
        <v>14</v>
      </c>
      <c r="T47" s="554"/>
      <c r="U47" s="610">
        <v>18</v>
      </c>
      <c r="V47" s="554"/>
      <c r="W47" s="621"/>
    </row>
    <row r="48" spans="1:27" ht="18.75" customHeight="1" thickBot="1" x14ac:dyDescent="0.25">
      <c r="A48" s="118"/>
      <c r="B48" s="41"/>
      <c r="C48" s="32"/>
      <c r="D48" s="611"/>
      <c r="E48" s="197" t="s">
        <v>98</v>
      </c>
      <c r="F48" s="297" t="s">
        <v>11</v>
      </c>
      <c r="G48" s="213">
        <f>G46</f>
        <v>24.2</v>
      </c>
      <c r="H48" s="470">
        <f>H46</f>
        <v>24.2</v>
      </c>
      <c r="I48" s="463">
        <f>I46</f>
        <v>0</v>
      </c>
      <c r="J48" s="471">
        <f t="shared" ref="J48:K48" si="8">J46</f>
        <v>28</v>
      </c>
      <c r="K48" s="572">
        <f t="shared" si="8"/>
        <v>28</v>
      </c>
      <c r="L48" s="473">
        <f t="shared" ref="L48:O48" si="9">L46</f>
        <v>0</v>
      </c>
      <c r="M48" s="463">
        <f t="shared" ref="M48:N48" si="10">M46</f>
        <v>31.5</v>
      </c>
      <c r="N48" s="470">
        <f t="shared" si="10"/>
        <v>31.5</v>
      </c>
      <c r="O48" s="215">
        <f t="shared" si="9"/>
        <v>0</v>
      </c>
      <c r="P48" s="820"/>
      <c r="Q48" s="208"/>
      <c r="R48" s="623"/>
      <c r="S48" s="606"/>
      <c r="T48" s="623"/>
      <c r="U48" s="608"/>
      <c r="V48" s="623"/>
      <c r="W48" s="625"/>
    </row>
    <row r="49" spans="1:25" ht="26.25" customHeight="1" x14ac:dyDescent="0.2">
      <c r="A49" s="117" t="s">
        <v>4</v>
      </c>
      <c r="B49" s="40" t="s">
        <v>4</v>
      </c>
      <c r="C49" s="33" t="s">
        <v>62</v>
      </c>
      <c r="D49" s="809" t="s">
        <v>119</v>
      </c>
      <c r="E49" s="196" t="s">
        <v>95</v>
      </c>
      <c r="F49" s="434" t="s">
        <v>5</v>
      </c>
      <c r="G49" s="435"/>
      <c r="H49" s="485"/>
      <c r="I49" s="435"/>
      <c r="J49" s="506">
        <v>5</v>
      </c>
      <c r="K49" s="312">
        <v>5</v>
      </c>
      <c r="L49" s="507"/>
      <c r="M49" s="488"/>
      <c r="N49" s="497"/>
      <c r="O49" s="436"/>
      <c r="P49" s="833" t="s">
        <v>115</v>
      </c>
      <c r="Q49" s="631"/>
      <c r="R49" s="552"/>
      <c r="S49" s="551">
        <v>1</v>
      </c>
      <c r="T49" s="552"/>
      <c r="U49" s="566"/>
      <c r="V49" s="552"/>
      <c r="W49" s="142"/>
    </row>
    <row r="50" spans="1:25" ht="18.75" customHeight="1" thickBot="1" x14ac:dyDescent="0.25">
      <c r="A50" s="118"/>
      <c r="B50" s="41"/>
      <c r="C50" s="32"/>
      <c r="D50" s="789"/>
      <c r="E50" s="197" t="s">
        <v>98</v>
      </c>
      <c r="F50" s="297" t="s">
        <v>11</v>
      </c>
      <c r="G50" s="213">
        <f t="shared" ref="G50:O50" si="11">G49</f>
        <v>0</v>
      </c>
      <c r="H50" s="470">
        <f t="shared" si="11"/>
        <v>0</v>
      </c>
      <c r="I50" s="463">
        <f t="shared" si="11"/>
        <v>0</v>
      </c>
      <c r="J50" s="508">
        <f t="shared" si="11"/>
        <v>5</v>
      </c>
      <c r="K50" s="470">
        <f t="shared" si="11"/>
        <v>5</v>
      </c>
      <c r="L50" s="491">
        <f t="shared" si="11"/>
        <v>0</v>
      </c>
      <c r="M50" s="463">
        <f t="shared" si="11"/>
        <v>0</v>
      </c>
      <c r="N50" s="470">
        <f t="shared" si="11"/>
        <v>0</v>
      </c>
      <c r="O50" s="215">
        <f t="shared" si="11"/>
        <v>0</v>
      </c>
      <c r="P50" s="820"/>
      <c r="Q50" s="208"/>
      <c r="R50" s="623"/>
      <c r="S50" s="606"/>
      <c r="T50" s="623"/>
      <c r="U50" s="608"/>
      <c r="V50" s="623"/>
      <c r="W50" s="625"/>
    </row>
    <row r="51" spans="1:25" ht="15.75" customHeight="1" x14ac:dyDescent="0.2">
      <c r="A51" s="675" t="s">
        <v>4</v>
      </c>
      <c r="B51" s="676" t="s">
        <v>4</v>
      </c>
      <c r="C51" s="677" t="s">
        <v>63</v>
      </c>
      <c r="D51" s="821" t="s">
        <v>67</v>
      </c>
      <c r="E51" s="51" t="s">
        <v>95</v>
      </c>
      <c r="F51" s="217"/>
      <c r="G51" s="283"/>
      <c r="H51" s="285"/>
      <c r="I51" s="283"/>
      <c r="J51" s="509"/>
      <c r="K51" s="285"/>
      <c r="L51" s="510"/>
      <c r="M51" s="489"/>
      <c r="N51" s="498"/>
      <c r="O51" s="284"/>
      <c r="P51" s="681" t="s">
        <v>108</v>
      </c>
      <c r="Q51" s="682">
        <v>1</v>
      </c>
      <c r="R51" s="552"/>
      <c r="S51" s="551"/>
      <c r="T51" s="552"/>
      <c r="U51" s="566"/>
      <c r="V51" s="552"/>
      <c r="W51" s="786" t="s">
        <v>154</v>
      </c>
    </row>
    <row r="52" spans="1:25" ht="130.5" customHeight="1" x14ac:dyDescent="0.2">
      <c r="A52" s="678"/>
      <c r="B52" s="679"/>
      <c r="C52" s="680"/>
      <c r="D52" s="822"/>
      <c r="E52" s="406" t="s">
        <v>97</v>
      </c>
      <c r="F52" s="409"/>
      <c r="G52" s="281"/>
      <c r="H52" s="288"/>
      <c r="I52" s="281"/>
      <c r="J52" s="511"/>
      <c r="K52" s="288"/>
      <c r="L52" s="512"/>
      <c r="M52" s="451"/>
      <c r="N52" s="343"/>
      <c r="O52" s="282"/>
      <c r="P52" s="241"/>
      <c r="Q52" s="632"/>
      <c r="R52" s="554"/>
      <c r="S52" s="553"/>
      <c r="T52" s="554"/>
      <c r="U52" s="464"/>
      <c r="V52" s="554"/>
      <c r="W52" s="787"/>
    </row>
    <row r="53" spans="1:25" ht="17.45" customHeight="1" thickBot="1" x14ac:dyDescent="0.25">
      <c r="A53" s="118"/>
      <c r="B53" s="41"/>
      <c r="C53" s="32"/>
      <c r="D53" s="186"/>
      <c r="E53" s="300" t="s">
        <v>98</v>
      </c>
      <c r="F53" s="195" t="s">
        <v>11</v>
      </c>
      <c r="G53" s="290">
        <f t="shared" ref="G53:O53" si="12">G51</f>
        <v>0</v>
      </c>
      <c r="H53" s="291">
        <f t="shared" si="12"/>
        <v>0</v>
      </c>
      <c r="I53" s="290">
        <f t="shared" si="12"/>
        <v>0</v>
      </c>
      <c r="J53" s="513">
        <f t="shared" si="12"/>
        <v>0</v>
      </c>
      <c r="K53" s="291">
        <f t="shared" si="12"/>
        <v>0</v>
      </c>
      <c r="L53" s="514">
        <f t="shared" si="12"/>
        <v>0</v>
      </c>
      <c r="M53" s="463">
        <f t="shared" si="12"/>
        <v>0</v>
      </c>
      <c r="N53" s="470">
        <f t="shared" si="12"/>
        <v>0</v>
      </c>
      <c r="O53" s="215">
        <f t="shared" si="12"/>
        <v>0</v>
      </c>
      <c r="P53" s="618"/>
      <c r="Q53" s="208"/>
      <c r="R53" s="623"/>
      <c r="S53" s="606"/>
      <c r="T53" s="623"/>
      <c r="U53" s="608"/>
      <c r="V53" s="623"/>
      <c r="W53" s="798"/>
    </row>
    <row r="54" spans="1:25" ht="14.25" customHeight="1" x14ac:dyDescent="0.2">
      <c r="A54" s="117" t="s">
        <v>4</v>
      </c>
      <c r="B54" s="40" t="s">
        <v>4</v>
      </c>
      <c r="C54" s="724" t="s">
        <v>10</v>
      </c>
      <c r="D54" s="896" t="s">
        <v>116</v>
      </c>
      <c r="E54" s="51" t="s">
        <v>97</v>
      </c>
      <c r="F54" s="722" t="s">
        <v>5</v>
      </c>
      <c r="G54" s="739">
        <v>0</v>
      </c>
      <c r="H54" s="740">
        <v>37.4</v>
      </c>
      <c r="I54" s="739">
        <f>+H54-G54</f>
        <v>37.4</v>
      </c>
      <c r="J54" s="509"/>
      <c r="K54" s="285"/>
      <c r="L54" s="510"/>
      <c r="M54" s="489"/>
      <c r="N54" s="498"/>
      <c r="O54" s="284"/>
      <c r="P54" s="617"/>
      <c r="Q54" s="631"/>
      <c r="R54" s="552"/>
      <c r="S54" s="551"/>
      <c r="T54" s="552"/>
      <c r="U54" s="566"/>
      <c r="V54" s="552"/>
      <c r="W54" s="142"/>
    </row>
    <row r="55" spans="1:25" ht="12.75" customHeight="1" x14ac:dyDescent="0.2">
      <c r="A55" s="119"/>
      <c r="B55" s="42"/>
      <c r="C55" s="725" t="s">
        <v>63</v>
      </c>
      <c r="D55" s="897"/>
      <c r="E55" s="406" t="s">
        <v>99</v>
      </c>
      <c r="F55" s="626"/>
      <c r="G55" s="279"/>
      <c r="H55" s="287"/>
      <c r="I55" s="279"/>
      <c r="J55" s="515"/>
      <c r="K55" s="287"/>
      <c r="L55" s="516"/>
      <c r="M55" s="458"/>
      <c r="N55" s="351"/>
      <c r="O55" s="280"/>
      <c r="P55" s="338"/>
      <c r="Q55" s="411"/>
      <c r="R55" s="558"/>
      <c r="S55" s="557"/>
      <c r="T55" s="558"/>
      <c r="U55" s="564"/>
      <c r="V55" s="558"/>
      <c r="W55" s="571"/>
    </row>
    <row r="56" spans="1:25" ht="40.5" customHeight="1" x14ac:dyDescent="0.2">
      <c r="A56" s="119"/>
      <c r="B56" s="42"/>
      <c r="C56" s="325"/>
      <c r="D56" s="54" t="s">
        <v>114</v>
      </c>
      <c r="E56" s="406"/>
      <c r="F56" s="576"/>
      <c r="G56" s="332"/>
      <c r="H56" s="333"/>
      <c r="I56" s="299"/>
      <c r="J56" s="689"/>
      <c r="K56" s="333"/>
      <c r="L56" s="723"/>
      <c r="M56" s="726"/>
      <c r="N56" s="727"/>
      <c r="O56" s="69"/>
      <c r="P56" s="728" t="s">
        <v>103</v>
      </c>
      <c r="Q56" s="201">
        <v>1</v>
      </c>
      <c r="R56" s="298"/>
      <c r="S56" s="536"/>
      <c r="T56" s="537"/>
      <c r="U56" s="561"/>
      <c r="V56" s="537"/>
      <c r="W56" s="137"/>
      <c r="X56" s="317"/>
      <c r="Y56" s="314"/>
    </row>
    <row r="57" spans="1:25" ht="31.5" customHeight="1" x14ac:dyDescent="0.2">
      <c r="A57" s="119"/>
      <c r="B57" s="349"/>
      <c r="C57" s="110"/>
      <c r="D57" s="901" t="s">
        <v>147</v>
      </c>
      <c r="E57" s="340"/>
      <c r="F57" s="729" t="s">
        <v>68</v>
      </c>
      <c r="G57" s="730">
        <v>0</v>
      </c>
      <c r="H57" s="731">
        <v>37.4</v>
      </c>
      <c r="I57" s="732">
        <f>+H57-G57</f>
        <v>37.4</v>
      </c>
      <c r="J57" s="517"/>
      <c r="K57" s="351"/>
      <c r="L57" s="493"/>
      <c r="M57" s="458"/>
      <c r="N57" s="351"/>
      <c r="O57" s="493"/>
      <c r="P57" s="735" t="s">
        <v>148</v>
      </c>
      <c r="Q57" s="302">
        <v>0</v>
      </c>
      <c r="R57" s="736">
        <v>25</v>
      </c>
      <c r="S57" s="536"/>
      <c r="T57" s="537"/>
      <c r="U57" s="561"/>
      <c r="V57" s="537"/>
      <c r="W57" s="903" t="s">
        <v>150</v>
      </c>
      <c r="X57" s="317"/>
      <c r="Y57" s="314"/>
    </row>
    <row r="58" spans="1:25" ht="95.25" customHeight="1" x14ac:dyDescent="0.2">
      <c r="A58" s="119"/>
      <c r="B58" s="349"/>
      <c r="C58" s="325"/>
      <c r="D58" s="901"/>
      <c r="E58" s="340"/>
      <c r="F58" s="341"/>
      <c r="G58" s="342"/>
      <c r="H58" s="343"/>
      <c r="I58" s="451"/>
      <c r="J58" s="518"/>
      <c r="K58" s="343"/>
      <c r="L58" s="492"/>
      <c r="M58" s="451"/>
      <c r="N58" s="343"/>
      <c r="O58" s="282"/>
      <c r="P58" s="733" t="s">
        <v>149</v>
      </c>
      <c r="Q58" s="734">
        <v>0</v>
      </c>
      <c r="R58" s="670">
        <v>50</v>
      </c>
      <c r="S58" s="553"/>
      <c r="T58" s="554"/>
      <c r="U58" s="464"/>
      <c r="V58" s="554"/>
      <c r="W58" s="807"/>
      <c r="X58" s="317"/>
      <c r="Y58" s="314"/>
    </row>
    <row r="59" spans="1:25" ht="16.5" customHeight="1" thickBot="1" x14ac:dyDescent="0.25">
      <c r="A59" s="118"/>
      <c r="B59" s="350"/>
      <c r="C59" s="355"/>
      <c r="D59" s="902"/>
      <c r="E59" s="346"/>
      <c r="F59" s="297" t="s">
        <v>11</v>
      </c>
      <c r="G59" s="213">
        <f t="shared" ref="G59:O59" si="13">G54</f>
        <v>0</v>
      </c>
      <c r="H59" s="572">
        <f t="shared" si="13"/>
        <v>37.4</v>
      </c>
      <c r="I59" s="463">
        <f t="shared" si="13"/>
        <v>37.4</v>
      </c>
      <c r="J59" s="213">
        <f t="shared" si="13"/>
        <v>0</v>
      </c>
      <c r="K59" s="572">
        <f t="shared" si="13"/>
        <v>0</v>
      </c>
      <c r="L59" s="463">
        <f t="shared" si="13"/>
        <v>0</v>
      </c>
      <c r="M59" s="213">
        <f t="shared" si="13"/>
        <v>0</v>
      </c>
      <c r="N59" s="572">
        <f t="shared" si="13"/>
        <v>0</v>
      </c>
      <c r="O59" s="463">
        <f t="shared" si="13"/>
        <v>0</v>
      </c>
      <c r="P59" s="684"/>
      <c r="Q59" s="685"/>
      <c r="R59" s="686"/>
      <c r="S59" s="687"/>
      <c r="T59" s="683"/>
      <c r="U59" s="688"/>
      <c r="V59" s="683"/>
      <c r="W59" s="808"/>
      <c r="X59" s="317"/>
      <c r="Y59" s="314"/>
    </row>
    <row r="60" spans="1:25" ht="18.75" customHeight="1" x14ac:dyDescent="0.2">
      <c r="A60" s="119" t="s">
        <v>4</v>
      </c>
      <c r="B60" s="349" t="s">
        <v>4</v>
      </c>
      <c r="C60" s="738" t="s">
        <v>121</v>
      </c>
      <c r="D60" s="788" t="s">
        <v>127</v>
      </c>
      <c r="E60" s="340" t="s">
        <v>99</v>
      </c>
      <c r="F60" s="626" t="s">
        <v>5</v>
      </c>
      <c r="G60" s="476">
        <v>15</v>
      </c>
      <c r="H60" s="465">
        <v>15</v>
      </c>
      <c r="I60" s="467"/>
      <c r="J60" s="517"/>
      <c r="K60" s="351"/>
      <c r="L60" s="493"/>
      <c r="M60" s="458"/>
      <c r="N60" s="351"/>
      <c r="O60" s="280"/>
      <c r="P60" s="352" t="s">
        <v>123</v>
      </c>
      <c r="Q60" s="327">
        <v>1</v>
      </c>
      <c r="R60" s="477"/>
      <c r="S60" s="540"/>
      <c r="T60" s="477"/>
      <c r="U60" s="562"/>
      <c r="V60" s="477"/>
      <c r="W60" s="621"/>
      <c r="X60" s="317"/>
      <c r="Y60" s="314"/>
    </row>
    <row r="61" spans="1:25" ht="30" customHeight="1" x14ac:dyDescent="0.2">
      <c r="A61" s="119"/>
      <c r="B61" s="349"/>
      <c r="C61" s="737" t="s">
        <v>10</v>
      </c>
      <c r="D61" s="788"/>
      <c r="E61" s="340"/>
      <c r="F61" s="341"/>
      <c r="G61" s="342"/>
      <c r="H61" s="343"/>
      <c r="I61" s="451"/>
      <c r="J61" s="518"/>
      <c r="K61" s="343"/>
      <c r="L61" s="492"/>
      <c r="M61" s="451"/>
      <c r="N61" s="343"/>
      <c r="O61" s="282"/>
      <c r="P61" s="344" t="s">
        <v>122</v>
      </c>
      <c r="Q61" s="586">
        <v>200</v>
      </c>
      <c r="R61" s="599"/>
      <c r="S61" s="604"/>
      <c r="T61" s="599"/>
      <c r="U61" s="475"/>
      <c r="V61" s="599"/>
      <c r="W61" s="621"/>
      <c r="X61" s="317"/>
      <c r="Y61" s="314"/>
    </row>
    <row r="62" spans="1:25" ht="15.75" customHeight="1" thickBot="1" x14ac:dyDescent="0.25">
      <c r="A62" s="118"/>
      <c r="B62" s="350"/>
      <c r="C62" s="112"/>
      <c r="D62" s="789"/>
      <c r="E62" s="346"/>
      <c r="F62" s="297" t="s">
        <v>11</v>
      </c>
      <c r="G62" s="213">
        <f t="shared" ref="G62:O62" si="14">G60</f>
        <v>15</v>
      </c>
      <c r="H62" s="470">
        <f t="shared" si="14"/>
        <v>15</v>
      </c>
      <c r="I62" s="463">
        <f t="shared" si="14"/>
        <v>0</v>
      </c>
      <c r="J62" s="471">
        <f t="shared" si="14"/>
        <v>0</v>
      </c>
      <c r="K62" s="572">
        <f t="shared" si="14"/>
        <v>0</v>
      </c>
      <c r="L62" s="473">
        <f t="shared" si="14"/>
        <v>0</v>
      </c>
      <c r="M62" s="463">
        <f t="shared" si="14"/>
        <v>0</v>
      </c>
      <c r="N62" s="470">
        <f t="shared" si="14"/>
        <v>0</v>
      </c>
      <c r="O62" s="463">
        <f t="shared" si="14"/>
        <v>0</v>
      </c>
      <c r="P62" s="347"/>
      <c r="Q62" s="587"/>
      <c r="R62" s="600"/>
      <c r="S62" s="605"/>
      <c r="T62" s="600"/>
      <c r="U62" s="563"/>
      <c r="V62" s="600"/>
      <c r="W62" s="139"/>
      <c r="X62" s="317"/>
      <c r="Y62" s="314"/>
    </row>
    <row r="63" spans="1:25" ht="14.25" customHeight="1" thickBot="1" x14ac:dyDescent="0.25">
      <c r="A63" s="120"/>
      <c r="B63" s="79"/>
      <c r="C63" s="887" t="s">
        <v>12</v>
      </c>
      <c r="D63" s="888"/>
      <c r="E63" s="888"/>
      <c r="F63" s="889"/>
      <c r="G63" s="214">
        <f t="shared" ref="G63:O63" si="15">+G27+G45+G42+G32+G24+G48+G50+G62+G59</f>
        <v>361.9</v>
      </c>
      <c r="H63" s="486">
        <f t="shared" si="15"/>
        <v>400.39999999999992</v>
      </c>
      <c r="I63" s="486">
        <f t="shared" si="15"/>
        <v>38.499999999999993</v>
      </c>
      <c r="J63" s="486">
        <f t="shared" si="15"/>
        <v>254.5</v>
      </c>
      <c r="K63" s="486">
        <f t="shared" si="15"/>
        <v>254.5</v>
      </c>
      <c r="L63" s="486">
        <f t="shared" si="15"/>
        <v>0</v>
      </c>
      <c r="M63" s="486">
        <f t="shared" si="15"/>
        <v>239.2</v>
      </c>
      <c r="N63" s="486">
        <f t="shared" si="15"/>
        <v>239.2</v>
      </c>
      <c r="O63" s="486">
        <f t="shared" si="15"/>
        <v>0</v>
      </c>
      <c r="P63" s="816"/>
      <c r="Q63" s="817"/>
      <c r="R63" s="817"/>
      <c r="S63" s="817"/>
      <c r="T63" s="817"/>
      <c r="U63" s="817"/>
      <c r="V63" s="817"/>
      <c r="W63" s="818"/>
    </row>
    <row r="64" spans="1:25" ht="13.5" customHeight="1" thickBot="1" x14ac:dyDescent="0.25">
      <c r="A64" s="121" t="s">
        <v>4</v>
      </c>
      <c r="B64" s="108" t="s">
        <v>6</v>
      </c>
      <c r="C64" s="837" t="s">
        <v>64</v>
      </c>
      <c r="D64" s="838"/>
      <c r="E64" s="838"/>
      <c r="F64" s="838"/>
      <c r="G64" s="838"/>
      <c r="H64" s="838"/>
      <c r="I64" s="838"/>
      <c r="J64" s="838"/>
      <c r="K64" s="838"/>
      <c r="L64" s="838"/>
      <c r="M64" s="838"/>
      <c r="N64" s="838"/>
      <c r="O64" s="838"/>
      <c r="P64" s="838"/>
      <c r="Q64" s="838"/>
      <c r="R64" s="838"/>
      <c r="S64" s="838"/>
      <c r="T64" s="838"/>
      <c r="U64" s="838"/>
      <c r="V64" s="838"/>
      <c r="W64" s="839"/>
    </row>
    <row r="65" spans="1:26" ht="27.6" customHeight="1" x14ac:dyDescent="0.2">
      <c r="A65" s="115" t="s">
        <v>4</v>
      </c>
      <c r="B65" s="40" t="s">
        <v>6</v>
      </c>
      <c r="C65" s="82" t="s">
        <v>4</v>
      </c>
      <c r="D65" s="809" t="s">
        <v>56</v>
      </c>
      <c r="E65" s="268" t="s">
        <v>98</v>
      </c>
      <c r="F65" s="876" t="s">
        <v>111</v>
      </c>
      <c r="G65" s="829">
        <v>110.2</v>
      </c>
      <c r="H65" s="831">
        <f>110.2-0.3</f>
        <v>109.9</v>
      </c>
      <c r="I65" s="878">
        <f>+H65-G65</f>
        <v>-0.29999999999999716</v>
      </c>
      <c r="J65" s="942">
        <v>110.2</v>
      </c>
      <c r="K65" s="944">
        <v>110.2</v>
      </c>
      <c r="L65" s="827"/>
      <c r="M65" s="946">
        <v>110.2</v>
      </c>
      <c r="N65" s="948">
        <v>110.2</v>
      </c>
      <c r="O65" s="910"/>
      <c r="P65" s="824" t="s">
        <v>24</v>
      </c>
      <c r="Q65" s="636">
        <v>30</v>
      </c>
      <c r="R65" s="542"/>
      <c r="S65" s="541">
        <v>30</v>
      </c>
      <c r="T65" s="542"/>
      <c r="U65" s="928">
        <v>30</v>
      </c>
      <c r="V65" s="542"/>
      <c r="W65" s="786" t="s">
        <v>151</v>
      </c>
      <c r="Z65" s="16"/>
    </row>
    <row r="66" spans="1:26" ht="68.25" customHeight="1" x14ac:dyDescent="0.2">
      <c r="A66" s="116"/>
      <c r="B66" s="22"/>
      <c r="C66" s="18"/>
      <c r="D66" s="788"/>
      <c r="E66" s="292" t="s">
        <v>97</v>
      </c>
      <c r="F66" s="877"/>
      <c r="G66" s="830"/>
      <c r="H66" s="832"/>
      <c r="I66" s="879"/>
      <c r="J66" s="943"/>
      <c r="K66" s="945"/>
      <c r="L66" s="828"/>
      <c r="M66" s="947"/>
      <c r="N66" s="949"/>
      <c r="O66" s="911"/>
      <c r="P66" s="784"/>
      <c r="Q66" s="633"/>
      <c r="R66" s="539"/>
      <c r="S66" s="538"/>
      <c r="T66" s="539"/>
      <c r="U66" s="929"/>
      <c r="V66" s="539"/>
      <c r="W66" s="787"/>
    </row>
    <row r="67" spans="1:26" ht="16.350000000000001" customHeight="1" thickBot="1" x14ac:dyDescent="0.25">
      <c r="A67" s="122"/>
      <c r="B67" s="80"/>
      <c r="C67" s="81"/>
      <c r="D67" s="789"/>
      <c r="E67" s="107"/>
      <c r="F67" s="85" t="s">
        <v>11</v>
      </c>
      <c r="G67" s="244">
        <f t="shared" ref="G67:O67" si="16">G65</f>
        <v>110.2</v>
      </c>
      <c r="H67" s="245">
        <f t="shared" si="16"/>
        <v>109.9</v>
      </c>
      <c r="I67" s="437">
        <f t="shared" si="16"/>
        <v>-0.29999999999999716</v>
      </c>
      <c r="J67" s="519">
        <f t="shared" si="16"/>
        <v>110.2</v>
      </c>
      <c r="K67" s="250">
        <f t="shared" si="16"/>
        <v>110.2</v>
      </c>
      <c r="L67" s="520">
        <f t="shared" si="16"/>
        <v>0</v>
      </c>
      <c r="M67" s="437">
        <f t="shared" si="16"/>
        <v>110.2</v>
      </c>
      <c r="N67" s="245">
        <f t="shared" si="16"/>
        <v>110.2</v>
      </c>
      <c r="O67" s="437">
        <f t="shared" si="16"/>
        <v>0</v>
      </c>
      <c r="P67" s="618"/>
      <c r="Q67" s="632"/>
      <c r="R67" s="554"/>
      <c r="S67" s="553"/>
      <c r="T67" s="554"/>
      <c r="U67" s="464"/>
      <c r="V67" s="554"/>
      <c r="W67" s="798"/>
    </row>
    <row r="68" spans="1:26" ht="26.1" customHeight="1" x14ac:dyDescent="0.2">
      <c r="A68" s="116" t="s">
        <v>4</v>
      </c>
      <c r="B68" s="42" t="s">
        <v>6</v>
      </c>
      <c r="C68" s="18" t="s">
        <v>6</v>
      </c>
      <c r="D68" s="809" t="s">
        <v>58</v>
      </c>
      <c r="E68" s="78" t="s">
        <v>33</v>
      </c>
      <c r="F68" s="612" t="s">
        <v>5</v>
      </c>
      <c r="G68" s="613">
        <v>107.3</v>
      </c>
      <c r="H68" s="581">
        <v>107.3</v>
      </c>
      <c r="I68" s="613"/>
      <c r="J68" s="580">
        <v>14.9</v>
      </c>
      <c r="K68" s="581">
        <v>14.9</v>
      </c>
      <c r="L68" s="622"/>
      <c r="M68" s="582"/>
      <c r="N68" s="584"/>
      <c r="O68" s="243"/>
      <c r="P68" s="825" t="s">
        <v>59</v>
      </c>
      <c r="Q68" s="131">
        <v>13</v>
      </c>
      <c r="R68" s="479"/>
      <c r="S68" s="472">
        <v>3</v>
      </c>
      <c r="T68" s="479"/>
      <c r="U68" s="930"/>
      <c r="V68" s="479"/>
      <c r="W68" s="835"/>
    </row>
    <row r="69" spans="1:26" ht="26.1" customHeight="1" x14ac:dyDescent="0.2">
      <c r="A69" s="116"/>
      <c r="B69" s="22"/>
      <c r="C69" s="18"/>
      <c r="D69" s="788"/>
      <c r="E69" s="78" t="s">
        <v>57</v>
      </c>
      <c r="F69" s="626"/>
      <c r="G69" s="242"/>
      <c r="H69" s="247"/>
      <c r="I69" s="242"/>
      <c r="J69" s="521"/>
      <c r="K69" s="247"/>
      <c r="L69" s="522"/>
      <c r="M69" s="481"/>
      <c r="N69" s="255"/>
      <c r="O69" s="248"/>
      <c r="P69" s="826"/>
      <c r="Q69" s="476"/>
      <c r="R69" s="478"/>
      <c r="S69" s="469"/>
      <c r="T69" s="478"/>
      <c r="U69" s="931"/>
      <c r="V69" s="478"/>
      <c r="W69" s="836"/>
    </row>
    <row r="70" spans="1:26" ht="14.25" customHeight="1" thickBot="1" x14ac:dyDescent="0.25">
      <c r="A70" s="122"/>
      <c r="B70" s="80"/>
      <c r="C70" s="81"/>
      <c r="D70" s="789"/>
      <c r="E70" s="296" t="s">
        <v>98</v>
      </c>
      <c r="F70" s="86" t="s">
        <v>11</v>
      </c>
      <c r="G70" s="249">
        <f t="shared" ref="G70:O70" si="17">G68</f>
        <v>107.3</v>
      </c>
      <c r="H70" s="250">
        <f t="shared" si="17"/>
        <v>107.3</v>
      </c>
      <c r="I70" s="438">
        <f t="shared" si="17"/>
        <v>0</v>
      </c>
      <c r="J70" s="519">
        <f t="shared" si="17"/>
        <v>14.9</v>
      </c>
      <c r="K70" s="250">
        <f t="shared" si="17"/>
        <v>14.9</v>
      </c>
      <c r="L70" s="520">
        <f t="shared" si="17"/>
        <v>0</v>
      </c>
      <c r="M70" s="438">
        <f t="shared" si="17"/>
        <v>0</v>
      </c>
      <c r="N70" s="250">
        <f t="shared" si="17"/>
        <v>0</v>
      </c>
      <c r="O70" s="438">
        <f t="shared" si="17"/>
        <v>0</v>
      </c>
      <c r="P70" s="618"/>
      <c r="Q70" s="208"/>
      <c r="R70" s="623"/>
      <c r="S70" s="606"/>
      <c r="T70" s="623"/>
      <c r="U70" s="608"/>
      <c r="V70" s="623"/>
      <c r="W70" s="625"/>
      <c r="Z70" s="16"/>
    </row>
    <row r="71" spans="1:26" s="109" customFormat="1" ht="18.75" customHeight="1" x14ac:dyDescent="0.25">
      <c r="A71" s="115" t="s">
        <v>4</v>
      </c>
      <c r="B71" s="40" t="s">
        <v>6</v>
      </c>
      <c r="C71" s="82" t="s">
        <v>7</v>
      </c>
      <c r="D71" s="906" t="s">
        <v>65</v>
      </c>
      <c r="E71" s="295" t="s">
        <v>33</v>
      </c>
      <c r="F71" s="908"/>
      <c r="G71" s="582"/>
      <c r="H71" s="584"/>
      <c r="I71" s="582"/>
      <c r="J71" s="523"/>
      <c r="K71" s="584"/>
      <c r="L71" s="634"/>
      <c r="M71" s="582"/>
      <c r="N71" s="584"/>
      <c r="O71" s="243"/>
      <c r="P71" s="914" t="s">
        <v>109</v>
      </c>
      <c r="Q71" s="924">
        <v>1</v>
      </c>
      <c r="R71" s="874"/>
      <c r="S71" s="926">
        <v>1</v>
      </c>
      <c r="T71" s="874"/>
      <c r="U71" s="866">
        <v>1</v>
      </c>
      <c r="V71" s="597"/>
      <c r="W71" s="912"/>
    </row>
    <row r="72" spans="1:26" s="109" customFormat="1" ht="15.75" customHeight="1" x14ac:dyDescent="0.25">
      <c r="A72" s="420"/>
      <c r="B72" s="421"/>
      <c r="C72" s="422"/>
      <c r="D72" s="907"/>
      <c r="E72" s="423" t="s">
        <v>97</v>
      </c>
      <c r="F72" s="909"/>
      <c r="G72" s="583"/>
      <c r="H72" s="585"/>
      <c r="I72" s="583"/>
      <c r="J72" s="524"/>
      <c r="K72" s="585"/>
      <c r="L72" s="635"/>
      <c r="M72" s="583"/>
      <c r="N72" s="585"/>
      <c r="O72" s="424"/>
      <c r="P72" s="915"/>
      <c r="Q72" s="925"/>
      <c r="R72" s="875"/>
      <c r="S72" s="927"/>
      <c r="T72" s="875"/>
      <c r="U72" s="867"/>
      <c r="V72" s="598"/>
      <c r="W72" s="913"/>
    </row>
    <row r="73" spans="1:26" ht="14.25" customHeight="1" x14ac:dyDescent="0.2">
      <c r="A73" s="120" t="s">
        <v>4</v>
      </c>
      <c r="B73" s="42" t="s">
        <v>6</v>
      </c>
      <c r="C73" s="887" t="s">
        <v>12</v>
      </c>
      <c r="D73" s="888"/>
      <c r="E73" s="888"/>
      <c r="F73" s="889"/>
      <c r="G73" s="259">
        <f t="shared" ref="G73:O73" si="18">+G67+G70</f>
        <v>217.5</v>
      </c>
      <c r="H73" s="419">
        <f t="shared" si="18"/>
        <v>217.2</v>
      </c>
      <c r="I73" s="452">
        <f t="shared" si="18"/>
        <v>-0.29999999999999716</v>
      </c>
      <c r="J73" s="525">
        <f t="shared" si="18"/>
        <v>125.10000000000001</v>
      </c>
      <c r="K73" s="419">
        <f t="shared" si="18"/>
        <v>125.10000000000001</v>
      </c>
      <c r="L73" s="526">
        <f t="shared" si="18"/>
        <v>0</v>
      </c>
      <c r="M73" s="452">
        <f t="shared" si="18"/>
        <v>110.2</v>
      </c>
      <c r="N73" s="419">
        <f t="shared" si="18"/>
        <v>110.2</v>
      </c>
      <c r="O73" s="261">
        <f t="shared" si="18"/>
        <v>0</v>
      </c>
      <c r="P73" s="880"/>
      <c r="Q73" s="881"/>
      <c r="R73" s="881"/>
      <c r="S73" s="881"/>
      <c r="T73" s="881"/>
      <c r="U73" s="881"/>
      <c r="V73" s="881"/>
      <c r="W73" s="882"/>
    </row>
    <row r="74" spans="1:26" ht="14.25" customHeight="1" x14ac:dyDescent="0.2">
      <c r="A74" s="123" t="s">
        <v>4</v>
      </c>
      <c r="B74" s="890" t="s">
        <v>13</v>
      </c>
      <c r="C74" s="891"/>
      <c r="D74" s="891"/>
      <c r="E74" s="891"/>
      <c r="F74" s="892"/>
      <c r="G74" s="262">
        <f t="shared" ref="G74:O74" si="19">G73+G63</f>
        <v>579.4</v>
      </c>
      <c r="H74" s="263">
        <f t="shared" si="19"/>
        <v>617.59999999999991</v>
      </c>
      <c r="I74" s="453">
        <f t="shared" si="19"/>
        <v>38.199999999999996</v>
      </c>
      <c r="J74" s="527">
        <f t="shared" si="19"/>
        <v>379.6</v>
      </c>
      <c r="K74" s="263">
        <f t="shared" si="19"/>
        <v>379.6</v>
      </c>
      <c r="L74" s="528">
        <f t="shared" si="19"/>
        <v>0</v>
      </c>
      <c r="M74" s="453">
        <f t="shared" si="19"/>
        <v>349.4</v>
      </c>
      <c r="N74" s="263">
        <f t="shared" si="19"/>
        <v>349.4</v>
      </c>
      <c r="O74" s="264">
        <f t="shared" si="19"/>
        <v>0</v>
      </c>
      <c r="P74" s="898"/>
      <c r="Q74" s="899"/>
      <c r="R74" s="899"/>
      <c r="S74" s="899"/>
      <c r="T74" s="899"/>
      <c r="U74" s="899"/>
      <c r="V74" s="899"/>
      <c r="W74" s="900"/>
    </row>
    <row r="75" spans="1:26" ht="14.25" customHeight="1" thickBot="1" x14ac:dyDescent="0.25">
      <c r="A75" s="124" t="s">
        <v>10</v>
      </c>
      <c r="B75" s="813" t="s">
        <v>19</v>
      </c>
      <c r="C75" s="814"/>
      <c r="D75" s="814"/>
      <c r="E75" s="814"/>
      <c r="F75" s="815"/>
      <c r="G75" s="265">
        <f t="shared" ref="G75:H75" si="20">G74</f>
        <v>579.4</v>
      </c>
      <c r="H75" s="266">
        <f t="shared" si="20"/>
        <v>617.59999999999991</v>
      </c>
      <c r="I75" s="454">
        <f t="shared" ref="I75:O75" si="21">I74</f>
        <v>38.199999999999996</v>
      </c>
      <c r="J75" s="529">
        <f t="shared" ref="J75:K75" si="22">J74</f>
        <v>379.6</v>
      </c>
      <c r="K75" s="266">
        <f t="shared" si="22"/>
        <v>379.6</v>
      </c>
      <c r="L75" s="530">
        <f t="shared" si="21"/>
        <v>0</v>
      </c>
      <c r="M75" s="454">
        <f t="shared" ref="M75:N75" si="23">M74</f>
        <v>349.4</v>
      </c>
      <c r="N75" s="266">
        <f t="shared" si="23"/>
        <v>349.4</v>
      </c>
      <c r="O75" s="267">
        <f t="shared" si="21"/>
        <v>0</v>
      </c>
      <c r="P75" s="810"/>
      <c r="Q75" s="811"/>
      <c r="R75" s="811"/>
      <c r="S75" s="811"/>
      <c r="T75" s="811"/>
      <c r="U75" s="811"/>
      <c r="V75" s="811"/>
      <c r="W75" s="812"/>
    </row>
    <row r="76" spans="1:26" ht="13.5" customHeight="1" x14ac:dyDescent="0.2">
      <c r="A76" s="800" t="s">
        <v>133</v>
      </c>
      <c r="B76" s="800"/>
      <c r="C76" s="800"/>
      <c r="D76" s="800"/>
      <c r="E76" s="800"/>
      <c r="F76" s="800"/>
      <c r="G76" s="800"/>
      <c r="H76" s="800"/>
      <c r="I76" s="800"/>
      <c r="J76" s="800"/>
      <c r="K76" s="800"/>
      <c r="L76" s="800"/>
      <c r="M76" s="800"/>
      <c r="N76" s="800"/>
      <c r="O76" s="800"/>
      <c r="P76" s="800"/>
      <c r="Q76" s="800"/>
      <c r="R76" s="800"/>
      <c r="S76" s="800"/>
      <c r="T76" s="800"/>
      <c r="U76" s="800"/>
      <c r="V76" s="800"/>
      <c r="W76" s="800"/>
    </row>
    <row r="77" spans="1:26" ht="9" customHeight="1" x14ac:dyDescent="0.2">
      <c r="A77" s="148"/>
      <c r="B77" s="148"/>
      <c r="C77" s="148"/>
      <c r="D77" s="148"/>
      <c r="E77" s="148"/>
      <c r="F77" s="148"/>
      <c r="G77" s="447"/>
      <c r="H77" s="447"/>
      <c r="I77" s="148"/>
      <c r="J77" s="447"/>
      <c r="K77" s="447"/>
      <c r="L77" s="148"/>
      <c r="M77" s="447"/>
      <c r="N77" s="447"/>
      <c r="O77" s="148"/>
      <c r="P77" s="148"/>
      <c r="Q77" s="447"/>
      <c r="R77" s="148"/>
      <c r="S77" s="447"/>
      <c r="T77" s="148"/>
      <c r="U77" s="447"/>
      <c r="V77" s="447"/>
      <c r="W77" s="148"/>
    </row>
    <row r="78" spans="1:26" ht="14.25" customHeight="1" thickBot="1" x14ac:dyDescent="0.25">
      <c r="A78" s="904" t="s">
        <v>14</v>
      </c>
      <c r="B78" s="904"/>
      <c r="C78" s="904"/>
      <c r="D78" s="904"/>
      <c r="E78" s="904"/>
      <c r="F78" s="904"/>
      <c r="G78" s="904"/>
      <c r="H78" s="904"/>
      <c r="I78" s="904"/>
      <c r="J78" s="904"/>
      <c r="K78" s="904"/>
      <c r="L78" s="904"/>
      <c r="M78" s="904"/>
      <c r="N78" s="904"/>
      <c r="O78" s="904"/>
      <c r="P78" s="16"/>
      <c r="Q78" s="16"/>
      <c r="R78" s="16"/>
      <c r="S78" s="16"/>
      <c r="T78" s="16"/>
      <c r="U78" s="16"/>
      <c r="V78" s="16"/>
      <c r="W78" s="35"/>
    </row>
    <row r="79" spans="1:26" ht="123.75" customHeight="1" thickBot="1" x14ac:dyDescent="0.25">
      <c r="A79" s="764" t="s">
        <v>15</v>
      </c>
      <c r="B79" s="765"/>
      <c r="C79" s="765"/>
      <c r="D79" s="765"/>
      <c r="E79" s="765"/>
      <c r="F79" s="801"/>
      <c r="G79" s="574" t="s">
        <v>84</v>
      </c>
      <c r="H79" s="575" t="s">
        <v>137</v>
      </c>
      <c r="I79" s="567" t="s">
        <v>136</v>
      </c>
      <c r="J79" s="574" t="s">
        <v>124</v>
      </c>
      <c r="K79" s="575" t="s">
        <v>138</v>
      </c>
      <c r="L79" s="578" t="s">
        <v>136</v>
      </c>
      <c r="M79" s="579" t="s">
        <v>85</v>
      </c>
      <c r="N79" s="575" t="s">
        <v>139</v>
      </c>
      <c r="O79" s="578" t="s">
        <v>136</v>
      </c>
      <c r="P79" s="36"/>
      <c r="Q79" s="36"/>
      <c r="R79" s="36"/>
      <c r="S79" s="36"/>
      <c r="T79" s="36"/>
      <c r="U79" s="36"/>
      <c r="V79" s="36"/>
      <c r="W79" s="37"/>
    </row>
    <row r="80" spans="1:26" ht="16.5" customHeight="1" x14ac:dyDescent="0.2">
      <c r="A80" s="863" t="s">
        <v>40</v>
      </c>
      <c r="B80" s="864"/>
      <c r="C80" s="864"/>
      <c r="D80" s="864"/>
      <c r="E80" s="864"/>
      <c r="F80" s="865"/>
      <c r="G80" s="126">
        <f t="shared" ref="G80:O80" si="24">SUM(G82:G83)</f>
        <v>579.4</v>
      </c>
      <c r="H80" s="127">
        <f t="shared" si="24"/>
        <v>617.59999999999991</v>
      </c>
      <c r="I80" s="455">
        <f t="shared" si="24"/>
        <v>38.199999999999996</v>
      </c>
      <c r="J80" s="126">
        <f t="shared" si="24"/>
        <v>354.6</v>
      </c>
      <c r="K80" s="127">
        <f t="shared" si="24"/>
        <v>354.6</v>
      </c>
      <c r="L80" s="128">
        <f t="shared" si="24"/>
        <v>0</v>
      </c>
      <c r="M80" s="455">
        <f t="shared" si="24"/>
        <v>349.4</v>
      </c>
      <c r="N80" s="127">
        <f t="shared" si="24"/>
        <v>349.4</v>
      </c>
      <c r="O80" s="128">
        <f t="shared" si="24"/>
        <v>0</v>
      </c>
      <c r="P80" s="36"/>
      <c r="Q80" s="36"/>
      <c r="R80" s="36"/>
      <c r="S80" s="36"/>
      <c r="T80" s="36"/>
      <c r="U80" s="36"/>
      <c r="V80" s="36"/>
      <c r="W80" s="37"/>
    </row>
    <row r="81" spans="1:23" ht="16.5" customHeight="1" x14ac:dyDescent="0.2">
      <c r="A81" s="857" t="s">
        <v>41</v>
      </c>
      <c r="B81" s="858"/>
      <c r="C81" s="858"/>
      <c r="D81" s="858"/>
      <c r="E81" s="858"/>
      <c r="F81" s="859"/>
      <c r="G81" s="67">
        <f t="shared" ref="G81:O81" si="25">SUM(G82:G83)</f>
        <v>579.4</v>
      </c>
      <c r="H81" s="68">
        <f t="shared" si="25"/>
        <v>617.59999999999991</v>
      </c>
      <c r="I81" s="456">
        <f t="shared" si="25"/>
        <v>38.199999999999996</v>
      </c>
      <c r="J81" s="67">
        <f t="shared" si="25"/>
        <v>354.6</v>
      </c>
      <c r="K81" s="68">
        <f t="shared" si="25"/>
        <v>354.6</v>
      </c>
      <c r="L81" s="65">
        <f t="shared" si="25"/>
        <v>0</v>
      </c>
      <c r="M81" s="456">
        <f t="shared" si="25"/>
        <v>349.4</v>
      </c>
      <c r="N81" s="68">
        <f t="shared" si="25"/>
        <v>349.4</v>
      </c>
      <c r="O81" s="65">
        <f t="shared" si="25"/>
        <v>0</v>
      </c>
      <c r="P81" s="36"/>
      <c r="Q81" s="36"/>
      <c r="R81" s="36"/>
      <c r="S81" s="36"/>
      <c r="T81" s="36"/>
      <c r="U81" s="36"/>
      <c r="V81" s="36"/>
      <c r="W81" s="37"/>
    </row>
    <row r="82" spans="1:23" ht="14.25" customHeight="1" x14ac:dyDescent="0.2">
      <c r="A82" s="854" t="s">
        <v>16</v>
      </c>
      <c r="B82" s="855"/>
      <c r="C82" s="855"/>
      <c r="D82" s="855"/>
      <c r="E82" s="855"/>
      <c r="F82" s="856"/>
      <c r="G82" s="100">
        <f>SUMIF(F14:F72,"sb",G14:G72)</f>
        <v>469.2</v>
      </c>
      <c r="H82" s="64">
        <f>SUMIF(F14:F72,"sb",H14:H72)</f>
        <v>507.69999999999993</v>
      </c>
      <c r="I82" s="90">
        <f>SUMIF(F14:F72,"sb",I14:I72)</f>
        <v>38.499999999999993</v>
      </c>
      <c r="J82" s="100">
        <f>SUMIF(F14:F72,"sb",J14:J72)</f>
        <v>244.4</v>
      </c>
      <c r="K82" s="64">
        <f>SUMIF(F14:F72,"sb",K14:K72)</f>
        <v>244.4</v>
      </c>
      <c r="L82" s="99">
        <f>SUMIF(F14:F72,"sb",L14:L72)</f>
        <v>0</v>
      </c>
      <c r="M82" s="90">
        <f>SUMIF(F14:F72,"sb",M14:M72)</f>
        <v>239.2</v>
      </c>
      <c r="N82" s="64">
        <f>SUMIF(F14:F72,"sb",N14:N72)</f>
        <v>239.2</v>
      </c>
      <c r="O82" s="99">
        <f>SUMIF(F14:F72,"sb",O14:O72)</f>
        <v>0</v>
      </c>
      <c r="P82" s="38"/>
      <c r="Q82" s="38"/>
      <c r="R82" s="38"/>
      <c r="S82" s="38"/>
      <c r="T82" s="38"/>
      <c r="U82" s="38"/>
      <c r="V82" s="38"/>
      <c r="W82" s="37"/>
    </row>
    <row r="83" spans="1:23" ht="24.75" customHeight="1" x14ac:dyDescent="0.2">
      <c r="A83" s="854" t="s">
        <v>112</v>
      </c>
      <c r="B83" s="855"/>
      <c r="C83" s="855"/>
      <c r="D83" s="855"/>
      <c r="E83" s="855"/>
      <c r="F83" s="856"/>
      <c r="G83" s="100">
        <f>SUMIF(F15:F73,"sb(vb)",G15:G73)</f>
        <v>110.2</v>
      </c>
      <c r="H83" s="64">
        <f>SUMIF(F15:F73,"sb(vb)",H15:H73)</f>
        <v>109.9</v>
      </c>
      <c r="I83" s="90">
        <f>SUMIF(F15:F73,"sb(vb)",I15:I73)</f>
        <v>-0.29999999999999716</v>
      </c>
      <c r="J83" s="100">
        <f>SUMIF(F15:F73,"sb(vb)",J15:J73)</f>
        <v>110.2</v>
      </c>
      <c r="K83" s="64">
        <f>SUMIF(F15:F73,"sb(vb)",K15:K73)</f>
        <v>110.2</v>
      </c>
      <c r="L83" s="99">
        <f>SUMIF(F15:F73,"sb(vb)",L15:L73)</f>
        <v>0</v>
      </c>
      <c r="M83" s="90">
        <f>SUMIF(F15:F73,"sb(vb)",M15:M73)</f>
        <v>110.2</v>
      </c>
      <c r="N83" s="64">
        <f>SUMIF(F15:F73,"sb(vb)",N15:N73)</f>
        <v>110.2</v>
      </c>
      <c r="O83" s="99">
        <f>SUMIF(F15:F73,"sb(vb)",O15:O73)</f>
        <v>0</v>
      </c>
      <c r="P83" s="38"/>
      <c r="Q83" s="38"/>
      <c r="R83" s="38"/>
      <c r="S83" s="38"/>
      <c r="T83" s="38"/>
      <c r="U83" s="38"/>
      <c r="V83" s="38"/>
      <c r="W83" s="37"/>
    </row>
    <row r="84" spans="1:23" ht="14.25" customHeight="1" thickBot="1" x14ac:dyDescent="0.25">
      <c r="A84" s="860" t="s">
        <v>39</v>
      </c>
      <c r="B84" s="861"/>
      <c r="C84" s="861"/>
      <c r="D84" s="861"/>
      <c r="E84" s="861"/>
      <c r="F84" s="862"/>
      <c r="G84" s="425">
        <f t="shared" ref="G84:O84" si="26">SUM(G85:G85)</f>
        <v>0</v>
      </c>
      <c r="H84" s="427">
        <f t="shared" si="26"/>
        <v>0</v>
      </c>
      <c r="I84" s="457">
        <f t="shared" si="26"/>
        <v>0</v>
      </c>
      <c r="J84" s="425">
        <f t="shared" si="26"/>
        <v>25</v>
      </c>
      <c r="K84" s="427">
        <f t="shared" si="26"/>
        <v>25</v>
      </c>
      <c r="L84" s="426">
        <f t="shared" si="26"/>
        <v>0</v>
      </c>
      <c r="M84" s="457">
        <f t="shared" si="26"/>
        <v>0</v>
      </c>
      <c r="N84" s="427">
        <f t="shared" si="26"/>
        <v>0</v>
      </c>
      <c r="O84" s="426">
        <f t="shared" si="26"/>
        <v>0</v>
      </c>
      <c r="P84" s="36"/>
      <c r="Q84" s="36"/>
      <c r="R84" s="36"/>
      <c r="S84" s="36"/>
      <c r="T84" s="36"/>
      <c r="U84" s="36"/>
      <c r="V84" s="36"/>
      <c r="W84" s="37"/>
    </row>
    <row r="85" spans="1:23" ht="14.25" customHeight="1" x14ac:dyDescent="0.2">
      <c r="A85" s="854" t="s">
        <v>38</v>
      </c>
      <c r="B85" s="855"/>
      <c r="C85" s="855"/>
      <c r="D85" s="855"/>
      <c r="E85" s="855"/>
      <c r="F85" s="856"/>
      <c r="G85" s="100">
        <f>SUMIF(F19:F72,"es",G19:G72)</f>
        <v>0</v>
      </c>
      <c r="H85" s="64">
        <f>SUMIF(F19:F72,"es",H19:H72)</f>
        <v>0</v>
      </c>
      <c r="I85" s="90">
        <f>SUMIF(F19:F72,"es",I19:I72)</f>
        <v>0</v>
      </c>
      <c r="J85" s="100">
        <f>SUMIF(F19:F72,"es",J19:J72)</f>
        <v>25</v>
      </c>
      <c r="K85" s="64">
        <f>SUMIF(F19:F72,"es",K19:K72)</f>
        <v>25</v>
      </c>
      <c r="L85" s="99">
        <f>SUMIF(F19:F72,"es",L19:L72)</f>
        <v>0</v>
      </c>
      <c r="M85" s="90">
        <f>SUMIF(F19:F72,"es",M19:M72)</f>
        <v>0</v>
      </c>
      <c r="N85" s="64">
        <f>SUMIF(F19:F72,"es",N19:N72)</f>
        <v>0</v>
      </c>
      <c r="O85" s="99">
        <f>SUMIF(F19:F72,"es",O19:O72)</f>
        <v>0</v>
      </c>
      <c r="P85" s="36"/>
      <c r="Q85" s="36"/>
      <c r="R85" s="36"/>
      <c r="S85" s="36"/>
      <c r="T85" s="36"/>
      <c r="U85" s="36"/>
      <c r="V85" s="36"/>
      <c r="W85" s="37"/>
    </row>
    <row r="86" spans="1:23" ht="18" customHeight="1" thickBot="1" x14ac:dyDescent="0.25">
      <c r="A86" s="803" t="s">
        <v>11</v>
      </c>
      <c r="B86" s="804"/>
      <c r="C86" s="804"/>
      <c r="D86" s="804"/>
      <c r="E86" s="804"/>
      <c r="F86" s="805"/>
      <c r="G86" s="577">
        <f t="shared" ref="G86:O86" si="27">+G84+G80</f>
        <v>579.4</v>
      </c>
      <c r="H86" s="572">
        <f t="shared" si="27"/>
        <v>617.59999999999991</v>
      </c>
      <c r="I86" s="569">
        <f t="shared" si="27"/>
        <v>38.199999999999996</v>
      </c>
      <c r="J86" s="577">
        <f t="shared" si="27"/>
        <v>379.6</v>
      </c>
      <c r="K86" s="572">
        <f t="shared" si="27"/>
        <v>379.6</v>
      </c>
      <c r="L86" s="573">
        <f t="shared" si="27"/>
        <v>0</v>
      </c>
      <c r="M86" s="569">
        <f t="shared" si="27"/>
        <v>349.4</v>
      </c>
      <c r="N86" s="572">
        <f t="shared" si="27"/>
        <v>349.4</v>
      </c>
      <c r="O86" s="573">
        <f t="shared" si="27"/>
        <v>0</v>
      </c>
      <c r="P86" s="36"/>
      <c r="Q86" s="36"/>
      <c r="R86" s="36"/>
      <c r="S86" s="36"/>
      <c r="T86" s="36"/>
      <c r="U86" s="36"/>
      <c r="V86" s="36"/>
      <c r="W86" s="37"/>
    </row>
    <row r="87" spans="1:23" x14ac:dyDescent="0.2">
      <c r="E87" s="445" t="s">
        <v>31</v>
      </c>
      <c r="F87" s="445"/>
      <c r="G87" s="450"/>
      <c r="H87" s="450"/>
      <c r="I87" s="35"/>
      <c r="J87" s="35"/>
      <c r="K87" s="35"/>
      <c r="L87" s="35"/>
      <c r="M87" s="35"/>
      <c r="N87" s="35"/>
      <c r="O87" s="77"/>
    </row>
    <row r="88" spans="1:23" x14ac:dyDescent="0.2">
      <c r="O88" s="130">
        <f>+O86-O75</f>
        <v>0</v>
      </c>
    </row>
  </sheetData>
  <mergeCells count="129">
    <mergeCell ref="G19:G20"/>
    <mergeCell ref="G25:G26"/>
    <mergeCell ref="N15:N17"/>
    <mergeCell ref="N19:N20"/>
    <mergeCell ref="N25:N26"/>
    <mergeCell ref="J65:J66"/>
    <mergeCell ref="K65:K66"/>
    <mergeCell ref="M65:M66"/>
    <mergeCell ref="N65:N66"/>
    <mergeCell ref="H19:H20"/>
    <mergeCell ref="H25:H26"/>
    <mergeCell ref="J19:J20"/>
    <mergeCell ref="J25:J26"/>
    <mergeCell ref="K19:K20"/>
    <mergeCell ref="K25:K26"/>
    <mergeCell ref="M15:M17"/>
    <mergeCell ref="M19:M20"/>
    <mergeCell ref="M25:M26"/>
    <mergeCell ref="P74:W74"/>
    <mergeCell ref="W65:W67"/>
    <mergeCell ref="W41:W42"/>
    <mergeCell ref="D57:D59"/>
    <mergeCell ref="W57:W59"/>
    <mergeCell ref="A78:O78"/>
    <mergeCell ref="A3:W3"/>
    <mergeCell ref="D71:D72"/>
    <mergeCell ref="F71:F72"/>
    <mergeCell ref="O65:O66"/>
    <mergeCell ref="W71:W72"/>
    <mergeCell ref="P71:P72"/>
    <mergeCell ref="R71:R72"/>
    <mergeCell ref="D15:D17"/>
    <mergeCell ref="P23:P24"/>
    <mergeCell ref="E15:E17"/>
    <mergeCell ref="F19:F20"/>
    <mergeCell ref="A7:A9"/>
    <mergeCell ref="B7:B9"/>
    <mergeCell ref="Q71:Q72"/>
    <mergeCell ref="S71:S72"/>
    <mergeCell ref="U65:U66"/>
    <mergeCell ref="U68:U69"/>
    <mergeCell ref="W7:W9"/>
    <mergeCell ref="C73:F73"/>
    <mergeCell ref="B74:F74"/>
    <mergeCell ref="C63:F63"/>
    <mergeCell ref="D60:D62"/>
    <mergeCell ref="D25:D27"/>
    <mergeCell ref="D37:D38"/>
    <mergeCell ref="D46:D47"/>
    <mergeCell ref="D49:D50"/>
    <mergeCell ref="D54:D55"/>
    <mergeCell ref="D65:D67"/>
    <mergeCell ref="E19:E20"/>
    <mergeCell ref="O15:O17"/>
    <mergeCell ref="I19:I20"/>
    <mergeCell ref="C13:W13"/>
    <mergeCell ref="L19:L20"/>
    <mergeCell ref="O19:O20"/>
    <mergeCell ref="G7:G9"/>
    <mergeCell ref="L7:L9"/>
    <mergeCell ref="A85:F85"/>
    <mergeCell ref="A81:F81"/>
    <mergeCell ref="A84:F84"/>
    <mergeCell ref="A82:F82"/>
    <mergeCell ref="A80:F80"/>
    <mergeCell ref="A83:F83"/>
    <mergeCell ref="U71:U72"/>
    <mergeCell ref="D19:D20"/>
    <mergeCell ref="A11:W11"/>
    <mergeCell ref="B12:W12"/>
    <mergeCell ref="T71:T72"/>
    <mergeCell ref="F65:F66"/>
    <mergeCell ref="I65:I66"/>
    <mergeCell ref="P73:W73"/>
    <mergeCell ref="F25:F26"/>
    <mergeCell ref="I25:I26"/>
    <mergeCell ref="A76:W76"/>
    <mergeCell ref="A79:F79"/>
    <mergeCell ref="P31:P32"/>
    <mergeCell ref="D31:D32"/>
    <mergeCell ref="A86:F86"/>
    <mergeCell ref="P43:P45"/>
    <mergeCell ref="D43:D45"/>
    <mergeCell ref="P75:W75"/>
    <mergeCell ref="B75:F75"/>
    <mergeCell ref="P63:W63"/>
    <mergeCell ref="P47:P48"/>
    <mergeCell ref="L46:L47"/>
    <mergeCell ref="D51:D52"/>
    <mergeCell ref="D34:D35"/>
    <mergeCell ref="P65:P66"/>
    <mergeCell ref="P68:P69"/>
    <mergeCell ref="L65:L66"/>
    <mergeCell ref="D68:D70"/>
    <mergeCell ref="G65:G66"/>
    <mergeCell ref="H65:H66"/>
    <mergeCell ref="P49:P50"/>
    <mergeCell ref="P34:P35"/>
    <mergeCell ref="W68:W69"/>
    <mergeCell ref="C64:W64"/>
    <mergeCell ref="X21:AA22"/>
    <mergeCell ref="P25:P26"/>
    <mergeCell ref="D21:D24"/>
    <mergeCell ref="J46:J47"/>
    <mergeCell ref="K46:K47"/>
    <mergeCell ref="L25:L26"/>
    <mergeCell ref="O25:O26"/>
    <mergeCell ref="W51:W53"/>
    <mergeCell ref="W21:W24"/>
    <mergeCell ref="O1:P1"/>
    <mergeCell ref="A5:W5"/>
    <mergeCell ref="P6:W6"/>
    <mergeCell ref="A10:W10"/>
    <mergeCell ref="A4:W4"/>
    <mergeCell ref="P8:P9"/>
    <mergeCell ref="O7:O9"/>
    <mergeCell ref="I7:I9"/>
    <mergeCell ref="J7:J9"/>
    <mergeCell ref="M7:M9"/>
    <mergeCell ref="Q1:W1"/>
    <mergeCell ref="P7:V7"/>
    <mergeCell ref="C7:C9"/>
    <mergeCell ref="D7:D9"/>
    <mergeCell ref="E7:E9"/>
    <mergeCell ref="F7:F9"/>
    <mergeCell ref="Q8:V8"/>
    <mergeCell ref="H7:H9"/>
    <mergeCell ref="K7:K9"/>
    <mergeCell ref="N7:N9"/>
  </mergeCells>
  <printOptions horizontalCentered="1"/>
  <pageMargins left="0.39370078740157483" right="0.39370078740157483" top="0.59055118110236227" bottom="0.39370078740157483" header="0" footer="0"/>
  <pageSetup paperSize="9" scale="63" fitToHeight="0" orientation="landscape" r:id="rId1"/>
  <rowBreaks count="4" manualBreakCount="4">
    <brk id="20" max="22" man="1"/>
    <brk id="32" max="22" man="1"/>
    <brk id="50" max="22" man="1"/>
    <brk id="70" max="22" man="1"/>
  </rowBreaks>
  <ignoredErrors>
    <ignoredError sqref="K83"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2"/>
  <sheetViews>
    <sheetView zoomScaleNormal="100" zoomScaleSheetLayoutView="100" workbookViewId="0">
      <selection activeCell="A4" sqref="A4:Q4"/>
    </sheetView>
  </sheetViews>
  <sheetFormatPr defaultColWidth="9.140625" defaultRowHeight="12.75" x14ac:dyDescent="0.2"/>
  <cols>
    <col min="1" max="1" width="2.5703125" style="4" customWidth="1"/>
    <col min="2" max="2" width="2.85546875" style="5" customWidth="1"/>
    <col min="3" max="3" width="2.5703125" style="6" customWidth="1"/>
    <col min="4" max="4" width="2.5703125" style="7" customWidth="1"/>
    <col min="5" max="5" width="30.85546875" style="8" customWidth="1"/>
    <col min="6" max="6" width="3.5703125" style="77" customWidth="1"/>
    <col min="7" max="7" width="14" style="77" customWidth="1"/>
    <col min="8" max="11" width="7.5703125" style="8" customWidth="1"/>
    <col min="12" max="12" width="9.85546875" style="39" customWidth="1"/>
    <col min="13" max="13" width="23.42578125" style="8" customWidth="1"/>
    <col min="14" max="16" width="7" style="8" customWidth="1"/>
    <col min="17" max="17" width="5.5703125" style="77" customWidth="1"/>
    <col min="18" max="16384" width="9.140625" style="8"/>
  </cols>
  <sheetData>
    <row r="1" spans="1:18" ht="15.75" x14ac:dyDescent="0.2">
      <c r="G1" s="763" t="s">
        <v>128</v>
      </c>
      <c r="H1" s="763"/>
      <c r="I1" s="763"/>
      <c r="J1" s="763"/>
      <c r="K1" s="763"/>
      <c r="L1" s="763"/>
      <c r="M1" s="763"/>
      <c r="N1" s="763"/>
      <c r="O1" s="763"/>
      <c r="P1" s="763"/>
      <c r="Q1" s="763"/>
    </row>
    <row r="2" spans="1:18" ht="13.5" customHeight="1" x14ac:dyDescent="0.2">
      <c r="G2" s="407"/>
      <c r="H2" s="407"/>
      <c r="I2" s="407"/>
      <c r="J2" s="407"/>
      <c r="K2" s="407"/>
      <c r="L2" s="407"/>
      <c r="M2" s="407"/>
      <c r="N2" s="407"/>
      <c r="O2" s="407"/>
      <c r="P2" s="407"/>
      <c r="Q2" s="407"/>
    </row>
    <row r="3" spans="1:18" s="9" customFormat="1" ht="15.75" x14ac:dyDescent="0.2">
      <c r="A3" s="905" t="s">
        <v>78</v>
      </c>
      <c r="B3" s="905"/>
      <c r="C3" s="905"/>
      <c r="D3" s="905"/>
      <c r="E3" s="905"/>
      <c r="F3" s="905"/>
      <c r="G3" s="905"/>
      <c r="H3" s="905"/>
      <c r="I3" s="905"/>
      <c r="J3" s="905"/>
      <c r="K3" s="905"/>
      <c r="L3" s="905"/>
      <c r="M3" s="905"/>
      <c r="N3" s="905"/>
      <c r="O3" s="905"/>
      <c r="P3" s="905"/>
      <c r="Q3" s="905"/>
    </row>
    <row r="4" spans="1:18" s="9" customFormat="1" ht="15.75" x14ac:dyDescent="0.2">
      <c r="A4" s="748" t="s">
        <v>77</v>
      </c>
      <c r="B4" s="748"/>
      <c r="C4" s="748"/>
      <c r="D4" s="748"/>
      <c r="E4" s="748"/>
      <c r="F4" s="748"/>
      <c r="G4" s="748"/>
      <c r="H4" s="748"/>
      <c r="I4" s="748"/>
      <c r="J4" s="748"/>
      <c r="K4" s="748"/>
      <c r="L4" s="748"/>
      <c r="M4" s="748"/>
      <c r="N4" s="748"/>
      <c r="O4" s="748"/>
      <c r="P4" s="748"/>
      <c r="Q4" s="748"/>
    </row>
    <row r="5" spans="1:18" s="9" customFormat="1" ht="15.75" x14ac:dyDescent="0.2">
      <c r="A5" s="743" t="s">
        <v>17</v>
      </c>
      <c r="B5" s="743"/>
      <c r="C5" s="743"/>
      <c r="D5" s="743"/>
      <c r="E5" s="743"/>
      <c r="F5" s="743"/>
      <c r="G5" s="743"/>
      <c r="H5" s="743"/>
      <c r="I5" s="743"/>
      <c r="J5" s="743"/>
      <c r="K5" s="743"/>
      <c r="L5" s="743"/>
      <c r="M5" s="743"/>
      <c r="N5" s="743"/>
      <c r="O5" s="743"/>
      <c r="P5" s="743"/>
      <c r="Q5" s="743"/>
    </row>
    <row r="6" spans="1:18" ht="20.25" customHeight="1" thickBot="1" x14ac:dyDescent="0.25">
      <c r="A6" s="10"/>
      <c r="B6" s="10"/>
      <c r="C6" s="11"/>
      <c r="D6" s="11"/>
      <c r="E6" s="12"/>
      <c r="F6" s="12"/>
      <c r="G6" s="12"/>
      <c r="H6" s="12"/>
      <c r="I6" s="12"/>
      <c r="J6" s="12"/>
      <c r="K6" s="12"/>
      <c r="L6" s="13"/>
      <c r="M6" s="744" t="s">
        <v>18</v>
      </c>
      <c r="N6" s="744"/>
      <c r="O6" s="744"/>
      <c r="P6" s="744"/>
      <c r="Q6" s="744"/>
    </row>
    <row r="7" spans="1:18" ht="19.5" customHeight="1" thickBot="1" x14ac:dyDescent="0.25">
      <c r="A7" s="918" t="s">
        <v>79</v>
      </c>
      <c r="B7" s="921" t="s">
        <v>0</v>
      </c>
      <c r="C7" s="766" t="s">
        <v>1</v>
      </c>
      <c r="D7" s="1064" t="s">
        <v>80</v>
      </c>
      <c r="E7" s="769" t="s">
        <v>20</v>
      </c>
      <c r="F7" s="772" t="s">
        <v>81</v>
      </c>
      <c r="G7" s="749" t="s">
        <v>82</v>
      </c>
      <c r="H7" s="1052" t="s">
        <v>3</v>
      </c>
      <c r="I7" s="1055" t="s">
        <v>83</v>
      </c>
      <c r="J7" s="848" t="s">
        <v>84</v>
      </c>
      <c r="K7" s="1058" t="s">
        <v>124</v>
      </c>
      <c r="L7" s="1067" t="s">
        <v>85</v>
      </c>
      <c r="M7" s="764" t="s">
        <v>86</v>
      </c>
      <c r="N7" s="765"/>
      <c r="O7" s="765"/>
      <c r="P7" s="765"/>
      <c r="Q7" s="801"/>
      <c r="R7" s="39"/>
    </row>
    <row r="8" spans="1:18" ht="15" customHeight="1" x14ac:dyDescent="0.2">
      <c r="A8" s="919"/>
      <c r="B8" s="922"/>
      <c r="C8" s="767"/>
      <c r="D8" s="1065"/>
      <c r="E8" s="770"/>
      <c r="F8" s="773"/>
      <c r="G8" s="1051"/>
      <c r="H8" s="1053"/>
      <c r="I8" s="1056"/>
      <c r="J8" s="849"/>
      <c r="K8" s="1059"/>
      <c r="L8" s="1068"/>
      <c r="M8" s="749" t="s">
        <v>2</v>
      </c>
      <c r="N8" s="1055" t="s">
        <v>87</v>
      </c>
      <c r="O8" s="779" t="s">
        <v>92</v>
      </c>
      <c r="P8" s="779"/>
      <c r="Q8" s="780"/>
    </row>
    <row r="9" spans="1:18" ht="96.75" customHeight="1" thickBot="1" x14ac:dyDescent="0.25">
      <c r="A9" s="920"/>
      <c r="B9" s="923"/>
      <c r="C9" s="768"/>
      <c r="D9" s="1066"/>
      <c r="E9" s="771"/>
      <c r="F9" s="774"/>
      <c r="G9" s="750"/>
      <c r="H9" s="1054"/>
      <c r="I9" s="1057"/>
      <c r="J9" s="850"/>
      <c r="K9" s="1060"/>
      <c r="L9" s="1069"/>
      <c r="M9" s="750"/>
      <c r="N9" s="1057"/>
      <c r="O9" s="397" t="s">
        <v>88</v>
      </c>
      <c r="P9" s="149" t="s">
        <v>89</v>
      </c>
      <c r="Q9" s="14" t="s">
        <v>90</v>
      </c>
    </row>
    <row r="10" spans="1:18" x14ac:dyDescent="0.2">
      <c r="A10" s="745" t="s">
        <v>21</v>
      </c>
      <c r="B10" s="746"/>
      <c r="C10" s="746"/>
      <c r="D10" s="746"/>
      <c r="E10" s="746"/>
      <c r="F10" s="746"/>
      <c r="G10" s="746"/>
      <c r="H10" s="746"/>
      <c r="I10" s="746"/>
      <c r="J10" s="746"/>
      <c r="K10" s="746"/>
      <c r="L10" s="746"/>
      <c r="M10" s="746"/>
      <c r="N10" s="746"/>
      <c r="O10" s="746"/>
      <c r="P10" s="746"/>
      <c r="Q10" s="747"/>
    </row>
    <row r="11" spans="1:18" ht="15" customHeight="1" x14ac:dyDescent="0.2">
      <c r="A11" s="869" t="s">
        <v>69</v>
      </c>
      <c r="B11" s="870"/>
      <c r="C11" s="870"/>
      <c r="D11" s="870"/>
      <c r="E11" s="870"/>
      <c r="F11" s="870"/>
      <c r="G11" s="870"/>
      <c r="H11" s="870"/>
      <c r="I11" s="870"/>
      <c r="J11" s="870"/>
      <c r="K11" s="870"/>
      <c r="L11" s="870"/>
      <c r="M11" s="870"/>
      <c r="N11" s="870"/>
      <c r="O11" s="870"/>
      <c r="P11" s="870"/>
      <c r="Q11" s="871"/>
    </row>
    <row r="12" spans="1:18" ht="13.5" thickBot="1" x14ac:dyDescent="0.25">
      <c r="A12" s="114" t="s">
        <v>4</v>
      </c>
      <c r="B12" s="1061" t="s">
        <v>61</v>
      </c>
      <c r="C12" s="1062"/>
      <c r="D12" s="1062"/>
      <c r="E12" s="1062"/>
      <c r="F12" s="1062"/>
      <c r="G12" s="1062"/>
      <c r="H12" s="1062"/>
      <c r="I12" s="1062"/>
      <c r="J12" s="1062"/>
      <c r="K12" s="1062"/>
      <c r="L12" s="1062"/>
      <c r="M12" s="1062"/>
      <c r="N12" s="1062"/>
      <c r="O12" s="1062"/>
      <c r="P12" s="1062"/>
      <c r="Q12" s="1063"/>
    </row>
    <row r="13" spans="1:18" ht="15.6" customHeight="1" thickBot="1" x14ac:dyDescent="0.25">
      <c r="A13" s="114" t="s">
        <v>4</v>
      </c>
      <c r="B13" s="15" t="s">
        <v>4</v>
      </c>
      <c r="C13" s="1041" t="s">
        <v>22</v>
      </c>
      <c r="D13" s="1042"/>
      <c r="E13" s="1042"/>
      <c r="F13" s="1042"/>
      <c r="G13" s="1042"/>
      <c r="H13" s="1042"/>
      <c r="I13" s="1042"/>
      <c r="J13" s="1042"/>
      <c r="K13" s="1042"/>
      <c r="L13" s="1042"/>
      <c r="M13" s="1042"/>
      <c r="N13" s="1042"/>
      <c r="O13" s="1042"/>
      <c r="P13" s="1042"/>
      <c r="Q13" s="1043"/>
    </row>
    <row r="14" spans="1:18" ht="42" customHeight="1" x14ac:dyDescent="0.2">
      <c r="A14" s="115" t="s">
        <v>4</v>
      </c>
      <c r="B14" s="17" t="s">
        <v>4</v>
      </c>
      <c r="C14" s="18" t="s">
        <v>4</v>
      </c>
      <c r="D14" s="19"/>
      <c r="E14" s="20" t="s">
        <v>23</v>
      </c>
      <c r="F14" s="275" t="s">
        <v>97</v>
      </c>
      <c r="G14" s="1005" t="s">
        <v>43</v>
      </c>
      <c r="H14" s="83"/>
      <c r="I14" s="163"/>
      <c r="J14" s="223"/>
      <c r="K14" s="224"/>
      <c r="L14" s="173"/>
      <c r="M14" s="21"/>
      <c r="N14" s="98"/>
      <c r="O14" s="150"/>
      <c r="P14" s="159"/>
      <c r="Q14" s="400"/>
    </row>
    <row r="15" spans="1:18" ht="17.100000000000001" customHeight="1" x14ac:dyDescent="0.2">
      <c r="A15" s="116"/>
      <c r="B15" s="22"/>
      <c r="C15" s="18"/>
      <c r="D15" s="1021" t="s">
        <v>4</v>
      </c>
      <c r="E15" s="802" t="s">
        <v>53</v>
      </c>
      <c r="F15" s="840" t="s">
        <v>98</v>
      </c>
      <c r="G15" s="1006"/>
      <c r="H15" s="48" t="s">
        <v>5</v>
      </c>
      <c r="I15" s="1039">
        <f>74-6</f>
        <v>68</v>
      </c>
      <c r="J15" s="299">
        <f>84-14</f>
        <v>70</v>
      </c>
      <c r="K15" s="393">
        <v>75</v>
      </c>
      <c r="L15" s="1045">
        <v>80</v>
      </c>
      <c r="M15" s="401" t="s">
        <v>93</v>
      </c>
      <c r="N15" s="187">
        <v>5</v>
      </c>
      <c r="O15" s="200">
        <v>5</v>
      </c>
      <c r="P15" s="367">
        <v>5</v>
      </c>
      <c r="Q15" s="102">
        <v>5</v>
      </c>
    </row>
    <row r="16" spans="1:18" ht="27.6" customHeight="1" x14ac:dyDescent="0.2">
      <c r="A16" s="116"/>
      <c r="B16" s="22"/>
      <c r="C16" s="18"/>
      <c r="D16" s="979"/>
      <c r="E16" s="788"/>
      <c r="F16" s="916"/>
      <c r="G16" s="1006"/>
      <c r="H16" s="404"/>
      <c r="I16" s="1044"/>
      <c r="J16" s="306"/>
      <c r="K16" s="227"/>
      <c r="L16" s="1046"/>
      <c r="M16" s="401" t="s">
        <v>24</v>
      </c>
      <c r="N16" s="187">
        <v>16</v>
      </c>
      <c r="O16" s="200">
        <v>25</v>
      </c>
      <c r="P16" s="367">
        <v>27</v>
      </c>
      <c r="Q16" s="102">
        <v>29</v>
      </c>
    </row>
    <row r="17" spans="1:21" ht="19.350000000000001" customHeight="1" x14ac:dyDescent="0.2">
      <c r="A17" s="116"/>
      <c r="B17" s="22"/>
      <c r="C17" s="18"/>
      <c r="D17" s="1037"/>
      <c r="E17" s="868"/>
      <c r="F17" s="841"/>
      <c r="G17" s="57"/>
      <c r="H17" s="405"/>
      <c r="I17" s="990"/>
      <c r="J17" s="240"/>
      <c r="K17" s="394"/>
      <c r="L17" s="1047"/>
      <c r="M17" s="30" t="s">
        <v>70</v>
      </c>
      <c r="N17" s="187">
        <v>30</v>
      </c>
      <c r="O17" s="201">
        <v>30</v>
      </c>
      <c r="P17" s="202">
        <v>40</v>
      </c>
      <c r="Q17" s="102">
        <v>50</v>
      </c>
    </row>
    <row r="18" spans="1:21" ht="43.5" customHeight="1" x14ac:dyDescent="0.2">
      <c r="A18" s="116"/>
      <c r="B18" s="22"/>
      <c r="C18" s="18"/>
      <c r="D18" s="55" t="s">
        <v>6</v>
      </c>
      <c r="E18" s="89" t="s">
        <v>54</v>
      </c>
      <c r="F18" s="276" t="s">
        <v>98</v>
      </c>
      <c r="G18" s="57"/>
      <c r="H18" s="29" t="s">
        <v>5</v>
      </c>
      <c r="I18" s="164">
        <v>10</v>
      </c>
      <c r="J18" s="306">
        <v>10</v>
      </c>
      <c r="K18" s="227">
        <v>10</v>
      </c>
      <c r="L18" s="174">
        <v>10</v>
      </c>
      <c r="M18" s="364" t="s">
        <v>71</v>
      </c>
      <c r="N18" s="402">
        <v>1</v>
      </c>
      <c r="O18" s="200">
        <v>1</v>
      </c>
      <c r="P18" s="367">
        <v>1</v>
      </c>
      <c r="Q18" s="153">
        <v>1</v>
      </c>
    </row>
    <row r="19" spans="1:21" ht="29.25" customHeight="1" x14ac:dyDescent="0.2">
      <c r="A19" s="116"/>
      <c r="B19" s="22"/>
      <c r="C19" s="18"/>
      <c r="D19" s="1021" t="s">
        <v>7</v>
      </c>
      <c r="E19" s="802" t="s">
        <v>55</v>
      </c>
      <c r="F19" s="840" t="s">
        <v>98</v>
      </c>
      <c r="G19" s="57"/>
      <c r="H19" s="1038" t="s">
        <v>5</v>
      </c>
      <c r="I19" s="1039">
        <v>2.5</v>
      </c>
      <c r="J19" s="1040">
        <v>2.5</v>
      </c>
      <c r="K19" s="1048">
        <v>3</v>
      </c>
      <c r="L19" s="1049">
        <v>4</v>
      </c>
      <c r="M19" s="73" t="s">
        <v>71</v>
      </c>
      <c r="N19" s="137">
        <v>1</v>
      </c>
      <c r="O19" s="201">
        <v>1</v>
      </c>
      <c r="P19" s="202">
        <v>1</v>
      </c>
      <c r="Q19" s="103">
        <v>1</v>
      </c>
    </row>
    <row r="20" spans="1:21" ht="17.25" customHeight="1" x14ac:dyDescent="0.2">
      <c r="A20" s="116"/>
      <c r="B20" s="22"/>
      <c r="C20" s="18"/>
      <c r="D20" s="1037"/>
      <c r="E20" s="868"/>
      <c r="F20" s="841"/>
      <c r="G20" s="383"/>
      <c r="H20" s="1027"/>
      <c r="I20" s="990"/>
      <c r="J20" s="791"/>
      <c r="K20" s="952"/>
      <c r="L20" s="1050"/>
      <c r="M20" s="236" t="s">
        <v>32</v>
      </c>
      <c r="N20" s="137">
        <v>8</v>
      </c>
      <c r="O20" s="198">
        <v>8</v>
      </c>
      <c r="P20" s="199">
        <v>10</v>
      </c>
      <c r="Q20" s="103">
        <v>10</v>
      </c>
    </row>
    <row r="21" spans="1:21" ht="15" customHeight="1" x14ac:dyDescent="0.2">
      <c r="A21" s="116"/>
      <c r="B21" s="22"/>
      <c r="C21" s="18"/>
      <c r="D21" s="321" t="s">
        <v>8</v>
      </c>
      <c r="E21" s="788" t="s">
        <v>113</v>
      </c>
      <c r="F21" s="322" t="s">
        <v>97</v>
      </c>
      <c r="G21" s="383"/>
      <c r="H21" s="48" t="s">
        <v>5</v>
      </c>
      <c r="I21" s="398"/>
      <c r="J21" s="332">
        <v>2</v>
      </c>
      <c r="K21" s="333">
        <v>2</v>
      </c>
      <c r="L21" s="69">
        <v>2</v>
      </c>
      <c r="M21" s="373" t="s">
        <v>100</v>
      </c>
      <c r="N21" s="141"/>
      <c r="O21" s="370">
        <v>1</v>
      </c>
      <c r="P21" s="180">
        <v>1</v>
      </c>
      <c r="Q21" s="361">
        <v>1</v>
      </c>
      <c r="R21" s="784"/>
      <c r="S21" s="785"/>
      <c r="T21" s="785"/>
      <c r="U21" s="785"/>
    </row>
    <row r="22" spans="1:21" ht="15" customHeight="1" x14ac:dyDescent="0.2">
      <c r="A22" s="116"/>
      <c r="B22" s="22"/>
      <c r="C22" s="18"/>
      <c r="D22" s="321"/>
      <c r="E22" s="788"/>
      <c r="F22" s="322"/>
      <c r="G22" s="383"/>
      <c r="H22" s="404"/>
      <c r="I22" s="399"/>
      <c r="J22" s="318"/>
      <c r="K22" s="319"/>
      <c r="L22" s="320"/>
      <c r="M22" s="373"/>
      <c r="N22" s="141"/>
      <c r="O22" s="327"/>
      <c r="P22" s="328"/>
      <c r="Q22" s="329"/>
      <c r="R22" s="784"/>
      <c r="S22" s="785"/>
      <c r="T22" s="785"/>
      <c r="U22" s="785"/>
    </row>
    <row r="23" spans="1:21" ht="23.25" customHeight="1" x14ac:dyDescent="0.2">
      <c r="A23" s="116"/>
      <c r="B23" s="22"/>
      <c r="C23" s="18"/>
      <c r="D23" s="321"/>
      <c r="E23" s="788"/>
      <c r="F23" s="322" t="s">
        <v>99</v>
      </c>
      <c r="G23" s="383"/>
      <c r="H23" s="405"/>
      <c r="I23" s="399"/>
      <c r="K23" s="316"/>
      <c r="M23" s="903" t="s">
        <v>101</v>
      </c>
      <c r="N23" s="997"/>
      <c r="O23" s="365">
        <v>1</v>
      </c>
      <c r="P23" s="367">
        <v>1</v>
      </c>
      <c r="Q23" s="95">
        <v>1</v>
      </c>
      <c r="R23" s="93"/>
      <c r="S23" s="93"/>
      <c r="T23" s="93"/>
      <c r="U23" s="93"/>
    </row>
    <row r="24" spans="1:21" ht="15" customHeight="1" thickBot="1" x14ac:dyDescent="0.25">
      <c r="A24" s="114"/>
      <c r="B24" s="24"/>
      <c r="C24" s="52"/>
      <c r="D24" s="323"/>
      <c r="E24" s="789"/>
      <c r="F24" s="324"/>
      <c r="G24" s="1035" t="s">
        <v>25</v>
      </c>
      <c r="H24" s="1036"/>
      <c r="I24" s="2">
        <f>SUM(I15:I19)</f>
        <v>80.5</v>
      </c>
      <c r="J24" s="1">
        <f>SUM(J15:J21)</f>
        <v>84.5</v>
      </c>
      <c r="K24" s="63">
        <f>SUM(K15:K21)</f>
        <v>90</v>
      </c>
      <c r="L24" s="66">
        <f>SUM(L15:L21)</f>
        <v>96</v>
      </c>
      <c r="M24" s="808"/>
      <c r="N24" s="998"/>
      <c r="O24" s="366"/>
      <c r="P24" s="368"/>
      <c r="Q24" s="96"/>
      <c r="R24" s="93"/>
      <c r="S24" s="93"/>
      <c r="T24" s="315"/>
      <c r="U24" s="93"/>
    </row>
    <row r="25" spans="1:21" ht="21.75" customHeight="1" x14ac:dyDescent="0.2">
      <c r="A25" s="117" t="s">
        <v>4</v>
      </c>
      <c r="B25" s="40" t="s">
        <v>4</v>
      </c>
      <c r="C25" s="33" t="s">
        <v>6</v>
      </c>
      <c r="D25" s="26"/>
      <c r="E25" s="893" t="s">
        <v>52</v>
      </c>
      <c r="F25" s="301" t="s">
        <v>102</v>
      </c>
      <c r="G25" s="1005" t="s">
        <v>43</v>
      </c>
      <c r="H25" s="309" t="s">
        <v>5</v>
      </c>
      <c r="I25" s="310">
        <v>25</v>
      </c>
      <c r="J25" s="311"/>
      <c r="K25" s="312"/>
      <c r="L25" s="92"/>
      <c r="M25" s="786" t="s">
        <v>126</v>
      </c>
      <c r="N25" s="387">
        <v>1</v>
      </c>
      <c r="O25" s="389"/>
      <c r="P25" s="179">
        <v>1</v>
      </c>
      <c r="Q25" s="360"/>
      <c r="R25" s="93"/>
      <c r="S25" s="93"/>
      <c r="T25" s="93"/>
      <c r="U25" s="93"/>
    </row>
    <row r="26" spans="1:21" ht="43.5" customHeight="1" x14ac:dyDescent="0.2">
      <c r="A26" s="119"/>
      <c r="B26" s="42"/>
      <c r="C26" s="31"/>
      <c r="D26" s="19"/>
      <c r="E26" s="894"/>
      <c r="F26" s="406" t="s">
        <v>98</v>
      </c>
      <c r="G26" s="1006"/>
      <c r="H26" s="307" t="s">
        <v>36</v>
      </c>
      <c r="I26" s="399"/>
      <c r="J26" s="226"/>
      <c r="K26" s="308">
        <v>25</v>
      </c>
      <c r="L26" s="88"/>
      <c r="M26" s="787"/>
      <c r="N26" s="388"/>
      <c r="O26" s="370"/>
      <c r="P26" s="180"/>
      <c r="Q26" s="361"/>
    </row>
    <row r="27" spans="1:21" ht="14.25" customHeight="1" thickBot="1" x14ac:dyDescent="0.25">
      <c r="A27" s="118"/>
      <c r="B27" s="41"/>
      <c r="C27" s="32"/>
      <c r="D27" s="25"/>
      <c r="E27" s="895"/>
      <c r="F27" s="300" t="s">
        <v>97</v>
      </c>
      <c r="G27" s="1007"/>
      <c r="H27" s="34" t="s">
        <v>11</v>
      </c>
      <c r="I27" s="2">
        <f>I25</f>
        <v>25</v>
      </c>
      <c r="J27" s="1">
        <f>SUM(J25:J26)</f>
        <v>0</v>
      </c>
      <c r="K27" s="63">
        <f>SUM(K25:K26)</f>
        <v>25</v>
      </c>
      <c r="L27" s="61">
        <f>SUM(L25:L26)</f>
        <v>0</v>
      </c>
      <c r="M27" s="56"/>
      <c r="N27" s="403"/>
      <c r="O27" s="151"/>
      <c r="P27" s="160"/>
      <c r="Q27" s="53"/>
    </row>
    <row r="28" spans="1:21" ht="28.5" customHeight="1" x14ac:dyDescent="0.2">
      <c r="A28" s="119" t="s">
        <v>4</v>
      </c>
      <c r="B28" s="42" t="s">
        <v>4</v>
      </c>
      <c r="C28" s="18" t="s">
        <v>7</v>
      </c>
      <c r="D28" s="19"/>
      <c r="E28" s="28" t="s">
        <v>26</v>
      </c>
      <c r="F28" s="270"/>
      <c r="G28" s="1005" t="s">
        <v>43</v>
      </c>
      <c r="H28" s="47"/>
      <c r="I28" s="49"/>
      <c r="J28" s="226"/>
      <c r="K28" s="227"/>
      <c r="L28" s="71"/>
      <c r="M28" s="72"/>
      <c r="N28" s="337"/>
      <c r="O28" s="152"/>
      <c r="P28" s="161"/>
      <c r="Q28" s="154"/>
    </row>
    <row r="29" spans="1:21" ht="42" customHeight="1" x14ac:dyDescent="0.2">
      <c r="A29" s="119"/>
      <c r="B29" s="42"/>
      <c r="C29" s="18"/>
      <c r="D29" s="23" t="s">
        <v>4</v>
      </c>
      <c r="E29" s="50" t="s">
        <v>117</v>
      </c>
      <c r="F29" s="273" t="s">
        <v>104</v>
      </c>
      <c r="G29" s="1006"/>
      <c r="H29" s="29" t="s">
        <v>5</v>
      </c>
      <c r="I29" s="3">
        <v>35.200000000000003</v>
      </c>
      <c r="J29" s="231">
        <v>40</v>
      </c>
      <c r="K29" s="232">
        <v>42</v>
      </c>
      <c r="L29" s="90">
        <v>47</v>
      </c>
      <c r="M29" s="73" t="s">
        <v>27</v>
      </c>
      <c r="N29" s="138">
        <v>40</v>
      </c>
      <c r="O29" s="200">
        <v>40</v>
      </c>
      <c r="P29" s="367">
        <v>45</v>
      </c>
      <c r="Q29" s="155">
        <v>50</v>
      </c>
    </row>
    <row r="30" spans="1:21" ht="42" customHeight="1" x14ac:dyDescent="0.2">
      <c r="A30" s="119"/>
      <c r="B30" s="42"/>
      <c r="C30" s="31"/>
      <c r="D30" s="46" t="s">
        <v>6</v>
      </c>
      <c r="E30" s="379" t="s">
        <v>45</v>
      </c>
      <c r="F30" s="273" t="s">
        <v>97</v>
      </c>
      <c r="G30" s="383"/>
      <c r="H30" s="48" t="s">
        <v>5</v>
      </c>
      <c r="I30" s="165">
        <v>28</v>
      </c>
      <c r="J30" s="225">
        <v>0.5</v>
      </c>
      <c r="K30" s="393">
        <v>0.5</v>
      </c>
      <c r="L30" s="91">
        <v>0.7</v>
      </c>
      <c r="M30" s="97" t="s">
        <v>46</v>
      </c>
      <c r="N30" s="138">
        <v>312</v>
      </c>
      <c r="O30" s="200">
        <v>12</v>
      </c>
      <c r="P30" s="367">
        <v>12</v>
      </c>
      <c r="Q30" s="155">
        <v>12</v>
      </c>
    </row>
    <row r="31" spans="1:21" ht="30.75" customHeight="1" x14ac:dyDescent="0.2">
      <c r="A31" s="119"/>
      <c r="B31" s="42"/>
      <c r="C31" s="31"/>
      <c r="D31" s="19"/>
      <c r="E31" s="369"/>
      <c r="F31" s="273" t="s">
        <v>98</v>
      </c>
      <c r="G31" s="383"/>
      <c r="H31" s="405"/>
      <c r="I31" s="166"/>
      <c r="J31" s="228"/>
      <c r="K31" s="394"/>
      <c r="L31" s="62"/>
      <c r="M31" s="94" t="s">
        <v>72</v>
      </c>
      <c r="N31" s="138">
        <v>1</v>
      </c>
      <c r="O31" s="203"/>
      <c r="P31" s="204"/>
      <c r="Q31" s="155"/>
    </row>
    <row r="32" spans="1:21" ht="17.45" customHeight="1" x14ac:dyDescent="0.2">
      <c r="A32" s="119"/>
      <c r="B32" s="42"/>
      <c r="C32" s="31"/>
      <c r="D32" s="46" t="s">
        <v>7</v>
      </c>
      <c r="E32" s="802" t="s">
        <v>60</v>
      </c>
      <c r="F32" s="273" t="s">
        <v>97</v>
      </c>
      <c r="G32" s="43"/>
      <c r="H32" s="29" t="s">
        <v>5</v>
      </c>
      <c r="I32" s="3">
        <v>21.1</v>
      </c>
      <c r="J32" s="357">
        <f>42-10</f>
        <v>32</v>
      </c>
      <c r="K32" s="232">
        <v>52</v>
      </c>
      <c r="L32" s="90">
        <v>52</v>
      </c>
      <c r="M32" s="799" t="s">
        <v>107</v>
      </c>
      <c r="N32" s="138">
        <v>4</v>
      </c>
      <c r="O32" s="200">
        <v>5</v>
      </c>
      <c r="P32" s="367">
        <v>5</v>
      </c>
      <c r="Q32" s="155">
        <v>5</v>
      </c>
    </row>
    <row r="33" spans="1:21" ht="17.45" customHeight="1" thickBot="1" x14ac:dyDescent="0.25">
      <c r="A33" s="118"/>
      <c r="B33" s="41"/>
      <c r="C33" s="32"/>
      <c r="D33" s="25"/>
      <c r="E33" s="789"/>
      <c r="F33" s="271" t="s">
        <v>98</v>
      </c>
      <c r="G33" s="803" t="s">
        <v>25</v>
      </c>
      <c r="H33" s="1018"/>
      <c r="I33" s="2">
        <f>SUM(I29:I32)</f>
        <v>84.300000000000011</v>
      </c>
      <c r="J33" s="1">
        <f t="shared" ref="J33:L33" si="0">SUM(J29:J32)</f>
        <v>72.5</v>
      </c>
      <c r="K33" s="63">
        <f t="shared" si="0"/>
        <v>94.5</v>
      </c>
      <c r="L33" s="66">
        <f t="shared" si="0"/>
        <v>99.7</v>
      </c>
      <c r="M33" s="798"/>
      <c r="N33" s="139"/>
      <c r="O33" s="371"/>
      <c r="P33" s="368"/>
      <c r="Q33" s="156"/>
    </row>
    <row r="34" spans="1:21" ht="30.6" customHeight="1" x14ac:dyDescent="0.2">
      <c r="A34" s="117" t="s">
        <v>4</v>
      </c>
      <c r="B34" s="40" t="s">
        <v>4</v>
      </c>
      <c r="C34" s="33" t="s">
        <v>8</v>
      </c>
      <c r="D34" s="26"/>
      <c r="E34" s="106" t="s">
        <v>28</v>
      </c>
      <c r="F34" s="274" t="s">
        <v>97</v>
      </c>
      <c r="G34" s="1019" t="s">
        <v>43</v>
      </c>
      <c r="H34" s="47"/>
      <c r="I34" s="167"/>
      <c r="J34" s="229"/>
      <c r="K34" s="230"/>
      <c r="L34" s="105"/>
      <c r="M34" s="101"/>
      <c r="N34" s="140"/>
      <c r="O34" s="101"/>
      <c r="P34" s="162"/>
      <c r="Q34" s="157"/>
      <c r="R34" s="93"/>
      <c r="U34" s="16"/>
    </row>
    <row r="35" spans="1:21" ht="20.100000000000001" customHeight="1" x14ac:dyDescent="0.2">
      <c r="A35" s="119"/>
      <c r="B35" s="42"/>
      <c r="C35" s="31"/>
      <c r="D35" s="1021" t="s">
        <v>4</v>
      </c>
      <c r="E35" s="802" t="s">
        <v>34</v>
      </c>
      <c r="F35" s="277" t="s">
        <v>105</v>
      </c>
      <c r="G35" s="1020"/>
      <c r="H35" s="48" t="s">
        <v>5</v>
      </c>
      <c r="I35" s="168">
        <f>850-32.5+6</f>
        <v>823.5</v>
      </c>
      <c r="J35" s="225">
        <v>153.4</v>
      </c>
      <c r="K35" s="393"/>
      <c r="L35" s="143"/>
      <c r="M35" s="799" t="s">
        <v>35</v>
      </c>
      <c r="N35" s="138">
        <v>90</v>
      </c>
      <c r="O35" s="200">
        <v>100</v>
      </c>
      <c r="P35" s="367"/>
      <c r="Q35" s="155"/>
      <c r="R35" s="93"/>
    </row>
    <row r="36" spans="1:21" ht="20.100000000000001" customHeight="1" x14ac:dyDescent="0.2">
      <c r="A36" s="119"/>
      <c r="B36" s="42"/>
      <c r="C36" s="31"/>
      <c r="D36" s="1022"/>
      <c r="E36" s="823"/>
      <c r="F36" s="406" t="s">
        <v>98</v>
      </c>
      <c r="G36" s="1020"/>
      <c r="H36" s="146"/>
      <c r="I36" s="169"/>
      <c r="J36" s="233"/>
      <c r="K36" s="234"/>
      <c r="L36" s="235"/>
      <c r="M36" s="834"/>
      <c r="N36" s="145"/>
      <c r="O36" s="205"/>
      <c r="P36" s="206"/>
      <c r="Q36" s="158"/>
      <c r="R36" s="93"/>
    </row>
    <row r="37" spans="1:21" ht="18.75" customHeight="1" x14ac:dyDescent="0.2">
      <c r="A37" s="119"/>
      <c r="B37" s="42"/>
      <c r="C37" s="31"/>
      <c r="D37" s="385"/>
      <c r="E37" s="1025" t="s">
        <v>110</v>
      </c>
      <c r="F37" s="44" t="s">
        <v>98</v>
      </c>
      <c r="G37" s="1006"/>
      <c r="H37" s="1026" t="s">
        <v>5</v>
      </c>
      <c r="I37" s="1028">
        <v>32.5</v>
      </c>
      <c r="J37" s="1030">
        <v>0.7</v>
      </c>
      <c r="K37" s="1032"/>
      <c r="L37" s="1033"/>
      <c r="M37" s="439" t="s">
        <v>76</v>
      </c>
      <c r="N37" s="440">
        <v>1</v>
      </c>
      <c r="O37" s="441"/>
      <c r="P37" s="442"/>
      <c r="Q37" s="443"/>
      <c r="R37" s="93"/>
    </row>
    <row r="38" spans="1:21" ht="49.5" customHeight="1" x14ac:dyDescent="0.2">
      <c r="A38" s="119"/>
      <c r="B38" s="42"/>
      <c r="C38" s="31"/>
      <c r="D38" s="430"/>
      <c r="E38" s="868"/>
      <c r="F38" s="44"/>
      <c r="G38" s="1006"/>
      <c r="H38" s="1027"/>
      <c r="I38" s="1029"/>
      <c r="J38" s="1031"/>
      <c r="K38" s="952"/>
      <c r="L38" s="1034"/>
      <c r="M38" s="428" t="s">
        <v>132</v>
      </c>
      <c r="N38" s="432"/>
      <c r="O38" s="431">
        <v>1</v>
      </c>
      <c r="P38" s="180"/>
      <c r="Q38" s="429"/>
      <c r="R38" s="93"/>
    </row>
    <row r="39" spans="1:21" ht="41.1" customHeight="1" x14ac:dyDescent="0.2">
      <c r="A39" s="119"/>
      <c r="B39" s="42"/>
      <c r="C39" s="31"/>
      <c r="D39" s="372" t="s">
        <v>6</v>
      </c>
      <c r="E39" s="54" t="s">
        <v>42</v>
      </c>
      <c r="F39" s="44"/>
      <c r="G39" s="383" t="s">
        <v>44</v>
      </c>
      <c r="H39" s="48" t="s">
        <v>36</v>
      </c>
      <c r="I39" s="398">
        <v>20.2</v>
      </c>
      <c r="J39" s="299"/>
      <c r="K39" s="393"/>
      <c r="L39" s="60"/>
      <c r="M39" s="73" t="s">
        <v>37</v>
      </c>
      <c r="N39" s="187">
        <v>4</v>
      </c>
      <c r="O39" s="302"/>
      <c r="P39" s="202"/>
      <c r="Q39" s="102"/>
      <c r="R39" s="1023"/>
      <c r="S39" s="1024"/>
    </row>
    <row r="40" spans="1:21" ht="29.25" customHeight="1" x14ac:dyDescent="0.2">
      <c r="A40" s="119"/>
      <c r="B40" s="42"/>
      <c r="C40" s="31"/>
      <c r="D40" s="372" t="s">
        <v>7</v>
      </c>
      <c r="E40" s="802" t="s">
        <v>73</v>
      </c>
      <c r="F40" s="44" t="s">
        <v>98</v>
      </c>
      <c r="G40" s="383"/>
      <c r="H40" s="48" t="s">
        <v>5</v>
      </c>
      <c r="I40" s="220"/>
      <c r="J40" s="237">
        <v>3.6</v>
      </c>
      <c r="K40" s="393">
        <v>4</v>
      </c>
      <c r="L40" s="395">
        <v>4</v>
      </c>
      <c r="M40" s="73" t="s">
        <v>47</v>
      </c>
      <c r="N40" s="187"/>
      <c r="O40" s="201">
        <v>4</v>
      </c>
      <c r="P40" s="202">
        <v>6</v>
      </c>
      <c r="Q40" s="298">
        <v>6</v>
      </c>
      <c r="R40" s="93"/>
    </row>
    <row r="41" spans="1:21" ht="41.1" customHeight="1" x14ac:dyDescent="0.2">
      <c r="A41" s="119"/>
      <c r="B41" s="42"/>
      <c r="C41" s="31"/>
      <c r="D41" s="385"/>
      <c r="E41" s="788"/>
      <c r="F41" s="44"/>
      <c r="G41" s="383"/>
      <c r="H41" s="218"/>
      <c r="I41" s="221"/>
      <c r="J41" s="238"/>
      <c r="K41" s="227"/>
      <c r="L41" s="133"/>
      <c r="M41" s="73" t="s">
        <v>48</v>
      </c>
      <c r="N41" s="187"/>
      <c r="O41" s="201">
        <v>6</v>
      </c>
      <c r="P41" s="202">
        <v>10</v>
      </c>
      <c r="Q41" s="298">
        <v>10</v>
      </c>
      <c r="R41" s="93"/>
    </row>
    <row r="42" spans="1:21" ht="30.75" customHeight="1" x14ac:dyDescent="0.2">
      <c r="A42" s="119"/>
      <c r="B42" s="42"/>
      <c r="C42" s="31"/>
      <c r="D42" s="385"/>
      <c r="E42" s="185"/>
      <c r="F42" s="44"/>
      <c r="G42" s="383"/>
      <c r="H42" s="218"/>
      <c r="I42" s="221"/>
      <c r="J42" s="238"/>
      <c r="K42" s="227"/>
      <c r="L42" s="133"/>
      <c r="M42" s="73" t="s">
        <v>49</v>
      </c>
      <c r="N42" s="187"/>
      <c r="O42" s="201">
        <v>2</v>
      </c>
      <c r="P42" s="202">
        <v>2</v>
      </c>
      <c r="Q42" s="298">
        <v>2</v>
      </c>
      <c r="R42" s="93"/>
    </row>
    <row r="43" spans="1:21" ht="28.15" customHeight="1" x14ac:dyDescent="0.2">
      <c r="A43" s="119"/>
      <c r="B43" s="42"/>
      <c r="C43" s="31"/>
      <c r="D43" s="385"/>
      <c r="E43" s="185"/>
      <c r="F43" s="44"/>
      <c r="G43" s="383"/>
      <c r="H43" s="219"/>
      <c r="I43" s="222"/>
      <c r="J43" s="239"/>
      <c r="K43" s="394"/>
      <c r="L43" s="396"/>
      <c r="M43" s="799" t="s">
        <v>50</v>
      </c>
      <c r="N43" s="388"/>
      <c r="O43" s="1012">
        <v>8</v>
      </c>
      <c r="P43" s="1014">
        <v>8</v>
      </c>
      <c r="Q43" s="1016">
        <v>8</v>
      </c>
      <c r="R43" s="93"/>
    </row>
    <row r="44" spans="1:21" ht="16.5" customHeight="1" thickBot="1" x14ac:dyDescent="0.25">
      <c r="A44" s="118"/>
      <c r="B44" s="41"/>
      <c r="C44" s="32"/>
      <c r="D44" s="386"/>
      <c r="E44" s="186"/>
      <c r="F44" s="272"/>
      <c r="G44" s="803" t="s">
        <v>25</v>
      </c>
      <c r="H44" s="1018"/>
      <c r="I44" s="170">
        <f>SUM(I34:I43)</f>
        <v>876.2</v>
      </c>
      <c r="J44" s="212">
        <f t="shared" ref="J44:L44" si="1">SUM(J34:J43)</f>
        <v>157.69999999999999</v>
      </c>
      <c r="K44" s="75">
        <f t="shared" si="1"/>
        <v>4</v>
      </c>
      <c r="L44" s="76">
        <f t="shared" si="1"/>
        <v>4</v>
      </c>
      <c r="M44" s="798"/>
      <c r="N44" s="403"/>
      <c r="O44" s="1013"/>
      <c r="P44" s="1015"/>
      <c r="Q44" s="1017"/>
    </row>
    <row r="45" spans="1:21" ht="34.5" customHeight="1" x14ac:dyDescent="0.2">
      <c r="A45" s="117" t="s">
        <v>4</v>
      </c>
      <c r="B45" s="40" t="s">
        <v>4</v>
      </c>
      <c r="C45" s="33" t="s">
        <v>9</v>
      </c>
      <c r="D45" s="26"/>
      <c r="E45" s="893" t="s">
        <v>29</v>
      </c>
      <c r="F45" s="51" t="s">
        <v>106</v>
      </c>
      <c r="G45" s="1005" t="s">
        <v>43</v>
      </c>
      <c r="H45" s="27" t="s">
        <v>5</v>
      </c>
      <c r="I45" s="171">
        <v>8</v>
      </c>
      <c r="J45" s="229">
        <v>8</v>
      </c>
      <c r="K45" s="230">
        <v>8</v>
      </c>
      <c r="L45" s="59">
        <v>8</v>
      </c>
      <c r="M45" s="806" t="s">
        <v>30</v>
      </c>
      <c r="N45" s="142">
        <v>15</v>
      </c>
      <c r="O45" s="382">
        <v>15</v>
      </c>
      <c r="P45" s="207">
        <v>15</v>
      </c>
      <c r="Q45" s="360">
        <v>15</v>
      </c>
    </row>
    <row r="46" spans="1:21" ht="17.25" customHeight="1" x14ac:dyDescent="0.2">
      <c r="A46" s="119"/>
      <c r="B46" s="42"/>
      <c r="C46" s="31"/>
      <c r="D46" s="19"/>
      <c r="E46" s="894"/>
      <c r="F46" s="406" t="s">
        <v>97</v>
      </c>
      <c r="G46" s="1006"/>
      <c r="H46" s="134"/>
      <c r="I46" s="49"/>
      <c r="J46" s="226"/>
      <c r="K46" s="227"/>
      <c r="L46" s="71"/>
      <c r="M46" s="807"/>
      <c r="N46" s="141"/>
      <c r="O46" s="383"/>
      <c r="P46" s="210"/>
      <c r="Q46" s="361"/>
    </row>
    <row r="47" spans="1:21" ht="18" customHeight="1" thickBot="1" x14ac:dyDescent="0.25">
      <c r="A47" s="118"/>
      <c r="B47" s="41"/>
      <c r="C47" s="32"/>
      <c r="D47" s="25"/>
      <c r="E47" s="895"/>
      <c r="F47" s="300" t="s">
        <v>98</v>
      </c>
      <c r="G47" s="1007"/>
      <c r="H47" s="34" t="s">
        <v>11</v>
      </c>
      <c r="I47" s="2">
        <f t="shared" ref="I47:L47" si="2">I45</f>
        <v>8</v>
      </c>
      <c r="J47" s="1">
        <f t="shared" si="2"/>
        <v>8</v>
      </c>
      <c r="K47" s="63">
        <f t="shared" si="2"/>
        <v>8</v>
      </c>
      <c r="L47" s="66">
        <f t="shared" si="2"/>
        <v>8</v>
      </c>
      <c r="M47" s="808"/>
      <c r="N47" s="403"/>
      <c r="O47" s="208"/>
      <c r="P47" s="359"/>
      <c r="Q47" s="156"/>
    </row>
    <row r="48" spans="1:21" ht="18.600000000000001" customHeight="1" x14ac:dyDescent="0.2">
      <c r="A48" s="117" t="s">
        <v>4</v>
      </c>
      <c r="B48" s="40" t="s">
        <v>4</v>
      </c>
      <c r="C48" s="33" t="s">
        <v>51</v>
      </c>
      <c r="D48" s="384"/>
      <c r="E48" s="893" t="s">
        <v>118</v>
      </c>
      <c r="F48" s="196" t="s">
        <v>95</v>
      </c>
      <c r="G48" s="1005" t="s">
        <v>43</v>
      </c>
      <c r="H48" s="217" t="s">
        <v>5</v>
      </c>
      <c r="I48" s="1010"/>
      <c r="J48" s="105">
        <v>24.2</v>
      </c>
      <c r="K48" s="792">
        <v>28</v>
      </c>
      <c r="L48" s="113">
        <v>31.5</v>
      </c>
      <c r="M48" s="190" t="s">
        <v>94</v>
      </c>
      <c r="N48" s="98"/>
      <c r="O48" s="313">
        <v>7</v>
      </c>
      <c r="P48" s="209">
        <v>8</v>
      </c>
      <c r="Q48" s="157">
        <v>9</v>
      </c>
    </row>
    <row r="49" spans="1:19" ht="31.5" customHeight="1" x14ac:dyDescent="0.2">
      <c r="A49" s="119"/>
      <c r="B49" s="42"/>
      <c r="C49" s="31"/>
      <c r="D49" s="385"/>
      <c r="E49" s="894"/>
      <c r="F49" s="44" t="s">
        <v>97</v>
      </c>
      <c r="G49" s="1006"/>
      <c r="H49" s="191"/>
      <c r="I49" s="1011"/>
      <c r="J49" s="240"/>
      <c r="K49" s="793"/>
      <c r="L49" s="104"/>
      <c r="M49" s="819" t="s">
        <v>74</v>
      </c>
      <c r="N49" s="141"/>
      <c r="O49" s="84">
        <v>14</v>
      </c>
      <c r="P49" s="210">
        <v>14</v>
      </c>
      <c r="Q49" s="361">
        <v>18</v>
      </c>
    </row>
    <row r="50" spans="1:19" ht="18.75" customHeight="1" thickBot="1" x14ac:dyDescent="0.25">
      <c r="A50" s="118"/>
      <c r="B50" s="41"/>
      <c r="C50" s="32"/>
      <c r="D50" s="386"/>
      <c r="E50" s="193"/>
      <c r="F50" s="197" t="s">
        <v>98</v>
      </c>
      <c r="G50" s="1007"/>
      <c r="H50" s="195" t="s">
        <v>11</v>
      </c>
      <c r="I50" s="189">
        <f>I48</f>
        <v>0</v>
      </c>
      <c r="J50" s="213">
        <f t="shared" ref="J50:L50" si="3">J48</f>
        <v>24.2</v>
      </c>
      <c r="K50" s="63">
        <f t="shared" si="3"/>
        <v>28</v>
      </c>
      <c r="L50" s="215">
        <f t="shared" si="3"/>
        <v>31.5</v>
      </c>
      <c r="M50" s="820"/>
      <c r="N50" s="403"/>
      <c r="O50" s="194"/>
      <c r="P50" s="359"/>
      <c r="Q50" s="53"/>
    </row>
    <row r="51" spans="1:19" ht="27" customHeight="1" x14ac:dyDescent="0.2">
      <c r="A51" s="117" t="s">
        <v>4</v>
      </c>
      <c r="B51" s="40" t="s">
        <v>4</v>
      </c>
      <c r="C51" s="33" t="s">
        <v>62</v>
      </c>
      <c r="D51" s="384"/>
      <c r="E51" s="809" t="s">
        <v>119</v>
      </c>
      <c r="F51" s="196" t="s">
        <v>95</v>
      </c>
      <c r="G51" s="1005" t="s">
        <v>43</v>
      </c>
      <c r="H51" s="362" t="s">
        <v>5</v>
      </c>
      <c r="I51" s="374"/>
      <c r="J51" s="283"/>
      <c r="K51" s="377">
        <v>5</v>
      </c>
      <c r="L51" s="284"/>
      <c r="M51" s="806" t="s">
        <v>115</v>
      </c>
      <c r="N51" s="142"/>
      <c r="O51" s="192"/>
      <c r="P51" s="207">
        <v>1</v>
      </c>
      <c r="Q51" s="70"/>
    </row>
    <row r="52" spans="1:19" ht="23.25" customHeight="1" x14ac:dyDescent="0.2">
      <c r="A52" s="119"/>
      <c r="B52" s="42"/>
      <c r="C52" s="31"/>
      <c r="D52" s="385"/>
      <c r="E52" s="788"/>
      <c r="F52" s="44" t="s">
        <v>97</v>
      </c>
      <c r="G52" s="1006"/>
      <c r="H52" s="390"/>
      <c r="I52" s="375"/>
      <c r="J52" s="281"/>
      <c r="K52" s="378"/>
      <c r="L52" s="282"/>
      <c r="M52" s="807"/>
      <c r="N52" s="141"/>
      <c r="O52" s="188"/>
      <c r="P52" s="210"/>
      <c r="Q52" s="58"/>
    </row>
    <row r="53" spans="1:19" ht="18.75" customHeight="1" thickBot="1" x14ac:dyDescent="0.25">
      <c r="A53" s="118"/>
      <c r="B53" s="41"/>
      <c r="C53" s="32"/>
      <c r="D53" s="386"/>
      <c r="E53" s="789"/>
      <c r="F53" s="197" t="s">
        <v>98</v>
      </c>
      <c r="G53" s="1007"/>
      <c r="H53" s="195" t="s">
        <v>11</v>
      </c>
      <c r="I53" s="189">
        <f>I51</f>
        <v>0</v>
      </c>
      <c r="J53" s="213">
        <f t="shared" ref="J53:L53" si="4">J51</f>
        <v>0</v>
      </c>
      <c r="K53" s="216">
        <f t="shared" si="4"/>
        <v>5</v>
      </c>
      <c r="L53" s="215">
        <f t="shared" si="4"/>
        <v>0</v>
      </c>
      <c r="M53" s="808"/>
      <c r="N53" s="403"/>
      <c r="O53" s="194"/>
      <c r="P53" s="359"/>
      <c r="Q53" s="53"/>
    </row>
    <row r="54" spans="1:19" ht="15.75" customHeight="1" x14ac:dyDescent="0.2">
      <c r="A54" s="117" t="s">
        <v>4</v>
      </c>
      <c r="B54" s="40" t="s">
        <v>4</v>
      </c>
      <c r="C54" s="33" t="s">
        <v>63</v>
      </c>
      <c r="D54" s="384"/>
      <c r="E54" s="809" t="s">
        <v>67</v>
      </c>
      <c r="F54" s="51" t="s">
        <v>95</v>
      </c>
      <c r="G54" s="1005" t="s">
        <v>96</v>
      </c>
      <c r="H54" s="362" t="s">
        <v>5</v>
      </c>
      <c r="I54" s="374"/>
      <c r="J54" s="283"/>
      <c r="K54" s="285"/>
      <c r="L54" s="284"/>
      <c r="M54" s="286" t="s">
        <v>108</v>
      </c>
      <c r="N54" s="142"/>
      <c r="O54" s="192">
        <v>1</v>
      </c>
      <c r="P54" s="207"/>
      <c r="Q54" s="70"/>
    </row>
    <row r="55" spans="1:19" ht="10.5" customHeight="1" x14ac:dyDescent="0.2">
      <c r="A55" s="119"/>
      <c r="B55" s="42"/>
      <c r="C55" s="31"/>
      <c r="D55" s="385"/>
      <c r="E55" s="788"/>
      <c r="F55" s="406" t="s">
        <v>97</v>
      </c>
      <c r="G55" s="1006"/>
      <c r="H55" s="390"/>
      <c r="I55" s="375"/>
      <c r="J55" s="281"/>
      <c r="K55" s="288"/>
      <c r="L55" s="282"/>
      <c r="M55" s="241"/>
      <c r="N55" s="141"/>
      <c r="O55" s="188"/>
      <c r="P55" s="210"/>
      <c r="Q55" s="58"/>
    </row>
    <row r="56" spans="1:19" ht="18" customHeight="1" thickBot="1" x14ac:dyDescent="0.25">
      <c r="A56" s="118"/>
      <c r="B56" s="41"/>
      <c r="C56" s="32"/>
      <c r="D56" s="386"/>
      <c r="E56" s="289"/>
      <c r="F56" s="300" t="s">
        <v>98</v>
      </c>
      <c r="G56" s="1007"/>
      <c r="H56" s="297" t="s">
        <v>11</v>
      </c>
      <c r="I56" s="189">
        <f>I54</f>
        <v>0</v>
      </c>
      <c r="J56" s="290">
        <f>J54</f>
        <v>0</v>
      </c>
      <c r="K56" s="291">
        <f>K54</f>
        <v>0</v>
      </c>
      <c r="L56" s="215">
        <f>L54</f>
        <v>0</v>
      </c>
      <c r="M56" s="380"/>
      <c r="N56" s="403"/>
      <c r="O56" s="194"/>
      <c r="P56" s="359"/>
      <c r="Q56" s="53"/>
    </row>
    <row r="57" spans="1:19" ht="14.25" customHeight="1" x14ac:dyDescent="0.2">
      <c r="A57" s="117" t="s">
        <v>4</v>
      </c>
      <c r="B57" s="40" t="s">
        <v>4</v>
      </c>
      <c r="C57" s="334" t="s">
        <v>10</v>
      </c>
      <c r="D57" s="326"/>
      <c r="E57" s="896" t="s">
        <v>116</v>
      </c>
      <c r="F57" s="51" t="s">
        <v>97</v>
      </c>
      <c r="G57" s="1005" t="s">
        <v>43</v>
      </c>
      <c r="H57" s="362"/>
      <c r="I57" s="374"/>
      <c r="J57" s="283"/>
      <c r="K57" s="285"/>
      <c r="L57" s="284"/>
      <c r="M57" s="286"/>
      <c r="N57" s="142"/>
      <c r="O57" s="192"/>
      <c r="P57" s="207"/>
      <c r="Q57" s="70"/>
    </row>
    <row r="58" spans="1:19" ht="12.75" customHeight="1" x14ac:dyDescent="0.2">
      <c r="A58" s="119"/>
      <c r="B58" s="42"/>
      <c r="C58" s="325"/>
      <c r="D58" s="321"/>
      <c r="E58" s="897"/>
      <c r="F58" s="406" t="s">
        <v>99</v>
      </c>
      <c r="G58" s="1006"/>
      <c r="H58" s="363"/>
      <c r="I58" s="278"/>
      <c r="J58" s="279"/>
      <c r="K58" s="287"/>
      <c r="L58" s="280"/>
      <c r="M58" s="338"/>
      <c r="N58" s="337"/>
      <c r="O58" s="335"/>
      <c r="P58" s="339"/>
      <c r="Q58" s="154"/>
    </row>
    <row r="59" spans="1:19" ht="26.45" customHeight="1" x14ac:dyDescent="0.2">
      <c r="A59" s="119"/>
      <c r="B59" s="42"/>
      <c r="C59" s="325"/>
      <c r="D59" s="1008" t="s">
        <v>4</v>
      </c>
      <c r="E59" s="802" t="s">
        <v>114</v>
      </c>
      <c r="F59" s="406" t="s">
        <v>99</v>
      </c>
      <c r="G59" s="1006"/>
      <c r="H59" s="303"/>
      <c r="I59" s="304"/>
      <c r="J59" s="305"/>
      <c r="K59" s="330"/>
      <c r="L59" s="331"/>
      <c r="M59" s="819" t="s">
        <v>103</v>
      </c>
      <c r="N59" s="997"/>
      <c r="O59" s="999">
        <v>1</v>
      </c>
      <c r="P59" s="1001"/>
      <c r="Q59" s="1003"/>
      <c r="R59" s="317"/>
      <c r="S59" s="314"/>
    </row>
    <row r="60" spans="1:19" ht="16.5" customHeight="1" thickBot="1" x14ac:dyDescent="0.25">
      <c r="A60" s="118"/>
      <c r="B60" s="41"/>
      <c r="C60" s="355"/>
      <c r="D60" s="1009"/>
      <c r="E60" s="789"/>
      <c r="F60" s="300"/>
      <c r="G60" s="1007"/>
      <c r="H60" s="356" t="s">
        <v>11</v>
      </c>
      <c r="I60" s="189">
        <f>I54</f>
        <v>0</v>
      </c>
      <c r="J60" s="213">
        <f>J54</f>
        <v>0</v>
      </c>
      <c r="K60" s="216">
        <f>K54</f>
        <v>0</v>
      </c>
      <c r="L60" s="215">
        <f>L54</f>
        <v>0</v>
      </c>
      <c r="M60" s="820"/>
      <c r="N60" s="998"/>
      <c r="O60" s="1000"/>
      <c r="P60" s="1002"/>
      <c r="Q60" s="1004"/>
      <c r="R60" s="317"/>
      <c r="S60" s="314"/>
    </row>
    <row r="61" spans="1:19" ht="18.75" customHeight="1" x14ac:dyDescent="0.2">
      <c r="A61" s="119" t="s">
        <v>4</v>
      </c>
      <c r="B61" s="349" t="s">
        <v>4</v>
      </c>
      <c r="C61" s="110" t="s">
        <v>121</v>
      </c>
      <c r="D61" s="321"/>
      <c r="E61" s="788" t="s">
        <v>127</v>
      </c>
      <c r="F61" s="340" t="s">
        <v>99</v>
      </c>
      <c r="G61" s="982" t="s">
        <v>43</v>
      </c>
      <c r="H61" s="363" t="s">
        <v>5</v>
      </c>
      <c r="I61" s="399"/>
      <c r="J61" s="211">
        <v>15</v>
      </c>
      <c r="K61" s="351"/>
      <c r="L61" s="280"/>
      <c r="M61" s="352" t="s">
        <v>123</v>
      </c>
      <c r="N61" s="353"/>
      <c r="O61" s="354">
        <v>1</v>
      </c>
      <c r="P61" s="328"/>
      <c r="Q61" s="329"/>
      <c r="R61" s="317"/>
      <c r="S61" s="314"/>
    </row>
    <row r="62" spans="1:19" ht="30" customHeight="1" x14ac:dyDescent="0.2">
      <c r="A62" s="119"/>
      <c r="B62" s="349"/>
      <c r="C62" s="110"/>
      <c r="D62" s="321"/>
      <c r="E62" s="788"/>
      <c r="F62" s="340"/>
      <c r="G62" s="982"/>
      <c r="H62" s="341"/>
      <c r="I62" s="375"/>
      <c r="J62" s="342"/>
      <c r="K62" s="343"/>
      <c r="L62" s="282"/>
      <c r="M62" s="344" t="s">
        <v>122</v>
      </c>
      <c r="N62" s="138"/>
      <c r="O62" s="345">
        <v>200</v>
      </c>
      <c r="P62" s="367"/>
      <c r="Q62" s="155"/>
      <c r="R62" s="317"/>
      <c r="S62" s="314"/>
    </row>
    <row r="63" spans="1:19" ht="19.5" customHeight="1" thickBot="1" x14ac:dyDescent="0.25">
      <c r="A63" s="118"/>
      <c r="B63" s="350"/>
      <c r="C63" s="112"/>
      <c r="D63" s="376"/>
      <c r="E63" s="789"/>
      <c r="F63" s="346"/>
      <c r="G63" s="983"/>
      <c r="H63" s="297" t="s">
        <v>11</v>
      </c>
      <c r="I63" s="189"/>
      <c r="J63" s="213">
        <f>J61</f>
        <v>15</v>
      </c>
      <c r="K63" s="63">
        <f>K61</f>
        <v>0</v>
      </c>
      <c r="L63" s="358">
        <f>L61</f>
        <v>0</v>
      </c>
      <c r="M63" s="347"/>
      <c r="N63" s="139"/>
      <c r="O63" s="348"/>
      <c r="P63" s="368"/>
      <c r="Q63" s="156"/>
      <c r="R63" s="317"/>
      <c r="S63" s="314"/>
    </row>
    <row r="64" spans="1:19" ht="14.25" customHeight="1" thickBot="1" x14ac:dyDescent="0.25">
      <c r="A64" s="120"/>
      <c r="B64" s="79"/>
      <c r="C64" s="887" t="s">
        <v>12</v>
      </c>
      <c r="D64" s="888"/>
      <c r="E64" s="888"/>
      <c r="F64" s="888"/>
      <c r="G64" s="888"/>
      <c r="H64" s="889"/>
      <c r="I64" s="172">
        <f>+I27+I47+I44+I33+I24+I50+I53+I60</f>
        <v>1074</v>
      </c>
      <c r="J64" s="214">
        <f>+J27+J47+J44+J33+J24+J50+J53+J60+J63</f>
        <v>361.9</v>
      </c>
      <c r="K64" s="87">
        <f>+K27+K47+K44+K33+K24+K50+K53+K60+K63</f>
        <v>254.5</v>
      </c>
      <c r="L64" s="336">
        <f>+L27+L47+L44+L33+L24+L50+L53+L60+L63</f>
        <v>239.2</v>
      </c>
      <c r="M64" s="816"/>
      <c r="N64" s="817"/>
      <c r="O64" s="817"/>
      <c r="P64" s="817"/>
      <c r="Q64" s="818"/>
    </row>
    <row r="65" spans="1:20" ht="13.5" customHeight="1" thickBot="1" x14ac:dyDescent="0.25">
      <c r="A65" s="121" t="s">
        <v>4</v>
      </c>
      <c r="B65" s="108" t="s">
        <v>6</v>
      </c>
      <c r="C65" s="837" t="s">
        <v>64</v>
      </c>
      <c r="D65" s="838"/>
      <c r="E65" s="838"/>
      <c r="F65" s="838"/>
      <c r="G65" s="838"/>
      <c r="H65" s="838"/>
      <c r="I65" s="838"/>
      <c r="J65" s="838"/>
      <c r="K65" s="838"/>
      <c r="L65" s="838"/>
      <c r="M65" s="838"/>
      <c r="N65" s="838"/>
      <c r="O65" s="838"/>
      <c r="P65" s="838"/>
      <c r="Q65" s="839"/>
    </row>
    <row r="66" spans="1:20" ht="27.6" customHeight="1" x14ac:dyDescent="0.2">
      <c r="A66" s="115" t="s">
        <v>4</v>
      </c>
      <c r="B66" s="40" t="s">
        <v>6</v>
      </c>
      <c r="C66" s="82" t="s">
        <v>4</v>
      </c>
      <c r="D66" s="986"/>
      <c r="E66" s="809" t="s">
        <v>56</v>
      </c>
      <c r="F66" s="268" t="s">
        <v>98</v>
      </c>
      <c r="G66" s="883" t="s">
        <v>43</v>
      </c>
      <c r="H66" s="883" t="s">
        <v>111</v>
      </c>
      <c r="I66" s="989">
        <v>110.2</v>
      </c>
      <c r="J66" s="942">
        <v>110.2</v>
      </c>
      <c r="K66" s="944">
        <v>110.2</v>
      </c>
      <c r="L66" s="991">
        <v>110.2</v>
      </c>
      <c r="M66" s="824" t="s">
        <v>24</v>
      </c>
      <c r="N66" s="993">
        <v>30</v>
      </c>
      <c r="O66" s="389">
        <v>30</v>
      </c>
      <c r="P66" s="179">
        <v>30</v>
      </c>
      <c r="Q66" s="995">
        <v>30</v>
      </c>
      <c r="T66" s="16"/>
    </row>
    <row r="67" spans="1:20" ht="27.6" customHeight="1" x14ac:dyDescent="0.2">
      <c r="A67" s="116"/>
      <c r="B67" s="22"/>
      <c r="C67" s="18"/>
      <c r="D67" s="979"/>
      <c r="E67" s="788"/>
      <c r="F67" s="292" t="s">
        <v>97</v>
      </c>
      <c r="G67" s="987"/>
      <c r="H67" s="884"/>
      <c r="I67" s="990"/>
      <c r="J67" s="943"/>
      <c r="K67" s="945"/>
      <c r="L67" s="992"/>
      <c r="M67" s="784"/>
      <c r="N67" s="994"/>
      <c r="O67" s="370"/>
      <c r="P67" s="180"/>
      <c r="Q67" s="996"/>
    </row>
    <row r="68" spans="1:20" ht="16.350000000000001" customHeight="1" thickBot="1" x14ac:dyDescent="0.25">
      <c r="A68" s="122"/>
      <c r="B68" s="80"/>
      <c r="C68" s="81"/>
      <c r="D68" s="980"/>
      <c r="E68" s="789"/>
      <c r="F68" s="107"/>
      <c r="G68" s="988"/>
      <c r="H68" s="85" t="s">
        <v>11</v>
      </c>
      <c r="I68" s="170">
        <f>SUM(I66:I66)</f>
        <v>110.2</v>
      </c>
      <c r="J68" s="244">
        <f>SUM(J66:J66)</f>
        <v>110.2</v>
      </c>
      <c r="K68" s="245">
        <f>SUM(K66:K66)</f>
        <v>110.2</v>
      </c>
      <c r="L68" s="246">
        <f>SUM(L66:L66)</f>
        <v>110.2</v>
      </c>
      <c r="M68" s="380"/>
      <c r="N68" s="141"/>
      <c r="O68" s="383"/>
      <c r="P68" s="210"/>
      <c r="Q68" s="58"/>
    </row>
    <row r="69" spans="1:20" ht="26.1" customHeight="1" x14ac:dyDescent="0.2">
      <c r="A69" s="116" t="s">
        <v>4</v>
      </c>
      <c r="B69" s="42" t="s">
        <v>6</v>
      </c>
      <c r="C69" s="18" t="s">
        <v>6</v>
      </c>
      <c r="D69" s="979"/>
      <c r="E69" s="809" t="s">
        <v>58</v>
      </c>
      <c r="F69" s="78" t="s">
        <v>33</v>
      </c>
      <c r="G69" s="981" t="s">
        <v>43</v>
      </c>
      <c r="H69" s="362" t="s">
        <v>5</v>
      </c>
      <c r="I69" s="391">
        <v>111.3</v>
      </c>
      <c r="J69" s="269">
        <v>107.3</v>
      </c>
      <c r="K69" s="392">
        <v>14.9</v>
      </c>
      <c r="L69" s="243"/>
      <c r="M69" s="825" t="s">
        <v>59</v>
      </c>
      <c r="N69" s="835">
        <v>18</v>
      </c>
      <c r="O69" s="131">
        <v>13</v>
      </c>
      <c r="P69" s="135">
        <v>3</v>
      </c>
      <c r="Q69" s="984"/>
    </row>
    <row r="70" spans="1:20" ht="26.1" customHeight="1" x14ac:dyDescent="0.2">
      <c r="A70" s="116"/>
      <c r="B70" s="22"/>
      <c r="C70" s="18"/>
      <c r="D70" s="979"/>
      <c r="E70" s="788"/>
      <c r="F70" s="78" t="s">
        <v>57</v>
      </c>
      <c r="G70" s="982"/>
      <c r="H70" s="363"/>
      <c r="I70" s="399"/>
      <c r="J70" s="242"/>
      <c r="K70" s="247"/>
      <c r="L70" s="248"/>
      <c r="M70" s="826"/>
      <c r="N70" s="836"/>
      <c r="O70" s="211"/>
      <c r="P70" s="132"/>
      <c r="Q70" s="985"/>
    </row>
    <row r="71" spans="1:20" ht="18" customHeight="1" thickBot="1" x14ac:dyDescent="0.25">
      <c r="A71" s="122"/>
      <c r="B71" s="80"/>
      <c r="C71" s="81"/>
      <c r="D71" s="980"/>
      <c r="E71" s="789"/>
      <c r="F71" s="296" t="s">
        <v>98</v>
      </c>
      <c r="G71" s="983"/>
      <c r="H71" s="86" t="s">
        <v>11</v>
      </c>
      <c r="I71" s="2">
        <f>SUM(I69:I70)</f>
        <v>111.3</v>
      </c>
      <c r="J71" s="249">
        <f t="shared" ref="J71:L71" si="5">SUM(J69:J70)</f>
        <v>107.3</v>
      </c>
      <c r="K71" s="250">
        <f t="shared" si="5"/>
        <v>14.9</v>
      </c>
      <c r="L71" s="251">
        <f t="shared" si="5"/>
        <v>0</v>
      </c>
      <c r="M71" s="380"/>
      <c r="N71" s="403"/>
      <c r="O71" s="208"/>
      <c r="P71" s="359"/>
      <c r="Q71" s="53"/>
      <c r="T71" s="16"/>
    </row>
    <row r="72" spans="1:20" s="109" customFormat="1" ht="32.1" customHeight="1" x14ac:dyDescent="0.25">
      <c r="A72" s="115" t="s">
        <v>4</v>
      </c>
      <c r="B72" s="40" t="s">
        <v>6</v>
      </c>
      <c r="C72" s="82" t="s">
        <v>7</v>
      </c>
      <c r="D72" s="111"/>
      <c r="E72" s="906" t="s">
        <v>65</v>
      </c>
      <c r="F72" s="295" t="s">
        <v>33</v>
      </c>
      <c r="G72" s="969" t="s">
        <v>66</v>
      </c>
      <c r="H72" s="908"/>
      <c r="I72" s="391"/>
      <c r="J72" s="252"/>
      <c r="K72" s="253"/>
      <c r="L72" s="243"/>
      <c r="M72" s="914" t="s">
        <v>109</v>
      </c>
      <c r="N72" s="912">
        <v>1</v>
      </c>
      <c r="O72" s="926">
        <v>1</v>
      </c>
      <c r="P72" s="962">
        <v>1</v>
      </c>
      <c r="Q72" s="965">
        <v>1</v>
      </c>
    </row>
    <row r="73" spans="1:20" s="109" customFormat="1" ht="34.35" customHeight="1" x14ac:dyDescent="0.25">
      <c r="A73" s="116"/>
      <c r="B73" s="42"/>
      <c r="C73" s="18"/>
      <c r="D73" s="110"/>
      <c r="E73" s="907"/>
      <c r="F73" s="294" t="s">
        <v>97</v>
      </c>
      <c r="G73" s="970"/>
      <c r="H73" s="909"/>
      <c r="I73" s="399"/>
      <c r="J73" s="254"/>
      <c r="K73" s="255"/>
      <c r="L73" s="248"/>
      <c r="M73" s="973"/>
      <c r="N73" s="975"/>
      <c r="O73" s="977"/>
      <c r="P73" s="963"/>
      <c r="Q73" s="966"/>
    </row>
    <row r="74" spans="1:20" s="109" customFormat="1" ht="27" customHeight="1" thickBot="1" x14ac:dyDescent="0.3">
      <c r="A74" s="122"/>
      <c r="B74" s="80"/>
      <c r="C74" s="81"/>
      <c r="D74" s="112"/>
      <c r="E74" s="968"/>
      <c r="F74" s="293"/>
      <c r="G74" s="971"/>
      <c r="H74" s="972"/>
      <c r="I74" s="175"/>
      <c r="J74" s="256"/>
      <c r="K74" s="257"/>
      <c r="L74" s="258"/>
      <c r="M74" s="974"/>
      <c r="N74" s="976"/>
      <c r="O74" s="978"/>
      <c r="P74" s="964"/>
      <c r="Q74" s="967"/>
    </row>
    <row r="75" spans="1:20" ht="14.25" customHeight="1" x14ac:dyDescent="0.2">
      <c r="A75" s="120" t="s">
        <v>4</v>
      </c>
      <c r="B75" s="42" t="s">
        <v>6</v>
      </c>
      <c r="C75" s="887" t="s">
        <v>12</v>
      </c>
      <c r="D75" s="888"/>
      <c r="E75" s="888"/>
      <c r="F75" s="888"/>
      <c r="G75" s="888"/>
      <c r="H75" s="889"/>
      <c r="I75" s="176">
        <f>+I68+I71</f>
        <v>221.5</v>
      </c>
      <c r="J75" s="259">
        <f>+J68+J71</f>
        <v>217.5</v>
      </c>
      <c r="K75" s="260">
        <f t="shared" ref="K75:L75" si="6">+K68+K71</f>
        <v>125.10000000000001</v>
      </c>
      <c r="L75" s="261">
        <f t="shared" si="6"/>
        <v>110.2</v>
      </c>
      <c r="M75" s="880"/>
      <c r="N75" s="881"/>
      <c r="O75" s="881"/>
      <c r="P75" s="881"/>
      <c r="Q75" s="882"/>
    </row>
    <row r="76" spans="1:20" ht="14.25" customHeight="1" x14ac:dyDescent="0.2">
      <c r="A76" s="123" t="s">
        <v>4</v>
      </c>
      <c r="B76" s="890" t="s">
        <v>13</v>
      </c>
      <c r="C76" s="891"/>
      <c r="D76" s="891"/>
      <c r="E76" s="891"/>
      <c r="F76" s="891"/>
      <c r="G76" s="891"/>
      <c r="H76" s="892"/>
      <c r="I76" s="177">
        <f>I75+I64</f>
        <v>1295.5</v>
      </c>
      <c r="J76" s="262">
        <f t="shared" ref="J76:L76" si="7">J75+J64</f>
        <v>579.4</v>
      </c>
      <c r="K76" s="263">
        <f t="shared" si="7"/>
        <v>379.6</v>
      </c>
      <c r="L76" s="264">
        <f t="shared" si="7"/>
        <v>349.4</v>
      </c>
      <c r="M76" s="898"/>
      <c r="N76" s="899"/>
      <c r="O76" s="899"/>
      <c r="P76" s="899"/>
      <c r="Q76" s="900"/>
    </row>
    <row r="77" spans="1:20" ht="14.25" customHeight="1" thickBot="1" x14ac:dyDescent="0.25">
      <c r="A77" s="124" t="s">
        <v>10</v>
      </c>
      <c r="B77" s="813" t="s">
        <v>19</v>
      </c>
      <c r="C77" s="814"/>
      <c r="D77" s="814"/>
      <c r="E77" s="814"/>
      <c r="F77" s="814"/>
      <c r="G77" s="814"/>
      <c r="H77" s="815"/>
      <c r="I77" s="178">
        <f>I76</f>
        <v>1295.5</v>
      </c>
      <c r="J77" s="265">
        <f t="shared" ref="J77:L77" si="8">J76</f>
        <v>579.4</v>
      </c>
      <c r="K77" s="266">
        <f t="shared" si="8"/>
        <v>379.6</v>
      </c>
      <c r="L77" s="267">
        <f t="shared" si="8"/>
        <v>349.4</v>
      </c>
      <c r="M77" s="810"/>
      <c r="N77" s="811"/>
      <c r="O77" s="811"/>
      <c r="P77" s="811"/>
      <c r="Q77" s="812"/>
    </row>
    <row r="78" spans="1:20" ht="25.7" customHeight="1" x14ac:dyDescent="0.2">
      <c r="A78" s="800" t="s">
        <v>120</v>
      </c>
      <c r="B78" s="800"/>
      <c r="C78" s="800"/>
      <c r="D78" s="800"/>
      <c r="E78" s="800"/>
      <c r="F78" s="800"/>
      <c r="G78" s="800"/>
      <c r="H78" s="800"/>
      <c r="I78" s="800"/>
      <c r="J78" s="800"/>
      <c r="K78" s="800"/>
      <c r="L78" s="800"/>
      <c r="M78" s="800"/>
      <c r="N78" s="800"/>
      <c r="O78" s="800"/>
      <c r="P78" s="800"/>
      <c r="Q78" s="800"/>
    </row>
    <row r="79" spans="1:20" ht="42" customHeight="1" x14ac:dyDescent="0.2">
      <c r="A79" s="800" t="s">
        <v>125</v>
      </c>
      <c r="B79" s="800"/>
      <c r="C79" s="800"/>
      <c r="D79" s="800"/>
      <c r="E79" s="800"/>
      <c r="F79" s="800"/>
      <c r="G79" s="800"/>
      <c r="H79" s="800"/>
      <c r="I79" s="800"/>
      <c r="J79" s="800"/>
      <c r="K79" s="800"/>
      <c r="L79" s="800"/>
      <c r="M79" s="381"/>
      <c r="N79" s="381"/>
      <c r="O79" s="381"/>
      <c r="P79" s="381"/>
      <c r="Q79" s="381"/>
    </row>
    <row r="80" spans="1:20" ht="12.75" customHeight="1" x14ac:dyDescent="0.2">
      <c r="A80" s="381"/>
      <c r="B80" s="381"/>
      <c r="C80" s="381"/>
      <c r="D80" s="381"/>
      <c r="E80" s="381"/>
      <c r="F80" s="381"/>
      <c r="G80" s="381"/>
      <c r="H80" s="381"/>
      <c r="I80" s="381"/>
      <c r="J80" s="381"/>
      <c r="K80" s="381"/>
      <c r="L80" s="381"/>
      <c r="M80" s="381"/>
      <c r="N80" s="381"/>
      <c r="O80" s="381"/>
      <c r="P80" s="381"/>
      <c r="Q80" s="381"/>
    </row>
    <row r="81" spans="1:17" ht="14.25" customHeight="1" thickBot="1" x14ac:dyDescent="0.25">
      <c r="A81" s="904" t="s">
        <v>14</v>
      </c>
      <c r="B81" s="904"/>
      <c r="C81" s="904"/>
      <c r="D81" s="904"/>
      <c r="E81" s="904"/>
      <c r="F81" s="904"/>
      <c r="G81" s="904"/>
      <c r="H81" s="904"/>
      <c r="I81" s="904"/>
      <c r="J81" s="904"/>
      <c r="K81" s="904"/>
      <c r="L81" s="904"/>
      <c r="M81" s="16"/>
      <c r="N81" s="16"/>
      <c r="O81" s="16"/>
      <c r="P81" s="16"/>
      <c r="Q81" s="35"/>
    </row>
    <row r="82" spans="1:17" ht="93" customHeight="1" thickBot="1" x14ac:dyDescent="0.25">
      <c r="A82" s="764" t="s">
        <v>15</v>
      </c>
      <c r="B82" s="765"/>
      <c r="C82" s="765"/>
      <c r="D82" s="765"/>
      <c r="E82" s="765"/>
      <c r="F82" s="765"/>
      <c r="G82" s="765"/>
      <c r="H82" s="801"/>
      <c r="I82" s="181" t="s">
        <v>91</v>
      </c>
      <c r="J82" s="183" t="s">
        <v>84</v>
      </c>
      <c r="K82" s="184" t="s">
        <v>124</v>
      </c>
      <c r="L82" s="182" t="s">
        <v>85</v>
      </c>
      <c r="M82" s="36"/>
      <c r="N82" s="36"/>
      <c r="O82" s="36"/>
      <c r="P82" s="36"/>
      <c r="Q82" s="37"/>
    </row>
    <row r="83" spans="1:17" ht="16.5" customHeight="1" x14ac:dyDescent="0.2">
      <c r="A83" s="863" t="s">
        <v>40</v>
      </c>
      <c r="B83" s="864"/>
      <c r="C83" s="864"/>
      <c r="D83" s="864"/>
      <c r="E83" s="864"/>
      <c r="F83" s="864"/>
      <c r="G83" s="864"/>
      <c r="H83" s="865"/>
      <c r="I83" s="125">
        <f>SUM(I85:I86)</f>
        <v>1275.3</v>
      </c>
      <c r="J83" s="125">
        <f>SUM(J85:J86)</f>
        <v>579.4</v>
      </c>
      <c r="K83" s="125">
        <f>SUM(K85:K86)</f>
        <v>354.6</v>
      </c>
      <c r="L83" s="125">
        <f>SUM(L85:L86)</f>
        <v>349.4</v>
      </c>
      <c r="M83" s="36"/>
      <c r="N83" s="36"/>
      <c r="O83" s="36"/>
      <c r="P83" s="36"/>
      <c r="Q83" s="37"/>
    </row>
    <row r="84" spans="1:17" ht="16.5" customHeight="1" x14ac:dyDescent="0.2">
      <c r="A84" s="857" t="s">
        <v>41</v>
      </c>
      <c r="B84" s="858"/>
      <c r="C84" s="858"/>
      <c r="D84" s="858"/>
      <c r="E84" s="858"/>
      <c r="F84" s="858"/>
      <c r="G84" s="858"/>
      <c r="H84" s="859"/>
      <c r="I84" s="45">
        <f>SUM(I85:I86)</f>
        <v>1275.3</v>
      </c>
      <c r="J84" s="45">
        <f>SUM(J85:J86)</f>
        <v>579.4</v>
      </c>
      <c r="K84" s="45">
        <f>SUM(K85:K86)</f>
        <v>354.6</v>
      </c>
      <c r="L84" s="45">
        <f>SUM(L85:L86)</f>
        <v>349.4</v>
      </c>
      <c r="M84" s="36"/>
      <c r="N84" s="36"/>
      <c r="O84" s="36"/>
      <c r="P84" s="36"/>
      <c r="Q84" s="37"/>
    </row>
    <row r="85" spans="1:17" ht="14.25" customHeight="1" x14ac:dyDescent="0.2">
      <c r="A85" s="854" t="s">
        <v>16</v>
      </c>
      <c r="B85" s="855"/>
      <c r="C85" s="855"/>
      <c r="D85" s="855"/>
      <c r="E85" s="855"/>
      <c r="F85" s="855"/>
      <c r="G85" s="855"/>
      <c r="H85" s="856"/>
      <c r="I85" s="3">
        <f>SUMIF(H15:H74,"sb",I15:I74)</f>
        <v>1165.0999999999999</v>
      </c>
      <c r="J85" s="3">
        <f>SUMIF(H15:H74,"sb",J15:J74)</f>
        <v>469.2</v>
      </c>
      <c r="K85" s="3">
        <f>SUMIF(H15:H74,"sb",K15:K74)</f>
        <v>244.4</v>
      </c>
      <c r="L85" s="3">
        <f>SUMIF(H15:H74,"sb",L15:L74)</f>
        <v>239.2</v>
      </c>
      <c r="M85" s="38"/>
      <c r="N85" s="38"/>
      <c r="O85" s="38"/>
      <c r="P85" s="38"/>
      <c r="Q85" s="37"/>
    </row>
    <row r="86" spans="1:17" ht="14.25" customHeight="1" x14ac:dyDescent="0.2">
      <c r="A86" s="854" t="s">
        <v>112</v>
      </c>
      <c r="B86" s="855"/>
      <c r="C86" s="855"/>
      <c r="D86" s="855"/>
      <c r="E86" s="855"/>
      <c r="F86" s="855"/>
      <c r="G86" s="855"/>
      <c r="H86" s="856"/>
      <c r="I86" s="3">
        <f>SUMIF(H16:H75,"sb(vb)",I16:I75)</f>
        <v>110.2</v>
      </c>
      <c r="J86" s="3">
        <v>110.2</v>
      </c>
      <c r="K86" s="3">
        <v>110.2</v>
      </c>
      <c r="L86" s="3">
        <v>110.2</v>
      </c>
      <c r="M86" s="38"/>
      <c r="N86" s="38"/>
      <c r="O86" s="38"/>
      <c r="P86" s="38"/>
      <c r="Q86" s="37"/>
    </row>
    <row r="87" spans="1:17" ht="14.25" customHeight="1" thickBot="1" x14ac:dyDescent="0.25">
      <c r="A87" s="860" t="s">
        <v>39</v>
      </c>
      <c r="B87" s="861"/>
      <c r="C87" s="861"/>
      <c r="D87" s="861"/>
      <c r="E87" s="861"/>
      <c r="F87" s="861"/>
      <c r="G87" s="861"/>
      <c r="H87" s="862"/>
      <c r="I87" s="129">
        <f t="shared" ref="I87:L87" si="9">SUM(I88:I89)</f>
        <v>20.2</v>
      </c>
      <c r="J87" s="129">
        <f t="shared" si="9"/>
        <v>0</v>
      </c>
      <c r="K87" s="129">
        <f t="shared" si="9"/>
        <v>25</v>
      </c>
      <c r="L87" s="129">
        <f t="shared" si="9"/>
        <v>0</v>
      </c>
      <c r="M87" s="36"/>
      <c r="N87" s="36"/>
      <c r="O87" s="36"/>
      <c r="P87" s="36"/>
      <c r="Q87" s="37"/>
    </row>
    <row r="88" spans="1:17" ht="14.25" customHeight="1" x14ac:dyDescent="0.2">
      <c r="A88" s="824" t="s">
        <v>75</v>
      </c>
      <c r="B88" s="960"/>
      <c r="C88" s="960"/>
      <c r="D88" s="960"/>
      <c r="E88" s="960"/>
      <c r="F88" s="960"/>
      <c r="G88" s="960"/>
      <c r="H88" s="961"/>
      <c r="I88" s="49">
        <f>SUMIF(H18:H74,"lrvb",I18:I74)</f>
        <v>0</v>
      </c>
      <c r="J88" s="49">
        <f>SUMIF(H18:H74,"lrvb",J18:J74)</f>
        <v>0</v>
      </c>
      <c r="K88" s="49">
        <f>SUMIF(H18:H74,"lrvb",K18:K74)</f>
        <v>0</v>
      </c>
      <c r="L88" s="49">
        <f>SUMIF(H18:H74,"lrvb",L18:L74)</f>
        <v>0</v>
      </c>
      <c r="M88" s="36"/>
      <c r="N88" s="36"/>
      <c r="O88" s="36"/>
      <c r="P88" s="36"/>
      <c r="Q88" s="37"/>
    </row>
    <row r="89" spans="1:17" ht="14.25" customHeight="1" x14ac:dyDescent="0.2">
      <c r="A89" s="854" t="s">
        <v>38</v>
      </c>
      <c r="B89" s="855"/>
      <c r="C89" s="855"/>
      <c r="D89" s="855"/>
      <c r="E89" s="855"/>
      <c r="F89" s="855"/>
      <c r="G89" s="855"/>
      <c r="H89" s="856"/>
      <c r="I89" s="3">
        <f>SUMIF(H19:H74,"es",I19:I74)</f>
        <v>20.2</v>
      </c>
      <c r="J89" s="3">
        <f>SUMIF(H19:H74,"es",J19:J74)</f>
        <v>0</v>
      </c>
      <c r="K89" s="3">
        <f>SUMIF(H19:H74,"es",K19:K74)</f>
        <v>25</v>
      </c>
      <c r="L89" s="3">
        <f>SUMIF(H19:H74,"es",L19:L74)</f>
        <v>0</v>
      </c>
      <c r="M89" s="36"/>
      <c r="N89" s="36"/>
      <c r="O89" s="36"/>
      <c r="P89" s="36"/>
      <c r="Q89" s="37"/>
    </row>
    <row r="90" spans="1:17" ht="18" customHeight="1" thickBot="1" x14ac:dyDescent="0.25">
      <c r="A90" s="803" t="s">
        <v>11</v>
      </c>
      <c r="B90" s="804"/>
      <c r="C90" s="804"/>
      <c r="D90" s="804"/>
      <c r="E90" s="804"/>
      <c r="F90" s="804"/>
      <c r="G90" s="804"/>
      <c r="H90" s="805"/>
      <c r="I90" s="2">
        <f>+I87+I83</f>
        <v>1295.5</v>
      </c>
      <c r="J90" s="2">
        <f>+J87+J83</f>
        <v>579.4</v>
      </c>
      <c r="K90" s="2">
        <f>+K87+K83</f>
        <v>379.6</v>
      </c>
      <c r="L90" s="2">
        <f>+L87+L83</f>
        <v>349.4</v>
      </c>
      <c r="M90" s="36"/>
      <c r="N90" s="36"/>
      <c r="O90" s="36"/>
      <c r="P90" s="36"/>
      <c r="Q90" s="37"/>
    </row>
    <row r="91" spans="1:17" x14ac:dyDescent="0.2">
      <c r="F91" s="959" t="s">
        <v>31</v>
      </c>
      <c r="G91" s="959"/>
      <c r="H91" s="959"/>
      <c r="I91" s="35"/>
      <c r="J91" s="35"/>
      <c r="K91" s="35"/>
      <c r="L91" s="77"/>
    </row>
    <row r="92" spans="1:17" x14ac:dyDescent="0.2">
      <c r="L92" s="130">
        <f>+L90-L77</f>
        <v>0</v>
      </c>
    </row>
  </sheetData>
  <mergeCells count="140">
    <mergeCell ref="G1:Q1"/>
    <mergeCell ref="A3:Q3"/>
    <mergeCell ref="A4:Q4"/>
    <mergeCell ref="A5:Q5"/>
    <mergeCell ref="M6:Q6"/>
    <mergeCell ref="A7:A9"/>
    <mergeCell ref="B7:B9"/>
    <mergeCell ref="C7:C9"/>
    <mergeCell ref="D7:D9"/>
    <mergeCell ref="E7:E9"/>
    <mergeCell ref="L7:L9"/>
    <mergeCell ref="M7:Q7"/>
    <mergeCell ref="M8:M9"/>
    <mergeCell ref="N8:N9"/>
    <mergeCell ref="O8:Q8"/>
    <mergeCell ref="A10:Q10"/>
    <mergeCell ref="F7:F9"/>
    <mergeCell ref="G7:G9"/>
    <mergeCell ref="H7:H9"/>
    <mergeCell ref="I7:I9"/>
    <mergeCell ref="J7:J9"/>
    <mergeCell ref="K7:K9"/>
    <mergeCell ref="A11:Q11"/>
    <mergeCell ref="B12:Q12"/>
    <mergeCell ref="C13:Q13"/>
    <mergeCell ref="G14:G16"/>
    <mergeCell ref="D15:D17"/>
    <mergeCell ref="E15:E17"/>
    <mergeCell ref="F15:F17"/>
    <mergeCell ref="I15:I17"/>
    <mergeCell ref="L15:L17"/>
    <mergeCell ref="K19:K20"/>
    <mergeCell ref="L19:L20"/>
    <mergeCell ref="E21:E24"/>
    <mergeCell ref="R21:U22"/>
    <mergeCell ref="M23:M24"/>
    <mergeCell ref="N23:N24"/>
    <mergeCell ref="G24:H24"/>
    <mergeCell ref="D19:D20"/>
    <mergeCell ref="E19:E20"/>
    <mergeCell ref="F19:F20"/>
    <mergeCell ref="H19:H20"/>
    <mergeCell ref="I19:I20"/>
    <mergeCell ref="J19:J20"/>
    <mergeCell ref="D35:D36"/>
    <mergeCell ref="E35:E36"/>
    <mergeCell ref="M35:M36"/>
    <mergeCell ref="R39:S39"/>
    <mergeCell ref="E40:E41"/>
    <mergeCell ref="E25:E27"/>
    <mergeCell ref="G25:G27"/>
    <mergeCell ref="M25:M26"/>
    <mergeCell ref="G28:G29"/>
    <mergeCell ref="E32:E33"/>
    <mergeCell ref="M32:M33"/>
    <mergeCell ref="G33:H33"/>
    <mergeCell ref="E37:E38"/>
    <mergeCell ref="G37:G38"/>
    <mergeCell ref="H37:H38"/>
    <mergeCell ref="I37:I38"/>
    <mergeCell ref="J37:J38"/>
    <mergeCell ref="K37:K38"/>
    <mergeCell ref="L37:L38"/>
    <mergeCell ref="M43:M44"/>
    <mergeCell ref="O43:O44"/>
    <mergeCell ref="P43:P44"/>
    <mergeCell ref="Q43:Q44"/>
    <mergeCell ref="G44:H44"/>
    <mergeCell ref="E45:E47"/>
    <mergeCell ref="G45:G47"/>
    <mergeCell ref="M45:M47"/>
    <mergeCell ref="G34:G36"/>
    <mergeCell ref="D59:D60"/>
    <mergeCell ref="E59:E60"/>
    <mergeCell ref="E48:E49"/>
    <mergeCell ref="G48:G50"/>
    <mergeCell ref="I48:I49"/>
    <mergeCell ref="K48:K49"/>
    <mergeCell ref="M49:M50"/>
    <mergeCell ref="E51:E53"/>
    <mergeCell ref="G51:G53"/>
    <mergeCell ref="M51:M53"/>
    <mergeCell ref="M59:M60"/>
    <mergeCell ref="N59:N60"/>
    <mergeCell ref="O59:O60"/>
    <mergeCell ref="P59:P60"/>
    <mergeCell ref="Q59:Q60"/>
    <mergeCell ref="E61:E63"/>
    <mergeCell ref="G61:G63"/>
    <mergeCell ref="E54:E55"/>
    <mergeCell ref="G54:G56"/>
    <mergeCell ref="E57:E58"/>
    <mergeCell ref="G57:G60"/>
    <mergeCell ref="C64:H64"/>
    <mergeCell ref="M64:Q64"/>
    <mergeCell ref="C65:Q65"/>
    <mergeCell ref="D66:D68"/>
    <mergeCell ref="E66:E68"/>
    <mergeCell ref="G66:G68"/>
    <mergeCell ref="H66:H67"/>
    <mergeCell ref="I66:I67"/>
    <mergeCell ref="J66:J67"/>
    <mergeCell ref="K66:K67"/>
    <mergeCell ref="L66:L67"/>
    <mergeCell ref="M66:M67"/>
    <mergeCell ref="N66:N67"/>
    <mergeCell ref="Q66:Q67"/>
    <mergeCell ref="D69:D71"/>
    <mergeCell ref="E69:E71"/>
    <mergeCell ref="G69:G71"/>
    <mergeCell ref="M69:M70"/>
    <mergeCell ref="N69:N70"/>
    <mergeCell ref="Q69:Q70"/>
    <mergeCell ref="B77:H77"/>
    <mergeCell ref="M77:Q77"/>
    <mergeCell ref="A78:Q78"/>
    <mergeCell ref="A79:L79"/>
    <mergeCell ref="A81:L81"/>
    <mergeCell ref="A82:H82"/>
    <mergeCell ref="P72:P74"/>
    <mergeCell ref="Q72:Q74"/>
    <mergeCell ref="C75:H75"/>
    <mergeCell ref="M75:Q75"/>
    <mergeCell ref="B76:H76"/>
    <mergeCell ref="M76:Q76"/>
    <mergeCell ref="E72:E74"/>
    <mergeCell ref="G72:G74"/>
    <mergeCell ref="H72:H74"/>
    <mergeCell ref="M72:M74"/>
    <mergeCell ref="N72:N74"/>
    <mergeCell ref="O72:O74"/>
    <mergeCell ref="A89:H89"/>
    <mergeCell ref="A90:H90"/>
    <mergeCell ref="F91:H91"/>
    <mergeCell ref="A83:H83"/>
    <mergeCell ref="A84:H84"/>
    <mergeCell ref="A85:H85"/>
    <mergeCell ref="A86:H86"/>
    <mergeCell ref="A87:H87"/>
    <mergeCell ref="A88:H88"/>
  </mergeCells>
  <pageMargins left="0.70866141732283472" right="0.70866141732283472" top="0.74803149606299213" bottom="0.74803149606299213" header="0.31496062992125984" footer="0.31496062992125984"/>
  <pageSetup paperSize="9" scale="58" orientation="portrait" r:id="rId1"/>
  <rowBreaks count="1" manualBreakCount="1">
    <brk id="47"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9 programa</vt:lpstr>
      <vt:lpstr>Aiškinamoji lentelė</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Asta Česnauskienė</cp:lastModifiedBy>
  <cp:lastPrinted>2022-05-30T08:53:26Z</cp:lastPrinted>
  <dcterms:created xsi:type="dcterms:W3CDTF">2015-10-15T13:35:41Z</dcterms:created>
  <dcterms:modified xsi:type="dcterms:W3CDTF">2022-05-30T08:53:38Z</dcterms:modified>
</cp:coreProperties>
</file>