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birželis)\"/>
    </mc:Choice>
  </mc:AlternateContent>
  <bookViews>
    <workbookView xWindow="-120" yWindow="-120" windowWidth="23160" windowHeight="9120"/>
  </bookViews>
  <sheets>
    <sheet name="12 programa" sheetId="12" r:id="rId1"/>
    <sheet name="Aiškinamoji lentelė" sheetId="14" state="hidden" r:id="rId2"/>
  </sheets>
  <definedNames>
    <definedName name="_xlnm.Print_Area" localSheetId="0">'12 programa'!$A$1:$W$271</definedName>
    <definedName name="_xlnm.Print_Area" localSheetId="1">'Aiškinamoji lentelė'!$A$1:$Q$279</definedName>
    <definedName name="_xlnm.Print_Titles" localSheetId="0">'12 programa'!$7:$9</definedName>
    <definedName name="_xlnm.Print_Titles" localSheetId="1">'Aiškinamoji lentelė'!$7:$9</definedName>
  </definedNames>
  <calcPr calcId="162913"/>
</workbook>
</file>

<file path=xl/calcChain.xml><?xml version="1.0" encoding="utf-8"?>
<calcChain xmlns="http://schemas.openxmlformats.org/spreadsheetml/2006/main">
  <c r="H62" i="12" l="1"/>
  <c r="H152" i="12" l="1"/>
  <c r="H151" i="12"/>
  <c r="I157" i="12"/>
  <c r="H157" i="12"/>
  <c r="H156" i="12"/>
  <c r="I156" i="12"/>
  <c r="H64" i="12"/>
  <c r="I142" i="12"/>
  <c r="H142" i="12"/>
  <c r="I139" i="12"/>
  <c r="H139" i="12"/>
  <c r="I165" i="12"/>
  <c r="I152" i="12"/>
  <c r="I159" i="12"/>
  <c r="H160" i="12"/>
  <c r="H159" i="12"/>
  <c r="H14" i="12"/>
  <c r="I144" i="12"/>
  <c r="H144" i="12"/>
  <c r="I146" i="12"/>
  <c r="H146" i="12"/>
  <c r="I132" i="12"/>
  <c r="H47" i="12"/>
  <c r="I32" i="12"/>
  <c r="H32" i="12"/>
  <c r="I15" i="12"/>
  <c r="H15" i="12"/>
  <c r="H48" i="12" l="1"/>
  <c r="I70" i="12"/>
  <c r="H70" i="12"/>
  <c r="G62" i="12"/>
  <c r="I149" i="12" l="1"/>
  <c r="I147" i="12"/>
  <c r="H147" i="12"/>
  <c r="H148" i="12"/>
  <c r="H145" i="12"/>
  <c r="I109" i="12"/>
  <c r="H109" i="12"/>
  <c r="I34" i="12"/>
  <c r="H34" i="12"/>
  <c r="I25" i="12"/>
  <c r="H25" i="12"/>
  <c r="I24" i="12"/>
  <c r="H24" i="12"/>
  <c r="I145" i="12" l="1"/>
  <c r="I148" i="12"/>
  <c r="H59" i="12" l="1"/>
  <c r="G59" i="12"/>
  <c r="H61" i="12"/>
  <c r="G61" i="12"/>
  <c r="I60" i="12"/>
  <c r="I61" i="12" s="1"/>
  <c r="I48" i="12"/>
  <c r="I47" i="12"/>
  <c r="I151" i="12" l="1"/>
  <c r="H65" i="12"/>
  <c r="I65" i="12" s="1"/>
  <c r="I64" i="12"/>
  <c r="I160" i="12"/>
  <c r="I130" i="12"/>
  <c r="H130" i="12"/>
  <c r="I127" i="12"/>
  <c r="H124" i="12"/>
  <c r="I124" i="12" s="1"/>
  <c r="H121" i="12"/>
  <c r="I121" i="12" s="1"/>
  <c r="H115" i="12"/>
  <c r="I115" i="12" s="1"/>
  <c r="H98" i="12"/>
  <c r="I98" i="12" s="1"/>
  <c r="H88" i="12"/>
  <c r="I88" i="12" s="1"/>
  <c r="I83" i="12"/>
  <c r="H79" i="12"/>
  <c r="I79" i="12" s="1"/>
  <c r="H74" i="12"/>
  <c r="I74" i="12" s="1"/>
  <c r="H35" i="12"/>
  <c r="I35" i="12" s="1"/>
  <c r="N197" i="12" l="1"/>
  <c r="O197" i="12" s="1"/>
  <c r="K197" i="12"/>
  <c r="L197" i="12" s="1"/>
  <c r="N209" i="12" l="1"/>
  <c r="O209" i="12" s="1"/>
  <c r="K209" i="12"/>
  <c r="L209" i="12" s="1"/>
  <c r="G183" i="12" l="1"/>
  <c r="I181" i="12"/>
  <c r="H180" i="12"/>
  <c r="I180" i="12" s="1"/>
  <c r="H178" i="12"/>
  <c r="H183" i="12" s="1"/>
  <c r="I178" i="12" l="1"/>
  <c r="I183" i="12" s="1"/>
  <c r="H69" i="12"/>
  <c r="I69" i="12" s="1"/>
  <c r="G177" i="12"/>
  <c r="I170" i="12"/>
  <c r="I169" i="12"/>
  <c r="I177" i="12" s="1"/>
  <c r="H169" i="12"/>
  <c r="H177" i="12" s="1"/>
  <c r="H175" i="12"/>
  <c r="I175" i="12" s="1"/>
  <c r="I176" i="12"/>
  <c r="H137" i="12"/>
  <c r="I137" i="12" s="1"/>
  <c r="H129" i="12"/>
  <c r="I129" i="12" s="1"/>
  <c r="H120" i="12"/>
  <c r="I120" i="12" s="1"/>
  <c r="I106" i="12"/>
  <c r="I105" i="12"/>
  <c r="H105" i="12"/>
  <c r="H97" i="12"/>
  <c r="I97" i="12" s="1"/>
  <c r="I87" i="12" l="1"/>
  <c r="H86" i="12"/>
  <c r="I86" i="12" s="1"/>
  <c r="H78" i="12"/>
  <c r="I78" i="12" s="1"/>
  <c r="I58" i="12" l="1"/>
  <c r="I59" i="12" s="1"/>
  <c r="G57" i="12"/>
  <c r="I56" i="12"/>
  <c r="H55" i="12"/>
  <c r="I55" i="12" s="1"/>
  <c r="I57" i="12" l="1"/>
  <c r="H57" i="12"/>
  <c r="N268" i="12"/>
  <c r="N267" i="12"/>
  <c r="N266" i="12"/>
  <c r="N264" i="12"/>
  <c r="N263" i="12"/>
  <c r="N262" i="12"/>
  <c r="N261" i="12"/>
  <c r="N260" i="12"/>
  <c r="N258" i="12"/>
  <c r="N257" i="12"/>
  <c r="N256" i="12"/>
  <c r="N255" i="12"/>
  <c r="N253" i="12"/>
  <c r="M268" i="12"/>
  <c r="M267" i="12"/>
  <c r="M266" i="12"/>
  <c r="M264" i="12"/>
  <c r="M263" i="12"/>
  <c r="M262" i="12"/>
  <c r="M261" i="12"/>
  <c r="M260" i="12"/>
  <c r="M258" i="12"/>
  <c r="M257" i="12"/>
  <c r="M256" i="12"/>
  <c r="M255" i="12"/>
  <c r="M253" i="12"/>
  <c r="K268" i="12"/>
  <c r="K267" i="12"/>
  <c r="K266" i="12"/>
  <c r="K264" i="12"/>
  <c r="K263" i="12"/>
  <c r="K262" i="12"/>
  <c r="K261" i="12"/>
  <c r="K260" i="12"/>
  <c r="K258" i="12"/>
  <c r="K257" i="12"/>
  <c r="K256" i="12"/>
  <c r="K255" i="12"/>
  <c r="K253" i="12"/>
  <c r="J268" i="12"/>
  <c r="J267" i="12"/>
  <c r="J266" i="12"/>
  <c r="J264" i="12"/>
  <c r="J263" i="12"/>
  <c r="J262" i="12"/>
  <c r="J261" i="12"/>
  <c r="J260" i="12"/>
  <c r="J258" i="12" l="1"/>
  <c r="J257" i="12"/>
  <c r="J256" i="12"/>
  <c r="J255" i="12"/>
  <c r="J253" i="12"/>
  <c r="H268" i="12"/>
  <c r="H267" i="12"/>
  <c r="H266" i="12"/>
  <c r="H264" i="12"/>
  <c r="H263" i="12"/>
  <c r="H262" i="12"/>
  <c r="H261" i="12"/>
  <c r="H260" i="12"/>
  <c r="H258" i="12"/>
  <c r="H257" i="12"/>
  <c r="H256" i="12"/>
  <c r="H255" i="12"/>
  <c r="G268" i="12"/>
  <c r="G267" i="12"/>
  <c r="G266" i="12"/>
  <c r="G264" i="12"/>
  <c r="G263" i="12"/>
  <c r="G262" i="12"/>
  <c r="G261" i="12"/>
  <c r="G260" i="12"/>
  <c r="G258" i="12"/>
  <c r="G257" i="12"/>
  <c r="G256" i="12"/>
  <c r="G255" i="12"/>
  <c r="N265" i="12"/>
  <c r="M265" i="12"/>
  <c r="K265" i="12"/>
  <c r="J265" i="12"/>
  <c r="H265" i="12" l="1"/>
  <c r="G265" i="12"/>
  <c r="N243" i="12"/>
  <c r="N240" i="12"/>
  <c r="N225" i="12"/>
  <c r="M243" i="12"/>
  <c r="M240" i="12"/>
  <c r="M225" i="12"/>
  <c r="K243" i="12"/>
  <c r="K240" i="12"/>
  <c r="K225" i="12"/>
  <c r="J243" i="12"/>
  <c r="J244" i="12" s="1"/>
  <c r="J240" i="12"/>
  <c r="J225" i="12"/>
  <c r="H243" i="12"/>
  <c r="H240" i="12"/>
  <c r="H225" i="12"/>
  <c r="G243" i="12"/>
  <c r="G240" i="12"/>
  <c r="G225" i="12"/>
  <c r="N213" i="12"/>
  <c r="N214" i="12" s="1"/>
  <c r="M213" i="12"/>
  <c r="M214" i="12" s="1"/>
  <c r="K213" i="12"/>
  <c r="K214" i="12" s="1"/>
  <c r="J213" i="12"/>
  <c r="J214" i="12" s="1"/>
  <c r="H213" i="12"/>
  <c r="H214" i="12" s="1"/>
  <c r="G214" i="12"/>
  <c r="G213" i="12"/>
  <c r="N194" i="12"/>
  <c r="N190" i="12"/>
  <c r="N185" i="12"/>
  <c r="N183" i="12"/>
  <c r="N177" i="12"/>
  <c r="N166" i="12"/>
  <c r="N150" i="12"/>
  <c r="N143" i="12"/>
  <c r="M194" i="12"/>
  <c r="M190" i="12"/>
  <c r="M185" i="12"/>
  <c r="M183" i="12"/>
  <c r="M177" i="12"/>
  <c r="M166" i="12"/>
  <c r="M150" i="12"/>
  <c r="M143" i="12"/>
  <c r="K194" i="12"/>
  <c r="K190" i="12"/>
  <c r="K185" i="12"/>
  <c r="K183" i="12"/>
  <c r="K177" i="12"/>
  <c r="K166" i="12"/>
  <c r="K150" i="12"/>
  <c r="K143" i="12"/>
  <c r="J194" i="12"/>
  <c r="J190" i="12"/>
  <c r="J185" i="12"/>
  <c r="J183" i="12"/>
  <c r="J177" i="12"/>
  <c r="J166" i="12"/>
  <c r="J150" i="12"/>
  <c r="J143" i="12"/>
  <c r="H194" i="12"/>
  <c r="H190" i="12"/>
  <c r="H185" i="12"/>
  <c r="H166" i="12"/>
  <c r="H150" i="12"/>
  <c r="H143" i="12"/>
  <c r="G194" i="12"/>
  <c r="G190" i="12"/>
  <c r="G185" i="12"/>
  <c r="G166" i="12"/>
  <c r="G150" i="12"/>
  <c r="G143" i="12"/>
  <c r="N57" i="12"/>
  <c r="N54" i="12"/>
  <c r="N52" i="12"/>
  <c r="N49" i="12"/>
  <c r="N46" i="12"/>
  <c r="N44" i="12"/>
  <c r="N17" i="12"/>
  <c r="N259" i="12" s="1"/>
  <c r="N15" i="12"/>
  <c r="M57" i="12"/>
  <c r="M54" i="12"/>
  <c r="M52" i="12"/>
  <c r="M49" i="12"/>
  <c r="M46" i="12"/>
  <c r="M44" i="12"/>
  <c r="M17" i="12"/>
  <c r="M259" i="12" s="1"/>
  <c r="M15" i="12"/>
  <c r="K57" i="12"/>
  <c r="K54" i="12"/>
  <c r="K52" i="12"/>
  <c r="K49" i="12"/>
  <c r="K46" i="12"/>
  <c r="K44" i="12"/>
  <c r="K17" i="12"/>
  <c r="K259" i="12" s="1"/>
  <c r="K15" i="12"/>
  <c r="J57" i="12"/>
  <c r="J54" i="12"/>
  <c r="J52" i="12"/>
  <c r="J49" i="12"/>
  <c r="J46" i="12"/>
  <c r="J44" i="12"/>
  <c r="J17" i="12"/>
  <c r="J259" i="12" s="1"/>
  <c r="J15" i="12"/>
  <c r="H54" i="12"/>
  <c r="H52" i="12"/>
  <c r="H49" i="12"/>
  <c r="H46" i="12"/>
  <c r="H44" i="12"/>
  <c r="H17" i="12"/>
  <c r="H259" i="12" s="1"/>
  <c r="H254" i="12"/>
  <c r="H253" i="12"/>
  <c r="G54" i="12"/>
  <c r="G52" i="12"/>
  <c r="G49" i="12"/>
  <c r="G46" i="12"/>
  <c r="G44" i="12"/>
  <c r="G17" i="12"/>
  <c r="G15" i="12"/>
  <c r="G254" i="12" s="1"/>
  <c r="G14" i="12"/>
  <c r="G253" i="12" l="1"/>
  <c r="I14" i="12"/>
  <c r="H244" i="12"/>
  <c r="N244" i="12"/>
  <c r="H252" i="12"/>
  <c r="H251" i="12" s="1"/>
  <c r="H269" i="12" s="1"/>
  <c r="H195" i="12"/>
  <c r="J195" i="12"/>
  <c r="K195" i="12"/>
  <c r="M195" i="12"/>
  <c r="N195" i="12"/>
  <c r="G244" i="12"/>
  <c r="M244" i="12"/>
  <c r="J42" i="12"/>
  <c r="J254" i="12"/>
  <c r="J252" i="12" s="1"/>
  <c r="J251" i="12" s="1"/>
  <c r="J269" i="12" s="1"/>
  <c r="K42" i="12"/>
  <c r="K62" i="12" s="1"/>
  <c r="K254" i="12"/>
  <c r="K252" i="12" s="1"/>
  <c r="K251" i="12" s="1"/>
  <c r="K269" i="12" s="1"/>
  <c r="M42" i="12"/>
  <c r="M62" i="12" s="1"/>
  <c r="M245" i="12" s="1"/>
  <c r="M246" i="12" s="1"/>
  <c r="M254" i="12"/>
  <c r="M252" i="12" s="1"/>
  <c r="M251" i="12" s="1"/>
  <c r="M269" i="12" s="1"/>
  <c r="N42" i="12"/>
  <c r="N254" i="12"/>
  <c r="N252" i="12" s="1"/>
  <c r="N251" i="12" s="1"/>
  <c r="N269" i="12" s="1"/>
  <c r="G195" i="12"/>
  <c r="K244" i="12"/>
  <c r="G42" i="12"/>
  <c r="G259" i="12"/>
  <c r="H42" i="12"/>
  <c r="N62" i="12"/>
  <c r="J62" i="12"/>
  <c r="I243" i="12"/>
  <c r="I240" i="12"/>
  <c r="I225" i="12"/>
  <c r="I213" i="12"/>
  <c r="I194" i="12"/>
  <c r="I166" i="12"/>
  <c r="I150" i="12"/>
  <c r="I143" i="12"/>
  <c r="I49" i="12"/>
  <c r="G252" i="12" l="1"/>
  <c r="G251" i="12" s="1"/>
  <c r="G269" i="12" s="1"/>
  <c r="N245" i="12"/>
  <c r="N246" i="12" s="1"/>
  <c r="J245" i="12"/>
  <c r="J246" i="12" s="1"/>
  <c r="H245" i="12"/>
  <c r="H246" i="12" s="1"/>
  <c r="G245" i="12"/>
  <c r="G246" i="12" s="1"/>
  <c r="K245" i="12"/>
  <c r="K246" i="12" s="1"/>
  <c r="O225" i="12"/>
  <c r="L225" i="12"/>
  <c r="AB217" i="12"/>
  <c r="AA217" i="12"/>
  <c r="Z217" i="12"/>
  <c r="AB216" i="12"/>
  <c r="AA216" i="12"/>
  <c r="Z216" i="12"/>
  <c r="O194" i="12"/>
  <c r="L194" i="12"/>
  <c r="O177" i="12"/>
  <c r="L177" i="12"/>
  <c r="O183" i="12"/>
  <c r="L183" i="12"/>
  <c r="I256" i="12" l="1"/>
  <c r="I42" i="12" l="1"/>
  <c r="I62" i="12" s="1"/>
  <c r="O42" i="12"/>
  <c r="L42" i="12"/>
  <c r="O240" i="12" l="1"/>
  <c r="L240" i="12"/>
  <c r="AB229" i="12"/>
  <c r="AA229" i="12"/>
  <c r="Z229" i="12"/>
  <c r="O213" i="12"/>
  <c r="L213" i="12"/>
  <c r="Z204" i="12"/>
  <c r="Z203" i="12"/>
  <c r="AB202" i="12"/>
  <c r="AB206" i="12" s="1"/>
  <c r="AA202" i="12"/>
  <c r="AA206" i="12" s="1"/>
  <c r="Z202" i="12"/>
  <c r="AB169" i="12"/>
  <c r="AA169" i="12"/>
  <c r="Z169" i="12"/>
  <c r="AB168" i="12"/>
  <c r="AA168" i="12"/>
  <c r="Z168" i="12"/>
  <c r="O166" i="12"/>
  <c r="L166" i="12"/>
  <c r="AB152" i="12"/>
  <c r="AA152" i="12"/>
  <c r="Z152" i="12"/>
  <c r="AB151" i="12"/>
  <c r="AA151" i="12"/>
  <c r="Z151" i="12"/>
  <c r="O150" i="12"/>
  <c r="L150" i="12"/>
  <c r="O143" i="12"/>
  <c r="L143" i="12"/>
  <c r="Z73" i="12"/>
  <c r="Z72" i="12"/>
  <c r="AB71" i="12"/>
  <c r="AA71" i="12"/>
  <c r="Z71" i="12"/>
  <c r="AB70" i="12"/>
  <c r="AA70" i="12"/>
  <c r="Z70" i="12"/>
  <c r="AB69" i="12"/>
  <c r="AA69" i="12"/>
  <c r="Z69" i="12"/>
  <c r="Z68" i="12"/>
  <c r="AB67" i="12"/>
  <c r="AA67" i="12"/>
  <c r="Z67" i="12"/>
  <c r="AB66" i="12"/>
  <c r="AA66" i="12"/>
  <c r="Z66" i="12"/>
  <c r="Z65" i="12"/>
  <c r="AB64" i="12"/>
  <c r="AA64" i="12"/>
  <c r="Z64" i="12"/>
  <c r="O52" i="12"/>
  <c r="L52" i="12"/>
  <c r="I52" i="12"/>
  <c r="Z171" i="12" l="1"/>
  <c r="Z205" i="12"/>
  <c r="Z206" i="12" s="1"/>
  <c r="Z153" i="12"/>
  <c r="Z154" i="12" s="1"/>
  <c r="AA153" i="12"/>
  <c r="AA154" i="12" s="1"/>
  <c r="AB153" i="12"/>
  <c r="AB154" i="12" s="1"/>
  <c r="L272" i="14"/>
  <c r="K272" i="14"/>
  <c r="J272" i="14"/>
  <c r="I272" i="14"/>
  <c r="L271" i="14"/>
  <c r="L269" i="14" s="1"/>
  <c r="K271" i="14"/>
  <c r="J271" i="14"/>
  <c r="J269" i="14" s="1"/>
  <c r="L270" i="14"/>
  <c r="K270" i="14"/>
  <c r="J270" i="14"/>
  <c r="I270" i="14"/>
  <c r="K269" i="14"/>
  <c r="L268" i="14"/>
  <c r="K268" i="14"/>
  <c r="J268" i="14"/>
  <c r="I268" i="14"/>
  <c r="L267" i="14"/>
  <c r="K267" i="14"/>
  <c r="J267" i="14"/>
  <c r="I267" i="14"/>
  <c r="L266" i="14"/>
  <c r="K266" i="14"/>
  <c r="J266" i="14"/>
  <c r="I266" i="14"/>
  <c r="L265" i="14"/>
  <c r="K265" i="14"/>
  <c r="J265" i="14"/>
  <c r="I265" i="14"/>
  <c r="L264" i="14"/>
  <c r="K264" i="14"/>
  <c r="J264" i="14"/>
  <c r="L263" i="14"/>
  <c r="K263" i="14"/>
  <c r="J263" i="14"/>
  <c r="L262" i="14"/>
  <c r="K262" i="14"/>
  <c r="J262" i="14"/>
  <c r="L261" i="14"/>
  <c r="K261" i="14"/>
  <c r="J261" i="14"/>
  <c r="I261" i="14"/>
  <c r="L260" i="14"/>
  <c r="K260" i="14"/>
  <c r="J260" i="14"/>
  <c r="L259" i="14"/>
  <c r="K259" i="14"/>
  <c r="J259" i="14"/>
  <c r="L258" i="14"/>
  <c r="K258" i="14"/>
  <c r="J258" i="14"/>
  <c r="L257" i="14"/>
  <c r="K257" i="14"/>
  <c r="J257" i="14"/>
  <c r="L246" i="14"/>
  <c r="K246" i="14"/>
  <c r="J246" i="14"/>
  <c r="I246" i="14"/>
  <c r="L243" i="14"/>
  <c r="K243" i="14"/>
  <c r="J243" i="14"/>
  <c r="I243" i="14"/>
  <c r="L227" i="14"/>
  <c r="K227" i="14"/>
  <c r="J227" i="14"/>
  <c r="I227" i="14"/>
  <c r="L224" i="14"/>
  <c r="K224" i="14"/>
  <c r="J224" i="14"/>
  <c r="I224" i="14"/>
  <c r="L218" i="14"/>
  <c r="L228" i="14" s="1"/>
  <c r="K218" i="14"/>
  <c r="K228" i="14" s="1"/>
  <c r="J218" i="14"/>
  <c r="J228" i="14" s="1"/>
  <c r="I214" i="14"/>
  <c r="I259" i="14" s="1"/>
  <c r="L210" i="14"/>
  <c r="L211" i="14" s="1"/>
  <c r="K210" i="14"/>
  <c r="K211" i="14" s="1"/>
  <c r="J210" i="14"/>
  <c r="J211" i="14" s="1"/>
  <c r="I201" i="14"/>
  <c r="I196" i="14"/>
  <c r="I195" i="14"/>
  <c r="I194" i="14"/>
  <c r="L190" i="14"/>
  <c r="K190" i="14"/>
  <c r="J190" i="14"/>
  <c r="I190" i="14"/>
  <c r="L184" i="14"/>
  <c r="K184" i="14"/>
  <c r="J184" i="14"/>
  <c r="I184" i="14"/>
  <c r="L179" i="14"/>
  <c r="K179" i="14"/>
  <c r="J179" i="14"/>
  <c r="I179" i="14"/>
  <c r="L177" i="14"/>
  <c r="K177" i="14"/>
  <c r="J177" i="14"/>
  <c r="I174" i="14"/>
  <c r="I173" i="14"/>
  <c r="I177" i="14" s="1"/>
  <c r="L170" i="14"/>
  <c r="K170" i="14"/>
  <c r="J170" i="14"/>
  <c r="I170" i="14"/>
  <c r="L162" i="14"/>
  <c r="K162" i="14"/>
  <c r="J162" i="14"/>
  <c r="I160" i="14"/>
  <c r="I159" i="14"/>
  <c r="I155" i="14"/>
  <c r="I153" i="14"/>
  <c r="I152" i="14"/>
  <c r="I150" i="14"/>
  <c r="L146" i="14"/>
  <c r="K146" i="14"/>
  <c r="J146" i="14"/>
  <c r="I144" i="14"/>
  <c r="I143" i="14"/>
  <c r="L141" i="14"/>
  <c r="K141" i="14"/>
  <c r="J141" i="14"/>
  <c r="I130" i="14"/>
  <c r="I125" i="14"/>
  <c r="I121" i="14"/>
  <c r="I118" i="14"/>
  <c r="I116" i="14"/>
  <c r="I109" i="14"/>
  <c r="I101" i="14"/>
  <c r="I98" i="14"/>
  <c r="I97" i="14"/>
  <c r="I94" i="14"/>
  <c r="I88" i="14"/>
  <c r="I85" i="14"/>
  <c r="I80" i="14"/>
  <c r="I79" i="14"/>
  <c r="I73" i="14"/>
  <c r="L67" i="14"/>
  <c r="K67" i="14"/>
  <c r="J67" i="14"/>
  <c r="I67" i="14"/>
  <c r="L65" i="14"/>
  <c r="K65" i="14"/>
  <c r="J65" i="14"/>
  <c r="I65" i="14"/>
  <c r="L63" i="14"/>
  <c r="K63" i="14"/>
  <c r="J63" i="14"/>
  <c r="I60" i="14"/>
  <c r="I63" i="14" s="1"/>
  <c r="L59" i="14"/>
  <c r="K59" i="14"/>
  <c r="J59" i="14"/>
  <c r="I58" i="14"/>
  <c r="I59" i="14" s="1"/>
  <c r="I57" i="14"/>
  <c r="L56" i="14"/>
  <c r="K56" i="14"/>
  <c r="J56" i="14"/>
  <c r="I55" i="14"/>
  <c r="I56" i="14" s="1"/>
  <c r="L54" i="14"/>
  <c r="K54" i="14"/>
  <c r="J54" i="14"/>
  <c r="I53" i="14"/>
  <c r="L49" i="14"/>
  <c r="K49" i="14"/>
  <c r="J49" i="14"/>
  <c r="I45" i="14"/>
  <c r="I49" i="14" s="1"/>
  <c r="L44" i="14"/>
  <c r="K44" i="14"/>
  <c r="J44" i="14"/>
  <c r="I40" i="14"/>
  <c r="I44" i="14" s="1"/>
  <c r="L39" i="14"/>
  <c r="K39" i="14"/>
  <c r="J39" i="14"/>
  <c r="I39" i="14"/>
  <c r="L36" i="14"/>
  <c r="K36" i="14"/>
  <c r="J36" i="14"/>
  <c r="I35" i="14"/>
  <c r="I36" i="14" s="1"/>
  <c r="L34" i="14"/>
  <c r="K34" i="14"/>
  <c r="J34" i="14"/>
  <c r="I33" i="14"/>
  <c r="I34" i="14" s="1"/>
  <c r="L32" i="14"/>
  <c r="K32" i="14"/>
  <c r="J32" i="14"/>
  <c r="I25" i="14"/>
  <c r="I32" i="14" s="1"/>
  <c r="L24" i="14"/>
  <c r="K24" i="14"/>
  <c r="J24" i="14"/>
  <c r="I23" i="14"/>
  <c r="I21" i="14"/>
  <c r="I19" i="14"/>
  <c r="I16" i="14"/>
  <c r="I15" i="14"/>
  <c r="I14" i="14"/>
  <c r="I260" i="14" l="1"/>
  <c r="I264" i="14"/>
  <c r="I271" i="14"/>
  <c r="I146" i="14"/>
  <c r="L256" i="14"/>
  <c r="L255" i="14" s="1"/>
  <c r="L273" i="14" s="1"/>
  <c r="J256" i="14"/>
  <c r="J255" i="14" s="1"/>
  <c r="J273" i="14" s="1"/>
  <c r="I269" i="14"/>
  <c r="I162" i="14"/>
  <c r="I210" i="14"/>
  <c r="I211" i="14" s="1"/>
  <c r="I262" i="14"/>
  <c r="J191" i="14"/>
  <c r="L52" i="14"/>
  <c r="L191" i="14"/>
  <c r="L68" i="14"/>
  <c r="J52" i="14"/>
  <c r="I257" i="14"/>
  <c r="I258" i="14"/>
  <c r="I263" i="14"/>
  <c r="K52" i="14"/>
  <c r="K68" i="14" s="1"/>
  <c r="I141" i="14"/>
  <c r="I191" i="14" s="1"/>
  <c r="K191" i="14"/>
  <c r="K256" i="14"/>
  <c r="K255" i="14" s="1"/>
  <c r="K273" i="14" s="1"/>
  <c r="L247" i="14"/>
  <c r="J68" i="14"/>
  <c r="J247" i="14"/>
  <c r="K247" i="14"/>
  <c r="I54" i="14"/>
  <c r="I24" i="14"/>
  <c r="I52" i="14" s="1"/>
  <c r="I218" i="14"/>
  <c r="I228" i="14" s="1"/>
  <c r="I247" i="14" s="1"/>
  <c r="L248" i="14" l="1"/>
  <c r="L249" i="14" s="1"/>
  <c r="L275" i="14" s="1"/>
  <c r="I256" i="14"/>
  <c r="I255" i="14" s="1"/>
  <c r="I273" i="14" s="1"/>
  <c r="I68" i="14"/>
  <c r="I248" i="14" s="1"/>
  <c r="I249" i="14" s="1"/>
  <c r="K248" i="14"/>
  <c r="K249" i="14" s="1"/>
  <c r="J248" i="14"/>
  <c r="J249" i="14" s="1"/>
  <c r="O57" i="12" l="1"/>
  <c r="L57" i="12"/>
  <c r="O54" i="12"/>
  <c r="L54" i="12"/>
  <c r="I54" i="12"/>
  <c r="O268" i="12" l="1"/>
  <c r="O267" i="12"/>
  <c r="O266" i="12"/>
  <c r="O264" i="12"/>
  <c r="O263" i="12"/>
  <c r="O262" i="12"/>
  <c r="O261" i="12"/>
  <c r="O260" i="12"/>
  <c r="O259" i="12"/>
  <c r="O258" i="12"/>
  <c r="O257" i="12"/>
  <c r="O256" i="12"/>
  <c r="O255" i="12"/>
  <c r="O254" i="12"/>
  <c r="O253" i="12"/>
  <c r="L268" i="12"/>
  <c r="L267" i="12"/>
  <c r="L266" i="12"/>
  <c r="L264" i="12"/>
  <c r="L263" i="12"/>
  <c r="L262" i="12"/>
  <c r="L261" i="12"/>
  <c r="L260" i="12"/>
  <c r="L259" i="12"/>
  <c r="L258" i="12"/>
  <c r="L257" i="12"/>
  <c r="L256" i="12"/>
  <c r="L255" i="12"/>
  <c r="L254" i="12"/>
  <c r="L253" i="12"/>
  <c r="I268" i="12"/>
  <c r="I267" i="12"/>
  <c r="I266" i="12"/>
  <c r="I264" i="12"/>
  <c r="I263" i="12"/>
  <c r="I262" i="12"/>
  <c r="I261" i="12"/>
  <c r="I260" i="12"/>
  <c r="I259" i="12"/>
  <c r="I258" i="12"/>
  <c r="I257" i="12"/>
  <c r="I255" i="12"/>
  <c r="I254" i="12"/>
  <c r="I253" i="12"/>
  <c r="L243" i="12"/>
  <c r="O243" i="12"/>
  <c r="I214" i="12"/>
  <c r="L214" i="12"/>
  <c r="O214" i="12"/>
  <c r="I244" i="12" l="1"/>
  <c r="O244" i="12"/>
  <c r="L244" i="12"/>
  <c r="O265" i="12"/>
  <c r="O252" i="12"/>
  <c r="O251" i="12" s="1"/>
  <c r="L265" i="12"/>
  <c r="I265" i="12"/>
  <c r="L252" i="12"/>
  <c r="L251" i="12" s="1"/>
  <c r="I252" i="12"/>
  <c r="I251" i="12" s="1"/>
  <c r="I190" i="12"/>
  <c r="L190" i="12"/>
  <c r="O190" i="12"/>
  <c r="I185" i="12"/>
  <c r="L185" i="12"/>
  <c r="O185" i="12"/>
  <c r="L49" i="12"/>
  <c r="O49" i="12"/>
  <c r="I46" i="12"/>
  <c r="L46" i="12"/>
  <c r="O46" i="12"/>
  <c r="I44" i="12"/>
  <c r="L44" i="12"/>
  <c r="O44" i="12"/>
  <c r="I195" i="12" l="1"/>
  <c r="L195" i="12"/>
  <c r="O195" i="12"/>
  <c r="O269" i="12"/>
  <c r="L269" i="12"/>
  <c r="I269" i="12"/>
  <c r="I245" i="12" l="1"/>
  <c r="I246" i="12" s="1"/>
  <c r="L62" i="12"/>
  <c r="L245" i="12" s="1"/>
  <c r="L246" i="12" s="1"/>
  <c r="O62" i="12"/>
  <c r="O245" i="12" s="1"/>
  <c r="O246" i="12" s="1"/>
  <c r="O271" i="12" l="1"/>
</calcChain>
</file>

<file path=xl/comments1.xml><?xml version="1.0" encoding="utf-8"?>
<comments xmlns="http://schemas.openxmlformats.org/spreadsheetml/2006/main">
  <authors>
    <author>Asta Česnauskienė</author>
    <author>Snieguole Kacerauskaite</author>
  </authors>
  <commentList>
    <comment ref="E24" authorId="0" shapeId="0">
      <text>
        <r>
          <rPr>
            <sz val="9"/>
            <color indexed="81"/>
            <rFont val="Tahoma"/>
            <family val="2"/>
            <charset val="186"/>
          </rPr>
          <t xml:space="preserve">P-2.4.1.1
P-2.4.1.3
</t>
        </r>
      </text>
    </comment>
    <comment ref="E33" authorId="0" shapeId="0">
      <text>
        <r>
          <rPr>
            <sz val="9"/>
            <color indexed="81"/>
            <rFont val="Tahoma"/>
            <family val="2"/>
            <charset val="186"/>
          </rPr>
          <t>P-2.4.1.9</t>
        </r>
        <r>
          <rPr>
            <sz val="9"/>
            <color indexed="81"/>
            <rFont val="Tahoma"/>
            <family val="2"/>
            <charset val="186"/>
          </rPr>
          <t xml:space="preserve">
</t>
        </r>
      </text>
    </comment>
    <comment ref="E35" authorId="0" shapeId="0">
      <text>
        <r>
          <rPr>
            <sz val="9"/>
            <color indexed="81"/>
            <rFont val="Tahoma"/>
            <family val="2"/>
            <charset val="186"/>
          </rPr>
          <t xml:space="preserve">P-2.4.1.1
</t>
        </r>
      </text>
    </comment>
    <comment ref="E36"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38" authorId="1" shapeId="0">
      <text>
        <r>
          <rPr>
            <b/>
            <sz val="9"/>
            <color indexed="81"/>
            <rFont val="Tahoma"/>
            <family val="2"/>
            <charset val="186"/>
          </rPr>
          <t>6.3. Socialinių paslaugų plėtra</t>
        </r>
        <r>
          <rPr>
            <sz val="9"/>
            <color indexed="81"/>
            <rFont val="Tahoma"/>
            <family val="2"/>
            <charset val="186"/>
          </rPr>
          <t xml:space="preserve">
6.3.3. Budinčių globėjų skaičius per metus </t>
        </r>
      </text>
    </comment>
    <comment ref="E40" authorId="0" shapeId="0">
      <text>
        <r>
          <rPr>
            <sz val="9"/>
            <color indexed="81"/>
            <rFont val="Tahoma"/>
            <family val="2"/>
            <charset val="186"/>
          </rPr>
          <t xml:space="preserve">P-2.4.1.2
</t>
        </r>
      </text>
    </comment>
    <comment ref="E57" authorId="0" shapeId="0">
      <text>
        <r>
          <rPr>
            <sz val="9"/>
            <color indexed="81"/>
            <rFont val="Tahoma"/>
            <family val="2"/>
            <charset val="186"/>
          </rPr>
          <t xml:space="preserve">P-2.4.1.1.
</t>
        </r>
      </text>
    </comment>
    <comment ref="D64" authorId="1" shapeId="0">
      <text>
        <r>
          <rPr>
            <sz val="9"/>
            <color indexed="81"/>
            <rFont val="Tahoma"/>
            <family val="2"/>
            <charset val="186"/>
          </rPr>
          <t xml:space="preserve">Didėja koeficientai dėl MMA ir BD bei dėl pasikeitusių koeficientų pagal stažus, planavimo vidurkiais, dėl darbo užmokesčio padidėjimo socialinių paslaugų srities darbuotojams nuo 2021-07-01.
</t>
        </r>
      </text>
    </comment>
    <comment ref="E74" authorId="0" shapeId="0">
      <text>
        <r>
          <rPr>
            <sz val="9"/>
            <color indexed="81"/>
            <rFont val="Tahoma"/>
            <family val="2"/>
            <charset val="186"/>
          </rPr>
          <t xml:space="preserve">P-2.4.1.3
</t>
        </r>
      </text>
    </comment>
    <comment ref="E79" authorId="1" shapeId="0">
      <text>
        <r>
          <rPr>
            <sz val="9"/>
            <color indexed="81"/>
            <rFont val="Tahoma"/>
            <family val="2"/>
            <charset val="186"/>
          </rPr>
          <t>6.3. Socialinių paslaugų plėtra</t>
        </r>
      </text>
    </comment>
    <comment ref="E88"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90" authorId="0" shapeId="0">
      <text>
        <r>
          <rPr>
            <sz val="9"/>
            <color indexed="81"/>
            <rFont val="Tahoma"/>
            <family val="2"/>
            <charset val="186"/>
          </rPr>
          <t xml:space="preserve">P-2.4.1.1
P-2.4.1.3
</t>
        </r>
      </text>
    </comment>
    <comment ref="P94" authorId="0" shapeId="0">
      <text>
        <r>
          <rPr>
            <sz val="9"/>
            <color indexed="81"/>
            <rFont val="Tahoma"/>
            <family val="2"/>
            <charset val="186"/>
          </rPr>
          <t xml:space="preserve">kompiuteriams
</t>
        </r>
      </text>
    </comment>
    <comment ref="E122" authorId="0" shapeId="0">
      <text>
        <r>
          <rPr>
            <sz val="9"/>
            <color indexed="81"/>
            <rFont val="Tahoma"/>
            <family val="2"/>
            <charset val="186"/>
          </rPr>
          <t xml:space="preserve">P-2.4.1.3
</t>
        </r>
      </text>
    </comment>
    <comment ref="D130" authorId="1" shapeId="0">
      <text>
        <r>
          <rPr>
            <sz val="9"/>
            <color indexed="81"/>
            <rFont val="Tahoma"/>
            <family val="2"/>
            <charset val="186"/>
          </rPr>
          <t xml:space="preserve">Didėja mitybai dėl padidėjusių mitybos įkainių, mažėjančios valstybės dotacijos vaikų globos namams.
</t>
        </r>
      </text>
    </comment>
    <comment ref="E131" authorId="0" shapeId="0">
      <text>
        <r>
          <rPr>
            <sz val="9"/>
            <color indexed="81"/>
            <rFont val="Tahoma"/>
            <family val="2"/>
            <charset val="186"/>
          </rPr>
          <t xml:space="preserve">P-2.4.1.2
</t>
        </r>
      </text>
    </comment>
    <comment ref="E144" authorId="0" shapeId="0">
      <text>
        <r>
          <rPr>
            <sz val="9"/>
            <color indexed="81"/>
            <rFont val="Tahoma"/>
            <family val="2"/>
            <charset val="186"/>
          </rPr>
          <t xml:space="preserve">P-2.4.1.3
</t>
        </r>
      </text>
    </comment>
    <comment ref="E153" authorId="0" shapeId="0">
      <text>
        <r>
          <rPr>
            <sz val="9"/>
            <color indexed="81"/>
            <rFont val="Tahoma"/>
            <family val="2"/>
            <charset val="186"/>
          </rPr>
          <t>P-2.4.1.3</t>
        </r>
      </text>
    </comment>
    <comment ref="E154" authorId="0" shapeId="0">
      <text>
        <r>
          <rPr>
            <sz val="9"/>
            <color indexed="81"/>
            <rFont val="Tahoma"/>
            <family val="2"/>
            <charset val="186"/>
          </rPr>
          <t xml:space="preserve">P-2.4.1.3
</t>
        </r>
      </text>
    </comment>
    <comment ref="E155" authorId="1" shapeId="0">
      <text>
        <r>
          <rPr>
            <sz val="9"/>
            <color indexed="81"/>
            <rFont val="Tahoma"/>
            <family val="2"/>
            <charset val="186"/>
          </rPr>
          <t>6.3. Socialinių paslaugų plėtra</t>
        </r>
      </text>
    </comment>
    <comment ref="E156" authorId="1" shapeId="0">
      <text>
        <r>
          <rPr>
            <sz val="9"/>
            <color indexed="81"/>
            <rFont val="Tahoma"/>
            <family val="2"/>
            <charset val="186"/>
          </rPr>
          <t>6.3. Socialinių paslaugų plėtra</t>
        </r>
      </text>
    </comment>
    <comment ref="E158" authorId="0" shapeId="0">
      <text>
        <r>
          <rPr>
            <sz val="9"/>
            <color indexed="81"/>
            <rFont val="Tahoma"/>
            <family val="2"/>
            <charset val="186"/>
          </rPr>
          <t xml:space="preserve">P-2.4.1.4
</t>
        </r>
      </text>
    </comment>
    <comment ref="D159" authorId="1" shapeId="0">
      <text>
        <r>
          <rPr>
            <sz val="9"/>
            <color indexed="81"/>
            <rFont val="Tahoma"/>
            <family val="2"/>
            <charset val="186"/>
          </rPr>
          <t xml:space="preserve">Nuo 2022-01-01 150 paslaugų gavėjų planuojama teikti paslaugas pagal jau pilnai vykdomą sutartį, taip pat yra sudaryta nauja  finansavimo sutartis 50-čiai  paslaugų gavėjų, kurių finansavimas prasidės jau 2021 m. gruodį ir kelsis į 2022 m. Nuo 2022-01-01 paslaugas teiks akredituotos įstaigos, su kuriomis bus sudaromos finansavimo sutartys. 
 </t>
        </r>
      </text>
    </comment>
    <comment ref="E159" authorId="0" shapeId="0">
      <text>
        <r>
          <rPr>
            <sz val="9"/>
            <color indexed="81"/>
            <rFont val="Tahoma"/>
            <family val="2"/>
            <charset val="186"/>
          </rPr>
          <t xml:space="preserve">P-2.4.1.1
</t>
        </r>
      </text>
    </comment>
    <comment ref="E160"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65" authorId="0" shapeId="0">
      <text>
        <r>
          <rPr>
            <sz val="9"/>
            <color indexed="81"/>
            <rFont val="Tahoma"/>
            <family val="2"/>
            <charset val="186"/>
          </rPr>
          <t xml:space="preserve">P-2.4.1.1
</t>
        </r>
      </text>
    </comment>
    <comment ref="E167" authorId="0" shapeId="0">
      <text>
        <r>
          <rPr>
            <sz val="9"/>
            <color indexed="81"/>
            <rFont val="Tahoma"/>
            <family val="2"/>
            <charset val="186"/>
          </rPr>
          <t xml:space="preserve">P-2.6.4.1
</t>
        </r>
      </text>
    </comment>
    <comment ref="E171" authorId="1"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79" authorId="0" shapeId="0">
      <text>
        <r>
          <rPr>
            <sz val="9"/>
            <color indexed="81"/>
            <rFont val="Tahoma"/>
            <family val="2"/>
            <charset val="186"/>
          </rPr>
          <t xml:space="preserve">P-2.4.2.3.
</t>
        </r>
      </text>
    </comment>
    <comment ref="E205" authorId="0" shapeId="0">
      <text>
        <r>
          <rPr>
            <sz val="9"/>
            <color indexed="81"/>
            <rFont val="Tahoma"/>
            <family val="2"/>
            <charset val="186"/>
          </rPr>
          <t xml:space="preserve">P-2.4.1.4
</t>
        </r>
      </text>
    </comment>
    <comment ref="E207" authorId="0" shapeId="0">
      <text>
        <r>
          <rPr>
            <sz val="9"/>
            <color indexed="81"/>
            <rFont val="Tahoma"/>
            <family val="2"/>
            <charset val="186"/>
          </rPr>
          <t>P-2.4.1.2</t>
        </r>
      </text>
    </comment>
    <comment ref="E211" authorId="0" shapeId="0">
      <text>
        <r>
          <rPr>
            <sz val="9"/>
            <color indexed="81"/>
            <rFont val="Tahoma"/>
            <family val="2"/>
            <charset val="186"/>
          </rPr>
          <t xml:space="preserve">P-2.4.1.3.
</t>
        </r>
      </text>
    </comment>
    <comment ref="E212" authorId="0" shapeId="0">
      <text>
        <r>
          <rPr>
            <sz val="9"/>
            <color indexed="81"/>
            <rFont val="Tahoma"/>
            <family val="2"/>
            <charset val="186"/>
          </rPr>
          <t xml:space="preserve">P-2.4.1.5.
</t>
        </r>
      </text>
    </comment>
    <comment ref="D220" authorId="1" shapeId="0">
      <text>
        <r>
          <rPr>
            <sz val="9"/>
            <color indexed="81"/>
            <rFont val="Tahoma"/>
            <family val="2"/>
            <charset val="186"/>
          </rPr>
          <t xml:space="preserve">Planuojama pastatyti 60 butų
</t>
        </r>
      </text>
    </comment>
    <comment ref="E220" authorId="0" shapeId="0">
      <text>
        <r>
          <rPr>
            <sz val="9"/>
            <color indexed="81"/>
            <rFont val="Tahoma"/>
            <family val="2"/>
            <charset val="186"/>
          </rPr>
          <t xml:space="preserve">P-2.4.1.7.
</t>
        </r>
      </text>
    </comment>
    <comment ref="E222" authorId="1"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E224" authorId="0" shapeId="0">
      <text>
        <r>
          <rPr>
            <sz val="9"/>
            <color indexed="81"/>
            <rFont val="Tahoma"/>
            <family val="2"/>
            <charset val="186"/>
          </rPr>
          <t xml:space="preserve">P-2.4.1.7
</t>
        </r>
      </text>
    </comment>
    <comment ref="E229" authorId="0" shapeId="0">
      <text>
        <r>
          <rPr>
            <sz val="9"/>
            <color indexed="81"/>
            <rFont val="Tahoma"/>
            <family val="2"/>
            <charset val="186"/>
          </rPr>
          <t>P-2.4.1.7</t>
        </r>
        <r>
          <rPr>
            <b/>
            <sz val="9"/>
            <color indexed="81"/>
            <rFont val="Tahoma"/>
            <family val="2"/>
            <charset val="186"/>
          </rPr>
          <t xml:space="preserve">
</t>
        </r>
        <r>
          <rPr>
            <sz val="9"/>
            <color indexed="81"/>
            <rFont val="Tahoma"/>
            <family val="2"/>
            <charset val="186"/>
          </rPr>
          <t xml:space="preserve">
</t>
        </r>
      </text>
    </comment>
  </commentList>
</comments>
</file>

<file path=xl/comments2.xml><?xml version="1.0" encoding="utf-8"?>
<comments xmlns="http://schemas.openxmlformats.org/spreadsheetml/2006/main">
  <authors>
    <author>Asta Česnauskienė</author>
    <author>Snieguole Kacerauskaite</author>
  </authors>
  <commentList>
    <comment ref="F26" authorId="0" shapeId="0">
      <text>
        <r>
          <rPr>
            <sz val="9"/>
            <color indexed="81"/>
            <rFont val="Tahoma"/>
            <family val="2"/>
            <charset val="186"/>
          </rPr>
          <t xml:space="preserve">P-2.4.1.1
P-2.4.1.3
</t>
        </r>
      </text>
    </comment>
    <comment ref="F36" authorId="0" shapeId="0">
      <text>
        <r>
          <rPr>
            <sz val="9"/>
            <color indexed="81"/>
            <rFont val="Tahoma"/>
            <family val="2"/>
            <charset val="186"/>
          </rPr>
          <t xml:space="preserve">P-2.4.1.9
</t>
        </r>
      </text>
    </comment>
    <comment ref="F38" authorId="0" shapeId="0">
      <text>
        <r>
          <rPr>
            <sz val="9"/>
            <color indexed="81"/>
            <rFont val="Tahoma"/>
            <family val="2"/>
            <charset val="186"/>
          </rPr>
          <t>P-2.4.1.9</t>
        </r>
        <r>
          <rPr>
            <sz val="9"/>
            <color indexed="81"/>
            <rFont val="Tahoma"/>
            <family val="2"/>
            <charset val="186"/>
          </rPr>
          <t xml:space="preserve">
</t>
        </r>
      </text>
    </comment>
    <comment ref="F41" authorId="0" shapeId="0">
      <text>
        <r>
          <rPr>
            <sz val="9"/>
            <color indexed="81"/>
            <rFont val="Tahoma"/>
            <family val="2"/>
            <charset val="186"/>
          </rPr>
          <t xml:space="preserve">P-2.4.1.1
</t>
        </r>
      </text>
    </comment>
    <comment ref="F44"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45" authorId="1" shapeId="0">
      <text>
        <r>
          <rPr>
            <b/>
            <sz val="9"/>
            <color indexed="81"/>
            <rFont val="Tahoma"/>
            <family val="2"/>
            <charset val="186"/>
          </rPr>
          <t>6.3. Socialinių paslaugų plėtra</t>
        </r>
        <r>
          <rPr>
            <sz val="9"/>
            <color indexed="81"/>
            <rFont val="Tahoma"/>
            <family val="2"/>
            <charset val="186"/>
          </rPr>
          <t xml:space="preserve">
6.3.3. Budinčių globėjų skaičius per metus (2020 m. - 398)</t>
        </r>
      </text>
    </comment>
    <comment ref="F47" authorId="0" shapeId="0">
      <text>
        <r>
          <rPr>
            <sz val="9"/>
            <color indexed="81"/>
            <rFont val="Tahoma"/>
            <family val="2"/>
            <charset val="186"/>
          </rPr>
          <t xml:space="preserve">P-2.4.1.2
</t>
        </r>
      </text>
    </comment>
    <comment ref="F67" authorId="0" shapeId="0">
      <text>
        <r>
          <rPr>
            <sz val="9"/>
            <color indexed="81"/>
            <rFont val="Tahoma"/>
            <family val="2"/>
            <charset val="186"/>
          </rPr>
          <t xml:space="preserve">P-2.4.1.1.
</t>
        </r>
      </text>
    </comment>
    <comment ref="E70" authorId="1" shapeId="0">
      <text>
        <r>
          <rPr>
            <sz val="9"/>
            <color indexed="81"/>
            <rFont val="Tahoma"/>
            <family val="2"/>
            <charset val="186"/>
          </rPr>
          <t xml:space="preserve">Didėja koeficientai dėl MMA ir BD bei dėl pasikeitusių koeficientų pagal stažus, planavimo vidurkiais, dėl darbo užmokesčio padidėjimo socialinių paslaugų srities darbuotojams nuo 2021-07-01.
</t>
        </r>
      </text>
    </comment>
    <comment ref="F77" authorId="0" shapeId="0">
      <text>
        <r>
          <rPr>
            <sz val="9"/>
            <color indexed="81"/>
            <rFont val="Tahoma"/>
            <family val="2"/>
            <charset val="186"/>
          </rPr>
          <t xml:space="preserve">P-2.4.1.3
</t>
        </r>
      </text>
    </comment>
    <comment ref="F78" authorId="1" shapeId="0">
      <text>
        <r>
          <rPr>
            <sz val="9"/>
            <color indexed="81"/>
            <rFont val="Tahoma"/>
            <family val="2"/>
            <charset val="186"/>
          </rPr>
          <t>6.3. Socialinių paslaugų plėtra</t>
        </r>
      </text>
    </comment>
    <comment ref="F80" authorId="1" shapeId="0">
      <text>
        <r>
          <rPr>
            <sz val="9"/>
            <color indexed="81"/>
            <rFont val="Tahoma"/>
            <family val="2"/>
            <charset val="186"/>
          </rPr>
          <t>6.3. Socialinių paslaugų plėtra</t>
        </r>
      </text>
    </comment>
    <comment ref="F87"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89" authorId="0" shapeId="0">
      <text>
        <r>
          <rPr>
            <sz val="9"/>
            <color indexed="81"/>
            <rFont val="Tahoma"/>
            <family val="2"/>
            <charset val="186"/>
          </rPr>
          <t xml:space="preserve">P-2.4.1.1
P-2.4.1.3
</t>
        </r>
      </text>
    </comment>
    <comment ref="M93" authorId="0" shapeId="0">
      <text>
        <r>
          <rPr>
            <sz val="9"/>
            <color indexed="81"/>
            <rFont val="Tahoma"/>
            <family val="2"/>
            <charset val="186"/>
          </rPr>
          <t xml:space="preserve">kompiuteriams
</t>
        </r>
      </text>
    </comment>
    <comment ref="J115" authorId="1" shapeId="0">
      <text>
        <r>
          <rPr>
            <sz val="9"/>
            <color indexed="81"/>
            <rFont val="Tahoma"/>
            <family val="2"/>
            <charset val="186"/>
          </rPr>
          <t>Didėja dėl:
1) planuojamos pirkti fizinės apsaugos Nakvynės namuose;
2) planuojamų išeitinių dėl planuojamo įstaigos veiklos optimizavimo.</t>
        </r>
      </text>
    </comment>
    <comment ref="F122" authorId="0" shapeId="0">
      <text>
        <r>
          <rPr>
            <sz val="9"/>
            <color indexed="81"/>
            <rFont val="Tahoma"/>
            <family val="2"/>
            <charset val="186"/>
          </rPr>
          <t xml:space="preserve">P-2.4.1.3
</t>
        </r>
      </text>
    </comment>
    <comment ref="E129" authorId="1" shapeId="0">
      <text>
        <r>
          <rPr>
            <sz val="9"/>
            <color indexed="81"/>
            <rFont val="Tahoma"/>
            <family val="2"/>
            <charset val="186"/>
          </rPr>
          <t xml:space="preserve">Didėja mitybai dėl padidėjusių mitybos įkainių, mažėjančios valstybės dotacijos vaikų globos namams.
</t>
        </r>
      </text>
    </comment>
    <comment ref="F130" authorId="0" shapeId="0">
      <text>
        <r>
          <rPr>
            <sz val="9"/>
            <color indexed="81"/>
            <rFont val="Tahoma"/>
            <family val="2"/>
            <charset val="186"/>
          </rPr>
          <t xml:space="preserve">P-2.4.1.2
</t>
        </r>
      </text>
    </comment>
    <comment ref="F142" authorId="0" shapeId="0">
      <text>
        <r>
          <rPr>
            <sz val="9"/>
            <color indexed="81"/>
            <rFont val="Tahoma"/>
            <family val="2"/>
            <charset val="186"/>
          </rPr>
          <t xml:space="preserve">P-2.4.1.3
</t>
        </r>
      </text>
    </comment>
    <comment ref="F149" authorId="0" shapeId="0">
      <text>
        <r>
          <rPr>
            <sz val="9"/>
            <color indexed="81"/>
            <rFont val="Tahoma"/>
            <family val="2"/>
            <charset val="186"/>
          </rPr>
          <t>P-2.4.1.3</t>
        </r>
      </text>
    </comment>
    <comment ref="F150" authorId="0" shapeId="0">
      <text>
        <r>
          <rPr>
            <sz val="9"/>
            <color indexed="81"/>
            <rFont val="Tahoma"/>
            <family val="2"/>
            <charset val="186"/>
          </rPr>
          <t xml:space="preserve">P-2.4.1.3
</t>
        </r>
      </text>
    </comment>
    <comment ref="F151" authorId="1" shapeId="0">
      <text>
        <r>
          <rPr>
            <sz val="9"/>
            <color indexed="81"/>
            <rFont val="Tahoma"/>
            <family val="2"/>
            <charset val="186"/>
          </rPr>
          <t>6.3. Socialinių paslaugų plėtra</t>
        </r>
      </text>
    </comment>
    <comment ref="F152" authorId="1" shapeId="0">
      <text>
        <r>
          <rPr>
            <sz val="9"/>
            <color indexed="81"/>
            <rFont val="Tahoma"/>
            <family val="2"/>
            <charset val="186"/>
          </rPr>
          <t>6.3. Socialinių paslaugų plėtra</t>
        </r>
      </text>
    </comment>
    <comment ref="F154" authorId="0" shapeId="0">
      <text>
        <r>
          <rPr>
            <sz val="9"/>
            <color indexed="81"/>
            <rFont val="Tahoma"/>
            <family val="2"/>
            <charset val="186"/>
          </rPr>
          <t xml:space="preserve">P-2.4.1.4
</t>
        </r>
      </text>
    </comment>
    <comment ref="E155" authorId="1" shapeId="0">
      <text>
        <r>
          <rPr>
            <sz val="9"/>
            <color indexed="81"/>
            <rFont val="Tahoma"/>
            <family val="2"/>
            <charset val="186"/>
          </rPr>
          <t xml:space="preserve">Nuo 2022-01-01 150 paslaugų gavėjų planuojama teikti paslaugas pagal jau pilnai vykdomą sutartį, taip pat yra sudaryta nauja  finansavimo sutartis 50-čiai  paslaugų gavėjų, kurių finansavimas prasidės jau 2021 m. gruodį ir kelsis į 2022 m. Nuo 2022-01-01 paslaugas teiks akredituotos įstaigos, su kuriomis bus sudaromos finansavimo sutartys. 
 </t>
        </r>
      </text>
    </comment>
    <comment ref="F155" authorId="0" shapeId="0">
      <text>
        <r>
          <rPr>
            <sz val="9"/>
            <color indexed="81"/>
            <rFont val="Tahoma"/>
            <family val="2"/>
            <charset val="186"/>
          </rPr>
          <t xml:space="preserve">P-2.4.1.1
</t>
        </r>
      </text>
    </comment>
    <comment ref="F156"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F161" authorId="0" shapeId="0">
      <text>
        <r>
          <rPr>
            <sz val="9"/>
            <color indexed="81"/>
            <rFont val="Tahoma"/>
            <family val="2"/>
            <charset val="186"/>
          </rPr>
          <t xml:space="preserve">P-2.4.1.1
</t>
        </r>
      </text>
    </comment>
    <comment ref="F163" authorId="0" shapeId="0">
      <text>
        <r>
          <rPr>
            <sz val="9"/>
            <color indexed="81"/>
            <rFont val="Tahoma"/>
            <family val="2"/>
            <charset val="186"/>
          </rPr>
          <t xml:space="preserve">P-2.6.4.1
</t>
        </r>
      </text>
    </comment>
    <comment ref="F165" authorId="1"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F172" authorId="0" shapeId="0">
      <text>
        <r>
          <rPr>
            <sz val="9"/>
            <color indexed="81"/>
            <rFont val="Tahoma"/>
            <family val="2"/>
            <charset val="186"/>
          </rPr>
          <t xml:space="preserve">P-2.4.2.3.
</t>
        </r>
      </text>
    </comment>
    <comment ref="F199" authorId="0" shapeId="0">
      <text>
        <r>
          <rPr>
            <sz val="9"/>
            <color indexed="81"/>
            <rFont val="Tahoma"/>
            <family val="2"/>
            <charset val="186"/>
          </rPr>
          <t xml:space="preserve">P-2.4.1.4
</t>
        </r>
      </text>
    </comment>
    <comment ref="F202" authorId="0" shapeId="0">
      <text>
        <r>
          <rPr>
            <sz val="9"/>
            <color indexed="81"/>
            <rFont val="Tahoma"/>
            <family val="2"/>
            <charset val="186"/>
          </rPr>
          <t>P-2.4.1.2</t>
        </r>
      </text>
    </comment>
    <comment ref="F208" authorId="0" shapeId="0">
      <text>
        <r>
          <rPr>
            <sz val="9"/>
            <color indexed="81"/>
            <rFont val="Tahoma"/>
            <family val="2"/>
            <charset val="186"/>
          </rPr>
          <t xml:space="preserve">P-2.4.1.3.
</t>
        </r>
      </text>
    </comment>
    <comment ref="F209" authorId="0" shapeId="0">
      <text>
        <r>
          <rPr>
            <sz val="9"/>
            <color indexed="81"/>
            <rFont val="Tahoma"/>
            <family val="2"/>
            <charset val="186"/>
          </rPr>
          <t xml:space="preserve">P-2.4.1.5.
</t>
        </r>
      </text>
    </comment>
    <comment ref="E214" authorId="1" shapeId="0">
      <text>
        <r>
          <rPr>
            <sz val="9"/>
            <color indexed="81"/>
            <rFont val="Tahoma"/>
            <family val="2"/>
            <charset val="186"/>
          </rPr>
          <t xml:space="preserve">Planuojama pastatyti 60 butų
</t>
        </r>
      </text>
    </comment>
    <comment ref="F214" authorId="0" shapeId="0">
      <text>
        <r>
          <rPr>
            <sz val="9"/>
            <color indexed="81"/>
            <rFont val="Tahoma"/>
            <family val="2"/>
            <charset val="186"/>
          </rPr>
          <t xml:space="preserve">P-2.4.1.7.
</t>
        </r>
      </text>
    </comment>
    <comment ref="F216" authorId="1"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F221" authorId="1"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F227" authorId="0" shapeId="0">
      <text>
        <r>
          <rPr>
            <sz val="9"/>
            <color indexed="81"/>
            <rFont val="Tahoma"/>
            <family val="2"/>
            <charset val="186"/>
          </rPr>
          <t xml:space="preserve">P-2.4.1.7
</t>
        </r>
      </text>
    </comment>
    <comment ref="F232" authorId="0" shapeId="0">
      <text>
        <r>
          <rPr>
            <sz val="9"/>
            <color indexed="81"/>
            <rFont val="Tahoma"/>
            <family val="2"/>
            <charset val="186"/>
          </rPr>
          <t>P-2.4.1.7</t>
        </r>
        <r>
          <rPr>
            <b/>
            <sz val="9"/>
            <color indexed="81"/>
            <rFont val="Tahoma"/>
            <family val="2"/>
            <charset val="186"/>
          </rPr>
          <t xml:space="preserve">
</t>
        </r>
        <r>
          <rPr>
            <sz val="9"/>
            <color indexed="81"/>
            <rFont val="Tahoma"/>
            <family val="2"/>
            <charset val="186"/>
          </rPr>
          <t xml:space="preserve">
</t>
        </r>
      </text>
    </comment>
  </commentList>
</comments>
</file>

<file path=xl/sharedStrings.xml><?xml version="1.0" encoding="utf-8"?>
<sst xmlns="http://schemas.openxmlformats.org/spreadsheetml/2006/main" count="1389" uniqueCount="360">
  <si>
    <t>SOCIALINĖS ATSKIRTIES MAŽINIMO PROGRAMOS (NR. 12)</t>
  </si>
  <si>
    <t xml:space="preserve"> TIKSLŲ, UŽDAVINIŲ, PRIEMONIŲ, PRIEMONIŲ IŠLAIDŲ IR PRODUKTO KRITERIJŲ SUVESTINĖ</t>
  </si>
  <si>
    <t>tūkst. Eur</t>
  </si>
  <si>
    <t>Uždavinio kodas</t>
  </si>
  <si>
    <t>Priemonės kodas</t>
  </si>
  <si>
    <t>Pavadinimas</t>
  </si>
  <si>
    <t>Finansavimo šaltinis</t>
  </si>
  <si>
    <t>Produkto kriterijaus</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</si>
  <si>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</si>
  <si>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</si>
  <si>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</si>
  <si>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</si>
  <si>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</si>
  <si>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Socialinių paslaugų ir kitos socialinės paramos teikimas</t>
  </si>
  <si>
    <t>SB(VB)</t>
  </si>
  <si>
    <t xml:space="preserve">Piniginės socialinės paramos nepasiturinčioms šeimoms ir vieniems gyvenantiems asmenims bei paramos mirties atveju teikimas, išmokant pašalpas ir kompensacijas </t>
  </si>
  <si>
    <t>SB</t>
  </si>
  <si>
    <t xml:space="preserve">Vidutinis išmokamų socialinių pašalpų skaičius per mėn. </t>
  </si>
  <si>
    <t>Vidutinis išmokamų kompensacijų skaičius per mėn.</t>
  </si>
  <si>
    <t xml:space="preserve">Vidutinis išmokamų kompensacijų kreditams ir kredito palūkanoms skaičius per mėn. </t>
  </si>
  <si>
    <t>Iš viso:</t>
  </si>
  <si>
    <t>Socialinės globos paslaugų teikimas asmenims su sunkia negalia</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</si>
  <si>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</si>
  <si>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</si>
  <si>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</si>
  <si>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</si>
  <si>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</si>
  <si>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Iš viso priemonei:</t>
  </si>
  <si>
    <t>02</t>
  </si>
  <si>
    <t xml:space="preserve">Tikslinių kompensacijų ir išmokų skaičiavimas ir mokėjimas, siekiant neįgaliesiems kompensuoti specialiųjų poreikių tenkinimo išlaidas </t>
  </si>
  <si>
    <t>LRVB</t>
  </si>
  <si>
    <t>03</t>
  </si>
  <si>
    <t>Išmokų vaikams skaičiavimas ir mokėjimas</t>
  </si>
  <si>
    <t>04</t>
  </si>
  <si>
    <t>05</t>
  </si>
  <si>
    <t>Iš viso uždaviniui:</t>
  </si>
  <si>
    <t xml:space="preserve">Teikti visuomenės poreikius atitinkančias socialines paslaugas įvairioms gyventojų grupėms </t>
  </si>
  <si>
    <t>Socialinių paslaugų teikimas socialinėse įstaigose:</t>
  </si>
  <si>
    <t>SB(SP)</t>
  </si>
  <si>
    <t>Kt</t>
  </si>
  <si>
    <t>BĮ Klaipėdos miesto šeimos ir vaiko gerovės centre, iš jų:</t>
  </si>
  <si>
    <t>BĮ Klaipėdos vaikų globos namuose „Rytas“</t>
  </si>
  <si>
    <t>Dienos socialinės globos, trumpalaikės socialinės globos ir socialinės priežiūros paslaugų teikimo organizavimas miesto gyventojams ne savivaldybės institucijose:</t>
  </si>
  <si>
    <t>Psichosocialinės pagalbos teikimas šeimoms, auginančioms vaiką su negalia ir patiriančioms krizes</t>
  </si>
  <si>
    <t>Socialinių projektų dalinis finansavimas:</t>
  </si>
  <si>
    <t xml:space="preserve">Nevyriausybinių organizacijų socialinių projektų </t>
  </si>
  <si>
    <t xml:space="preserve">Socialinės reabilitacijos paslaugų neįgaliesiems bendruomenėje projektų </t>
  </si>
  <si>
    <t>Būsto pritaikymas neįgaliesiems</t>
  </si>
  <si>
    <t>06</t>
  </si>
  <si>
    <t>07</t>
  </si>
  <si>
    <t>ES</t>
  </si>
  <si>
    <t>Teikiamų socialinių paslaugų infrastruktūros tobulinimas siekiant atitikti keliamus reikalavimus:</t>
  </si>
  <si>
    <t>I</t>
  </si>
  <si>
    <t xml:space="preserve">Užtikrinti Klaipėdos miesto socialinio būsto fondo plėtrą ir valstybės politikos, padedančios apsirūpinti būstu, įgyvendinimą </t>
  </si>
  <si>
    <t>Socialinio būsto fondo plėtra:</t>
  </si>
  <si>
    <t>Įgyvendintas projektas, proc.</t>
  </si>
  <si>
    <t>Savivaldybės gyvenamųjų patalpų  tinkamos fizinės būklės užtikrinimas ir nuomos administravimas:</t>
  </si>
  <si>
    <t xml:space="preserve">Savivaldybės gyvenamųjų patalpų techninės būklės vertinimas ir remontas </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</si>
  <si>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</si>
  <si>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</si>
  <si>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</si>
  <si>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</si>
  <si>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</si>
  <si>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</si>
  <si>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</si>
  <si>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</si>
  <si>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Iš viso tikslui:</t>
  </si>
  <si>
    <t>12</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</si>
  <si>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</si>
  <si>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</si>
  <si>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</si>
  <si>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</si>
  <si>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</si>
  <si>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</si>
  <si>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</si>
  <si>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</si>
  <si>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</si>
  <si>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t>IŠ VISO:</t>
  </si>
  <si>
    <t>Vietų skaičius įstaigoje</t>
  </si>
  <si>
    <t>SB(SPL)</t>
  </si>
  <si>
    <t>08</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</si>
  <si>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</si>
  <si>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</si>
  <si>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</si>
  <si>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Vidutiniškai per mėn. išmokamų laidojimo pašalpų skaičius</t>
  </si>
  <si>
    <t>Vidutinis išmokamų kompensacijų nepriklausomybės gynėjams skaičius per mėn.</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</si>
  <si>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</si>
  <si>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</si>
  <si>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</si>
  <si>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</si>
  <si>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Savivaldybės butų, kuriuose pašalintos avarijų grėsmės ar padariniai, skaičius</t>
  </si>
  <si>
    <t>Nemokamo maitinimo organizavimas labdaros valgykloje Klaipėdos mieste gyvenantiems asmenims, nepajėgiantiems maitintis savo namuose</t>
  </si>
  <si>
    <t>Socialinės srities renginių organizavimas</t>
  </si>
  <si>
    <t>Paslaugų gavėjų skaičius</t>
  </si>
  <si>
    <t>Projekto „Kompleksinės paslaugos šeimai Klaipėdos mieste“ įgyvendinimas</t>
  </si>
  <si>
    <t xml:space="preserve"> </t>
  </si>
  <si>
    <t xml:space="preserve"> - smurto artimoje aplinkoje prevencijos priemonių įgyvendinimas</t>
  </si>
  <si>
    <t xml:space="preserve">Šîldoma įstaigų, skaičius  </t>
  </si>
  <si>
    <r>
      <t xml:space="preserve">Europos Sąjungos paramos lėšos </t>
    </r>
    <r>
      <rPr>
        <b/>
        <sz val="10"/>
        <rFont val="Times New Roman"/>
        <family val="1"/>
        <charset val="186"/>
      </rPr>
      <t>ES</t>
    </r>
  </si>
  <si>
    <t>Asmenų, kuriems teikiamos integracijos paslaugos, skaičius</t>
  </si>
  <si>
    <t>Prižiūrima eksploatuojamų keltuvų, vnt.</t>
  </si>
  <si>
    <t>Asmenų su sunkia negalia, kuriems teikiamos socialinės globos paslaugos, skaičius</t>
  </si>
  <si>
    <t>Paslaugas gavusių asmenų skaičius</t>
  </si>
  <si>
    <t>Savivaldybės socialinio būsto fondo gyvenamųjų namų statyba žemės sklypuose Irklų g. 1 ir Rambyno g. 14A</t>
  </si>
  <si>
    <t>BĮ Neįgaliųjų centre „Klaipėdos lakštutė“</t>
  </si>
  <si>
    <t>BĮ Klaipėdos miesto nakvynės namuose</t>
  </si>
  <si>
    <t>BĮ Klaipėdos socialinių paslaugų centre „Danė“</t>
  </si>
  <si>
    <t>Atlikta rekonstravimo darbų, proc.</t>
  </si>
  <si>
    <t xml:space="preserve">Butų pirkimas politiniams kaliniams ir tremtiniams bei jų šeimų nariams </t>
  </si>
  <si>
    <t>SB(L)</t>
  </si>
  <si>
    <r>
      <t xml:space="preserve">Apyvartos lėšų likutis </t>
    </r>
    <r>
      <rPr>
        <b/>
        <sz val="10"/>
        <rFont val="Times New Roman"/>
        <family val="1"/>
        <charset val="186"/>
      </rPr>
      <t>SB(L)</t>
    </r>
  </si>
  <si>
    <t>SB(ES)</t>
  </si>
  <si>
    <t>SB(ESA)</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</si>
  <si>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</si>
  <si>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</si>
  <si>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</si>
  <si>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SB(ESL)</t>
  </si>
  <si>
    <t>Atlikta rangos darbų, proc.</t>
  </si>
  <si>
    <t>Vidutinis paramos gavėjo ir (ar) bendrai su juo gyvenančių asmenų skaičius per mėnesį</t>
  </si>
  <si>
    <t>Suteikta paramos rūbais, avalyne, kt., asmenų skaičius</t>
  </si>
  <si>
    <t xml:space="preserve">Dienos socialinės globos paslaugos įstaigoje gavėjų skaičius </t>
  </si>
  <si>
    <t xml:space="preserve">Vietų skaičius trumpalaikės soc. globos paslaugai gauti </t>
  </si>
  <si>
    <t>Planinis vaikų skaičius</t>
  </si>
  <si>
    <t>Dienos socialinę globą per mėn. gaunančių vaikų su negalia skaičius dienos socialinės globos centre</t>
  </si>
  <si>
    <t xml:space="preserve">Pagalbos į namus paslaugos gavėjų skaičius per mėnesį </t>
  </si>
  <si>
    <t>Vidutiniškai per dieną nemokamą maitinimą gaunančių asmenų skaičius</t>
  </si>
  <si>
    <t xml:space="preserve">Vidutinis šeimų, auginančių vaiką su negalia ir patiriančių krizes, skaičius per mėn. </t>
  </si>
  <si>
    <t>Laikiniesiems darbams įdarbintų bedarbių skaičius per metus</t>
  </si>
  <si>
    <t>Darbo rinkos politikos priemonių, skirtų socialinę atskirtį patiriantiems asmenims, vykdymas</t>
  </si>
  <si>
    <t xml:space="preserve">Parengta vadybos kokybės sistemos ar metodo įgyvendinimo / įdiegimo įstaigose dokumentacija, vnt. </t>
  </si>
  <si>
    <t>Sutrumpėjęs nuomininkų pasirinktos valstybės garantijos įvykdymo terminas, mėnesiai</t>
  </si>
  <si>
    <r>
      <t xml:space="preserve">Savivaldybės biudžeto apyvartos lėšos ES finansinės paramos programų laikinam lėšų stygiui dengti  </t>
    </r>
    <r>
      <rPr>
        <b/>
        <sz val="10"/>
        <rFont val="Times New Roman"/>
        <family val="1"/>
        <charset val="186"/>
      </rPr>
      <t>SB(ESA)</t>
    </r>
  </si>
  <si>
    <t>Vaikų, gaunančių ilgalaikės globos paslaugas, skaičius</t>
  </si>
  <si>
    <t>Nupirkta butų, vnt.</t>
  </si>
  <si>
    <r>
      <t xml:space="preserve">Europos Sąjungos paramos lėšos, kurios įtrauktos į savivaldybės biudžetą </t>
    </r>
    <r>
      <rPr>
        <b/>
        <sz val="10"/>
        <rFont val="Times New Roman"/>
        <family val="1"/>
        <charset val="186"/>
      </rPr>
      <t>SB(ES)</t>
    </r>
  </si>
  <si>
    <r>
      <t xml:space="preserve">Projekto  </t>
    </r>
    <r>
      <rPr>
        <b/>
        <sz val="10"/>
        <rFont val="Times New Roman"/>
        <family val="1"/>
      </rPr>
      <t>„Integrali pagalba į namus</t>
    </r>
    <r>
      <rPr>
        <sz val="10"/>
        <rFont val="Times New Roman"/>
        <family val="1"/>
      </rPr>
      <t xml:space="preserve"> </t>
    </r>
    <r>
      <rPr>
        <b/>
        <sz val="10"/>
        <rFont val="Times New Roman"/>
        <family val="1"/>
      </rPr>
      <t>Klaipėdos mieste</t>
    </r>
    <r>
      <rPr>
        <sz val="10"/>
        <rFont val="Times New Roman"/>
        <family val="1"/>
      </rPr>
      <t xml:space="preserve">“ įgyvendinimas (dienos socialinės globos ir slaugos paslaugos į namus)                   </t>
    </r>
  </si>
  <si>
    <t>Pritaikyta būstų vaikams su sunkia negalia, vaikų skaičius</t>
  </si>
  <si>
    <t>SB'</t>
  </si>
  <si>
    <t xml:space="preserve">Budinčio globotojo veiklos organizavimas </t>
  </si>
  <si>
    <t>Suremontuotų butų skaičius</t>
  </si>
  <si>
    <t>Suorganizuota renginių, skaičius</t>
  </si>
  <si>
    <t>SB(F)</t>
  </si>
  <si>
    <r>
      <t>Savivaldybės biudžeto lėšos, gautos už parduotus savivaldybės būstus</t>
    </r>
    <r>
      <rPr>
        <b/>
        <sz val="10"/>
        <rFont val="Times New Roman"/>
        <family val="1"/>
        <charset val="186"/>
      </rPr>
      <t xml:space="preserve"> SB(F)</t>
    </r>
  </si>
  <si>
    <t>Įveiklintas globos centras</t>
  </si>
  <si>
    <t>Sukurta papildomų darbo vietų</t>
  </si>
  <si>
    <t>SB(FL)</t>
  </si>
  <si>
    <t xml:space="preserve">Vidutinis prižiūrimų vaikų skaičius per mėnesį </t>
  </si>
  <si>
    <t>Išmokų gavėjų skaičius</t>
  </si>
  <si>
    <t>Suteikta transporto paslaugų, asmenų skaičius</t>
  </si>
  <si>
    <t>BĮ Klaipėdos miesto socialinės paramos centre, iš jų:</t>
  </si>
  <si>
    <t xml:space="preserve"> - kovos su prekyba žmonėmis prevencinių priemonių  įgyvendinimas;</t>
  </si>
  <si>
    <t>Suteikta į namus paslaugų / socialinės globos asmens namuose paslaugų, asmenų skaičius</t>
  </si>
  <si>
    <t>Išduota techninės pagalbos priemonių, vnt./asmenų skaičius</t>
  </si>
  <si>
    <t>Organizuota tėvystės įgūdžių / globėjų (rūpintojų) mokymų skaičius</t>
  </si>
  <si>
    <t>Asmenų, pradėjusių gyventi savarankiškai, skaičius</t>
  </si>
  <si>
    <r>
      <t>Valstybės biudžeto tikslinės dotacijos lėšų likutis</t>
    </r>
    <r>
      <rPr>
        <b/>
        <sz val="10"/>
        <rFont val="Times New Roman"/>
        <family val="1"/>
        <charset val="186"/>
      </rPr>
      <t xml:space="preserve"> SB(VBL)</t>
    </r>
  </si>
  <si>
    <r>
      <t>Europos Sąjungos finansinės paramos lėšų likučio metų pradžioje lėšos</t>
    </r>
    <r>
      <rPr>
        <b/>
        <sz val="10"/>
        <rFont val="Times New Roman"/>
        <family val="1"/>
        <charset val="186"/>
      </rPr>
      <t xml:space="preserve"> SB(ESL)</t>
    </r>
  </si>
  <si>
    <t>Savivaldybės biudžetas, iš jo:</t>
  </si>
  <si>
    <t>SB(VBL)</t>
  </si>
  <si>
    <t>Papriemonės kodas</t>
  </si>
  <si>
    <t>Iš dalies finansuotų projektų skaičius (reabilitacijai)</t>
  </si>
  <si>
    <t>Asmenų su sunkia negalia, kuriems teikiamos socialinės globos paslaugos, skaičius  (perkamos paslaugos)</t>
  </si>
  <si>
    <t>Asmenų su sunkia negalia, kuriems teikiamos socialinės globos paslaugos, skaičius  (Socialinės paramos centras)</t>
  </si>
  <si>
    <t>Asmenų su sunkia negalia, kuriems teikiamos socialinės globos paslaugos, skaičius  (Globos namai)</t>
  </si>
  <si>
    <t>Asmenų su sunkia negalia, kuriems teikiamos socialinės globos paslaugos, skaičius  (Sutrikusio vystymosi kūdikių namai)</t>
  </si>
  <si>
    <t>2/3</t>
  </si>
  <si>
    <t>300/60</t>
  </si>
  <si>
    <t>P1</t>
  </si>
  <si>
    <t xml:space="preserve">Klaipėdos vaikų globos namų „Smiltelė“ patalpų ir infrastruktūros pritaikymas vaikų dienos centro veiklai </t>
  </si>
  <si>
    <t xml:space="preserve">Budinčių globėjų skaičius per metus </t>
  </si>
  <si>
    <t>1/40</t>
  </si>
  <si>
    <t>Vidutiniškai per mėn. paslaugas gaunančių socialinę riziką patiriančių vaikų skaičius</t>
  </si>
  <si>
    <t>Socialinės paramos skyrius</t>
  </si>
  <si>
    <t xml:space="preserve">Projektų skyrius </t>
  </si>
  <si>
    <t>Projektų skyrius</t>
  </si>
  <si>
    <t>Pastatytas daugiabutis gyv. namas Rambyno g. 14A/butų skaičius</t>
  </si>
  <si>
    <t xml:space="preserve">  </t>
  </si>
  <si>
    <r>
      <t xml:space="preserve">Kiti finansavimo šaltiniai </t>
    </r>
    <r>
      <rPr>
        <b/>
        <sz val="10"/>
        <rFont val="Times New Roman"/>
        <family val="1"/>
        <charset val="186"/>
      </rPr>
      <t xml:space="preserve">Kt      </t>
    </r>
    <r>
      <rPr>
        <sz val="10"/>
        <rFont val="Times New Roman"/>
        <family val="1"/>
      </rPr>
      <t xml:space="preserve">                                                                                                                                 </t>
    </r>
  </si>
  <si>
    <t>Plėtoti socialinių paslaugų infrastruktūrą, įrengiant  naujus ir modernizuojant esamus socialines paslaugas teikiančių įstaigų pastatus, užtikrinti įstaigų ūkinį aptarnavimą</t>
  </si>
  <si>
    <t>Tvarkoma paviršinių (lietaus) nuotekų, įstaigų skaičius</t>
  </si>
  <si>
    <t>Tvarkomas centralizuotas vandentiekis ir kanalizacija, įstaigų skaičius</t>
  </si>
  <si>
    <r>
      <t xml:space="preserve">Pajamų įmokų likutis </t>
    </r>
    <r>
      <rPr>
        <b/>
        <sz val="10"/>
        <rFont val="Times New Roman"/>
        <family val="1"/>
        <charset val="186"/>
      </rPr>
      <t>SB(SPL)</t>
    </r>
  </si>
  <si>
    <t>Turto valdymo skyrius</t>
  </si>
  <si>
    <t>Statybos ir infrastruktūros plėtros skyrius</t>
  </si>
  <si>
    <t>Įsigyta kompiuterių, vnt.</t>
  </si>
  <si>
    <t xml:space="preserve">Papildomai nupirkta paslaugų vaikams iš socialinės rizikos šeimų, vaikų skaičius </t>
  </si>
  <si>
    <t>Nutolusių klientų aptarnavimo centrų (KAC) steigimo analizės parengimas</t>
  </si>
  <si>
    <t>Vyr. patarėjas D. Petrolevičius</t>
  </si>
  <si>
    <t>Parengta analizė, vnt.</t>
  </si>
  <si>
    <t>1000/ 800</t>
  </si>
  <si>
    <t>Socialinio būsto skyrius</t>
  </si>
  <si>
    <t>Parengta piliečių chartija, vnt.</t>
  </si>
  <si>
    <t>Įsigyta įranga, baldai, proc.</t>
  </si>
  <si>
    <t xml:space="preserve">Vaikų dienos centruose socialinių įgūdžių ir palaikymo paslaugas gaunančių vaikų skaičius </t>
  </si>
  <si>
    <t>Grupinio gyvenimo namų steigimo neįgaliems jaunuoliams, išeinantiems iš vaikų globos namų, inicijavimas</t>
  </si>
  <si>
    <t xml:space="preserve">Dienos socialinę globą per mėn. gaunančių asmenų  su psichine negalia dienos socialinės globos centre skaičius </t>
  </si>
  <si>
    <t xml:space="preserve">Statinių administravimo  skyrius  </t>
  </si>
  <si>
    <t>Dienos globos asmens namuose teikimas asmenims su negalia</t>
  </si>
  <si>
    <t>Paslaugos gavėjų skaičius per mėnesį</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</si>
  <si>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</si>
  <si>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r>
      <t xml:space="preserve">Laikino apgyvendinimo namų infrastruktūros modernizavimas </t>
    </r>
    <r>
      <rPr>
        <sz val="10"/>
        <rFont val="Times New Roman"/>
        <family val="1"/>
      </rPr>
      <t xml:space="preserve">(Šilutės pl. 8, nakvynės namai) </t>
    </r>
  </si>
  <si>
    <t>Atlikta aplinkos sutvarkymo darbų, proc.</t>
  </si>
  <si>
    <t xml:space="preserve"> Projektų skyrius</t>
  </si>
  <si>
    <r>
      <t>Projekto „</t>
    </r>
    <r>
      <rPr>
        <b/>
        <sz val="10"/>
        <rFont val="Times New Roman"/>
        <family val="1"/>
        <charset val="186"/>
      </rPr>
      <t>Bendruomeninių vaikų globos namų steigimas Klaipėdos mieste“</t>
    </r>
    <r>
      <rPr>
        <sz val="10"/>
        <rFont val="Times New Roman"/>
        <family val="1"/>
        <charset val="186"/>
      </rPr>
      <t xml:space="preserve"> įgyvendinimas (Kalvos g. 4)</t>
    </r>
  </si>
  <si>
    <t>Nakvynės namų (Dubysos g. 39) sanitarinių mazgų remontas</t>
  </si>
  <si>
    <r>
      <t xml:space="preserve">Savivaldybei piniginei socialinei paramai finansuoti skirtos lėšos </t>
    </r>
    <r>
      <rPr>
        <b/>
        <sz val="10"/>
        <rFont val="Times New Roman"/>
        <family val="1"/>
        <charset val="186"/>
      </rPr>
      <t>SB(S)</t>
    </r>
  </si>
  <si>
    <t>SB(S)</t>
  </si>
  <si>
    <t>Akredituotos vaikų dienos socialinės priežiūros organizavimas</t>
  </si>
  <si>
    <t>Įstaigų skaičius</t>
  </si>
  <si>
    <t>Integravimo į darbo rinką projektų veiklose dalyvaujančių asmenų skaičius per metus</t>
  </si>
  <si>
    <t xml:space="preserve">Įrengta naujų vietų senyvo amžiaus asmenų globos namuose, vnt. </t>
  </si>
  <si>
    <t>SB(VB)'</t>
  </si>
  <si>
    <t>SB(S)'</t>
  </si>
  <si>
    <t>SB(SP)'</t>
  </si>
  <si>
    <t>SB(SPL)'</t>
  </si>
  <si>
    <t>Kt'</t>
  </si>
  <si>
    <t>LRVB'</t>
  </si>
  <si>
    <t>ES'</t>
  </si>
  <si>
    <t>SB(ESA)'</t>
  </si>
  <si>
    <t>SB(ES)'</t>
  </si>
  <si>
    <t>BĮ Klaipėdos miesto globos namuose</t>
  </si>
  <si>
    <t>SB(L)'</t>
  </si>
  <si>
    <t>SB(ESL)'</t>
  </si>
  <si>
    <t>SB(F)'</t>
  </si>
  <si>
    <t>SB(FL)'</t>
  </si>
  <si>
    <t>Asmenų su sunkia negalia, kuriems teikiamos socialinės globos paslaugos, skaičius  („Klaipėdos lakštutė“)</t>
  </si>
  <si>
    <t>Asmenų su sunkia negalia, kuriems teikiamos socialinės globos paslaugos, skaičius  („Danė“)</t>
  </si>
  <si>
    <t xml:space="preserve">Suteikta socialinių įgūdžių ugdymo ir palaikymo paslaugų socialinę riziką patiriančiose šeimose (kartų) </t>
  </si>
  <si>
    <t>Socialinių įgūdžių ugdymo, palaikymo ir (ar) atkūrimo paslaugų teikimas vaikų dienos centre</t>
  </si>
  <si>
    <t>Savivaldybės socialinio būsto fondo gyvenamųjų namų statyba žemės sklype Akmenų g. 1B</t>
  </si>
  <si>
    <t>Atlikta analizė</t>
  </si>
  <si>
    <t>Socialinės apsaugos skyrius</t>
  </si>
  <si>
    <t>Socialinės paramos skyrius –  priemonės vykdymas,</t>
  </si>
  <si>
    <t>Planavimo ir analizės skyrius –  programos sąmatų tvirtinimas</t>
  </si>
  <si>
    <t xml:space="preserve"> - projekto „Vaikų gerovės ir saugumo didinimo, paslaugų šeimai, globėjams (rūpintojams) kokybės didinimo bei prieinamumo plėtra“ įgyvendinimas;</t>
  </si>
  <si>
    <t>Paramos teikimas labiausiai skurstantiems asmenims, įgyvendinant projektą „Parama maisto produktais ir higienos prekėmis II“ Nr. EPSF-2020-V-07-01</t>
  </si>
  <si>
    <t>NVO projektų, gaunančių dalinį finansavimą iš savivaldybės biudžeto, skaičius</t>
  </si>
  <si>
    <t>planas</t>
  </si>
  <si>
    <t>iki 20</t>
  </si>
  <si>
    <t>Socialinės globos paslaugų teikimas ne savivaldybės institucijose:</t>
  </si>
  <si>
    <t xml:space="preserve">Socialinės globos paslaugų teikimas vaikams </t>
  </si>
  <si>
    <t xml:space="preserve">Socialinės globos paslaugų teikimas senyvo amžiaus asmenims ir asmenims su negalia </t>
  </si>
  <si>
    <t>Vaikų, apgyvendintų globos institucijose per metus, skaičius</t>
  </si>
  <si>
    <t>Pritaikyta butų neįgaliesiems (suaugusiesiems), skaičius</t>
  </si>
  <si>
    <t>Nacionalinės užsieniečių integracijos programos įgyvendinimas</t>
  </si>
  <si>
    <t>2021–2024 M. KLAIPĖDOS MIESTO SAVIVALDYBĖS</t>
  </si>
  <si>
    <t>Veiklos plano tikslo kodas</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</si>
  <si>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</si>
  <si>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</si>
  <si>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</si>
  <si>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</si>
  <si>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</si>
  <si>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</si>
  <si>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</si>
  <si>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</si>
  <si>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</si>
  <si>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t>Asignavimai 2021-iesiems metams</t>
  </si>
  <si>
    <t>Asmeninės pagalbos teikimo organizavimas</t>
  </si>
  <si>
    <t>Asmenų, kuriems suteikta asmeninė pagalba, skaičius</t>
  </si>
  <si>
    <t>Darbuotojų, kuriems išmokėtas padidintas darbo užmokestis, skaičius</t>
  </si>
  <si>
    <t>76</t>
  </si>
  <si>
    <t>Profesinės sąjungos narių, kuriems išmokėtos skirtos lėšos, skaičius</t>
  </si>
  <si>
    <t>T</t>
  </si>
  <si>
    <t>P</t>
  </si>
  <si>
    <t>Parengtas techninis projektas, vnt.</t>
  </si>
  <si>
    <t>300/65</t>
  </si>
  <si>
    <t>Įsigyta funkcinė slaugos lova, vnt.</t>
  </si>
  <si>
    <t>Įsigytas projektorius, vnt.</t>
  </si>
  <si>
    <t>Įsigyta vejapjovė, vnt.</t>
  </si>
  <si>
    <t>Įsigyti kondicionieriai, vnt.</t>
  </si>
  <si>
    <t>Įsigytos licencijos, vnt.</t>
  </si>
  <si>
    <t>Vidutinis pagalbos į namus paslaugos gavėjų skaičius per mėn.</t>
  </si>
  <si>
    <t>Vidutinis suteiktų socialinių įgūdžių ugdymo ir palaikymo paslaugų socialinę riziką patiriančiose šeimose skaičius per mėn.</t>
  </si>
  <si>
    <t>2/7</t>
  </si>
  <si>
    <t>N</t>
  </si>
  <si>
    <t>Asmenų, po laikino apgyvendinimo paslaugų nutraukimo, pradėjusių gyventi savarankiškai, skaičius vidutiniškai per mėn.</t>
  </si>
  <si>
    <t>Suaugusių asmenų su negalia ir sulaukusių pilnametystės asmenų (iki 24 m.), kuriems buvo teikta socialinė globa (rūpyba) apgyvendinimas apsaugotame būste ar savarankiško gyvenimo namuose, skaičius</t>
  </si>
  <si>
    <t>Įdiegta paslaugų užsakymų tvarkymo (nagrinėjimo ir apdorojimo) procesų robotizavimo sistema, vnt.</t>
  </si>
  <si>
    <t>Socialinių būstų pirkimas</t>
  </si>
  <si>
    <t>P1  T</t>
  </si>
  <si>
    <t>Vidutinis psichosocialinės pagalbos paslaugų gavėjų skaičius per mėn.</t>
  </si>
  <si>
    <t>Atlikti sporto salės patalpų remonto darbai, proc.</t>
  </si>
  <si>
    <t>09</t>
  </si>
  <si>
    <t>Vidutinis dienos socialinės globos paslaugos asmens namuose gavėjų skaičius per mėn.</t>
  </si>
  <si>
    <t>Atlikta remonto darbų, proc.</t>
  </si>
  <si>
    <t>Komunalinių paslaugų įsigijimas:</t>
  </si>
  <si>
    <t xml:space="preserve"> - šildymo, vandens, nuotekų</t>
  </si>
  <si>
    <t xml:space="preserve"> - elektros energijos</t>
  </si>
  <si>
    <t>Įstaigų, kurioms elektros energija įsigyjama centralizuotai, skaičius</t>
  </si>
  <si>
    <t xml:space="preserve">Vietų skaičius intensyvios krizių įveikimo pagalbos paslaugai gauti </t>
  </si>
  <si>
    <t xml:space="preserve"> P      P1   I</t>
  </si>
  <si>
    <t>P   T</t>
  </si>
  <si>
    <t>* Pagal Klaipėdos miesto savivaldybės tarybos sprendimus: 2021-02-25 Nr. T2-24, 2021-04-29 Nr. T2-90, 2021-06-22 Nr. T2-157, 2021-09-30 Nr. T2-192, 2021-11-25 Nr. T2-247.</t>
  </si>
  <si>
    <t>Socialinių reklamų skaičius</t>
  </si>
  <si>
    <t>Padalinių, kuriuose taikoma fizinės apsaugos paslauga, skaičius</t>
  </si>
  <si>
    <t xml:space="preserve">Laikino apnakvindinimo namų steigimas (Dubysos g.) </t>
  </si>
  <si>
    <t>Grąžintos lėšos pagal CPVA ataskaitą, proc.</t>
  </si>
  <si>
    <t xml:space="preserve">Senyvo amžiaus asmenų globos paslaugų plėtra rekonstruojant pastatą, esantį Melnragės gyvenamajame rajone, Vaivos g. 23 </t>
  </si>
  <si>
    <t>5</t>
  </si>
  <si>
    <t>2023-iųjų metų lėšų projektas</t>
  </si>
  <si>
    <t>* Nurodoma: 1) ar priemonė nauja (N), ar tęstinė (T); 
                     2) ar projektas investicinis (I);
                     3) KMS 2021–2030 m. Strateginio plėtros plano priemonės, kuri įgyvendinama per šį (n-1)–(n+2) metų SVP, eil. Nr.</t>
  </si>
  <si>
    <r>
      <t>Savivaldybės biudžeto lėšų, gautų už parduotus savivaldybės būstus,</t>
    </r>
    <r>
      <rPr>
        <b/>
        <sz val="10"/>
        <rFont val="Times New Roman"/>
        <family val="1"/>
        <charset val="186"/>
      </rPr>
      <t xml:space="preserve"> </t>
    </r>
    <r>
      <rPr>
        <sz val="10"/>
        <rFont val="Times New Roman"/>
        <family val="1"/>
        <charset val="186"/>
      </rPr>
      <t xml:space="preserve">likutis </t>
    </r>
    <r>
      <rPr>
        <b/>
        <sz val="10"/>
        <rFont val="Times New Roman"/>
        <family val="1"/>
        <charset val="186"/>
      </rPr>
      <t>SB(FL)</t>
    </r>
  </si>
  <si>
    <t>Įdiegta bendra klientų konsultavimo telefonu ir internetu sistema, žinių bazė, vnt.</t>
  </si>
  <si>
    <t>Darbuotojai, dalyvavę stiprinant kompetencijas, skaičius</t>
  </si>
  <si>
    <t>Daugiabučių namų, kurių atnaujinimo darbai vykdomi, skaičius</t>
  </si>
  <si>
    <t xml:space="preserve"> - Respublikinės šventės „Vaikai yra vaikai“ organizavimas;</t>
  </si>
  <si>
    <t>Aiškinamojo rašto 3 priedas</t>
  </si>
  <si>
    <t>2022–2024 M. KLAIPĖDOS MIESTO SAVIVALDYBĖS</t>
  </si>
  <si>
    <t>Iš viso</t>
  </si>
  <si>
    <t>SB(ES</t>
  </si>
  <si>
    <t>Apmokėtas kreditorinis įsiskolinimas, proc.</t>
  </si>
  <si>
    <t xml:space="preserve">Apmokėtas kreditorinis įsiskolinimas, proc. </t>
  </si>
  <si>
    <t>* N – nauja priemonė; T – tęstinė priemonė; I – investicijų projektas</t>
  </si>
  <si>
    <t>SAVIVALDYBĖS LĖŠOS, IŠ VISO:</t>
  </si>
  <si>
    <t>Siūloma keisti</t>
  </si>
  <si>
    <t>Siūlomas keisti lėšų poreikis biudžetiniams 2022-iesiems metams</t>
  </si>
  <si>
    <t>Skirtumas</t>
  </si>
  <si>
    <t>Siūlomas keisti 2023-iųjų metų lėšų projektas</t>
  </si>
  <si>
    <t>Siūlomas keisti 2024-ųjų metų lėšų projektas</t>
  </si>
  <si>
    <t>Keitimo priežastis</t>
  </si>
  <si>
    <t>Lyginamasis variantas</t>
  </si>
  <si>
    <t>84</t>
  </si>
  <si>
    <t>Profesinės sąjungos narių, kuriems išmokėtas padidintas darbo užmokestis, skaičius</t>
  </si>
  <si>
    <t>0</t>
  </si>
  <si>
    <t>71</t>
  </si>
  <si>
    <t>Išmokų neįgaliesiems, auginantiems vaikus, mokėjimas</t>
  </si>
  <si>
    <r>
      <t xml:space="preserve">Pritaikyta butų neįgaliesiems </t>
    </r>
    <r>
      <rPr>
        <strike/>
        <sz val="10"/>
        <color rgb="FFFF0000"/>
        <rFont val="Times New Roman"/>
        <family val="1"/>
        <charset val="186"/>
      </rPr>
      <t>(suaugusiesiems)</t>
    </r>
    <r>
      <rPr>
        <sz val="10"/>
        <rFont val="Times New Roman"/>
        <family val="1"/>
      </rPr>
      <t>, skaičius</t>
    </r>
  </si>
  <si>
    <t>Atliktas vamzdyno remontas, proc.</t>
  </si>
  <si>
    <t>Pakeistas šilumokaitis, vnt.</t>
  </si>
  <si>
    <t>Kompensacijų už būsto suteikimą užsieniečiams, pasitraukusiems iš Ukrainos dėl Rusijos Federacijos karinių veiksmų Ukrainoje, mokėjimas</t>
  </si>
  <si>
    <t>Asmenų, kuriems skirtos kompensacijos, skaičius</t>
  </si>
  <si>
    <t>Keitimas atliktas pagal 2022-04-28 tarybos sprendimą Nr. T2-80.</t>
  </si>
  <si>
    <t>BĮ Klaipėdos miesto socialinės paramos centre</t>
  </si>
  <si>
    <r>
      <t xml:space="preserve">Projekto </t>
    </r>
    <r>
      <rPr>
        <b/>
        <sz val="10"/>
        <rFont val="Times New Roman"/>
        <family val="1"/>
      </rPr>
      <t>„Integrali pagalba į namus</t>
    </r>
    <r>
      <rPr>
        <sz val="10"/>
        <rFont val="Times New Roman"/>
        <family val="1"/>
      </rPr>
      <t xml:space="preserve"> </t>
    </r>
    <r>
      <rPr>
        <b/>
        <sz val="10"/>
        <rFont val="Times New Roman"/>
        <family val="1"/>
      </rPr>
      <t>Klaipėdos mieste</t>
    </r>
    <r>
      <rPr>
        <sz val="10"/>
        <rFont val="Times New Roman"/>
        <family val="1"/>
      </rPr>
      <t xml:space="preserve">“ įgyvendinimas (dienos socialinės globos ir slaugos paslaugos į namus)                   </t>
    </r>
  </si>
  <si>
    <t>Atliktas patalpų remontas, proc.</t>
  </si>
  <si>
    <r>
      <rPr>
        <u/>
        <sz val="10"/>
        <rFont val="Times New Roman"/>
        <family val="1"/>
        <charset val="186"/>
      </rPr>
      <t>Siūloma didinti</t>
    </r>
    <r>
      <rPr>
        <sz val="10"/>
        <rFont val="Times New Roman"/>
        <family val="1"/>
      </rPr>
      <t xml:space="preserve"> finansavimo apimtį 325,0 tūkst. Eur (SB(S)). Lėšų poreikis išaugo, nes dėl padidėjusio kompensacijų gavėjų skaičiaus ir išaugusių šildymo kainų gaunamos didesnės sąskaitos nei planuota.</t>
    </r>
  </si>
  <si>
    <r>
      <rPr>
        <u/>
        <sz val="10"/>
        <rFont val="Times New Roman"/>
        <family val="1"/>
        <charset val="186"/>
      </rPr>
      <t>Siūloma didinti</t>
    </r>
    <r>
      <rPr>
        <sz val="10"/>
        <rFont val="Times New Roman"/>
        <family val="1"/>
        <charset val="186"/>
      </rPr>
      <t xml:space="preserve"> finansavimo apimtį 2004,1 tūkst. Eur (SB ir SB(S)). Lėšų poreikis padidėjo dėl išaugusio gavėjų skaičiaus pradėjus mokėti vienkartinę materialinę paramą Ukrainos gyventojams, taip pat padidėjus valstybės remiamų pajamų dydžiui nuo 2022-06-01 didės išmokos Klaipėdos miesto gyventojams.
</t>
    </r>
  </si>
  <si>
    <r>
      <t xml:space="preserve">102,8 tūkst. Eur SB(VB) ir 32,8 tūkst. Eur SB(VB) padidinta pagal 2022-04-28 tarybos sprendimą Nr. T2-80. 
Atsižvelgiant į gautas SB(VB) lėšas, </t>
    </r>
    <r>
      <rPr>
        <u/>
        <sz val="10"/>
        <rFont val="Times New Roman"/>
        <family val="1"/>
        <charset val="186"/>
      </rPr>
      <t>siūloma mažinti</t>
    </r>
    <r>
      <rPr>
        <sz val="10"/>
        <rFont val="Times New Roman"/>
        <family val="1"/>
        <charset val="186"/>
      </rPr>
      <t xml:space="preserve"> finansavimo apimtį 102,8 tūkst. Eur (SB).</t>
    </r>
  </si>
  <si>
    <r>
      <t xml:space="preserve">57,0 tūkst. Eur SB(VB) ir 32,8 tūkst. Eur SB(VB) padidinta pagal 2022-04-28 tarybos sprendimą Nr. T2-80.
Atsižvelgiant į gautas SB(VB) lėšas, </t>
    </r>
    <r>
      <rPr>
        <u/>
        <sz val="10"/>
        <rFont val="Times New Roman"/>
        <family val="1"/>
        <charset val="186"/>
      </rPr>
      <t xml:space="preserve">siūloma </t>
    </r>
    <r>
      <rPr>
        <u/>
        <sz val="10"/>
        <rFont val="Times New Roman"/>
        <family val="1"/>
      </rPr>
      <t>mažinti</t>
    </r>
    <r>
      <rPr>
        <sz val="10"/>
        <rFont val="Times New Roman"/>
        <family val="1"/>
      </rPr>
      <t xml:space="preserve"> finansavimo apimtį 57,0 tūkst. Eur (SB). </t>
    </r>
  </si>
  <si>
    <r>
      <rPr>
        <u/>
        <sz val="10"/>
        <rFont val="Times New Roman"/>
        <family val="1"/>
        <charset val="186"/>
      </rPr>
      <t>Siūloma didinti</t>
    </r>
    <r>
      <rPr>
        <sz val="10"/>
        <rFont val="Times New Roman"/>
        <family val="1"/>
      </rPr>
      <t xml:space="preserve"> finansavimo apimtį 6,4 tūkst. Eur (SB(ES)) dėl padidintų koeficientų projekto socialiniams darbuotojams.</t>
    </r>
  </si>
  <si>
    <r>
      <rPr>
        <u/>
        <sz val="10"/>
        <rFont val="Times New Roman"/>
        <family val="1"/>
        <charset val="186"/>
      </rPr>
      <t>Siūloma didinti</t>
    </r>
    <r>
      <rPr>
        <sz val="10"/>
        <rFont val="Times New Roman"/>
        <family val="1"/>
      </rPr>
      <t xml:space="preserve"> finansavimo apimtį 309,1 tūkst. Eur (SB). Papildomų lėšų poreikis atsirado dėl padidėjusių dienos globos asmens namuose teikimo asmenims su negalia valandos įkainių, be to, paslaugos teikiamos daugiau asmenų nei planuota.</t>
    </r>
  </si>
  <si>
    <r>
      <t xml:space="preserve">LRVB ir SB(VB) lėšų sumos pakeistos pagal 2022-04-28 tarybos sprendimą Nr. T2-80. Siekiant panaudoti visas gautas SB(VB) lėšas, </t>
    </r>
    <r>
      <rPr>
        <u/>
        <sz val="10"/>
        <rFont val="Times New Roman"/>
        <family val="1"/>
        <charset val="186"/>
      </rPr>
      <t>siūloma didinti</t>
    </r>
    <r>
      <rPr>
        <sz val="10"/>
        <rFont val="Times New Roman"/>
        <family val="1"/>
      </rPr>
      <t xml:space="preserve"> finansavimo apimtį 105,8 tūkst. Eur (SB). Tikslinami rodikliai, nes neliko skirstymo vaikų ir suaugusiųjų būsto pritaikymui - lėšos skirtos bendrai.</t>
    </r>
  </si>
  <si>
    <r>
      <rPr>
        <u/>
        <sz val="10"/>
        <rFont val="Times New Roman"/>
        <family val="1"/>
        <charset val="186"/>
      </rPr>
      <t>Siūloma įtraukti</t>
    </r>
    <r>
      <rPr>
        <sz val="10"/>
        <rFont val="Times New Roman"/>
        <family val="1"/>
        <charset val="186"/>
      </rPr>
      <t xml:space="preserve"> naują papriemonę ir numatyti jai finansavimą 9,0 tūkst. Eur (SB(VB)), nes LR socialinės apsaugos ir darbo ministerijos kanclerio 2022-05-11 potvarkiu Nr. A3-49 skirtos lėšos kompensacijų už būsto suteikimą užsieniečiams, pasitraukusiems iš Ukrainos dėl Rusijos Federacijos karinių veiksmų Ukrainoje, mokėjimui.</t>
    </r>
  </si>
  <si>
    <r>
      <t xml:space="preserve">24,0 tūkst. Eur SB(VB) suma padidinta pagal 2022-04-28 tarybos sprendimą Nr. T2-80.
Atsižvelgiant į gautas SB(VB) lėšas, ta pačia lėšų apimtimi (24,0 tūkst. Eur) </t>
    </r>
    <r>
      <rPr>
        <u/>
        <sz val="10"/>
        <rFont val="Times New Roman"/>
        <family val="1"/>
        <charset val="186"/>
      </rPr>
      <t xml:space="preserve">siūloma </t>
    </r>
    <r>
      <rPr>
        <u/>
        <sz val="10"/>
        <rFont val="Times New Roman"/>
        <family val="1"/>
      </rPr>
      <t xml:space="preserve">mažinti </t>
    </r>
    <r>
      <rPr>
        <sz val="10"/>
        <rFont val="Times New Roman"/>
        <family val="1"/>
        <charset val="186"/>
      </rPr>
      <t xml:space="preserve">finansavimą </t>
    </r>
    <r>
      <rPr>
        <sz val="10"/>
        <rFont val="Times New Roman"/>
        <family val="1"/>
      </rPr>
      <t>iš SB lėšų.</t>
    </r>
  </si>
  <si>
    <r>
      <rPr>
        <u/>
        <sz val="10"/>
        <rFont val="Times New Roman"/>
        <family val="1"/>
        <charset val="186"/>
      </rPr>
      <t>Siūloma didinti</t>
    </r>
    <r>
      <rPr>
        <sz val="10"/>
        <rFont val="Times New Roman"/>
        <family val="1"/>
        <charset val="186"/>
      </rPr>
      <t xml:space="preserve"> finansavimo apimtį 6,3 tūkst. Eur (SB). Lėšos reikalingos avarinės būklės vandentiekio vamzdyno, esančio Socialinės paramos centro valdomų patalpų rūsio dalyje, remontui (vandens vamzdynas yra susidėvėjęs, paveiktas korozijos, daug kartų lopytas, vis kartojasi vandentiekio avarijos. Šalia šių rūsio patalpų yra įrengtas Klaipėdos miesto poliklinikos archyvas).</t>
    </r>
  </si>
  <si>
    <r>
      <t xml:space="preserve">40,2 tūkst. Eur (SB(VB) padidinta pagal 2022-04-28 tarybos sprendimą Nr. T2-80. 
Atsižvelgiant į gautas SB(VB) lėšas, ta pačia lėšų apimtimi (40,2 tūkst. Eur) </t>
    </r>
    <r>
      <rPr>
        <u/>
        <sz val="10"/>
        <rFont val="Times New Roman"/>
        <family val="1"/>
        <charset val="186"/>
      </rPr>
      <t xml:space="preserve">siūloma </t>
    </r>
    <r>
      <rPr>
        <u/>
        <sz val="10"/>
        <rFont val="Times New Roman"/>
        <family val="1"/>
      </rPr>
      <t xml:space="preserve">mažinti </t>
    </r>
    <r>
      <rPr>
        <sz val="10"/>
        <rFont val="Times New Roman"/>
        <family val="1"/>
        <charset val="186"/>
      </rPr>
      <t>finansavimą</t>
    </r>
    <r>
      <rPr>
        <sz val="10"/>
        <rFont val="Times New Roman"/>
        <family val="1"/>
      </rPr>
      <t xml:space="preserve"> iš SB lėšų.</t>
    </r>
  </si>
  <si>
    <r>
      <t>36,7 tūkst. Eur SB(VB) padidinta pagal 2022-04-28 tarybos sprendimą Nr. T2-80.
Atsižvelgiant į gautas SB(VB) lėšas, ta pačia lėšų apimtimi (36,7 tūkst. Eur)</t>
    </r>
    <r>
      <rPr>
        <u/>
        <sz val="10"/>
        <rFont val="Times New Roman"/>
        <family val="1"/>
        <charset val="186"/>
      </rPr>
      <t xml:space="preserve"> siūloma mažinti </t>
    </r>
    <r>
      <rPr>
        <sz val="10"/>
        <rFont val="Times New Roman"/>
        <family val="1"/>
        <charset val="186"/>
      </rPr>
      <t>finansavimą iš SB lėšų.</t>
    </r>
  </si>
  <si>
    <r>
      <t xml:space="preserve">47,4 tūkst. Eur SB(VB) padidinta pagal 2022-04-28 tarybos sprendimą Nr. T2-80.
Atsižvelgiant į gautas SB(VB) lėšas, ta pačia lėšų apimtimi (47,4 tūkst. Eur) </t>
    </r>
    <r>
      <rPr>
        <u/>
        <sz val="10"/>
        <rFont val="Times New Roman"/>
        <family val="1"/>
        <charset val="186"/>
      </rPr>
      <t xml:space="preserve">siūloma </t>
    </r>
    <r>
      <rPr>
        <u/>
        <sz val="10"/>
        <rFont val="Times New Roman"/>
        <family val="1"/>
      </rPr>
      <t xml:space="preserve">mažinti </t>
    </r>
    <r>
      <rPr>
        <sz val="10"/>
        <rFont val="Times New Roman"/>
        <family val="1"/>
        <charset val="186"/>
      </rPr>
      <t xml:space="preserve">finansavimą </t>
    </r>
    <r>
      <rPr>
        <sz val="10"/>
        <rFont val="Times New Roman"/>
        <family val="1"/>
      </rPr>
      <t xml:space="preserve">iš SB ir SB(S) lėšų: iš SB - 16,8 tūkst. Eur, iš SB(S) - 30,6 tūkst. Eur.
</t>
    </r>
    <r>
      <rPr>
        <u/>
        <sz val="10"/>
        <rFont val="Times New Roman"/>
        <family val="1"/>
        <charset val="186"/>
      </rPr>
      <t>Siūloma d</t>
    </r>
    <r>
      <rPr>
        <u/>
        <sz val="10"/>
        <rFont val="Times New Roman"/>
        <family val="1"/>
      </rPr>
      <t>idinti</t>
    </r>
    <r>
      <rPr>
        <sz val="10"/>
        <rFont val="Times New Roman"/>
        <family val="1"/>
      </rPr>
      <t xml:space="preserve"> finansavimo apimtį 1,3 tūkst. Eur (SB), nes lėšos reikalingos šilumokaičio pakeitimui. Atliekant šilumos punkto priežiūros darbus, buvo nustatytas nesandarumas karšto vandens šilumokaityje, kuris yra paveiktas korozijos.</t>
    </r>
  </si>
  <si>
    <r>
      <t>72,6 tūkst. Eur SB(VB) padidinta pagal 2022-04-28 tarybos sprendimą Nr. T2-80.</t>
    </r>
    <r>
      <rPr>
        <u/>
        <sz val="10"/>
        <rFont val="Times New Roman"/>
        <family val="1"/>
        <charset val="186"/>
      </rPr>
      <t xml:space="preserve">
</t>
    </r>
    <r>
      <rPr>
        <sz val="10"/>
        <rFont val="Times New Roman"/>
        <family val="1"/>
        <charset val="186"/>
      </rPr>
      <t xml:space="preserve">Atsižvelgiant į gautas SB(VB) lėšas, ta pačia lėšų apimtimi (72,6 tūkst. Eur) </t>
    </r>
    <r>
      <rPr>
        <u/>
        <sz val="10"/>
        <rFont val="Times New Roman"/>
        <family val="1"/>
        <charset val="186"/>
      </rPr>
      <t xml:space="preserve">siūloma mažinti </t>
    </r>
    <r>
      <rPr>
        <sz val="10"/>
        <rFont val="Times New Roman"/>
        <family val="1"/>
        <charset val="186"/>
      </rPr>
      <t xml:space="preserve">finansavimą iš SB lėšų.
</t>
    </r>
    <r>
      <rPr>
        <u/>
        <sz val="10"/>
        <rFont val="Times New Roman"/>
        <family val="1"/>
        <charset val="186"/>
      </rPr>
      <t>Siūloma didinti</t>
    </r>
    <r>
      <rPr>
        <sz val="10"/>
        <rFont val="Times New Roman"/>
        <family val="1"/>
        <charset val="186"/>
      </rPr>
      <t xml:space="preserve"> finansavimo apimtį 76,3 tūkst. Eur (SB). Lėšos reikalingos pastato, esančio Taikos per. 68, III aukšto patalpų remontui, kad VGN „Rytas“ administracija galėtų išsikelti iš II aukšto patalpų, kurios 2019-11-18 Tarybos sprendimu Nr. T2-337 buvo perduotos „Gilijos“ pradinei mokyklai. Mokykla II a. iš Kokybės krepšelio lėšų įrengtų biblioteką ir pastatytų įrangą spec. pedagogams.</t>
    </r>
  </si>
  <si>
    <r>
      <rPr>
        <u/>
        <sz val="10"/>
        <rFont val="Times New Roman"/>
        <family val="1"/>
        <charset val="186"/>
      </rPr>
      <t>Siūloma didinti</t>
    </r>
    <r>
      <rPr>
        <sz val="10"/>
        <rFont val="Times New Roman"/>
        <family val="1"/>
        <charset val="186"/>
      </rPr>
      <t xml:space="preserve"> finansavimo apimtį 20,0 tūkst. Eur (SB), nes įvertinus faktines išlaidas, iki metų galo trūks apie 20,0 tūkst. Eur šildymui.  </t>
    </r>
  </si>
  <si>
    <r>
      <rPr>
        <u/>
        <sz val="10"/>
        <rFont val="Times New Roman"/>
        <family val="1"/>
        <charset val="186"/>
      </rPr>
      <t>Siūloma didinti</t>
    </r>
    <r>
      <rPr>
        <sz val="10"/>
        <rFont val="Times New Roman"/>
        <family val="1"/>
        <charset val="186"/>
      </rPr>
      <t xml:space="preserve"> finansavimo apimtį 93,0 tūkst. Eur (SB), nes centralizuojant elektros pirkimą, skirta per mažai lėšų. Įvertinus faktines išlaidas, iki metų galo trūks apie 93,0 tūkst. Eur.</t>
    </r>
  </si>
  <si>
    <r>
      <rPr>
        <u/>
        <sz val="10"/>
        <rFont val="Times New Roman"/>
        <family val="1"/>
        <charset val="186"/>
      </rPr>
      <t>Buvo sumažinta</t>
    </r>
    <r>
      <rPr>
        <sz val="10"/>
        <rFont val="Times New Roman"/>
        <family val="1"/>
        <charset val="186"/>
      </rPr>
      <t xml:space="preserve"> finansavimo apimtis 0,8 tūkst. Eur (SB(S)) pagal MVP keitimą (2022-05-20 įsakymas Nr. AD1-691). Lėšos perkeltos į papriemonę „Socialinės globos paslaugų teikimas vaikams“, nes dėl padidėjusių įkainių trūko lėšų gegužės mėn. sąskaitai už socialinės globos paslaugas apmokėti.
</t>
    </r>
    <r>
      <rPr>
        <u/>
        <sz val="10"/>
        <rFont val="Times New Roman"/>
        <family val="1"/>
        <charset val="186"/>
      </rPr>
      <t>Siūloma didinti</t>
    </r>
    <r>
      <rPr>
        <sz val="10"/>
        <rFont val="Times New Roman"/>
        <family val="1"/>
        <charset val="186"/>
      </rPr>
      <t xml:space="preserve"> finansavimo apimtį 235,0 tūkst. Eur (SB), nes nuo 2022-01-01 globos įstaigos padidino kainas vidutiniškai 15 proc. </t>
    </r>
  </si>
  <si>
    <r>
      <rPr>
        <u/>
        <sz val="10"/>
        <rFont val="Times New Roman"/>
        <family val="1"/>
        <charset val="186"/>
      </rPr>
      <t>Siūloma didinti</t>
    </r>
    <r>
      <rPr>
        <sz val="10"/>
        <rFont val="Times New Roman"/>
        <family val="1"/>
        <charset val="186"/>
      </rPr>
      <t xml:space="preserve"> finansavimo apimtį 205,8 tūkst. Eur (SB). Papildomas lėšų poreikis reikalingas dėl Savivaldybės tarybos 2022-02-17 sprendimu Nr. T2-36 padidinto paslaugos gavėjų skaičiaus nuo 200 iki 300, kuriems lėšos nebuvo numatytos. 
225,0 tūkst. Eur </t>
    </r>
    <r>
      <rPr>
        <u/>
        <sz val="10"/>
        <rFont val="Times New Roman"/>
        <family val="1"/>
        <charset val="186"/>
      </rPr>
      <t>perskirstoma</t>
    </r>
    <r>
      <rPr>
        <sz val="10"/>
        <rFont val="Times New Roman"/>
        <family val="1"/>
        <charset val="186"/>
      </rPr>
      <t xml:space="preserve"> tarp SB ir SB(S) lėšų. </t>
    </r>
  </si>
  <si>
    <t>Keitimas atliktas pagal Savivaldybės tarybos 2022-04-28  sprendimą Nr. T2-80.</t>
  </si>
  <si>
    <r>
      <rPr>
        <u/>
        <sz val="10"/>
        <rFont val="Times New Roman"/>
        <family val="1"/>
        <charset val="186"/>
      </rPr>
      <t>Buvo padidinta</t>
    </r>
    <r>
      <rPr>
        <sz val="10"/>
        <rFont val="Times New Roman"/>
        <family val="1"/>
        <charset val="186"/>
      </rPr>
      <t xml:space="preserve"> finansavimo apimtis 480,6 tūkst. Eur (SB(VB)) pagal MVP keitimą (2022-05-20 įsakymas Nr AD1-691). Lėšos perkeltos iš papriemonės „Projekto „Integrali pagalba į namus Klaipėdos mieste“ įgyvendinimas“, nes, užbaigus šį projektą (2022-04-12), paslaugų tęstinumas bus užtikrinamas iš papriemonės „Socialinės globos paslaugų teikimas asmenims su sunkia negalia“.</t>
    </r>
  </si>
  <si>
    <r>
      <rPr>
        <u/>
        <sz val="10"/>
        <rFont val="Times New Roman"/>
        <family val="1"/>
        <charset val="186"/>
      </rPr>
      <t>Buvo sumažinta</t>
    </r>
    <r>
      <rPr>
        <sz val="10"/>
        <rFont val="Times New Roman"/>
        <family val="1"/>
        <charset val="186"/>
      </rPr>
      <t xml:space="preserve"> finansavimo apimtis 480,6 tūkst. Eur SB(VB) pagal MVP keitimą (2022-05-20 įsakymas Nr. AD1-691), nes lėšos perkeltos į papriemonę „Socialinės globos paslaugų teikimas asmenims su negalia“.
</t>
    </r>
    <r>
      <rPr>
        <u/>
        <sz val="10"/>
        <rFont val="Times New Roman"/>
        <family val="1"/>
        <charset val="186"/>
      </rPr>
      <t>Siūloma mažinti</t>
    </r>
    <r>
      <rPr>
        <sz val="10"/>
        <rFont val="Times New Roman"/>
        <family val="1"/>
        <charset val="186"/>
      </rPr>
      <t xml:space="preserve"> finansavimo apimtį 124,8 tūkst. Eur (SB). Lėšos buvo planuotos projekto pereinamajam laikotarpiui, kol bus pasirašyta nauja sutartis, tačiau nuspręsta projektą užbaigti ir paslaugų tęstinumą užtikrinti iš valstybės biudžeto dotacijos asmenims su sunkia negalia.</t>
    </r>
  </si>
  <si>
    <r>
      <rPr>
        <u/>
        <sz val="10"/>
        <rFont val="Times New Roman"/>
        <family val="1"/>
        <charset val="186"/>
      </rPr>
      <t>Siūloma didinti</t>
    </r>
    <r>
      <rPr>
        <sz val="10"/>
        <rFont val="Times New Roman"/>
        <family val="1"/>
        <charset val="186"/>
      </rPr>
      <t xml:space="preserve"> finansavimo apimtį 178,3 tūkst. Eur (SB). Atsirado nauja akredituota vaikų dienos socialinės priežiūros įstaiga - VšĮ „Fizinio aktyvumo akdemija“, su kuria 2022-05-02 pasirašyta sutartis (vaikų skaičius 40). Pasibaigus esamoms sutartims, su organizacijomis LPF „Dvasinės pagalbos jaunimui centras“, LPF „Dienvidis“, VŠĮ „Liberi“ bus pasirašomos naujos sutartys didesniais įkainiais, taip pat įstaigose pagal akreditacijas didės vaikų skaičius (papildomai 20 vaikų).
100,0 tūkst. Eur </t>
    </r>
    <r>
      <rPr>
        <u/>
        <sz val="10"/>
        <rFont val="Times New Roman"/>
        <family val="1"/>
        <charset val="186"/>
      </rPr>
      <t>perskirstoma</t>
    </r>
    <r>
      <rPr>
        <sz val="10"/>
        <rFont val="Times New Roman"/>
        <family val="1"/>
        <charset val="186"/>
      </rPr>
      <t xml:space="preserve"> tarp SB ir SB(S) lėšų.</t>
    </r>
  </si>
  <si>
    <r>
      <rPr>
        <u/>
        <sz val="10"/>
        <rFont val="Times New Roman"/>
        <family val="1"/>
        <charset val="186"/>
      </rPr>
      <t>Siūloma didinti</t>
    </r>
    <r>
      <rPr>
        <sz val="10"/>
        <rFont val="Times New Roman"/>
        <family val="1"/>
        <charset val="186"/>
      </rPr>
      <t xml:space="preserve"> finansavimo apimtį 11,3 tūkst. Eur (SB(S)). Lėšos buvo planuotos iki tol, kol globos paslaugos gavėjui sueis 18 metų (iki 2022-05-21), bet paslauga bus teikiama toliau, nes paslaugos gavėjas vis dar mokosi mokykloje.(teismo sprendimu buvo paskirta globa Vilniaus Sos kaime).
</t>
    </r>
    <r>
      <rPr>
        <u/>
        <sz val="10"/>
        <rFont val="Times New Roman"/>
        <family val="1"/>
        <charset val="186"/>
      </rPr>
      <t>Buvo padidinta</t>
    </r>
    <r>
      <rPr>
        <sz val="10"/>
        <rFont val="Times New Roman"/>
        <family val="1"/>
        <charset val="186"/>
      </rPr>
      <t xml:space="preserve"> finansavimo apimtis 0,8 tūkst. Eur (SB(S)) pagal MVP keitimą (2022-05-20 įsakymas Nr. AD1-691), trūkstant lėšų sąskaitos už socialinės globos paslaugas apmokėjimui.</t>
    </r>
  </si>
  <si>
    <r>
      <rPr>
        <u/>
        <sz val="10"/>
        <rFont val="Times New Roman"/>
        <family val="1"/>
        <charset val="186"/>
      </rPr>
      <t>Siūloma didinti</t>
    </r>
    <r>
      <rPr>
        <sz val="10"/>
        <rFont val="Times New Roman"/>
        <family val="1"/>
        <charset val="186"/>
      </rPr>
      <t xml:space="preserve"> 2023 m. finansavimo apimtį 21,8 tūkst. Eur (SB) ir ta pačia apimtimi </t>
    </r>
    <r>
      <rPr>
        <u/>
        <sz val="10"/>
        <rFont val="Times New Roman"/>
        <family val="1"/>
        <charset val="186"/>
      </rPr>
      <t>mažinti</t>
    </r>
    <r>
      <rPr>
        <sz val="10"/>
        <rFont val="Times New Roman"/>
        <family val="1"/>
        <charset val="186"/>
      </rPr>
      <t xml:space="preserve"> finansavimo apimtį 2024 m. Patvirtinus miesto bendrąjį planą, 2022-03-30 buvo atnaujinta sutartis su projektuotojais, pasirašyta 2018-06-28. Po derybų projektavimo paslauga pabrango 21,8 tūkst. Eur, projektavimo sutarties terminas pratęstas 12 mėn. (iki 2023-03-30), todėl lėšos perkeliamos iš 2024 m. į 2023 m., o rodiklio reikšmė perkeliama iš 2022 m. į 2023 m. Projekto vertė laikinai nedidinama iki bus parengtas projektas. </t>
    </r>
  </si>
  <si>
    <r>
      <rPr>
        <u/>
        <sz val="10"/>
        <rFont val="Times New Roman"/>
        <family val="1"/>
        <charset val="186"/>
      </rPr>
      <t>Siūloma didinti</t>
    </r>
    <r>
      <rPr>
        <sz val="10"/>
        <rFont val="Times New Roman"/>
        <family val="1"/>
      </rPr>
      <t xml:space="preserve"> finansavimo apimtį 24,5 tūkst. Eur (SB). Dėl atvykusių ukrainiečių vaikų į mokymo įstaigas padidėjo nemokamo maitinimo išlaidos, todėl gamybos išlaidų padengimui bus reikalingos papildomos lėšos</t>
    </r>
    <r>
      <rPr>
        <sz val="10"/>
        <rFont val="Times New Roman"/>
        <family val="1"/>
        <charset val="186"/>
      </rPr>
      <t xml:space="preserve"> (25 proc. nuo nemokamo maitinimo išlaidų).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</si>
</sst>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409]General"/>
  </numFmts>
  <fonts count="37"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b/>
      <sz val="9"/>
      <color indexed="81"/>
      <name val="Tahoma"/>
      <family val="2"/>
      <charset val="186"/>
    </font>
    <font>
      <sz val="9"/>
      <color indexed="81"/>
      <name val="Tahoma"/>
      <family val="2"/>
      <charset val="186"/>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b/>
      <sz val="11"/>
      <name val="Calibri"/>
      <family val="2"/>
      <charset val="186"/>
      <scheme val="minor"/>
    </font>
    <font>
      <sz val="11"/>
      <color rgb="FF000000"/>
      <name val="Calibri"/>
      <family val="2"/>
      <charset val="186"/>
    </font>
    <font>
      <sz val="10"/>
      <name val="Calibri"/>
      <family val="2"/>
      <charset val="186"/>
      <scheme val="minor"/>
    </font>
    <font>
      <b/>
      <i/>
      <sz val="10"/>
      <name val="Times New Roman"/>
      <family val="1"/>
      <charset val="186"/>
    </font>
    <font>
      <b/>
      <sz val="11"/>
      <name val="Times New Roman"/>
      <family val="1"/>
      <charset val="186"/>
    </font>
    <font>
      <strike/>
      <sz val="10"/>
      <name val="Times New Roman"/>
      <family val="1"/>
      <charset val="186"/>
    </font>
    <font>
      <sz val="11"/>
      <color theme="0"/>
      <name val="Calibri"/>
      <family val="2"/>
      <charset val="186"/>
      <scheme val="minor"/>
    </font>
    <font>
      <sz val="10"/>
      <color rgb="FFFF0000"/>
      <name val="Times New Roman"/>
      <family val="1"/>
    </font>
    <font>
      <sz val="10"/>
      <color rgb="FFFF0000"/>
      <name val="Times New Roman"/>
      <family val="1"/>
      <charset val="186"/>
    </font>
    <font>
      <b/>
      <sz val="9"/>
      <name val="Times New Roman"/>
      <family val="1"/>
      <charset val="186"/>
    </font>
    <font>
      <b/>
      <sz val="8"/>
      <name val="Times New Roman"/>
      <family val="1"/>
      <charset val="186"/>
    </font>
    <font>
      <strike/>
      <sz val="10"/>
      <name val="Times New Roman"/>
      <family val="1"/>
    </font>
    <font>
      <sz val="10"/>
      <color theme="0"/>
      <name val="Times New Roman"/>
      <family val="1"/>
    </font>
    <font>
      <sz val="10"/>
      <color theme="0"/>
      <name val="Times New Roman"/>
      <family val="1"/>
      <charset val="186"/>
    </font>
    <font>
      <sz val="10"/>
      <color theme="0"/>
      <name val="Arial"/>
      <family val="2"/>
      <charset val="186"/>
    </font>
    <font>
      <b/>
      <sz val="10"/>
      <color rgb="FFFF0000"/>
      <name val="Times New Roman"/>
      <family val="1"/>
    </font>
    <font>
      <sz val="11"/>
      <color rgb="FFFF0000"/>
      <name val="Times New Roman"/>
      <family val="1"/>
      <charset val="186"/>
    </font>
    <font>
      <strike/>
      <sz val="10"/>
      <color rgb="FFFF0000"/>
      <name val="Times New Roman"/>
      <family val="1"/>
      <charset val="186"/>
    </font>
    <font>
      <u/>
      <sz val="10"/>
      <name val="Times New Roman"/>
      <family val="1"/>
      <charset val="186"/>
    </font>
    <font>
      <u/>
      <sz val="10"/>
      <name val="Times New Roman"/>
      <family val="1"/>
    </font>
    <font>
      <i/>
      <sz val="10"/>
      <color theme="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theme="0"/>
        <bgColor rgb="FFFFFFFF"/>
      </patternFill>
    </fill>
  </fills>
  <borders count="76">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166" fontId="17" fillId="0" borderId="0" applyBorder="0" applyProtection="0"/>
  </cellStyleXfs>
  <cellXfs count="2207">
    <xf numFmtId="0" fontId="0" fillId="0" borderId="0" xfId="0"/>
    <xf numFmtId="3" fontId="4" fillId="0" borderId="0" xfId="0" applyNumberFormat="1" applyFont="1" applyAlignment="1">
      <alignment vertical="top"/>
    </xf>
    <xf numFmtId="3" fontId="4" fillId="0" borderId="0" xfId="0" applyNumberFormat="1" applyFont="1" applyBorder="1" applyAlignment="1">
      <alignment vertical="top"/>
    </xf>
    <xf numFmtId="3" fontId="3" fillId="2" borderId="33" xfId="0" applyNumberFormat="1" applyFont="1" applyFill="1" applyBorder="1" applyAlignment="1">
      <alignment horizontal="center" vertical="top"/>
    </xf>
    <xf numFmtId="3" fontId="3" fillId="2" borderId="5" xfId="0" applyNumberFormat="1" applyFont="1" applyFill="1" applyBorder="1" applyAlignment="1">
      <alignment horizontal="center" vertical="top"/>
    </xf>
    <xf numFmtId="3" fontId="3" fillId="2" borderId="14"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3" fontId="4" fillId="3" borderId="41"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4" fillId="0" borderId="1" xfId="0" applyNumberFormat="1" applyFont="1" applyFill="1" applyBorder="1" applyAlignment="1">
      <alignment horizontal="center" vertical="top" wrapText="1"/>
    </xf>
    <xf numFmtId="3" fontId="4" fillId="0" borderId="0" xfId="0" applyNumberFormat="1" applyFont="1" applyFill="1" applyBorder="1" applyAlignment="1">
      <alignment horizontal="center" vertical="top" wrapText="1"/>
    </xf>
    <xf numFmtId="3" fontId="4" fillId="0" borderId="34" xfId="0" applyNumberFormat="1" applyFont="1" applyFill="1" applyBorder="1" applyAlignment="1">
      <alignment horizontal="center" vertical="top" wrapText="1"/>
    </xf>
    <xf numFmtId="3" fontId="4" fillId="0" borderId="0" xfId="0" applyNumberFormat="1" applyFont="1" applyFill="1" applyBorder="1" applyAlignment="1">
      <alignment vertical="top"/>
    </xf>
    <xf numFmtId="3" fontId="1" fillId="0" borderId="0" xfId="0" applyNumberFormat="1" applyFont="1" applyAlignment="1">
      <alignment vertical="top"/>
    </xf>
    <xf numFmtId="3" fontId="1" fillId="0" borderId="0" xfId="0" applyNumberFormat="1" applyFont="1" applyBorder="1" applyAlignment="1">
      <alignment vertical="top"/>
    </xf>
    <xf numFmtId="3" fontId="3" fillId="2" borderId="4"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3" fontId="4" fillId="0" borderId="29" xfId="0" applyNumberFormat="1" applyFont="1" applyFill="1" applyBorder="1" applyAlignment="1">
      <alignment vertical="top" wrapText="1"/>
    </xf>
    <xf numFmtId="49" fontId="4" fillId="0" borderId="59" xfId="0" applyNumberFormat="1" applyFont="1" applyFill="1" applyBorder="1" applyAlignment="1">
      <alignment horizontal="center" vertical="top"/>
    </xf>
    <xf numFmtId="164" fontId="1" fillId="3" borderId="29" xfId="0" applyNumberFormat="1" applyFont="1" applyFill="1" applyBorder="1" applyAlignment="1">
      <alignment horizontal="center" vertical="top"/>
    </xf>
    <xf numFmtId="3" fontId="3" fillId="2" borderId="62" xfId="0" applyNumberFormat="1" applyFont="1" applyFill="1" applyBorder="1" applyAlignment="1">
      <alignment horizontal="center" vertical="top"/>
    </xf>
    <xf numFmtId="3" fontId="3" fillId="0" borderId="0" xfId="0" applyNumberFormat="1" applyFont="1" applyFill="1" applyBorder="1" applyAlignment="1">
      <alignment vertical="center" wrapText="1"/>
    </xf>
    <xf numFmtId="3" fontId="1" fillId="4" borderId="0" xfId="0" applyNumberFormat="1" applyFont="1" applyFill="1" applyBorder="1" applyAlignment="1">
      <alignment horizontal="center" vertical="top"/>
    </xf>
    <xf numFmtId="3" fontId="4" fillId="0" borderId="48" xfId="0" applyNumberFormat="1" applyFont="1" applyFill="1" applyBorder="1" applyAlignment="1">
      <alignment vertical="top" wrapText="1"/>
    </xf>
    <xf numFmtId="3" fontId="4" fillId="0" borderId="61" xfId="0" applyNumberFormat="1" applyFont="1" applyFill="1" applyBorder="1" applyAlignment="1">
      <alignment vertical="top" wrapText="1"/>
    </xf>
    <xf numFmtId="3" fontId="4" fillId="3" borderId="40" xfId="0" applyNumberFormat="1" applyFont="1" applyFill="1" applyBorder="1" applyAlignment="1">
      <alignment horizontal="center" vertical="top" wrapText="1"/>
    </xf>
    <xf numFmtId="3" fontId="12" fillId="0" borderId="0" xfId="0" applyNumberFormat="1" applyFont="1" applyAlignment="1">
      <alignment vertical="top"/>
    </xf>
    <xf numFmtId="0" fontId="13" fillId="0" borderId="0" xfId="0" applyFont="1" applyAlignment="1">
      <alignment horizontal="center"/>
    </xf>
    <xf numFmtId="164" fontId="6" fillId="4" borderId="0" xfId="0" applyNumberFormat="1" applyFont="1" applyFill="1" applyBorder="1" applyAlignment="1">
      <alignment horizontal="center" vertical="top"/>
    </xf>
    <xf numFmtId="164" fontId="6" fillId="4" borderId="0" xfId="0" applyNumberFormat="1" applyFont="1" applyFill="1" applyBorder="1" applyAlignment="1">
      <alignment horizontal="center" vertical="top" wrapText="1"/>
    </xf>
    <xf numFmtId="3" fontId="1" fillId="2" borderId="14"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3" fontId="3" fillId="0" borderId="0" xfId="0" applyNumberFormat="1" applyFont="1" applyFill="1" applyBorder="1" applyAlignment="1">
      <alignment horizontal="center" vertical="center" wrapText="1"/>
    </xf>
    <xf numFmtId="164" fontId="1" fillId="3" borderId="41" xfId="0" applyNumberFormat="1" applyFont="1" applyFill="1" applyBorder="1" applyAlignment="1">
      <alignment horizontal="center" vertical="top"/>
    </xf>
    <xf numFmtId="3" fontId="1" fillId="3" borderId="16" xfId="0" applyNumberFormat="1" applyFont="1" applyFill="1" applyBorder="1" applyAlignment="1">
      <alignment vertical="top" wrapText="1"/>
    </xf>
    <xf numFmtId="3" fontId="4" fillId="4" borderId="36" xfId="0" applyNumberFormat="1" applyFont="1" applyFill="1" applyBorder="1" applyAlignment="1">
      <alignment vertical="top" wrapText="1"/>
    </xf>
    <xf numFmtId="3" fontId="4" fillId="4" borderId="36" xfId="0" applyNumberFormat="1" applyFont="1" applyFill="1" applyBorder="1" applyAlignment="1">
      <alignment horizontal="center" vertical="top" wrapText="1"/>
    </xf>
    <xf numFmtId="3" fontId="4" fillId="0" borderId="36" xfId="0" applyNumberFormat="1" applyFont="1" applyFill="1" applyBorder="1" applyAlignment="1">
      <alignment horizontal="center" vertical="top" wrapText="1"/>
    </xf>
    <xf numFmtId="49" fontId="3" fillId="4" borderId="1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3" fontId="4" fillId="0" borderId="16" xfId="0" applyNumberFormat="1" applyFont="1" applyBorder="1" applyAlignment="1">
      <alignment horizontal="center" vertical="top"/>
    </xf>
    <xf numFmtId="0" fontId="1" fillId="0" borderId="0" xfId="0" applyFont="1" applyAlignment="1">
      <alignment vertical="top"/>
    </xf>
    <xf numFmtId="0" fontId="1" fillId="0" borderId="0" xfId="0" applyFont="1" applyAlignment="1">
      <alignment vertical="center"/>
    </xf>
    <xf numFmtId="0" fontId="1" fillId="0" borderId="0" xfId="0" applyFont="1" applyBorder="1" applyAlignment="1">
      <alignment vertical="top"/>
    </xf>
    <xf numFmtId="164" fontId="1" fillId="3" borderId="0" xfId="0" applyNumberFormat="1" applyFont="1" applyFill="1" applyBorder="1" applyAlignment="1">
      <alignment horizontal="center" vertical="top"/>
    </xf>
    <xf numFmtId="3" fontId="4" fillId="3" borderId="29"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3" fillId="5" borderId="54" xfId="0" applyNumberFormat="1" applyFont="1" applyFill="1" applyBorder="1" applyAlignment="1">
      <alignment horizontal="center" vertical="top"/>
    </xf>
    <xf numFmtId="3" fontId="4" fillId="4" borderId="41"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3" fontId="4" fillId="3" borderId="36"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xf>
    <xf numFmtId="3" fontId="4" fillId="3" borderId="30" xfId="0" applyNumberFormat="1" applyFont="1" applyFill="1" applyBorder="1" applyAlignment="1">
      <alignment horizontal="center" vertical="top" wrapText="1"/>
    </xf>
    <xf numFmtId="3" fontId="4" fillId="3" borderId="36" xfId="0" applyNumberFormat="1" applyFont="1" applyFill="1" applyBorder="1" applyAlignment="1">
      <alignment horizontal="center" vertical="top"/>
    </xf>
    <xf numFmtId="164" fontId="6" fillId="3" borderId="0" xfId="0" applyNumberFormat="1" applyFont="1" applyFill="1" applyBorder="1" applyAlignment="1">
      <alignment horizontal="center" vertical="top"/>
    </xf>
    <xf numFmtId="3" fontId="3" fillId="7" borderId="32" xfId="0" applyNumberFormat="1" applyFont="1" applyFill="1" applyBorder="1" applyAlignment="1">
      <alignment horizontal="center" vertical="top"/>
    </xf>
    <xf numFmtId="3" fontId="3" fillId="7" borderId="8" xfId="0" applyNumberFormat="1" applyFont="1" applyFill="1" applyBorder="1" applyAlignment="1">
      <alignment horizontal="center" vertical="top"/>
    </xf>
    <xf numFmtId="3" fontId="3" fillId="7" borderId="40" xfId="0" applyNumberFormat="1" applyFont="1" applyFill="1" applyBorder="1" applyAlignment="1">
      <alignment horizontal="center" vertical="top"/>
    </xf>
    <xf numFmtId="3" fontId="3" fillId="7" borderId="61" xfId="0" applyNumberFormat="1" applyFont="1" applyFill="1" applyBorder="1" applyAlignment="1">
      <alignment horizontal="center" vertical="top"/>
    </xf>
    <xf numFmtId="3" fontId="3" fillId="7" borderId="35"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xf>
    <xf numFmtId="3" fontId="3" fillId="7" borderId="23" xfId="0" applyNumberFormat="1" applyFont="1" applyFill="1" applyBorder="1" applyAlignment="1">
      <alignment horizontal="center" vertical="top"/>
    </xf>
    <xf numFmtId="3" fontId="3" fillId="8" borderId="32"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49" fontId="6" fillId="4" borderId="14" xfId="0" applyNumberFormat="1" applyFont="1" applyFill="1" applyBorder="1" applyAlignment="1">
      <alignment horizontal="center" vertical="top" wrapText="1"/>
    </xf>
    <xf numFmtId="3" fontId="4" fillId="4" borderId="27"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xf>
    <xf numFmtId="3" fontId="4" fillId="3" borderId="29" xfId="0" applyNumberFormat="1" applyFont="1" applyFill="1" applyBorder="1" applyAlignment="1">
      <alignment vertical="top" wrapText="1"/>
    </xf>
    <xf numFmtId="3" fontId="1" fillId="3" borderId="18" xfId="0" applyNumberFormat="1" applyFont="1" applyFill="1" applyBorder="1" applyAlignment="1">
      <alignment horizontal="center" vertical="top"/>
    </xf>
    <xf numFmtId="3" fontId="1" fillId="3" borderId="30" xfId="0" applyNumberFormat="1" applyFont="1" applyFill="1" applyBorder="1" applyAlignment="1">
      <alignment horizontal="center" vertical="top"/>
    </xf>
    <xf numFmtId="0" fontId="18" fillId="0" borderId="0" xfId="0" applyFont="1" applyAlignment="1">
      <alignment horizontal="center"/>
    </xf>
    <xf numFmtId="3" fontId="1" fillId="0" borderId="40" xfId="0" applyNumberFormat="1" applyFont="1" applyBorder="1" applyAlignment="1">
      <alignment horizontal="center" vertical="top" wrapText="1"/>
    </xf>
    <xf numFmtId="3" fontId="1" fillId="3" borderId="41" xfId="0" applyNumberFormat="1" applyFont="1" applyFill="1" applyBorder="1" applyAlignment="1">
      <alignment horizontal="center" vertical="top"/>
    </xf>
    <xf numFmtId="3" fontId="4" fillId="0" borderId="36" xfId="0" applyNumberFormat="1" applyFont="1" applyBorder="1" applyAlignment="1">
      <alignment horizontal="center" vertical="top"/>
    </xf>
    <xf numFmtId="3" fontId="4" fillId="0" borderId="40" xfId="0" applyNumberFormat="1" applyFont="1" applyBorder="1" applyAlignment="1">
      <alignment horizontal="center" vertical="top"/>
    </xf>
    <xf numFmtId="3" fontId="1" fillId="0" borderId="36" xfId="0" applyNumberFormat="1" applyFont="1" applyBorder="1" applyAlignment="1">
      <alignment horizontal="center" vertical="top" wrapText="1"/>
    </xf>
    <xf numFmtId="3" fontId="6" fillId="5" borderId="54" xfId="0" applyNumberFormat="1" applyFont="1" applyFill="1" applyBorder="1" applyAlignment="1">
      <alignment horizontal="center" vertical="top"/>
    </xf>
    <xf numFmtId="3" fontId="4" fillId="0" borderId="36" xfId="0" applyNumberFormat="1" applyFont="1" applyBorder="1" applyAlignment="1">
      <alignment horizontal="center" vertical="top" wrapText="1"/>
    </xf>
    <xf numFmtId="3" fontId="4" fillId="0" borderId="40" xfId="0" applyNumberFormat="1" applyFont="1" applyBorder="1" applyAlignment="1">
      <alignment horizontal="center" vertical="top" wrapText="1"/>
    </xf>
    <xf numFmtId="3" fontId="3" fillId="5" borderId="54" xfId="0" applyNumberFormat="1" applyFont="1" applyFill="1" applyBorder="1" applyAlignment="1">
      <alignment horizontal="center" vertical="top" wrapText="1"/>
    </xf>
    <xf numFmtId="0" fontId="4" fillId="0" borderId="40" xfId="0" applyFont="1" applyFill="1" applyBorder="1" applyAlignment="1">
      <alignment vertical="top" wrapText="1"/>
    </xf>
    <xf numFmtId="165" fontId="3" fillId="5" borderId="54" xfId="0" applyNumberFormat="1" applyFont="1" applyFill="1" applyBorder="1" applyAlignment="1">
      <alignment horizontal="center" vertical="top" wrapText="1"/>
    </xf>
    <xf numFmtId="3" fontId="4" fillId="0" borderId="16" xfId="0" applyNumberFormat="1" applyFont="1" applyBorder="1" applyAlignment="1">
      <alignment vertical="top"/>
    </xf>
    <xf numFmtId="3" fontId="4" fillId="0" borderId="14" xfId="0" applyNumberFormat="1" applyFont="1" applyBorder="1" applyAlignment="1">
      <alignment vertical="top"/>
    </xf>
    <xf numFmtId="0" fontId="4" fillId="3" borderId="40" xfId="0" applyFont="1" applyFill="1" applyBorder="1" applyAlignment="1">
      <alignment horizontal="center" vertical="top"/>
    </xf>
    <xf numFmtId="3" fontId="3" fillId="9" borderId="23" xfId="0"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164" fontId="6" fillId="8" borderId="68" xfId="0" applyNumberFormat="1" applyFont="1" applyFill="1" applyBorder="1" applyAlignment="1">
      <alignment horizontal="center" vertical="top" wrapText="1"/>
    </xf>
    <xf numFmtId="3" fontId="4" fillId="3" borderId="0" xfId="0" applyNumberFormat="1" applyFont="1" applyFill="1" applyBorder="1" applyAlignment="1">
      <alignment vertical="top"/>
    </xf>
    <xf numFmtId="3" fontId="4" fillId="3" borderId="29" xfId="0" applyNumberFormat="1" applyFont="1" applyFill="1" applyBorder="1" applyAlignment="1">
      <alignment horizontal="center" vertical="top" wrapText="1"/>
    </xf>
    <xf numFmtId="164" fontId="6" fillId="5" borderId="45"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wrapText="1"/>
    </xf>
    <xf numFmtId="164" fontId="1" fillId="0" borderId="45" xfId="0" applyNumberFormat="1" applyFont="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0" borderId="47"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164" fontId="3" fillId="5" borderId="57" xfId="0" applyNumberFormat="1" applyFont="1" applyFill="1" applyBorder="1" applyAlignment="1">
      <alignment horizontal="center" vertical="top"/>
    </xf>
    <xf numFmtId="164" fontId="1" fillId="3" borderId="45" xfId="0" applyNumberFormat="1" applyFont="1" applyFill="1" applyBorder="1" applyAlignment="1">
      <alignment horizontal="center" vertical="top" wrapText="1"/>
    </xf>
    <xf numFmtId="3" fontId="3" fillId="7" borderId="38" xfId="0" applyNumberFormat="1" applyFont="1" applyFill="1" applyBorder="1" applyAlignment="1">
      <alignment vertical="top"/>
    </xf>
    <xf numFmtId="49" fontId="3" fillId="0" borderId="5" xfId="0" applyNumberFormat="1" applyFont="1" applyBorder="1" applyAlignment="1">
      <alignment horizontal="center" vertical="top" wrapText="1"/>
    </xf>
    <xf numFmtId="49" fontId="4" fillId="0" borderId="60" xfId="0" applyNumberFormat="1" applyFont="1" applyBorder="1" applyAlignment="1">
      <alignment horizontal="center" vertical="top" wrapText="1"/>
    </xf>
    <xf numFmtId="49" fontId="4" fillId="0" borderId="53" xfId="0" applyNumberFormat="1" applyFont="1" applyBorder="1" applyAlignment="1">
      <alignment horizontal="center" vertical="top" wrapText="1"/>
    </xf>
    <xf numFmtId="49" fontId="4" fillId="0" borderId="52" xfId="0" applyNumberFormat="1" applyFont="1" applyBorder="1" applyAlignment="1">
      <alignment horizontal="center" vertical="top"/>
    </xf>
    <xf numFmtId="49" fontId="4" fillId="0" borderId="59" xfId="0" applyNumberFormat="1" applyFont="1" applyBorder="1" applyAlignment="1">
      <alignment horizontal="center" vertical="top" wrapText="1"/>
    </xf>
    <xf numFmtId="49" fontId="4" fillId="0" borderId="44" xfId="0" applyNumberFormat="1" applyFont="1" applyBorder="1" applyAlignment="1">
      <alignment horizontal="center" vertical="top"/>
    </xf>
    <xf numFmtId="49" fontId="1" fillId="0" borderId="60" xfId="0" applyNumberFormat="1" applyFont="1" applyBorder="1" applyAlignment="1">
      <alignment horizontal="center" vertical="top"/>
    </xf>
    <xf numFmtId="49" fontId="4" fillId="0" borderId="46" xfId="0" applyNumberFormat="1" applyFont="1" applyBorder="1" applyAlignment="1">
      <alignment horizontal="center" vertical="top" wrapText="1"/>
    </xf>
    <xf numFmtId="49" fontId="6" fillId="4" borderId="5" xfId="0" applyNumberFormat="1" applyFont="1" applyFill="1" applyBorder="1" applyAlignment="1">
      <alignment horizontal="center" vertical="top" wrapText="1"/>
    </xf>
    <xf numFmtId="49" fontId="4" fillId="4" borderId="53" xfId="0" applyNumberFormat="1" applyFont="1" applyFill="1" applyBorder="1" applyAlignment="1">
      <alignment horizontal="center" vertical="top"/>
    </xf>
    <xf numFmtId="49" fontId="4" fillId="4" borderId="59" xfId="0" applyNumberFormat="1" applyFont="1" applyFill="1" applyBorder="1" applyAlignment="1">
      <alignment horizontal="center" vertical="top"/>
    </xf>
    <xf numFmtId="49" fontId="4" fillId="4" borderId="52" xfId="0" applyNumberFormat="1" applyFont="1" applyFill="1" applyBorder="1" applyAlignment="1">
      <alignment horizontal="center" vertical="top"/>
    </xf>
    <xf numFmtId="49" fontId="4" fillId="4" borderId="44" xfId="0" applyNumberFormat="1" applyFont="1" applyFill="1" applyBorder="1" applyAlignment="1">
      <alignment horizontal="center" vertical="top"/>
    </xf>
    <xf numFmtId="49" fontId="4" fillId="4" borderId="46" xfId="0" applyNumberFormat="1" applyFont="1" applyFill="1" applyBorder="1" applyAlignment="1">
      <alignment horizontal="center" vertical="top"/>
    </xf>
    <xf numFmtId="3" fontId="4" fillId="0" borderId="2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4" fontId="1" fillId="0" borderId="37" xfId="0" applyNumberFormat="1" applyFont="1" applyBorder="1" applyAlignment="1">
      <alignment horizontal="center" vertical="top" wrapText="1"/>
    </xf>
    <xf numFmtId="164" fontId="6" fillId="5" borderId="68" xfId="0" applyNumberFormat="1" applyFont="1" applyFill="1" applyBorder="1" applyAlignment="1">
      <alignment horizontal="center" vertical="top" wrapText="1"/>
    </xf>
    <xf numFmtId="3" fontId="1" fillId="0" borderId="41" xfId="0" applyNumberFormat="1" applyFont="1" applyBorder="1" applyAlignment="1">
      <alignment horizontal="center" vertical="top" wrapText="1"/>
    </xf>
    <xf numFmtId="49" fontId="3" fillId="3" borderId="5" xfId="0" applyNumberFormat="1" applyFont="1" applyFill="1" applyBorder="1" applyAlignment="1">
      <alignment horizontal="center" vertical="top"/>
    </xf>
    <xf numFmtId="49" fontId="3" fillId="3" borderId="14" xfId="0" applyNumberFormat="1" applyFont="1" applyFill="1" applyBorder="1" applyAlignment="1">
      <alignment horizontal="center" vertical="top"/>
    </xf>
    <xf numFmtId="0" fontId="4" fillId="3" borderId="41" xfId="0" applyFont="1" applyFill="1" applyBorder="1" applyAlignment="1">
      <alignment horizontal="center" vertical="top"/>
    </xf>
    <xf numFmtId="49" fontId="1" fillId="4" borderId="5" xfId="0" applyNumberFormat="1" applyFont="1" applyFill="1" applyBorder="1" applyAlignment="1">
      <alignment horizontal="center" vertical="top" wrapText="1"/>
    </xf>
    <xf numFmtId="3" fontId="1" fillId="0" borderId="37" xfId="0" applyNumberFormat="1" applyFont="1" applyBorder="1" applyAlignment="1">
      <alignment horizontal="center" vertical="top"/>
    </xf>
    <xf numFmtId="3" fontId="1" fillId="4" borderId="34" xfId="0" applyNumberFormat="1" applyFont="1" applyFill="1" applyBorder="1" applyAlignment="1">
      <alignment horizontal="center" vertical="top"/>
    </xf>
    <xf numFmtId="3" fontId="1" fillId="3" borderId="50" xfId="0" applyNumberFormat="1" applyFont="1" applyFill="1" applyBorder="1" applyAlignment="1">
      <alignment horizontal="center" vertical="top"/>
    </xf>
    <xf numFmtId="3" fontId="1" fillId="0" borderId="16" xfId="0" applyNumberFormat="1" applyFont="1" applyBorder="1" applyAlignment="1">
      <alignment horizontal="center" vertical="top"/>
    </xf>
    <xf numFmtId="3" fontId="6" fillId="3" borderId="63" xfId="0" applyNumberFormat="1" applyFont="1" applyFill="1" applyBorder="1" applyAlignment="1">
      <alignment horizontal="center" vertical="top"/>
    </xf>
    <xf numFmtId="3" fontId="4" fillId="0" borderId="41" xfId="0" applyNumberFormat="1" applyFont="1" applyBorder="1" applyAlignment="1">
      <alignment horizontal="center" vertical="top" wrapText="1"/>
    </xf>
    <xf numFmtId="3" fontId="4" fillId="0" borderId="48" xfId="0" applyNumberFormat="1" applyFont="1" applyBorder="1" applyAlignment="1">
      <alignment horizontal="center" vertical="top" wrapText="1"/>
    </xf>
    <xf numFmtId="3" fontId="4" fillId="0" borderId="25" xfId="0" applyNumberFormat="1" applyFont="1" applyBorder="1" applyAlignment="1">
      <alignment horizontal="center" vertical="top"/>
    </xf>
    <xf numFmtId="164" fontId="6" fillId="8" borderId="7"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wrapText="1"/>
    </xf>
    <xf numFmtId="3" fontId="4" fillId="3" borderId="48" xfId="0" applyNumberFormat="1" applyFont="1" applyFill="1" applyBorder="1" applyAlignment="1">
      <alignment horizontal="center" vertical="top" wrapText="1"/>
    </xf>
    <xf numFmtId="3" fontId="4" fillId="3" borderId="0" xfId="0" applyNumberFormat="1" applyFont="1" applyFill="1" applyBorder="1" applyAlignment="1">
      <alignment horizontal="center" vertical="top" wrapText="1"/>
    </xf>
    <xf numFmtId="3" fontId="4" fillId="4" borderId="48" xfId="0" applyNumberFormat="1" applyFont="1" applyFill="1" applyBorder="1" applyAlignment="1">
      <alignment horizontal="left" vertical="top" wrapText="1"/>
    </xf>
    <xf numFmtId="3" fontId="6" fillId="3" borderId="14" xfId="0" applyNumberFormat="1" applyFont="1" applyFill="1" applyBorder="1" applyAlignment="1">
      <alignment horizontal="center" vertical="top"/>
    </xf>
    <xf numFmtId="0" fontId="4" fillId="3" borderId="29" xfId="0" applyFont="1" applyFill="1" applyBorder="1" applyAlignment="1">
      <alignment vertical="top" wrapText="1"/>
    </xf>
    <xf numFmtId="3" fontId="6" fillId="4" borderId="0" xfId="0" applyNumberFormat="1" applyFont="1" applyFill="1" applyBorder="1" applyAlignment="1">
      <alignment horizontal="center" vertical="top" wrapText="1"/>
    </xf>
    <xf numFmtId="0" fontId="13" fillId="3" borderId="0" xfId="0" applyFont="1" applyFill="1" applyAlignment="1">
      <alignment horizontal="left"/>
    </xf>
    <xf numFmtId="3" fontId="1"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3" fontId="4" fillId="0" borderId="29" xfId="0" applyNumberFormat="1" applyFont="1" applyFill="1" applyBorder="1" applyAlignment="1">
      <alignment horizontal="left" vertical="top" wrapText="1"/>
    </xf>
    <xf numFmtId="3" fontId="4" fillId="0" borderId="45" xfId="0" applyNumberFormat="1" applyFont="1" applyFill="1" applyBorder="1" applyAlignment="1">
      <alignment horizontal="left" vertical="top" wrapText="1"/>
    </xf>
    <xf numFmtId="3" fontId="4" fillId="3" borderId="50" xfId="0" applyNumberFormat="1" applyFont="1" applyFill="1" applyBorder="1" applyAlignment="1">
      <alignment horizontal="center" vertical="top"/>
    </xf>
    <xf numFmtId="0" fontId="1" fillId="3" borderId="50" xfId="0" applyFont="1" applyFill="1" applyBorder="1" applyAlignment="1">
      <alignment vertical="top" wrapText="1"/>
    </xf>
    <xf numFmtId="0" fontId="4" fillId="3" borderId="50" xfId="0" applyFont="1" applyFill="1" applyBorder="1" applyAlignment="1">
      <alignment vertical="top" wrapText="1"/>
    </xf>
    <xf numFmtId="3" fontId="4" fillId="0" borderId="34" xfId="0" applyNumberFormat="1" applyFont="1" applyFill="1" applyBorder="1" applyAlignment="1">
      <alignment vertical="top" wrapText="1"/>
    </xf>
    <xf numFmtId="3" fontId="4" fillId="0" borderId="0" xfId="0" applyNumberFormat="1" applyFont="1" applyFill="1" applyBorder="1" applyAlignment="1">
      <alignment vertical="top" wrapText="1"/>
    </xf>
    <xf numFmtId="3" fontId="4" fillId="0" borderId="1" xfId="0" applyNumberFormat="1" applyFont="1" applyFill="1" applyBorder="1" applyAlignment="1">
      <alignment vertical="top" wrapText="1"/>
    </xf>
    <xf numFmtId="3" fontId="4" fillId="4" borderId="41" xfId="0" applyNumberFormat="1" applyFont="1" applyFill="1" applyBorder="1" applyAlignment="1">
      <alignment vertical="top" wrapText="1"/>
    </xf>
    <xf numFmtId="3" fontId="1" fillId="3" borderId="29" xfId="0" applyNumberFormat="1" applyFont="1" applyFill="1" applyBorder="1" applyAlignment="1">
      <alignment vertical="top" wrapText="1"/>
    </xf>
    <xf numFmtId="3" fontId="1" fillId="3" borderId="40" xfId="0" applyNumberFormat="1" applyFont="1" applyFill="1" applyBorder="1" applyAlignment="1">
      <alignment vertical="top" wrapText="1"/>
    </xf>
    <xf numFmtId="3" fontId="1" fillId="3" borderId="61" xfId="0" applyNumberFormat="1" applyFont="1" applyFill="1" applyBorder="1" applyAlignment="1">
      <alignment vertical="top" wrapText="1"/>
    </xf>
    <xf numFmtId="0" fontId="13" fillId="3" borderId="0" xfId="0" applyFont="1" applyFill="1" applyAlignment="1">
      <alignment horizontal="center" vertical="top"/>
    </xf>
    <xf numFmtId="164" fontId="13" fillId="0" borderId="0" xfId="0" applyNumberFormat="1" applyFont="1" applyAlignment="1">
      <alignment horizontal="center" vertical="top"/>
    </xf>
    <xf numFmtId="3" fontId="4" fillId="0" borderId="0"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3" fillId="5" borderId="30" xfId="0" applyNumberFormat="1" applyFont="1" applyFill="1" applyBorder="1" applyAlignment="1">
      <alignment horizontal="center" vertical="top"/>
    </xf>
    <xf numFmtId="3" fontId="4" fillId="0" borderId="30" xfId="0" applyNumberFormat="1" applyFont="1" applyFill="1" applyBorder="1" applyAlignment="1">
      <alignment horizontal="center" vertical="top"/>
    </xf>
    <xf numFmtId="3" fontId="3" fillId="5" borderId="18" xfId="0" applyNumberFormat="1" applyFont="1" applyFill="1" applyBorder="1" applyAlignment="1">
      <alignment horizontal="center" vertical="top"/>
    </xf>
    <xf numFmtId="3" fontId="3" fillId="5" borderId="18"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xf>
    <xf numFmtId="164" fontId="1" fillId="3" borderId="29" xfId="0" applyNumberFormat="1" applyFont="1" applyFill="1" applyBorder="1" applyAlignment="1">
      <alignment horizontal="center" vertical="top" wrapText="1"/>
    </xf>
    <xf numFmtId="3" fontId="4" fillId="3" borderId="41" xfId="0" applyNumberFormat="1" applyFont="1" applyFill="1" applyBorder="1" applyAlignment="1">
      <alignment vertical="top" wrapText="1"/>
    </xf>
    <xf numFmtId="0" fontId="1" fillId="3" borderId="41" xfId="0" applyFont="1" applyFill="1" applyBorder="1" applyAlignment="1">
      <alignment horizontal="left" vertical="top" wrapText="1"/>
    </xf>
    <xf numFmtId="3" fontId="4" fillId="3" borderId="40" xfId="0" applyNumberFormat="1" applyFont="1" applyFill="1" applyBorder="1" applyAlignment="1">
      <alignment vertical="top" wrapText="1"/>
    </xf>
    <xf numFmtId="3" fontId="4" fillId="3" borderId="41"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4" fillId="3" borderId="18"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xf>
    <xf numFmtId="164" fontId="3" fillId="5" borderId="31" xfId="0" applyNumberFormat="1" applyFont="1" applyFill="1" applyBorder="1" applyAlignment="1">
      <alignment horizontal="center" vertical="top"/>
    </xf>
    <xf numFmtId="164" fontId="1" fillId="3" borderId="6"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164" fontId="1" fillId="3" borderId="4" xfId="0" applyNumberFormat="1" applyFont="1" applyFill="1" applyBorder="1" applyAlignment="1">
      <alignment horizontal="center" vertical="top"/>
    </xf>
    <xf numFmtId="164" fontId="1" fillId="3" borderId="43"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4" fillId="3" borderId="12" xfId="0" applyNumberFormat="1" applyFont="1" applyFill="1" applyBorder="1" applyAlignment="1">
      <alignment horizontal="center" vertical="top" wrapText="1"/>
    </xf>
    <xf numFmtId="164" fontId="4" fillId="3" borderId="43"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4" fontId="6" fillId="5" borderId="56" xfId="0" applyNumberFormat="1" applyFont="1" applyFill="1" applyBorder="1" applyAlignment="1">
      <alignment horizontal="center" vertical="top"/>
    </xf>
    <xf numFmtId="164" fontId="1" fillId="3" borderId="19" xfId="0" applyNumberFormat="1" applyFont="1" applyFill="1" applyBorder="1" applyAlignment="1">
      <alignment horizontal="center" vertical="top" wrapText="1"/>
    </xf>
    <xf numFmtId="164" fontId="3" fillId="5" borderId="15" xfId="0" applyNumberFormat="1" applyFont="1" applyFill="1" applyBorder="1" applyAlignment="1">
      <alignment horizontal="center" vertical="top"/>
    </xf>
    <xf numFmtId="164" fontId="3" fillId="2" borderId="10" xfId="0" applyNumberFormat="1" applyFont="1" applyFill="1" applyBorder="1" applyAlignment="1">
      <alignment horizontal="center" vertical="top"/>
    </xf>
    <xf numFmtId="164" fontId="6" fillId="5" borderId="54"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164" fontId="1" fillId="3" borderId="12" xfId="0" applyNumberFormat="1" applyFont="1" applyFill="1" applyBorder="1" applyAlignment="1">
      <alignment horizontal="center" vertical="top" wrapText="1"/>
    </xf>
    <xf numFmtId="165" fontId="1" fillId="3" borderId="43"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xf>
    <xf numFmtId="164" fontId="4" fillId="3" borderId="4"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xf>
    <xf numFmtId="164" fontId="4" fillId="0" borderId="4" xfId="0" applyNumberFormat="1" applyFont="1" applyBorder="1" applyAlignment="1">
      <alignment horizontal="center" vertical="top" wrapText="1"/>
    </xf>
    <xf numFmtId="164" fontId="4" fillId="3" borderId="43" xfId="0" applyNumberFormat="1" applyFont="1" applyFill="1" applyBorder="1" applyAlignment="1">
      <alignment horizontal="center" vertical="top" wrapText="1"/>
    </xf>
    <xf numFmtId="164" fontId="4" fillId="0" borderId="43" xfId="0" applyNumberFormat="1" applyFont="1" applyFill="1" applyBorder="1" applyAlignment="1">
      <alignment horizontal="center" vertical="top"/>
    </xf>
    <xf numFmtId="164" fontId="3" fillId="5" borderId="13" xfId="0" applyNumberFormat="1" applyFont="1" applyFill="1" applyBorder="1" applyAlignment="1">
      <alignment horizontal="center" vertical="top"/>
    </xf>
    <xf numFmtId="164" fontId="3" fillId="2" borderId="33" xfId="0" applyNumberFormat="1" applyFont="1" applyFill="1" applyBorder="1" applyAlignment="1">
      <alignment horizontal="center" vertical="top"/>
    </xf>
    <xf numFmtId="0" fontId="1" fillId="3" borderId="48" xfId="0" applyFont="1" applyFill="1" applyBorder="1" applyAlignment="1">
      <alignment horizontal="center" vertical="top" wrapText="1"/>
    </xf>
    <xf numFmtId="0" fontId="1" fillId="3" borderId="69" xfId="0" applyFont="1" applyFill="1" applyBorder="1" applyAlignment="1">
      <alignment horizontal="center" vertical="top" wrapText="1"/>
    </xf>
    <xf numFmtId="164" fontId="1" fillId="3" borderId="31" xfId="0" applyNumberFormat="1" applyFont="1" applyFill="1" applyBorder="1" applyAlignment="1">
      <alignment horizontal="center" vertical="top"/>
    </xf>
    <xf numFmtId="164" fontId="4" fillId="3" borderId="34" xfId="0" applyNumberFormat="1" applyFont="1" applyFill="1" applyBorder="1" applyAlignment="1">
      <alignment horizontal="center" vertical="top" wrapText="1"/>
    </xf>
    <xf numFmtId="164" fontId="3" fillId="7" borderId="10" xfId="0" applyNumberFormat="1" applyFont="1" applyFill="1" applyBorder="1" applyAlignment="1">
      <alignment horizontal="center" vertical="top"/>
    </xf>
    <xf numFmtId="164" fontId="3" fillId="8" borderId="24" xfId="0" applyNumberFormat="1" applyFont="1" applyFill="1" applyBorder="1" applyAlignment="1">
      <alignment horizontal="center" vertical="top" wrapText="1"/>
    </xf>
    <xf numFmtId="164" fontId="6" fillId="2" borderId="8"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8" borderId="61" xfId="0" applyNumberFormat="1" applyFont="1" applyFill="1" applyBorder="1" applyAlignment="1">
      <alignment horizontal="center" vertical="top" wrapText="1"/>
    </xf>
    <xf numFmtId="165" fontId="3" fillId="5" borderId="21" xfId="0" applyNumberFormat="1" applyFont="1" applyFill="1" applyBorder="1" applyAlignment="1">
      <alignment horizontal="center" vertical="top" wrapText="1"/>
    </xf>
    <xf numFmtId="164" fontId="4" fillId="4" borderId="4"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xf>
    <xf numFmtId="164" fontId="6" fillId="2" borderId="33" xfId="0" applyNumberFormat="1" applyFont="1" applyFill="1" applyBorder="1" applyAlignment="1">
      <alignment horizontal="center" vertical="top"/>
    </xf>
    <xf numFmtId="164" fontId="3" fillId="7" borderId="33" xfId="0" applyNumberFormat="1" applyFont="1" applyFill="1" applyBorder="1" applyAlignment="1">
      <alignment horizontal="center" vertical="top"/>
    </xf>
    <xf numFmtId="164" fontId="3" fillId="8" borderId="22" xfId="0" applyNumberFormat="1" applyFont="1" applyFill="1" applyBorder="1" applyAlignment="1">
      <alignment horizontal="center" vertical="top" wrapText="1"/>
    </xf>
    <xf numFmtId="164" fontId="1" fillId="3" borderId="13" xfId="0" applyNumberFormat="1" applyFont="1" applyFill="1" applyBorder="1" applyAlignment="1">
      <alignment horizontal="center" vertical="top" wrapText="1"/>
    </xf>
    <xf numFmtId="0" fontId="4" fillId="3" borderId="13" xfId="0" applyFont="1" applyFill="1" applyBorder="1" applyAlignment="1">
      <alignment horizontal="center" vertical="top" wrapText="1"/>
    </xf>
    <xf numFmtId="3" fontId="4" fillId="3" borderId="12" xfId="0" applyNumberFormat="1" applyFont="1" applyFill="1" applyBorder="1" applyAlignment="1">
      <alignment horizontal="center" vertical="top" wrapText="1"/>
    </xf>
    <xf numFmtId="3" fontId="4" fillId="4" borderId="4" xfId="0" applyNumberFormat="1" applyFont="1" applyFill="1" applyBorder="1" applyAlignment="1">
      <alignment horizontal="center" vertical="top" wrapText="1"/>
    </xf>
    <xf numFmtId="0" fontId="4" fillId="3" borderId="12" xfId="0" applyFont="1" applyFill="1" applyBorder="1" applyAlignment="1">
      <alignment horizontal="center" vertical="top" wrapText="1"/>
    </xf>
    <xf numFmtId="0" fontId="4" fillId="3" borderId="29" xfId="0" applyFont="1" applyFill="1" applyBorder="1" applyAlignment="1">
      <alignment horizontal="center" vertical="top" wrapText="1"/>
    </xf>
    <xf numFmtId="0" fontId="4" fillId="3" borderId="41" xfId="0" applyFont="1" applyFill="1" applyBorder="1" applyAlignment="1">
      <alignment horizontal="center" vertical="top" wrapText="1"/>
    </xf>
    <xf numFmtId="49" fontId="1" fillId="3" borderId="31" xfId="0" applyNumberFormat="1" applyFont="1" applyFill="1" applyBorder="1" applyAlignment="1">
      <alignment horizontal="center" vertical="top" wrapText="1"/>
    </xf>
    <xf numFmtId="3" fontId="4" fillId="3" borderId="69" xfId="0" applyNumberFormat="1" applyFont="1" applyFill="1" applyBorder="1" applyAlignment="1">
      <alignment horizontal="center" vertical="top" wrapText="1"/>
    </xf>
    <xf numFmtId="1" fontId="1" fillId="3" borderId="43" xfId="0" applyNumberFormat="1" applyFont="1" applyFill="1" applyBorder="1" applyAlignment="1">
      <alignment horizontal="center" vertical="top" wrapText="1"/>
    </xf>
    <xf numFmtId="165" fontId="1" fillId="3" borderId="12"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wrapText="1"/>
    </xf>
    <xf numFmtId="0" fontId="4" fillId="0" borderId="13" xfId="0" applyFont="1" applyFill="1" applyBorder="1" applyAlignment="1">
      <alignment horizontal="center" vertical="top" wrapText="1"/>
    </xf>
    <xf numFmtId="3" fontId="1" fillId="3" borderId="1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0" fontId="4" fillId="0" borderId="49" xfId="0" applyFont="1" applyFill="1" applyBorder="1" applyAlignment="1">
      <alignment horizontal="center" vertical="top" wrapText="1"/>
    </xf>
    <xf numFmtId="3" fontId="4" fillId="0" borderId="43" xfId="0" applyNumberFormat="1" applyFont="1" applyFill="1" applyBorder="1" applyAlignment="1">
      <alignment horizontal="center" vertical="top" wrapText="1"/>
    </xf>
    <xf numFmtId="1" fontId="1" fillId="3" borderId="41" xfId="0" applyNumberFormat="1" applyFont="1" applyFill="1" applyBorder="1" applyAlignment="1">
      <alignment horizontal="center" vertical="top" wrapText="1"/>
    </xf>
    <xf numFmtId="49" fontId="1" fillId="3" borderId="41" xfId="0" applyNumberFormat="1" applyFont="1" applyFill="1" applyBorder="1" applyAlignment="1">
      <alignment horizontal="center" vertical="top" wrapText="1"/>
    </xf>
    <xf numFmtId="165" fontId="1" fillId="3" borderId="29" xfId="0" applyNumberFormat="1" applyFont="1" applyFill="1" applyBorder="1" applyAlignment="1">
      <alignment horizontal="center" vertical="top" wrapText="1"/>
    </xf>
    <xf numFmtId="49" fontId="4" fillId="3" borderId="48"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39" xfId="0" applyNumberFormat="1" applyFont="1" applyBorder="1" applyAlignment="1">
      <alignment horizontal="center" vertical="top" wrapText="1"/>
    </xf>
    <xf numFmtId="164" fontId="1" fillId="0" borderId="19" xfId="0" applyNumberFormat="1" applyFont="1" applyBorder="1" applyAlignment="1">
      <alignment horizontal="center" vertical="top" wrapText="1"/>
    </xf>
    <xf numFmtId="164" fontId="1" fillId="0" borderId="29"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48" xfId="0" applyNumberFormat="1" applyFont="1" applyBorder="1" applyAlignment="1">
      <alignment horizontal="center" vertical="top" wrapText="1"/>
    </xf>
    <xf numFmtId="164" fontId="1" fillId="0" borderId="49" xfId="0" applyNumberFormat="1" applyFont="1" applyBorder="1" applyAlignment="1">
      <alignment horizontal="center" vertical="top" wrapText="1"/>
    </xf>
    <xf numFmtId="164" fontId="1" fillId="0" borderId="69" xfId="0" applyNumberFormat="1" applyFont="1" applyBorder="1" applyAlignment="1">
      <alignment horizontal="center" vertical="top" wrapText="1"/>
    </xf>
    <xf numFmtId="0" fontId="4" fillId="0" borderId="41" xfId="0" applyFont="1" applyFill="1" applyBorder="1" applyAlignment="1">
      <alignment vertical="top" wrapText="1"/>
    </xf>
    <xf numFmtId="0" fontId="4" fillId="0" borderId="43" xfId="0" applyFont="1" applyFill="1" applyBorder="1" applyAlignment="1">
      <alignment horizontal="center" vertical="top" wrapText="1"/>
    </xf>
    <xf numFmtId="0" fontId="4" fillId="0" borderId="22" xfId="0" applyFont="1" applyFill="1" applyBorder="1" applyAlignment="1">
      <alignment horizontal="center" vertical="top" wrapText="1"/>
    </xf>
    <xf numFmtId="0" fontId="4" fillId="3" borderId="41" xfId="0" applyFont="1" applyFill="1" applyBorder="1" applyAlignment="1">
      <alignment vertical="top" wrapText="1"/>
    </xf>
    <xf numFmtId="0" fontId="4" fillId="3" borderId="39" xfId="0" applyFont="1" applyFill="1" applyBorder="1" applyAlignment="1">
      <alignment vertical="top" wrapText="1"/>
    </xf>
    <xf numFmtId="3" fontId="1" fillId="3" borderId="30" xfId="0" applyNumberFormat="1" applyFont="1" applyFill="1" applyBorder="1" applyAlignment="1">
      <alignment horizontal="center" vertical="top" wrapText="1"/>
    </xf>
    <xf numFmtId="0" fontId="4" fillId="3" borderId="40" xfId="0" applyFont="1" applyFill="1" applyBorder="1" applyAlignment="1">
      <alignment vertical="top" wrapText="1"/>
    </xf>
    <xf numFmtId="164" fontId="1" fillId="3" borderId="40"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165" fontId="3" fillId="5" borderId="56" xfId="0" applyNumberFormat="1" applyFont="1" applyFill="1" applyBorder="1" applyAlignment="1">
      <alignment horizontal="center" vertical="top" wrapText="1"/>
    </xf>
    <xf numFmtId="164" fontId="6" fillId="8" borderId="36" xfId="0" applyNumberFormat="1" applyFont="1" applyFill="1" applyBorder="1" applyAlignment="1">
      <alignment horizontal="center" vertical="top" wrapText="1"/>
    </xf>
    <xf numFmtId="164" fontId="6" fillId="5" borderId="29" xfId="0" applyNumberFormat="1" applyFont="1" applyFill="1" applyBorder="1" applyAlignment="1">
      <alignment horizontal="center" vertical="top" wrapText="1"/>
    </xf>
    <xf numFmtId="164" fontId="1" fillId="5" borderId="29" xfId="0" applyNumberFormat="1" applyFont="1" applyFill="1" applyBorder="1" applyAlignment="1">
      <alignment horizontal="center" vertical="top" wrapText="1"/>
    </xf>
    <xf numFmtId="164" fontId="1" fillId="5" borderId="54" xfId="0" applyNumberFormat="1" applyFont="1" applyFill="1" applyBorder="1" applyAlignment="1">
      <alignment horizontal="center" vertical="top" wrapText="1"/>
    </xf>
    <xf numFmtId="164" fontId="6" fillId="8" borderId="8" xfId="0" applyNumberFormat="1" applyFont="1" applyFill="1" applyBorder="1" applyAlignment="1">
      <alignment horizontal="center" vertical="top" wrapText="1"/>
    </xf>
    <xf numFmtId="164" fontId="1" fillId="0" borderId="26" xfId="0" applyNumberFormat="1" applyFont="1" applyBorder="1" applyAlignment="1">
      <alignment horizontal="center" vertical="top" wrapText="1"/>
    </xf>
    <xf numFmtId="164" fontId="1" fillId="0" borderId="40" xfId="0" applyNumberFormat="1" applyFont="1" applyBorder="1" applyAlignment="1">
      <alignment horizontal="center" vertical="top" wrapText="1"/>
    </xf>
    <xf numFmtId="164" fontId="6" fillId="5" borderId="8" xfId="0" applyNumberFormat="1" applyFont="1" applyFill="1" applyBorder="1" applyAlignment="1">
      <alignment horizontal="center" vertical="top" wrapText="1"/>
    </xf>
    <xf numFmtId="164" fontId="6" fillId="8" borderId="6" xfId="0" applyNumberFormat="1" applyFont="1" applyFill="1" applyBorder="1" applyAlignment="1">
      <alignment horizontal="center" vertical="top" wrapText="1"/>
    </xf>
    <xf numFmtId="164" fontId="6" fillId="5" borderId="19" xfId="0" applyNumberFormat="1" applyFont="1" applyFill="1" applyBorder="1" applyAlignment="1">
      <alignment horizontal="center" vertical="top" wrapText="1"/>
    </xf>
    <xf numFmtId="164" fontId="1" fillId="5" borderId="19" xfId="0" applyNumberFormat="1" applyFont="1" applyFill="1" applyBorder="1" applyAlignment="1">
      <alignment horizontal="center" vertical="top" wrapText="1"/>
    </xf>
    <xf numFmtId="164" fontId="1" fillId="5" borderId="56" xfId="0" applyNumberFormat="1" applyFont="1" applyFill="1" applyBorder="1" applyAlignment="1">
      <alignment horizontal="center" vertical="top" wrapText="1"/>
    </xf>
    <xf numFmtId="164" fontId="6" fillId="8" borderId="10" xfId="0" applyNumberFormat="1" applyFont="1" applyFill="1" applyBorder="1" applyAlignment="1">
      <alignment horizontal="center" vertical="top" wrapText="1"/>
    </xf>
    <xf numFmtId="164" fontId="1" fillId="0" borderId="28"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6" fillId="5" borderId="10" xfId="0" applyNumberFormat="1" applyFont="1" applyFill="1" applyBorder="1" applyAlignment="1">
      <alignment horizontal="center" vertical="top" wrapText="1"/>
    </xf>
    <xf numFmtId="164" fontId="6" fillId="8" borderId="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wrapText="1"/>
    </xf>
    <xf numFmtId="164" fontId="1" fillId="5" borderId="12" xfId="0" applyNumberFormat="1" applyFont="1" applyFill="1" applyBorder="1" applyAlignment="1">
      <alignment horizontal="center" vertical="top" wrapText="1"/>
    </xf>
    <xf numFmtId="164" fontId="1" fillId="5" borderId="21" xfId="0" applyNumberFormat="1" applyFont="1" applyFill="1" applyBorder="1" applyAlignment="1">
      <alignment horizontal="center" vertical="top" wrapText="1"/>
    </xf>
    <xf numFmtId="164" fontId="6" fillId="8" borderId="33" xfId="0" applyNumberFormat="1" applyFont="1" applyFill="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13" xfId="0" applyNumberFormat="1" applyFont="1" applyBorder="1" applyAlignment="1">
      <alignment horizontal="center" vertical="top" wrapText="1"/>
    </xf>
    <xf numFmtId="164" fontId="6" fillId="5" borderId="33" xfId="0" applyNumberFormat="1" applyFont="1" applyFill="1" applyBorder="1" applyAlignment="1">
      <alignment horizontal="center" vertical="top" wrapText="1"/>
    </xf>
    <xf numFmtId="1" fontId="4" fillId="3" borderId="52" xfId="0" applyNumberFormat="1" applyFont="1" applyFill="1" applyBorder="1" applyAlignment="1">
      <alignment horizontal="center" vertical="top"/>
    </xf>
    <xf numFmtId="164" fontId="4" fillId="3" borderId="13"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wrapText="1"/>
    </xf>
    <xf numFmtId="3" fontId="1" fillId="3" borderId="48"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wrapText="1"/>
    </xf>
    <xf numFmtId="164" fontId="1" fillId="3" borderId="28"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164" fontId="4" fillId="3" borderId="3" xfId="0" applyNumberFormat="1" applyFont="1" applyFill="1" applyBorder="1" applyAlignment="1">
      <alignment horizontal="center" vertical="top"/>
    </xf>
    <xf numFmtId="164" fontId="4" fillId="3" borderId="28"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0" fontId="4" fillId="3" borderId="48" xfId="0" applyFont="1" applyFill="1" applyBorder="1" applyAlignment="1">
      <alignment horizontal="center" vertical="top" wrapText="1"/>
    </xf>
    <xf numFmtId="3" fontId="4" fillId="3" borderId="39" xfId="0" applyNumberFormat="1" applyFont="1" applyFill="1" applyBorder="1" applyAlignment="1">
      <alignment vertical="top" wrapText="1"/>
    </xf>
    <xf numFmtId="3" fontId="4" fillId="3" borderId="47" xfId="0" applyNumberFormat="1" applyFont="1" applyFill="1" applyBorder="1" applyAlignment="1">
      <alignment vertical="top" wrapText="1"/>
    </xf>
    <xf numFmtId="3" fontId="1" fillId="3" borderId="39" xfId="0" applyNumberFormat="1" applyFont="1" applyFill="1" applyBorder="1" applyAlignment="1">
      <alignment horizontal="center" vertical="top"/>
    </xf>
    <xf numFmtId="3" fontId="4" fillId="0" borderId="16"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1" fillId="0" borderId="34" xfId="0" applyNumberFormat="1" applyFont="1" applyBorder="1" applyAlignment="1">
      <alignment vertical="top" wrapText="1"/>
    </xf>
    <xf numFmtId="3" fontId="1" fillId="3" borderId="0" xfId="0" applyNumberFormat="1" applyFont="1" applyFill="1" applyBorder="1" applyAlignment="1">
      <alignment vertical="top" wrapText="1"/>
    </xf>
    <xf numFmtId="3" fontId="1" fillId="3" borderId="18" xfId="0" applyNumberFormat="1" applyFont="1" applyFill="1" applyBorder="1" applyAlignment="1">
      <alignment horizontal="left" vertical="top" wrapText="1"/>
    </xf>
    <xf numFmtId="3" fontId="1" fillId="3" borderId="30" xfId="0" applyNumberFormat="1" applyFont="1" applyFill="1" applyBorder="1" applyAlignment="1">
      <alignment horizontal="left" vertical="top" wrapText="1"/>
    </xf>
    <xf numFmtId="0" fontId="1" fillId="3" borderId="50" xfId="0" applyFont="1" applyFill="1" applyBorder="1" applyAlignment="1">
      <alignment horizontal="left" vertical="top" wrapText="1"/>
    </xf>
    <xf numFmtId="0" fontId="4" fillId="3" borderId="18" xfId="0" applyFont="1" applyFill="1" applyBorder="1" applyAlignment="1">
      <alignment horizontal="left" vertical="top" wrapText="1"/>
    </xf>
    <xf numFmtId="3" fontId="1" fillId="3" borderId="18" xfId="0" applyNumberFormat="1" applyFont="1" applyFill="1" applyBorder="1" applyAlignment="1">
      <alignment vertical="top" wrapText="1"/>
    </xf>
    <xf numFmtId="0" fontId="1" fillId="3" borderId="30" xfId="0" applyFont="1" applyFill="1" applyBorder="1" applyAlignment="1">
      <alignment horizontal="left" vertical="top" wrapText="1"/>
    </xf>
    <xf numFmtId="3" fontId="4" fillId="3" borderId="0" xfId="0" applyNumberFormat="1" applyFont="1" applyFill="1" applyBorder="1" applyAlignment="1">
      <alignment vertical="top" wrapText="1"/>
    </xf>
    <xf numFmtId="165" fontId="6" fillId="5" borderId="55" xfId="0" applyNumberFormat="1" applyFont="1" applyFill="1" applyBorder="1" applyAlignment="1">
      <alignment horizontal="center" vertical="top" wrapText="1"/>
    </xf>
    <xf numFmtId="165" fontId="1" fillId="3" borderId="41" xfId="0" applyNumberFormat="1" applyFont="1" applyFill="1" applyBorder="1" applyAlignment="1">
      <alignment horizontal="center" vertical="top" wrapText="1"/>
    </xf>
    <xf numFmtId="0" fontId="4" fillId="3" borderId="61" xfId="0" applyFont="1" applyFill="1" applyBorder="1" applyAlignment="1">
      <alignment vertical="top" wrapText="1"/>
    </xf>
    <xf numFmtId="3" fontId="4" fillId="4" borderId="13"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wrapText="1"/>
    </xf>
    <xf numFmtId="49" fontId="4" fillId="3" borderId="45" xfId="1" applyNumberFormat="1" applyFont="1" applyFill="1" applyBorder="1" applyAlignment="1">
      <alignment horizontal="center" vertical="top" wrapText="1"/>
    </xf>
    <xf numFmtId="164" fontId="4" fillId="3" borderId="49" xfId="0" applyNumberFormat="1" applyFont="1" applyFill="1" applyBorder="1" applyAlignment="1">
      <alignment horizontal="center" vertical="top" wrapText="1"/>
    </xf>
    <xf numFmtId="164" fontId="4" fillId="3" borderId="69"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xf>
    <xf numFmtId="164" fontId="4" fillId="0" borderId="30" xfId="0" applyNumberFormat="1" applyFont="1" applyFill="1" applyBorder="1" applyAlignment="1">
      <alignment horizontal="center" vertical="top"/>
    </xf>
    <xf numFmtId="3" fontId="4" fillId="4" borderId="39" xfId="0" applyNumberFormat="1" applyFont="1" applyFill="1" applyBorder="1" applyAlignment="1">
      <alignment horizontal="center" vertical="top" wrapText="1"/>
    </xf>
    <xf numFmtId="3" fontId="3" fillId="5" borderId="57" xfId="0" applyNumberFormat="1" applyFont="1" applyFill="1" applyBorder="1" applyAlignment="1">
      <alignment horizontal="center" vertical="top"/>
    </xf>
    <xf numFmtId="3" fontId="4" fillId="4" borderId="7" xfId="0" applyNumberFormat="1" applyFont="1" applyFill="1" applyBorder="1" applyAlignment="1">
      <alignment horizontal="center" vertical="top" wrapText="1"/>
    </xf>
    <xf numFmtId="3" fontId="3" fillId="5" borderId="57" xfId="0" applyNumberFormat="1" applyFont="1" applyFill="1" applyBorder="1" applyAlignment="1">
      <alignment horizontal="center" vertical="top" wrapText="1"/>
    </xf>
    <xf numFmtId="0" fontId="4" fillId="3" borderId="36" xfId="0" applyFont="1" applyFill="1" applyBorder="1" applyAlignment="1">
      <alignment vertical="top" wrapText="1"/>
    </xf>
    <xf numFmtId="3" fontId="4" fillId="3" borderId="25" xfId="0" applyNumberFormat="1" applyFont="1" applyFill="1" applyBorder="1" applyAlignment="1">
      <alignment horizontal="center" vertical="top" wrapText="1"/>
    </xf>
    <xf numFmtId="3" fontId="4" fillId="4" borderId="61" xfId="0" applyNumberFormat="1" applyFont="1" applyFill="1" applyBorder="1" applyAlignment="1">
      <alignment horizontal="left" vertical="top" wrapText="1"/>
    </xf>
    <xf numFmtId="3" fontId="4" fillId="3" borderId="50" xfId="0" applyNumberFormat="1" applyFont="1" applyFill="1" applyBorder="1" applyAlignment="1">
      <alignment vertical="top" wrapText="1"/>
    </xf>
    <xf numFmtId="3" fontId="4" fillId="0" borderId="50" xfId="0" applyNumberFormat="1" applyFont="1" applyFill="1" applyBorder="1" applyAlignment="1">
      <alignment vertical="top" wrapText="1"/>
    </xf>
    <xf numFmtId="0" fontId="4" fillId="3" borderId="30" xfId="0" applyFont="1" applyFill="1" applyBorder="1" applyAlignment="1">
      <alignment vertical="top" wrapText="1"/>
    </xf>
    <xf numFmtId="3" fontId="1" fillId="0" borderId="25" xfId="0" applyNumberFormat="1" applyFont="1" applyBorder="1" applyAlignment="1">
      <alignment vertical="top" wrapText="1"/>
    </xf>
    <xf numFmtId="3" fontId="4" fillId="0" borderId="25" xfId="0" applyNumberFormat="1" applyFont="1" applyBorder="1" applyAlignment="1">
      <alignment horizontal="center" vertical="top" wrapText="1"/>
    </xf>
    <xf numFmtId="3" fontId="4" fillId="0" borderId="16"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1" fillId="0" borderId="7" xfId="0" applyNumberFormat="1" applyFont="1" applyFill="1" applyBorder="1" applyAlignment="1">
      <alignment horizontal="center" vertical="top" wrapText="1"/>
    </xf>
    <xf numFmtId="0" fontId="13" fillId="0" borderId="0" xfId="0" applyFont="1" applyAlignment="1">
      <alignment horizontal="center" vertical="top"/>
    </xf>
    <xf numFmtId="3" fontId="10" fillId="0" borderId="0" xfId="0" applyNumberFormat="1" applyFont="1" applyAlignment="1"/>
    <xf numFmtId="3" fontId="2" fillId="0" borderId="0" xfId="0" applyNumberFormat="1" applyFont="1" applyAlignment="1"/>
    <xf numFmtId="3" fontId="2" fillId="0" borderId="0" xfId="0" applyNumberFormat="1" applyFont="1" applyBorder="1" applyAlignment="1"/>
    <xf numFmtId="0" fontId="13" fillId="0" borderId="0" xfId="0" applyFont="1" applyAlignment="1"/>
    <xf numFmtId="0" fontId="13" fillId="3" borderId="0" xfId="0" applyFont="1" applyFill="1" applyAlignment="1"/>
    <xf numFmtId="0" fontId="20" fillId="3" borderId="0" xfId="0" applyFont="1" applyFill="1" applyBorder="1" applyAlignment="1"/>
    <xf numFmtId="3" fontId="9" fillId="0" borderId="0" xfId="0" applyNumberFormat="1" applyFont="1" applyAlignment="1">
      <alignment horizontal="left" vertical="top" wrapText="1"/>
    </xf>
    <xf numFmtId="49" fontId="6" fillId="0" borderId="14" xfId="0" applyNumberFormat="1" applyFont="1" applyBorder="1" applyAlignment="1">
      <alignment vertical="top"/>
    </xf>
    <xf numFmtId="49" fontId="6" fillId="0" borderId="23" xfId="0" applyNumberFormat="1" applyFont="1" applyBorder="1" applyAlignment="1">
      <alignment vertical="top"/>
    </xf>
    <xf numFmtId="3" fontId="6" fillId="2" borderId="13" xfId="0" applyNumberFormat="1" applyFont="1" applyFill="1" applyBorder="1" applyAlignment="1">
      <alignment vertical="top"/>
    </xf>
    <xf numFmtId="3" fontId="6" fillId="2" borderId="22" xfId="0" applyNumberFormat="1" applyFont="1" applyFill="1" applyBorder="1" applyAlignment="1">
      <alignment vertical="top"/>
    </xf>
    <xf numFmtId="3" fontId="6" fillId="7" borderId="38" xfId="0" applyNumberFormat="1" applyFont="1" applyFill="1" applyBorder="1" applyAlignment="1">
      <alignment vertical="top"/>
    </xf>
    <xf numFmtId="3" fontId="6" fillId="7" borderId="58" xfId="0" applyNumberFormat="1" applyFont="1" applyFill="1" applyBorder="1" applyAlignment="1">
      <alignment vertical="top"/>
    </xf>
    <xf numFmtId="3" fontId="4" fillId="0" borderId="25" xfId="0" applyNumberFormat="1" applyFont="1" applyBorder="1" applyAlignment="1">
      <alignment vertical="top" wrapText="1"/>
    </xf>
    <xf numFmtId="3" fontId="4" fillId="0" borderId="13" xfId="0" applyNumberFormat="1" applyFont="1" applyFill="1" applyBorder="1" applyAlignment="1">
      <alignment horizontal="center" vertical="center" wrapText="1"/>
    </xf>
    <xf numFmtId="3" fontId="4" fillId="3" borderId="48" xfId="0" applyNumberFormat="1" applyFont="1" applyFill="1" applyBorder="1" applyAlignment="1">
      <alignment vertical="top" wrapText="1"/>
    </xf>
    <xf numFmtId="3" fontId="4" fillId="3" borderId="61" xfId="0" applyNumberFormat="1" applyFont="1" applyFill="1" applyBorder="1" applyAlignment="1">
      <alignment vertical="top" wrapText="1"/>
    </xf>
    <xf numFmtId="3" fontId="1" fillId="0" borderId="13" xfId="0" applyNumberFormat="1" applyFont="1" applyFill="1" applyBorder="1" applyAlignment="1">
      <alignment vertical="center" textRotation="90" wrapText="1"/>
    </xf>
    <xf numFmtId="3" fontId="6" fillId="3" borderId="13" xfId="0" applyNumberFormat="1" applyFont="1" applyFill="1" applyBorder="1" applyAlignment="1">
      <alignment vertical="top" wrapText="1"/>
    </xf>
    <xf numFmtId="3" fontId="1" fillId="0" borderId="14" xfId="0" applyNumberFormat="1" applyFont="1" applyFill="1" applyBorder="1" applyAlignment="1">
      <alignment vertical="center" textRotation="90" wrapText="1"/>
    </xf>
    <xf numFmtId="3" fontId="4" fillId="0" borderId="14" xfId="0" applyNumberFormat="1" applyFont="1" applyFill="1" applyBorder="1" applyAlignment="1">
      <alignment horizontal="center" vertical="top" textRotation="180" wrapText="1"/>
    </xf>
    <xf numFmtId="3" fontId="1" fillId="0" borderId="23" xfId="0" applyNumberFormat="1" applyFont="1" applyFill="1" applyBorder="1" applyAlignment="1">
      <alignment vertical="center" textRotation="90" wrapText="1"/>
    </xf>
    <xf numFmtId="3" fontId="4" fillId="3" borderId="5" xfId="0" applyNumberFormat="1" applyFont="1" applyFill="1" applyBorder="1" applyAlignment="1">
      <alignment horizontal="center" vertical="center" textRotation="90" wrapText="1"/>
    </xf>
    <xf numFmtId="3" fontId="4" fillId="3" borderId="22" xfId="0" applyNumberFormat="1" applyFont="1" applyFill="1" applyBorder="1" applyAlignment="1">
      <alignment horizontal="center" vertical="center" textRotation="90" wrapText="1"/>
    </xf>
    <xf numFmtId="3" fontId="4" fillId="3" borderId="13" xfId="0" applyNumberFormat="1" applyFont="1" applyFill="1" applyBorder="1" applyAlignment="1">
      <alignment vertical="center" textRotation="90" wrapText="1"/>
    </xf>
    <xf numFmtId="3" fontId="2" fillId="0" borderId="23" xfId="0" applyNumberFormat="1" applyFont="1" applyBorder="1" applyAlignment="1">
      <alignment horizontal="center" vertical="top" wrapText="1"/>
    </xf>
    <xf numFmtId="3" fontId="6" fillId="4" borderId="26" xfId="0" applyNumberFormat="1" applyFont="1" applyFill="1" applyBorder="1" applyAlignment="1">
      <alignment vertical="top" wrapText="1"/>
    </xf>
    <xf numFmtId="3" fontId="1" fillId="0" borderId="5" xfId="0" applyNumberFormat="1" applyFont="1" applyFill="1" applyBorder="1" applyAlignment="1">
      <alignment horizontal="center" vertical="top" textRotation="180" wrapText="1"/>
    </xf>
    <xf numFmtId="3" fontId="6" fillId="0" borderId="36" xfId="0" applyNumberFormat="1" applyFont="1" applyBorder="1" applyAlignment="1">
      <alignment vertical="top" wrapText="1"/>
    </xf>
    <xf numFmtId="3" fontId="4" fillId="0" borderId="4" xfId="0" applyNumberFormat="1" applyFont="1" applyBorder="1" applyAlignment="1">
      <alignment horizontal="center" vertical="top" textRotation="90"/>
    </xf>
    <xf numFmtId="3" fontId="4" fillId="0" borderId="13" xfId="0" applyNumberFormat="1" applyFont="1" applyBorder="1" applyAlignment="1">
      <alignment vertical="center" textRotation="90"/>
    </xf>
    <xf numFmtId="3" fontId="4" fillId="0" borderId="13" xfId="0" applyNumberFormat="1" applyFont="1" applyBorder="1" applyAlignment="1">
      <alignment horizontal="center" vertical="top" textRotation="90"/>
    </xf>
    <xf numFmtId="3" fontId="4" fillId="0" borderId="22" xfId="0" applyNumberFormat="1" applyFont="1" applyBorder="1" applyAlignment="1">
      <alignment horizontal="center" vertical="top" textRotation="90"/>
    </xf>
    <xf numFmtId="164" fontId="1" fillId="3" borderId="44" xfId="0" applyNumberFormat="1" applyFont="1" applyFill="1" applyBorder="1" applyAlignment="1">
      <alignment horizontal="center" vertical="top"/>
    </xf>
    <xf numFmtId="164" fontId="1" fillId="3" borderId="46" xfId="0" applyNumberFormat="1" applyFont="1" applyFill="1" applyBorder="1" applyAlignment="1">
      <alignment horizontal="center" vertical="top"/>
    </xf>
    <xf numFmtId="164" fontId="1" fillId="3" borderId="53" xfId="0" applyNumberFormat="1" applyFont="1" applyFill="1" applyBorder="1" applyAlignment="1">
      <alignment horizontal="center" vertical="top"/>
    </xf>
    <xf numFmtId="164" fontId="1" fillId="0" borderId="52" xfId="0" applyNumberFormat="1" applyFont="1" applyFill="1" applyBorder="1" applyAlignment="1">
      <alignment horizontal="center" vertical="top"/>
    </xf>
    <xf numFmtId="164" fontId="1" fillId="3" borderId="52" xfId="0" applyNumberFormat="1" applyFont="1" applyFill="1" applyBorder="1" applyAlignment="1">
      <alignment horizontal="center" vertical="top"/>
    </xf>
    <xf numFmtId="164" fontId="4" fillId="3" borderId="44" xfId="0" applyNumberFormat="1" applyFont="1" applyFill="1" applyBorder="1" applyAlignment="1">
      <alignment horizontal="center" vertical="top"/>
    </xf>
    <xf numFmtId="164" fontId="4" fillId="3" borderId="46" xfId="0" applyNumberFormat="1" applyFont="1" applyFill="1" applyBorder="1" applyAlignment="1">
      <alignment horizontal="center" vertical="top" wrapText="1"/>
    </xf>
    <xf numFmtId="164" fontId="1" fillId="3" borderId="44" xfId="0" applyNumberFormat="1" applyFont="1" applyFill="1" applyBorder="1" applyAlignment="1">
      <alignment horizontal="center" vertical="top" wrapText="1"/>
    </xf>
    <xf numFmtId="165" fontId="6" fillId="2" borderId="71" xfId="0" applyNumberFormat="1" applyFont="1" applyFill="1" applyBorder="1" applyAlignment="1">
      <alignment horizontal="center" vertical="top"/>
    </xf>
    <xf numFmtId="164" fontId="1" fillId="4" borderId="60" xfId="0" applyNumberFormat="1" applyFont="1" applyFill="1" applyBorder="1" applyAlignment="1">
      <alignment horizontal="center" vertical="top"/>
    </xf>
    <xf numFmtId="165" fontId="1" fillId="3" borderId="52" xfId="0" applyNumberFormat="1" applyFont="1" applyFill="1" applyBorder="1" applyAlignment="1">
      <alignment horizontal="center" vertical="top"/>
    </xf>
    <xf numFmtId="165" fontId="1" fillId="3" borderId="44" xfId="0" applyNumberFormat="1" applyFont="1" applyFill="1" applyBorder="1" applyAlignment="1">
      <alignment horizontal="center" vertical="top"/>
    </xf>
    <xf numFmtId="165" fontId="1" fillId="3" borderId="44" xfId="0" applyNumberFormat="1" applyFont="1" applyFill="1" applyBorder="1" applyAlignment="1">
      <alignment horizontal="center" vertical="top" wrapText="1"/>
    </xf>
    <xf numFmtId="165" fontId="1" fillId="3" borderId="53" xfId="0" applyNumberFormat="1" applyFont="1" applyFill="1" applyBorder="1" applyAlignment="1">
      <alignment horizontal="center" vertical="top" wrapText="1"/>
    </xf>
    <xf numFmtId="164" fontId="1" fillId="4" borderId="60" xfId="0" applyNumberFormat="1" applyFont="1" applyFill="1" applyBorder="1" applyAlignment="1">
      <alignment horizontal="center" vertical="top" wrapText="1"/>
    </xf>
    <xf numFmtId="164" fontId="4" fillId="4" borderId="52"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1" fillId="0" borderId="44" xfId="0" applyNumberFormat="1" applyFont="1" applyBorder="1" applyAlignment="1">
      <alignment horizontal="center" vertical="top" wrapText="1"/>
    </xf>
    <xf numFmtId="164" fontId="1" fillId="0" borderId="52" xfId="0" applyNumberFormat="1" applyFont="1" applyBorder="1" applyAlignment="1">
      <alignment horizontal="center" vertical="top" wrapText="1"/>
    </xf>
    <xf numFmtId="164" fontId="1" fillId="3" borderId="53" xfId="0" applyNumberFormat="1" applyFont="1" applyFill="1" applyBorder="1" applyAlignment="1">
      <alignment horizontal="center" vertical="top" wrapText="1"/>
    </xf>
    <xf numFmtId="165" fontId="1" fillId="3" borderId="46" xfId="0" applyNumberFormat="1" applyFont="1" applyFill="1" applyBorder="1" applyAlignment="1">
      <alignment horizontal="center" vertical="top" wrapText="1"/>
    </xf>
    <xf numFmtId="164" fontId="4" fillId="0" borderId="60" xfId="0" applyNumberFormat="1" applyFont="1" applyBorder="1" applyAlignment="1">
      <alignment horizontal="center" vertical="top" wrapText="1"/>
    </xf>
    <xf numFmtId="164" fontId="4" fillId="3" borderId="60"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wrapText="1"/>
    </xf>
    <xf numFmtId="164" fontId="4" fillId="3" borderId="70" xfId="0" applyNumberFormat="1" applyFont="1" applyFill="1" applyBorder="1" applyAlignment="1">
      <alignment horizontal="center" vertical="top" wrapText="1"/>
    </xf>
    <xf numFmtId="164" fontId="4" fillId="4" borderId="60" xfId="0" applyNumberFormat="1" applyFont="1" applyFill="1" applyBorder="1" applyAlignment="1">
      <alignment horizontal="center" vertical="top" wrapText="1"/>
    </xf>
    <xf numFmtId="164" fontId="4" fillId="0" borderId="53" xfId="0" applyNumberFormat="1" applyFont="1" applyFill="1" applyBorder="1" applyAlignment="1">
      <alignment horizontal="center" vertical="top"/>
    </xf>
    <xf numFmtId="164" fontId="4" fillId="0" borderId="44" xfId="0" applyNumberFormat="1" applyFont="1" applyFill="1" applyBorder="1" applyAlignment="1">
      <alignment horizontal="center" vertical="top"/>
    </xf>
    <xf numFmtId="164" fontId="4" fillId="0" borderId="52"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3" fontId="4" fillId="3" borderId="60" xfId="0" applyNumberFormat="1" applyFont="1" applyFill="1" applyBorder="1" applyAlignment="1">
      <alignment horizontal="center" vertical="top" wrapText="1"/>
    </xf>
    <xf numFmtId="3" fontId="4" fillId="3" borderId="46"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xf>
    <xf numFmtId="3" fontId="4" fillId="3" borderId="53" xfId="0"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4" fillId="0" borderId="59" xfId="0" applyNumberFormat="1" applyFont="1" applyFill="1" applyBorder="1" applyAlignment="1">
      <alignment horizontal="center" vertical="top"/>
    </xf>
    <xf numFmtId="3" fontId="2" fillId="3" borderId="59"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wrapText="1"/>
    </xf>
    <xf numFmtId="0" fontId="1" fillId="3" borderId="59" xfId="0" applyFont="1" applyFill="1" applyBorder="1" applyAlignment="1">
      <alignment vertical="top" wrapText="1"/>
    </xf>
    <xf numFmtId="3" fontId="1" fillId="3" borderId="60" xfId="0" applyNumberFormat="1" applyFont="1" applyFill="1" applyBorder="1" applyAlignment="1">
      <alignment horizontal="center" vertical="top"/>
    </xf>
    <xf numFmtId="3" fontId="1" fillId="3" borderId="52" xfId="0" applyNumberFormat="1" applyFont="1" applyFill="1" applyBorder="1" applyAlignment="1">
      <alignment horizontal="center" vertical="top"/>
    </xf>
    <xf numFmtId="1" fontId="1" fillId="3" borderId="44" xfId="0" applyNumberFormat="1" applyFont="1" applyFill="1" applyBorder="1" applyAlignment="1">
      <alignment horizontal="center" vertical="top" wrapText="1"/>
    </xf>
    <xf numFmtId="49" fontId="1" fillId="3" borderId="52" xfId="0" applyNumberFormat="1" applyFont="1" applyFill="1" applyBorder="1" applyAlignment="1">
      <alignment horizontal="center" vertical="top"/>
    </xf>
    <xf numFmtId="3" fontId="1" fillId="3" borderId="46" xfId="0" applyNumberFormat="1" applyFont="1" applyFill="1" applyBorder="1" applyAlignment="1">
      <alignment horizontal="center" vertical="top"/>
    </xf>
    <xf numFmtId="0" fontId="4" fillId="0" borderId="44" xfId="0" applyFont="1" applyFill="1" applyBorder="1" applyAlignment="1">
      <alignment horizontal="center" vertical="top" wrapText="1"/>
    </xf>
    <xf numFmtId="0" fontId="4" fillId="0" borderId="52" xfId="0" applyFont="1" applyFill="1" applyBorder="1" applyAlignment="1">
      <alignment horizontal="center" vertical="top" wrapText="1"/>
    </xf>
    <xf numFmtId="0" fontId="4" fillId="0" borderId="46" xfId="0" applyFont="1" applyFill="1" applyBorder="1" applyAlignment="1">
      <alignment horizontal="center" vertical="top" wrapText="1"/>
    </xf>
    <xf numFmtId="0" fontId="4" fillId="3" borderId="46" xfId="0"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4" fillId="0" borderId="52" xfId="0" applyNumberFormat="1" applyFont="1" applyFill="1" applyBorder="1" applyAlignment="1">
      <alignment horizontal="center" vertical="top" wrapText="1"/>
    </xf>
    <xf numFmtId="0" fontId="18" fillId="3" borderId="53" xfId="0" applyFont="1" applyFill="1" applyBorder="1" applyAlignment="1">
      <alignment horizontal="center" vertical="top" wrapText="1"/>
    </xf>
    <xf numFmtId="0" fontId="1" fillId="3" borderId="53" xfId="0" applyFont="1" applyFill="1" applyBorder="1" applyAlignment="1">
      <alignment horizontal="center" vertical="top" wrapText="1"/>
    </xf>
    <xf numFmtId="0" fontId="4" fillId="3" borderId="53" xfId="0" applyFont="1" applyFill="1" applyBorder="1" applyAlignment="1">
      <alignment horizontal="center" vertical="top" wrapText="1"/>
    </xf>
    <xf numFmtId="3" fontId="4" fillId="0" borderId="60"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49" fontId="4" fillId="0" borderId="53" xfId="0" applyNumberFormat="1" applyFont="1" applyFill="1" applyBorder="1" applyAlignment="1">
      <alignment horizontal="center" vertical="top"/>
    </xf>
    <xf numFmtId="3" fontId="4" fillId="0" borderId="60" xfId="0" applyNumberFormat="1" applyFont="1" applyFill="1" applyBorder="1" applyAlignment="1">
      <alignment horizontal="center" vertical="top" wrapText="1"/>
    </xf>
    <xf numFmtId="3" fontId="4" fillId="0" borderId="59" xfId="0" applyNumberFormat="1" applyFont="1" applyFill="1" applyBorder="1" applyAlignment="1">
      <alignment horizontal="center" vertical="top" wrapText="1"/>
    </xf>
    <xf numFmtId="3" fontId="4" fillId="0" borderId="59" xfId="0" applyNumberFormat="1" applyFont="1" applyFill="1" applyBorder="1" applyAlignment="1">
      <alignment vertical="top"/>
    </xf>
    <xf numFmtId="3" fontId="4" fillId="4" borderId="60"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3" fillId="0" borderId="59" xfId="0" applyNumberFormat="1" applyFont="1" applyFill="1" applyBorder="1" applyAlignment="1">
      <alignment horizontal="center" vertical="top"/>
    </xf>
    <xf numFmtId="0" fontId="4" fillId="0" borderId="53" xfId="0" applyFont="1" applyFill="1" applyBorder="1" applyAlignment="1">
      <alignment horizontal="center" vertical="top" wrapText="1"/>
    </xf>
    <xf numFmtId="0" fontId="4" fillId="0" borderId="59" xfId="0"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49" fontId="1" fillId="0" borderId="53" xfId="0" applyNumberFormat="1" applyFont="1" applyBorder="1" applyAlignment="1">
      <alignment horizontal="center" vertical="top"/>
    </xf>
    <xf numFmtId="165" fontId="1" fillId="3" borderId="29" xfId="0" applyNumberFormat="1" applyFont="1" applyFill="1" applyBorder="1" applyAlignment="1">
      <alignment horizontal="left" vertical="top" wrapText="1"/>
    </xf>
    <xf numFmtId="1" fontId="1" fillId="3" borderId="46" xfId="0" applyNumberFormat="1" applyFont="1" applyFill="1" applyBorder="1" applyAlignment="1">
      <alignment horizontal="center" vertical="top" wrapText="1"/>
    </xf>
    <xf numFmtId="3" fontId="4" fillId="3" borderId="0" xfId="0" applyNumberFormat="1" applyFont="1" applyFill="1" applyBorder="1" applyAlignment="1">
      <alignment horizontal="center" vertical="top"/>
    </xf>
    <xf numFmtId="3" fontId="6" fillId="3" borderId="27" xfId="0" applyNumberFormat="1" applyFont="1" applyFill="1" applyBorder="1" applyAlignment="1">
      <alignment horizontal="right" vertical="top" wrapText="1"/>
    </xf>
    <xf numFmtId="165" fontId="6" fillId="3" borderId="70" xfId="0" applyNumberFormat="1" applyFont="1" applyFill="1" applyBorder="1" applyAlignment="1">
      <alignment horizontal="center" vertical="top" wrapText="1"/>
    </xf>
    <xf numFmtId="3" fontId="1" fillId="3" borderId="26" xfId="0" applyNumberFormat="1" applyFont="1" applyFill="1" applyBorder="1" applyAlignment="1">
      <alignment horizontal="left" vertical="top" wrapText="1"/>
    </xf>
    <xf numFmtId="3" fontId="4" fillId="0" borderId="70" xfId="0" applyNumberFormat="1" applyFont="1" applyFill="1" applyBorder="1" applyAlignment="1">
      <alignment horizontal="center" vertical="top"/>
    </xf>
    <xf numFmtId="3" fontId="6" fillId="3" borderId="26" xfId="0" applyNumberFormat="1" applyFont="1" applyFill="1" applyBorder="1" applyAlignment="1">
      <alignment horizontal="left" vertical="top" wrapText="1"/>
    </xf>
    <xf numFmtId="3" fontId="6" fillId="5" borderId="55" xfId="0" applyNumberFormat="1" applyFont="1" applyFill="1" applyBorder="1" applyAlignment="1">
      <alignment horizontal="center" vertical="top"/>
    </xf>
    <xf numFmtId="3" fontId="1" fillId="0" borderId="40" xfId="0" applyNumberFormat="1" applyFont="1" applyFill="1" applyBorder="1" applyAlignment="1">
      <alignment vertical="top" wrapText="1"/>
    </xf>
    <xf numFmtId="3" fontId="1" fillId="0" borderId="61" xfId="0" applyNumberFormat="1" applyFont="1" applyFill="1" applyBorder="1" applyAlignment="1">
      <alignment vertical="top" wrapText="1"/>
    </xf>
    <xf numFmtId="3" fontId="1" fillId="0" borderId="59" xfId="0" applyNumberFormat="1" applyFont="1" applyFill="1" applyBorder="1" applyAlignment="1">
      <alignment vertical="top" wrapText="1"/>
    </xf>
    <xf numFmtId="49" fontId="4" fillId="0" borderId="60" xfId="0" applyNumberFormat="1" applyFont="1" applyFill="1" applyBorder="1" applyAlignment="1">
      <alignment vertical="top"/>
    </xf>
    <xf numFmtId="49" fontId="1" fillId="0" borderId="59" xfId="0" applyNumberFormat="1" applyFont="1" applyBorder="1" applyAlignment="1">
      <alignment vertical="top"/>
    </xf>
    <xf numFmtId="3" fontId="4" fillId="0" borderId="14" xfId="0" applyNumberFormat="1" applyFont="1" applyFill="1" applyBorder="1" applyAlignment="1">
      <alignment vertical="center" textRotation="90" wrapText="1"/>
    </xf>
    <xf numFmtId="3" fontId="3" fillId="3" borderId="30" xfId="0" applyNumberFormat="1" applyFont="1" applyFill="1" applyBorder="1" applyAlignment="1">
      <alignment horizontal="center" vertical="top"/>
    </xf>
    <xf numFmtId="3" fontId="4" fillId="3" borderId="11" xfId="0" applyNumberFormat="1" applyFont="1" applyFill="1" applyBorder="1" applyAlignment="1">
      <alignment vertical="top" wrapText="1"/>
    </xf>
    <xf numFmtId="3" fontId="4" fillId="3" borderId="30" xfId="0" applyNumberFormat="1" applyFont="1" applyFill="1" applyBorder="1" applyAlignment="1">
      <alignment horizontal="center" vertical="top"/>
    </xf>
    <xf numFmtId="3" fontId="3" fillId="3" borderId="18" xfId="0" applyNumberFormat="1" applyFont="1" applyFill="1" applyBorder="1" applyAlignment="1">
      <alignment horizontal="center" vertical="top"/>
    </xf>
    <xf numFmtId="3" fontId="4" fillId="0" borderId="47" xfId="0" applyNumberFormat="1" applyFont="1" applyBorder="1" applyAlignment="1">
      <alignment vertical="top"/>
    </xf>
    <xf numFmtId="3" fontId="4" fillId="0" borderId="47" xfId="0" applyNumberFormat="1" applyFont="1" applyBorder="1" applyAlignment="1">
      <alignment horizontal="center" vertical="top" wrapText="1"/>
    </xf>
    <xf numFmtId="3" fontId="4" fillId="0" borderId="39" xfId="0" applyNumberFormat="1" applyFont="1" applyBorder="1" applyAlignment="1">
      <alignment horizontal="center" vertical="top" wrapText="1"/>
    </xf>
    <xf numFmtId="3" fontId="3" fillId="7" borderId="38"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4" fillId="0" borderId="4" xfId="0" applyNumberFormat="1" applyFont="1" applyFill="1" applyBorder="1" applyAlignment="1">
      <alignment horizontal="center" vertical="top" wrapText="1"/>
    </xf>
    <xf numFmtId="3" fontId="4" fillId="0" borderId="22" xfId="0" applyNumberFormat="1" applyFont="1" applyFill="1" applyBorder="1" applyAlignment="1">
      <alignment horizontal="center" vertical="top" wrapText="1"/>
    </xf>
    <xf numFmtId="3" fontId="9" fillId="0" borderId="0" xfId="0" applyNumberFormat="1" applyFont="1" applyAlignment="1">
      <alignment horizontal="left" vertical="top" wrapText="1"/>
    </xf>
    <xf numFmtId="3" fontId="3" fillId="7" borderId="38"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4" fillId="0" borderId="50" xfId="0" applyNumberFormat="1" applyFont="1" applyBorder="1" applyAlignment="1">
      <alignment horizontal="center" vertical="top" wrapText="1"/>
    </xf>
    <xf numFmtId="3" fontId="4" fillId="3" borderId="18" xfId="0" applyNumberFormat="1" applyFont="1" applyFill="1" applyBorder="1" applyAlignment="1">
      <alignment horizontal="center" vertical="top" wrapText="1"/>
    </xf>
    <xf numFmtId="3" fontId="4" fillId="4" borderId="30"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4" borderId="0" xfId="0" applyNumberFormat="1" applyFont="1" applyFill="1" applyBorder="1" applyAlignment="1">
      <alignment horizontal="center" vertical="top" wrapText="1"/>
    </xf>
    <xf numFmtId="3" fontId="4" fillId="4" borderId="34" xfId="0" applyNumberFormat="1" applyFont="1" applyFill="1" applyBorder="1" applyAlignment="1">
      <alignment horizontal="center" vertical="top" wrapText="1"/>
    </xf>
    <xf numFmtId="3" fontId="1" fillId="0" borderId="59" xfId="0" applyNumberFormat="1" applyFont="1" applyBorder="1" applyAlignment="1">
      <alignment horizontal="center" vertical="center" textRotation="90"/>
    </xf>
    <xf numFmtId="3" fontId="4" fillId="3" borderId="7" xfId="0" applyNumberFormat="1" applyFont="1" applyFill="1" applyBorder="1" applyAlignment="1">
      <alignment horizontal="center" vertical="top" wrapText="1"/>
    </xf>
    <xf numFmtId="3" fontId="4" fillId="3" borderId="45"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xf>
    <xf numFmtId="3" fontId="4" fillId="3" borderId="16" xfId="0" applyNumberFormat="1" applyFont="1" applyFill="1" applyBorder="1" applyAlignment="1">
      <alignment horizontal="center" vertical="top"/>
    </xf>
    <xf numFmtId="3" fontId="1" fillId="3" borderId="45"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1" fillId="0" borderId="25" xfId="0" applyNumberFormat="1" applyFont="1" applyFill="1" applyBorder="1" applyAlignment="1">
      <alignment vertical="top" wrapText="1"/>
    </xf>
    <xf numFmtId="3" fontId="4" fillId="0" borderId="25" xfId="0" applyNumberFormat="1" applyFont="1" applyFill="1" applyBorder="1" applyAlignment="1">
      <alignment horizontal="center" vertical="top"/>
    </xf>
    <xf numFmtId="3" fontId="2" fillId="3" borderId="25" xfId="0" applyNumberFormat="1" applyFont="1" applyFill="1" applyBorder="1" applyAlignment="1">
      <alignment horizontal="center" vertical="top" wrapText="1"/>
    </xf>
    <xf numFmtId="0" fontId="1" fillId="3" borderId="25" xfId="0" applyFont="1" applyFill="1" applyBorder="1" applyAlignment="1">
      <alignment vertical="top" wrapText="1"/>
    </xf>
    <xf numFmtId="3" fontId="1" fillId="3" borderId="7" xfId="0" applyNumberFormat="1" applyFont="1" applyFill="1" applyBorder="1" applyAlignment="1">
      <alignment horizontal="center" vertical="top"/>
    </xf>
    <xf numFmtId="3" fontId="1" fillId="3" borderId="47" xfId="0" applyNumberFormat="1" applyFont="1" applyFill="1" applyBorder="1" applyAlignment="1">
      <alignment horizontal="center" vertical="top"/>
    </xf>
    <xf numFmtId="1" fontId="1" fillId="3" borderId="39"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xf>
    <xf numFmtId="49" fontId="1" fillId="3" borderId="47" xfId="0" applyNumberFormat="1" applyFont="1" applyFill="1" applyBorder="1" applyAlignment="1">
      <alignment horizontal="center" vertical="top"/>
    </xf>
    <xf numFmtId="49" fontId="1" fillId="3" borderId="39" xfId="0" applyNumberFormat="1" applyFont="1" applyFill="1" applyBorder="1" applyAlignment="1">
      <alignment horizontal="center" vertical="top" wrapText="1"/>
    </xf>
    <xf numFmtId="1" fontId="1" fillId="3" borderId="45" xfId="0" applyNumberFormat="1" applyFont="1" applyFill="1" applyBorder="1" applyAlignment="1">
      <alignment horizontal="center" vertical="top" wrapText="1"/>
    </xf>
    <xf numFmtId="0" fontId="4" fillId="0" borderId="39" xfId="0" applyFont="1" applyFill="1" applyBorder="1" applyAlignment="1">
      <alignment horizontal="center" vertical="top" wrapText="1"/>
    </xf>
    <xf numFmtId="0" fontId="4" fillId="0" borderId="47" xfId="0" applyFont="1" applyFill="1" applyBorder="1" applyAlignment="1">
      <alignment horizontal="center" vertical="top" wrapText="1"/>
    </xf>
    <xf numFmtId="0" fontId="4" fillId="0" borderId="45" xfId="0" applyFont="1" applyFill="1" applyBorder="1" applyAlignment="1">
      <alignment horizontal="center" vertical="top" wrapText="1"/>
    </xf>
    <xf numFmtId="0" fontId="4" fillId="3" borderId="45" xfId="0" applyFont="1" applyFill="1" applyBorder="1" applyAlignment="1">
      <alignment horizontal="center" vertical="top" wrapText="1"/>
    </xf>
    <xf numFmtId="3" fontId="4" fillId="3" borderId="45" xfId="0" applyNumberFormat="1" applyFont="1" applyFill="1" applyBorder="1" applyAlignment="1">
      <alignment horizontal="center" vertical="top"/>
    </xf>
    <xf numFmtId="49" fontId="4" fillId="3" borderId="47"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xf>
    <xf numFmtId="0" fontId="1" fillId="3" borderId="16" xfId="0" applyFont="1" applyFill="1" applyBorder="1" applyAlignment="1">
      <alignment horizontal="center" vertical="top" wrapText="1"/>
    </xf>
    <xf numFmtId="3" fontId="4" fillId="0" borderId="37" xfId="0" applyNumberFormat="1" applyFont="1" applyFill="1" applyBorder="1" applyAlignment="1">
      <alignment horizontal="center" vertical="top"/>
    </xf>
    <xf numFmtId="1" fontId="4" fillId="3" borderId="47" xfId="0" applyNumberFormat="1" applyFont="1" applyFill="1" applyBorder="1" applyAlignment="1">
      <alignment horizontal="center" vertical="top"/>
    </xf>
    <xf numFmtId="0" fontId="4" fillId="3" borderId="16" xfId="0" applyFont="1" applyFill="1" applyBorder="1" applyAlignment="1">
      <alignment horizontal="center" vertical="top" wrapText="1"/>
    </xf>
    <xf numFmtId="3" fontId="4" fillId="0" borderId="7" xfId="0" applyNumberFormat="1" applyFont="1" applyFill="1" applyBorder="1" applyAlignment="1">
      <alignment horizontal="center" vertical="top"/>
    </xf>
    <xf numFmtId="49" fontId="4" fillId="0" borderId="25" xfId="0" applyNumberFormat="1" applyFont="1" applyFill="1" applyBorder="1" applyAlignment="1">
      <alignment horizontal="center" vertical="top"/>
    </xf>
    <xf numFmtId="3" fontId="4" fillId="0" borderId="7" xfId="0" applyNumberFormat="1" applyFont="1" applyFill="1" applyBorder="1" applyAlignment="1">
      <alignment horizontal="center" vertical="top" wrapText="1"/>
    </xf>
    <xf numFmtId="3" fontId="4" fillId="0" borderId="25" xfId="0" applyNumberFormat="1" applyFont="1" applyFill="1" applyBorder="1" applyAlignment="1">
      <alignment vertical="top"/>
    </xf>
    <xf numFmtId="3" fontId="1" fillId="4" borderId="4" xfId="0" applyNumberFormat="1" applyFont="1" applyFill="1" applyBorder="1" applyAlignment="1">
      <alignment horizontal="center" vertical="top"/>
    </xf>
    <xf numFmtId="3" fontId="6" fillId="3" borderId="3" xfId="0" applyNumberFormat="1" applyFont="1" applyFill="1" applyBorder="1" applyAlignment="1">
      <alignment horizontal="right" vertical="top" wrapText="1"/>
    </xf>
    <xf numFmtId="3" fontId="1" fillId="0" borderId="4" xfId="0" applyNumberFormat="1" applyFont="1" applyBorder="1" applyAlignment="1">
      <alignment horizontal="center" vertical="top" wrapText="1"/>
    </xf>
    <xf numFmtId="3" fontId="4" fillId="0" borderId="49" xfId="0" applyNumberFormat="1" applyFont="1" applyBorder="1" applyAlignment="1">
      <alignment horizontal="center" vertical="top" wrapText="1"/>
    </xf>
    <xf numFmtId="3" fontId="1" fillId="3" borderId="49" xfId="0" applyNumberFormat="1" applyFont="1" applyFill="1" applyBorder="1" applyAlignment="1">
      <alignment horizontal="center" vertical="top" wrapText="1"/>
    </xf>
    <xf numFmtId="164" fontId="4" fillId="3" borderId="37"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xf>
    <xf numFmtId="164" fontId="4" fillId="3" borderId="45" xfId="0" applyNumberFormat="1" applyFont="1" applyFill="1" applyBorder="1" applyAlignment="1">
      <alignment horizontal="center" vertical="top"/>
    </xf>
    <xf numFmtId="164" fontId="1" fillId="3" borderId="39" xfId="0" applyNumberFormat="1" applyFont="1" applyFill="1" applyBorder="1" applyAlignment="1">
      <alignment horizontal="center" vertical="top" wrapText="1"/>
    </xf>
    <xf numFmtId="165" fontId="3" fillId="5" borderId="57" xfId="0" applyNumberFormat="1" applyFont="1" applyFill="1" applyBorder="1" applyAlignment="1">
      <alignment horizontal="center" vertical="top" wrapText="1"/>
    </xf>
    <xf numFmtId="164" fontId="3" fillId="2" borderId="68" xfId="0" applyNumberFormat="1" applyFont="1" applyFill="1" applyBorder="1" applyAlignment="1">
      <alignment horizontal="center" vertical="top"/>
    </xf>
    <xf numFmtId="3" fontId="4" fillId="4" borderId="3" xfId="0" applyNumberFormat="1" applyFont="1" applyFill="1" applyBorder="1" applyAlignment="1">
      <alignment horizontal="center" vertical="top" wrapText="1"/>
    </xf>
    <xf numFmtId="3" fontId="3" fillId="0" borderId="25" xfId="0" applyNumberFormat="1" applyFont="1" applyFill="1" applyBorder="1" applyAlignment="1">
      <alignment horizontal="center" vertical="top"/>
    </xf>
    <xf numFmtId="0" fontId="4" fillId="0" borderId="16" xfId="0" applyFont="1" applyFill="1" applyBorder="1" applyAlignment="1">
      <alignment horizontal="center" vertical="top" wrapText="1"/>
    </xf>
    <xf numFmtId="0" fontId="4" fillId="0" borderId="25" xfId="0" applyFont="1" applyFill="1" applyBorder="1" applyAlignment="1">
      <alignment horizontal="center" vertical="top" wrapText="1"/>
    </xf>
    <xf numFmtId="164" fontId="4" fillId="4" borderId="7"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wrapText="1"/>
    </xf>
    <xf numFmtId="164" fontId="4" fillId="0" borderId="16" xfId="0" applyNumberFormat="1" applyFont="1" applyFill="1" applyBorder="1" applyAlignment="1">
      <alignment horizontal="center" vertical="top"/>
    </xf>
    <xf numFmtId="164" fontId="4" fillId="0" borderId="39" xfId="0" applyNumberFormat="1" applyFont="1" applyFill="1" applyBorder="1" applyAlignment="1">
      <alignment horizontal="center" vertical="top"/>
    </xf>
    <xf numFmtId="164" fontId="4" fillId="0" borderId="47" xfId="0" applyNumberFormat="1" applyFont="1" applyFill="1" applyBorder="1" applyAlignment="1">
      <alignment horizontal="center" vertical="top"/>
    </xf>
    <xf numFmtId="164" fontId="4" fillId="0" borderId="45" xfId="0" applyNumberFormat="1" applyFont="1" applyFill="1" applyBorder="1" applyAlignment="1">
      <alignment horizontal="center" vertical="top"/>
    </xf>
    <xf numFmtId="164" fontId="1" fillId="3" borderId="45"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164" fontId="6" fillId="2" borderId="68" xfId="0" applyNumberFormat="1" applyFont="1" applyFill="1" applyBorder="1" applyAlignment="1">
      <alignment horizontal="center" vertical="top"/>
    </xf>
    <xf numFmtId="164" fontId="3" fillId="7" borderId="68" xfId="0" applyNumberFormat="1" applyFont="1" applyFill="1" applyBorder="1" applyAlignment="1">
      <alignment horizontal="center" vertical="top"/>
    </xf>
    <xf numFmtId="164" fontId="3" fillId="8" borderId="25" xfId="0" applyNumberFormat="1" applyFont="1" applyFill="1" applyBorder="1" applyAlignment="1">
      <alignment horizontal="center" vertical="top" wrapText="1"/>
    </xf>
    <xf numFmtId="164" fontId="4" fillId="3" borderId="7" xfId="0" applyNumberFormat="1" applyFont="1" applyFill="1" applyBorder="1" applyAlignment="1">
      <alignment horizontal="center" vertical="top" wrapText="1"/>
    </xf>
    <xf numFmtId="3" fontId="1" fillId="3" borderId="4" xfId="0" applyNumberFormat="1" applyFont="1" applyFill="1" applyBorder="1" applyAlignment="1">
      <alignment horizontal="center" vertical="top" wrapText="1"/>
    </xf>
    <xf numFmtId="3" fontId="4" fillId="4" borderId="43" xfId="0" applyNumberFormat="1" applyFont="1" applyFill="1" applyBorder="1" applyAlignment="1">
      <alignment horizontal="center" vertical="top" wrapText="1"/>
    </xf>
    <xf numFmtId="164" fontId="1" fillId="3" borderId="7"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64" fontId="1" fillId="3" borderId="16" xfId="0" applyNumberFormat="1" applyFont="1" applyFill="1" applyBorder="1" applyAlignment="1">
      <alignment horizontal="center" vertical="top"/>
    </xf>
    <xf numFmtId="164" fontId="1" fillId="0" borderId="47" xfId="0" applyNumberFormat="1" applyFont="1" applyFill="1" applyBorder="1" applyAlignment="1">
      <alignment horizontal="center" vertical="top"/>
    </xf>
    <xf numFmtId="164" fontId="1" fillId="3" borderId="47" xfId="0" applyNumberFormat="1" applyFont="1" applyFill="1" applyBorder="1" applyAlignment="1">
      <alignment horizontal="center" vertical="top"/>
    </xf>
    <xf numFmtId="164" fontId="3" fillId="5" borderId="45" xfId="0" applyNumberFormat="1" applyFont="1" applyFill="1" applyBorder="1" applyAlignment="1">
      <alignment horizontal="center" vertical="top"/>
    </xf>
    <xf numFmtId="164" fontId="4" fillId="3" borderId="45" xfId="0" applyNumberFormat="1" applyFont="1" applyFill="1" applyBorder="1" applyAlignment="1">
      <alignment horizontal="center" vertical="top" wrapText="1"/>
    </xf>
    <xf numFmtId="164" fontId="6" fillId="5" borderId="45" xfId="0" applyNumberFormat="1" applyFont="1" applyFill="1" applyBorder="1" applyAlignment="1">
      <alignment horizontal="center" vertical="top"/>
    </xf>
    <xf numFmtId="164" fontId="6" fillId="3" borderId="45" xfId="0" applyNumberFormat="1" applyFont="1" applyFill="1" applyBorder="1" applyAlignment="1">
      <alignment horizontal="center" vertical="top"/>
    </xf>
    <xf numFmtId="164" fontId="6" fillId="3" borderId="39" xfId="0" applyNumberFormat="1" applyFont="1" applyFill="1" applyBorder="1" applyAlignment="1">
      <alignment horizontal="center" vertical="top"/>
    </xf>
    <xf numFmtId="164" fontId="4" fillId="3" borderId="37"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164" fontId="1" fillId="0" borderId="16"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165" fontId="1" fillId="3" borderId="45" xfId="0" applyNumberFormat="1" applyFont="1" applyFill="1" applyBorder="1" applyAlignment="1">
      <alignment horizontal="center" vertical="top"/>
    </xf>
    <xf numFmtId="165" fontId="1" fillId="3" borderId="47" xfId="0" applyNumberFormat="1" applyFont="1" applyFill="1" applyBorder="1" applyAlignment="1">
      <alignment horizontal="center" vertical="top"/>
    </xf>
    <xf numFmtId="165" fontId="1" fillId="3" borderId="39" xfId="0" applyNumberFormat="1" applyFont="1" applyFill="1" applyBorder="1" applyAlignment="1">
      <alignment horizontal="center" vertical="top"/>
    </xf>
    <xf numFmtId="165" fontId="1" fillId="3" borderId="39" xfId="0" applyNumberFormat="1" applyFont="1" applyFill="1" applyBorder="1" applyAlignment="1">
      <alignment horizontal="center" vertical="top" wrapText="1"/>
    </xf>
    <xf numFmtId="165" fontId="1" fillId="3" borderId="16" xfId="0" applyNumberFormat="1" applyFont="1" applyFill="1" applyBorder="1" applyAlignment="1">
      <alignment horizontal="center" vertical="top" wrapText="1"/>
    </xf>
    <xf numFmtId="164" fontId="15" fillId="3" borderId="39" xfId="0" applyNumberFormat="1" applyFont="1" applyFill="1" applyBorder="1" applyAlignment="1">
      <alignment horizontal="center" vertical="top" wrapText="1"/>
    </xf>
    <xf numFmtId="164" fontId="4" fillId="3" borderId="16" xfId="0" applyNumberFormat="1" applyFont="1" applyFill="1" applyBorder="1" applyAlignment="1">
      <alignment horizontal="center" vertical="top"/>
    </xf>
    <xf numFmtId="165" fontId="6" fillId="5" borderId="57" xfId="0" applyNumberFormat="1" applyFont="1" applyFill="1" applyBorder="1" applyAlignment="1">
      <alignment horizontal="center" vertical="top" wrapText="1"/>
    </xf>
    <xf numFmtId="165" fontId="6" fillId="3" borderId="37"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xf>
    <xf numFmtId="164" fontId="1" fillId="4" borderId="7" xfId="0" applyNumberFormat="1" applyFont="1" applyFill="1" applyBorder="1" applyAlignment="1">
      <alignment horizontal="center" vertical="top" wrapText="1"/>
    </xf>
    <xf numFmtId="164" fontId="4" fillId="4" borderId="47" xfId="0" applyNumberFormat="1" applyFont="1" applyFill="1" applyBorder="1" applyAlignment="1">
      <alignment horizontal="center" vertical="top" wrapText="1"/>
    </xf>
    <xf numFmtId="164" fontId="1" fillId="0" borderId="39" xfId="0" applyNumberFormat="1" applyFont="1" applyBorder="1" applyAlignment="1">
      <alignment horizontal="center" vertical="top" wrapText="1"/>
    </xf>
    <xf numFmtId="165" fontId="1" fillId="0" borderId="7" xfId="0" applyNumberFormat="1" applyFont="1" applyBorder="1" applyAlignment="1">
      <alignment horizontal="center" vertical="top" wrapText="1"/>
    </xf>
    <xf numFmtId="165" fontId="1" fillId="3" borderId="45" xfId="0" applyNumberFormat="1" applyFont="1" applyFill="1" applyBorder="1" applyAlignment="1">
      <alignment horizontal="center" vertical="top" wrapText="1"/>
    </xf>
    <xf numFmtId="164" fontId="4" fillId="0" borderId="7" xfId="0" applyNumberFormat="1" applyFont="1" applyBorder="1" applyAlignment="1">
      <alignment horizontal="center" vertical="top" wrapText="1"/>
    </xf>
    <xf numFmtId="164" fontId="3" fillId="5" borderId="16" xfId="0" applyNumberFormat="1" applyFont="1" applyFill="1" applyBorder="1" applyAlignment="1">
      <alignment horizontal="center" vertical="top"/>
    </xf>
    <xf numFmtId="3" fontId="1" fillId="3" borderId="0" xfId="0" applyNumberFormat="1" applyFont="1" applyFill="1" applyBorder="1" applyAlignment="1">
      <alignment horizontal="left" vertical="top"/>
    </xf>
    <xf numFmtId="3" fontId="6" fillId="0" borderId="34" xfId="0" applyNumberFormat="1" applyFont="1" applyBorder="1" applyAlignment="1">
      <alignment horizontal="center" vertical="center" textRotation="90" wrapText="1"/>
    </xf>
    <xf numFmtId="3" fontId="6" fillId="0" borderId="68" xfId="0" applyNumberFormat="1" applyFont="1" applyBorder="1" applyAlignment="1">
      <alignment horizontal="center" vertical="center" textRotation="90" wrapText="1"/>
    </xf>
    <xf numFmtId="164" fontId="25" fillId="0" borderId="6" xfId="0" applyNumberFormat="1" applyFont="1" applyBorder="1" applyAlignment="1">
      <alignment horizontal="center" vertical="center" textRotation="90" wrapText="1"/>
    </xf>
    <xf numFmtId="3" fontId="6" fillId="0" borderId="33" xfId="0" applyNumberFormat="1" applyFont="1" applyBorder="1" applyAlignment="1">
      <alignment horizontal="center" vertical="center" textRotation="90" wrapText="1"/>
    </xf>
    <xf numFmtId="49" fontId="1" fillId="3" borderId="41" xfId="0" applyNumberFormat="1" applyFont="1" applyFill="1" applyBorder="1" applyAlignment="1">
      <alignment horizontal="center" vertical="top"/>
    </xf>
    <xf numFmtId="49" fontId="1" fillId="3" borderId="31" xfId="0" applyNumberFormat="1" applyFont="1" applyFill="1" applyBorder="1" applyAlignment="1">
      <alignment horizontal="center" vertical="top"/>
    </xf>
    <xf numFmtId="49" fontId="1" fillId="3" borderId="43" xfId="0" applyNumberFormat="1" applyFont="1" applyFill="1" applyBorder="1" applyAlignment="1">
      <alignment horizontal="center" vertical="top"/>
    </xf>
    <xf numFmtId="49" fontId="1" fillId="3" borderId="12" xfId="0" applyNumberFormat="1" applyFont="1" applyFill="1" applyBorder="1" applyAlignment="1">
      <alignment horizontal="center" vertical="top" wrapText="1"/>
    </xf>
    <xf numFmtId="1" fontId="1" fillId="3" borderId="47" xfId="0" applyNumberFormat="1" applyFont="1" applyFill="1" applyBorder="1" applyAlignment="1">
      <alignment horizontal="center" vertical="top" wrapText="1"/>
    </xf>
    <xf numFmtId="1" fontId="1" fillId="3" borderId="52" xfId="0" applyNumberFormat="1" applyFont="1" applyFill="1" applyBorder="1" applyAlignment="1">
      <alignment horizontal="center" vertical="top" wrapText="1"/>
    </xf>
    <xf numFmtId="0" fontId="1" fillId="3" borderId="12" xfId="0" applyFont="1" applyFill="1" applyBorder="1" applyAlignment="1">
      <alignment horizontal="center" vertical="top" wrapText="1"/>
    </xf>
    <xf numFmtId="49" fontId="4" fillId="3" borderId="69" xfId="0" applyNumberFormat="1" applyFont="1" applyFill="1" applyBorder="1" applyAlignment="1">
      <alignment horizontal="center" vertical="top" wrapText="1"/>
    </xf>
    <xf numFmtId="49" fontId="4" fillId="3" borderId="12" xfId="0" applyNumberFormat="1" applyFont="1" applyFill="1" applyBorder="1" applyAlignment="1">
      <alignment horizontal="center" vertical="top" wrapText="1"/>
    </xf>
    <xf numFmtId="49" fontId="4" fillId="0" borderId="53" xfId="0" applyNumberFormat="1" applyFont="1" applyBorder="1" applyAlignment="1">
      <alignment horizontal="center" vertical="top"/>
    </xf>
    <xf numFmtId="3" fontId="1" fillId="0" borderId="0" xfId="0" applyNumberFormat="1" applyFont="1" applyFill="1" applyBorder="1" applyAlignment="1">
      <alignment horizontal="center" vertical="top" wrapText="1"/>
    </xf>
    <xf numFmtId="3" fontId="4" fillId="4" borderId="37" xfId="0" applyNumberFormat="1" applyFont="1" applyFill="1" applyBorder="1" applyAlignment="1">
      <alignment horizontal="center" vertical="top" wrapText="1"/>
    </xf>
    <xf numFmtId="165" fontId="3" fillId="5" borderId="25" xfId="0" applyNumberFormat="1" applyFont="1" applyFill="1" applyBorder="1" applyAlignment="1">
      <alignment horizontal="center" vertical="top" wrapText="1"/>
    </xf>
    <xf numFmtId="3" fontId="4" fillId="0" borderId="30"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3" fontId="4" fillId="0" borderId="18" xfId="0" applyNumberFormat="1" applyFont="1" applyFill="1" applyBorder="1" applyAlignment="1">
      <alignment horizontal="center" vertical="top" wrapText="1"/>
    </xf>
    <xf numFmtId="3" fontId="4" fillId="0" borderId="12" xfId="0" applyNumberFormat="1" applyFont="1" applyFill="1" applyBorder="1" applyAlignment="1">
      <alignment horizontal="center" vertical="top" wrapText="1"/>
    </xf>
    <xf numFmtId="3" fontId="4" fillId="0" borderId="29" xfId="0" applyNumberFormat="1" applyFont="1" applyFill="1" applyBorder="1" applyAlignment="1">
      <alignment horizontal="center" vertical="top" wrapText="1"/>
    </xf>
    <xf numFmtId="3" fontId="1" fillId="3" borderId="1" xfId="0" applyNumberFormat="1" applyFont="1" applyFill="1" applyBorder="1" applyAlignment="1">
      <alignment horizontal="center" vertical="top" wrapText="1"/>
    </xf>
    <xf numFmtId="3" fontId="2" fillId="0" borderId="1"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wrapText="1"/>
    </xf>
    <xf numFmtId="0" fontId="4" fillId="3" borderId="34" xfId="0" applyFont="1" applyFill="1" applyBorder="1" applyAlignment="1">
      <alignment horizontal="center" vertical="top" wrapText="1"/>
    </xf>
    <xf numFmtId="0" fontId="4" fillId="3" borderId="30" xfId="0" applyFont="1" applyFill="1" applyBorder="1" applyAlignment="1">
      <alignment horizontal="center" vertical="top" wrapText="1"/>
    </xf>
    <xf numFmtId="0" fontId="4" fillId="3" borderId="1" xfId="0"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165" fontId="1" fillId="3" borderId="13" xfId="0" applyNumberFormat="1" applyFont="1" applyFill="1" applyBorder="1" applyAlignment="1">
      <alignment horizontal="center" vertical="top" wrapText="1"/>
    </xf>
    <xf numFmtId="165" fontId="1" fillId="3" borderId="50" xfId="0" applyNumberFormat="1" applyFont="1" applyFill="1" applyBorder="1" applyAlignment="1">
      <alignment horizontal="center" vertical="top" wrapText="1"/>
    </xf>
    <xf numFmtId="165" fontId="1" fillId="3" borderId="49" xfId="0" applyNumberFormat="1" applyFont="1" applyFill="1" applyBorder="1" applyAlignment="1">
      <alignment horizontal="center" vertical="top" wrapText="1"/>
    </xf>
    <xf numFmtId="165" fontId="1" fillId="3" borderId="18" xfId="0" applyNumberFormat="1" applyFont="1" applyFill="1" applyBorder="1" applyAlignment="1">
      <alignment horizontal="center" vertical="top" wrapText="1"/>
    </xf>
    <xf numFmtId="0" fontId="4" fillId="3" borderId="50" xfId="0" applyFont="1" applyFill="1" applyBorder="1" applyAlignment="1">
      <alignment horizontal="center" vertical="top" wrapText="1"/>
    </xf>
    <xf numFmtId="0" fontId="4" fillId="3" borderId="18" xfId="0" applyFont="1" applyFill="1" applyBorder="1" applyAlignment="1">
      <alignment horizontal="center" vertical="top" wrapText="1"/>
    </xf>
    <xf numFmtId="0" fontId="1" fillId="3" borderId="50" xfId="0" applyFont="1" applyFill="1" applyBorder="1" applyAlignment="1">
      <alignment horizontal="center" vertical="top" wrapText="1"/>
    </xf>
    <xf numFmtId="0" fontId="13" fillId="3" borderId="13" xfId="0" applyFont="1" applyFill="1" applyBorder="1" applyAlignment="1">
      <alignment horizontal="center" vertical="top" wrapText="1"/>
    </xf>
    <xf numFmtId="3" fontId="1" fillId="3" borderId="27" xfId="0" applyNumberFormat="1" applyFont="1" applyFill="1" applyBorder="1" applyAlignment="1">
      <alignment horizontal="center" vertical="top" wrapText="1"/>
    </xf>
    <xf numFmtId="3" fontId="1" fillId="3" borderId="3"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wrapText="1"/>
    </xf>
    <xf numFmtId="0" fontId="1" fillId="0" borderId="30" xfId="0" applyFont="1" applyFill="1" applyBorder="1" applyAlignment="1">
      <alignment horizontal="center" vertical="top" wrapText="1"/>
    </xf>
    <xf numFmtId="0" fontId="1" fillId="0" borderId="43" xfId="0" applyFont="1" applyFill="1" applyBorder="1" applyAlignment="1">
      <alignment horizontal="center" vertical="top" wrapText="1"/>
    </xf>
    <xf numFmtId="0" fontId="4" fillId="0" borderId="50" xfId="0" applyFont="1" applyFill="1" applyBorder="1" applyAlignment="1">
      <alignment horizontal="center" vertical="top" wrapText="1"/>
    </xf>
    <xf numFmtId="0" fontId="4" fillId="3" borderId="0" xfId="0" applyFont="1" applyFill="1" applyBorder="1" applyAlignment="1">
      <alignment horizontal="center" vertical="top" wrapText="1"/>
    </xf>
    <xf numFmtId="0" fontId="4" fillId="0" borderId="30"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 xfId="0" applyFont="1" applyFill="1" applyBorder="1" applyAlignment="1">
      <alignment horizontal="center" vertical="top" wrapText="1"/>
    </xf>
    <xf numFmtId="3" fontId="4" fillId="4" borderId="1" xfId="0" applyNumberFormat="1" applyFont="1" applyFill="1" applyBorder="1" applyAlignment="1">
      <alignment horizontal="center" vertical="top" wrapText="1"/>
    </xf>
    <xf numFmtId="3" fontId="4" fillId="4" borderId="22" xfId="0" applyNumberFormat="1" applyFont="1" applyFill="1" applyBorder="1" applyAlignment="1">
      <alignment horizontal="center" vertical="top" wrapText="1"/>
    </xf>
    <xf numFmtId="164" fontId="3" fillId="5" borderId="29" xfId="0" applyNumberFormat="1" applyFont="1" applyFill="1" applyBorder="1" applyAlignment="1">
      <alignment horizontal="center" vertical="top"/>
    </xf>
    <xf numFmtId="164" fontId="3" fillId="5" borderId="19"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1" fillId="3" borderId="31" xfId="0" applyNumberFormat="1" applyFont="1" applyFill="1" applyBorder="1" applyAlignment="1">
      <alignment horizontal="center" vertical="top" wrapText="1"/>
    </xf>
    <xf numFmtId="164" fontId="6" fillId="5" borderId="19" xfId="0" applyNumberFormat="1" applyFont="1" applyFill="1" applyBorder="1" applyAlignment="1">
      <alignment horizontal="center" vertical="top"/>
    </xf>
    <xf numFmtId="164" fontId="6" fillId="3" borderId="19" xfId="0" applyNumberFormat="1" applyFont="1" applyFill="1" applyBorder="1" applyAlignment="1">
      <alignment horizontal="center" vertical="top"/>
    </xf>
    <xf numFmtId="164" fontId="6" fillId="3" borderId="31" xfId="0" applyNumberFormat="1" applyFont="1" applyFill="1" applyBorder="1" applyAlignment="1">
      <alignment horizontal="center" vertical="top"/>
    </xf>
    <xf numFmtId="164" fontId="6" fillId="5" borderId="29" xfId="0" applyNumberFormat="1" applyFont="1" applyFill="1" applyBorder="1" applyAlignment="1">
      <alignment horizontal="center" vertical="top"/>
    </xf>
    <xf numFmtId="164" fontId="6" fillId="5" borderId="12" xfId="0" applyNumberFormat="1" applyFont="1" applyFill="1" applyBorder="1" applyAlignment="1">
      <alignment horizontal="center" vertical="top"/>
    </xf>
    <xf numFmtId="164" fontId="4" fillId="3" borderId="19" xfId="0" applyNumberFormat="1" applyFont="1" applyFill="1" applyBorder="1" applyAlignment="1">
      <alignment horizontal="center" vertical="top"/>
    </xf>
    <xf numFmtId="165" fontId="6" fillId="5" borderId="54" xfId="0" applyNumberFormat="1" applyFont="1" applyFill="1" applyBorder="1" applyAlignment="1">
      <alignment horizontal="center" vertical="top" wrapText="1"/>
    </xf>
    <xf numFmtId="165" fontId="6" fillId="5" borderId="56" xfId="0" applyNumberFormat="1" applyFont="1" applyFill="1" applyBorder="1" applyAlignment="1">
      <alignment horizontal="center" vertical="top" wrapText="1"/>
    </xf>
    <xf numFmtId="165" fontId="6" fillId="5" borderId="21" xfId="0" applyNumberFormat="1" applyFont="1" applyFill="1" applyBorder="1" applyAlignment="1">
      <alignment horizontal="center" vertical="top" wrapText="1"/>
    </xf>
    <xf numFmtId="165" fontId="3" fillId="5" borderId="61" xfId="0" applyNumberFormat="1" applyFont="1" applyFill="1" applyBorder="1" applyAlignment="1">
      <alignment horizontal="center" vertical="top" wrapText="1"/>
    </xf>
    <xf numFmtId="165" fontId="3" fillId="5" borderId="24" xfId="0" applyNumberFormat="1" applyFont="1" applyFill="1" applyBorder="1" applyAlignment="1">
      <alignment horizontal="center" vertical="top" wrapText="1"/>
    </xf>
    <xf numFmtId="164" fontId="6" fillId="2" borderId="10" xfId="0" applyNumberFormat="1" applyFont="1" applyFill="1" applyBorder="1" applyAlignment="1">
      <alignment horizontal="center" vertical="top"/>
    </xf>
    <xf numFmtId="165" fontId="1" fillId="3" borderId="47" xfId="0" applyNumberFormat="1" applyFont="1" applyFill="1" applyBorder="1" applyAlignment="1">
      <alignment horizontal="center" vertical="top" wrapText="1"/>
    </xf>
    <xf numFmtId="165" fontId="1" fillId="3" borderId="52"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wrapText="1"/>
    </xf>
    <xf numFmtId="0" fontId="1" fillId="3" borderId="30" xfId="0" applyFont="1" applyFill="1" applyBorder="1" applyAlignment="1">
      <alignment vertical="top" wrapText="1"/>
    </xf>
    <xf numFmtId="3" fontId="3" fillId="7" borderId="38" xfId="0" applyNumberFormat="1" applyFont="1" applyFill="1" applyBorder="1" applyAlignment="1">
      <alignment horizontal="center" vertical="top"/>
    </xf>
    <xf numFmtId="3" fontId="1" fillId="3" borderId="3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4" fillId="3" borderId="49" xfId="0" applyNumberFormat="1" applyFont="1" applyFill="1" applyBorder="1" applyAlignment="1">
      <alignment horizontal="center" vertical="center" textRotation="90" wrapText="1"/>
    </xf>
    <xf numFmtId="164" fontId="1" fillId="3" borderId="3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4" fillId="0" borderId="50" xfId="0" applyNumberFormat="1" applyFont="1" applyFill="1" applyBorder="1" applyAlignment="1">
      <alignment horizontal="center" vertical="top"/>
    </xf>
    <xf numFmtId="164" fontId="4" fillId="0" borderId="49" xfId="0" applyNumberFormat="1" applyFont="1" applyFill="1" applyBorder="1" applyAlignment="1">
      <alignment horizontal="center" vertical="top"/>
    </xf>
    <xf numFmtId="164" fontId="4" fillId="3" borderId="30"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3" fillId="3" borderId="18" xfId="0" applyNumberFormat="1" applyFont="1" applyFill="1" applyBorder="1" applyAlignment="1">
      <alignment horizontal="center" vertical="top"/>
    </xf>
    <xf numFmtId="164" fontId="3" fillId="3" borderId="12" xfId="0" applyNumberFormat="1" applyFont="1" applyFill="1" applyBorder="1" applyAlignment="1">
      <alignment horizontal="center" vertical="top"/>
    </xf>
    <xf numFmtId="164" fontId="3" fillId="3" borderId="30" xfId="0" applyNumberFormat="1" applyFont="1" applyFill="1" applyBorder="1" applyAlignment="1">
      <alignment horizontal="center" vertical="top"/>
    </xf>
    <xf numFmtId="164" fontId="3" fillId="3" borderId="43" xfId="0" applyNumberFormat="1" applyFont="1" applyFill="1" applyBorder="1" applyAlignment="1">
      <alignment horizontal="center" vertical="top"/>
    </xf>
    <xf numFmtId="164" fontId="4" fillId="0" borderId="34" xfId="0" applyNumberFormat="1" applyFont="1" applyFill="1" applyBorder="1" applyAlignment="1">
      <alignment horizontal="center" vertical="top" wrapText="1"/>
    </xf>
    <xf numFmtId="164" fontId="4" fillId="0" borderId="4" xfId="0" applyNumberFormat="1" applyFont="1" applyFill="1" applyBorder="1" applyAlignment="1">
      <alignment horizontal="center" vertical="top" wrapText="1"/>
    </xf>
    <xf numFmtId="164" fontId="4" fillId="3" borderId="34" xfId="0" applyNumberFormat="1" applyFont="1" applyFill="1" applyBorder="1" applyAlignment="1">
      <alignment horizontal="center" vertical="top"/>
    </xf>
    <xf numFmtId="164" fontId="4" fillId="3" borderId="4" xfId="0" applyNumberFormat="1" applyFont="1" applyFill="1" applyBorder="1" applyAlignment="1">
      <alignment horizontal="center" vertical="top"/>
    </xf>
    <xf numFmtId="164" fontId="4" fillId="3" borderId="18"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4" fillId="0" borderId="34" xfId="0" applyNumberFormat="1" applyFont="1" applyBorder="1" applyAlignment="1">
      <alignment horizontal="center" vertical="top"/>
    </xf>
    <xf numFmtId="164" fontId="4" fillId="0" borderId="4" xfId="0" applyNumberFormat="1" applyFont="1" applyBorder="1" applyAlignment="1">
      <alignment horizontal="center" vertical="top"/>
    </xf>
    <xf numFmtId="164" fontId="4" fillId="0" borderId="0" xfId="0" applyNumberFormat="1" applyFont="1" applyBorder="1" applyAlignment="1">
      <alignment horizontal="center" vertical="top"/>
    </xf>
    <xf numFmtId="164" fontId="4" fillId="0" borderId="13" xfId="0" applyNumberFormat="1" applyFont="1" applyBorder="1" applyAlignment="1">
      <alignment horizontal="center" vertical="top"/>
    </xf>
    <xf numFmtId="164" fontId="6" fillId="2" borderId="62" xfId="0" applyNumberFormat="1" applyFont="1" applyFill="1" applyBorder="1" applyAlignment="1">
      <alignment horizontal="center" vertical="top"/>
    </xf>
    <xf numFmtId="3" fontId="6" fillId="3" borderId="49" xfId="0" applyNumberFormat="1" applyFont="1" applyFill="1" applyBorder="1" applyAlignment="1">
      <alignment horizontal="center" vertical="center" wrapText="1"/>
    </xf>
    <xf numFmtId="3" fontId="6" fillId="0" borderId="49" xfId="0" applyNumberFormat="1" applyFont="1" applyFill="1" applyBorder="1" applyAlignment="1">
      <alignment horizontal="center" vertical="top" wrapText="1"/>
    </xf>
    <xf numFmtId="3" fontId="6" fillId="0" borderId="13" xfId="0" applyNumberFormat="1" applyFont="1" applyFill="1" applyBorder="1" applyAlignment="1">
      <alignment horizontal="center" vertical="center" wrapText="1"/>
    </xf>
    <xf numFmtId="3" fontId="14" fillId="0" borderId="13" xfId="0" applyNumberFormat="1" applyFont="1" applyFill="1" applyBorder="1" applyAlignment="1">
      <alignment vertical="center" textRotation="90" wrapText="1"/>
    </xf>
    <xf numFmtId="3" fontId="14" fillId="0" borderId="49" xfId="0" applyNumberFormat="1" applyFont="1" applyFill="1" applyBorder="1" applyAlignment="1">
      <alignment vertical="center" textRotation="90" wrapText="1"/>
    </xf>
    <xf numFmtId="165" fontId="1" fillId="3" borderId="0" xfId="0" applyNumberFormat="1" applyFont="1" applyFill="1" applyBorder="1" applyAlignment="1">
      <alignment horizontal="center" vertical="top"/>
    </xf>
    <xf numFmtId="165" fontId="1" fillId="3" borderId="13" xfId="0" applyNumberFormat="1" applyFont="1" applyFill="1" applyBorder="1" applyAlignment="1">
      <alignment horizontal="center" vertical="top"/>
    </xf>
    <xf numFmtId="165" fontId="1" fillId="3" borderId="53" xfId="0" applyNumberFormat="1" applyFont="1" applyFill="1" applyBorder="1" applyAlignment="1">
      <alignment horizontal="center" vertical="top"/>
    </xf>
    <xf numFmtId="165" fontId="1" fillId="3" borderId="30" xfId="0" applyNumberFormat="1" applyFont="1" applyFill="1" applyBorder="1" applyAlignment="1">
      <alignment horizontal="center" vertical="top"/>
    </xf>
    <xf numFmtId="165" fontId="1" fillId="3" borderId="43" xfId="0" applyNumberFormat="1" applyFont="1" applyFill="1" applyBorder="1" applyAlignment="1">
      <alignment horizontal="center" vertical="top"/>
    </xf>
    <xf numFmtId="165" fontId="1" fillId="3" borderId="50" xfId="0" applyNumberFormat="1" applyFont="1" applyFill="1" applyBorder="1" applyAlignment="1">
      <alignment horizontal="center" vertical="top"/>
    </xf>
    <xf numFmtId="165" fontId="1" fillId="3" borderId="49" xfId="0" applyNumberFormat="1" applyFont="1" applyFill="1" applyBorder="1" applyAlignment="1">
      <alignment horizontal="center" vertical="top"/>
    </xf>
    <xf numFmtId="165" fontId="4" fillId="3" borderId="0" xfId="0" applyNumberFormat="1" applyFont="1" applyFill="1" applyBorder="1" applyAlignment="1">
      <alignment horizontal="center" vertical="top"/>
    </xf>
    <xf numFmtId="165" fontId="4" fillId="3" borderId="13" xfId="0" applyNumberFormat="1" applyFont="1" applyFill="1" applyBorder="1" applyAlignment="1">
      <alignment horizontal="center" vertical="top"/>
    </xf>
    <xf numFmtId="165" fontId="4" fillId="3" borderId="50" xfId="0" applyNumberFormat="1" applyFont="1" applyFill="1" applyBorder="1" applyAlignment="1">
      <alignment horizontal="center" vertical="top"/>
    </xf>
    <xf numFmtId="165" fontId="4" fillId="3" borderId="49" xfId="0" applyNumberFormat="1" applyFont="1" applyFill="1" applyBorder="1" applyAlignment="1">
      <alignment horizontal="center" vertical="top"/>
    </xf>
    <xf numFmtId="165" fontId="15" fillId="3" borderId="30" xfId="0" applyNumberFormat="1" applyFont="1" applyFill="1" applyBorder="1" applyAlignment="1">
      <alignment horizontal="center" vertical="top"/>
    </xf>
    <xf numFmtId="165" fontId="15" fillId="3" borderId="43" xfId="0" applyNumberFormat="1" applyFont="1" applyFill="1" applyBorder="1" applyAlignment="1">
      <alignment horizontal="center" vertical="top"/>
    </xf>
    <xf numFmtId="165" fontId="15" fillId="3" borderId="44" xfId="0" applyNumberFormat="1" applyFont="1" applyFill="1" applyBorder="1" applyAlignment="1">
      <alignment horizontal="center" vertical="top" wrapText="1"/>
    </xf>
    <xf numFmtId="165" fontId="4" fillId="3" borderId="53" xfId="0" applyNumberFormat="1" applyFont="1" applyFill="1" applyBorder="1" applyAlignment="1">
      <alignment horizontal="center" vertical="top"/>
    </xf>
    <xf numFmtId="3" fontId="4" fillId="3" borderId="51" xfId="0" applyNumberFormat="1" applyFont="1" applyFill="1" applyBorder="1" applyAlignment="1">
      <alignment vertical="top" wrapText="1"/>
    </xf>
    <xf numFmtId="49" fontId="4" fillId="3" borderId="60" xfId="0" applyNumberFormat="1" applyFont="1" applyFill="1" applyBorder="1" applyAlignment="1">
      <alignment horizontal="center" vertical="top"/>
    </xf>
    <xf numFmtId="3" fontId="4" fillId="3" borderId="36" xfId="0" applyNumberFormat="1" applyFont="1" applyFill="1" applyBorder="1" applyAlignment="1">
      <alignment vertical="top" wrapText="1"/>
    </xf>
    <xf numFmtId="164" fontId="1" fillId="3" borderId="7" xfId="0" applyNumberFormat="1" applyFont="1" applyFill="1" applyBorder="1" applyAlignment="1">
      <alignment horizontal="center" vertical="top" wrapText="1"/>
    </xf>
    <xf numFmtId="3" fontId="4" fillId="3" borderId="14" xfId="0" applyNumberFormat="1" applyFont="1" applyFill="1" applyBorder="1" applyAlignment="1">
      <alignment horizontal="center" vertical="top" wrapText="1"/>
    </xf>
    <xf numFmtId="3" fontId="21" fillId="3" borderId="16" xfId="0" applyNumberFormat="1" applyFont="1" applyFill="1" applyBorder="1" applyAlignment="1">
      <alignment vertical="top" wrapText="1"/>
    </xf>
    <xf numFmtId="0" fontId="1" fillId="3" borderId="16" xfId="0" applyFont="1" applyFill="1" applyBorder="1" applyAlignment="1">
      <alignment horizontal="center" vertical="center"/>
    </xf>
    <xf numFmtId="164" fontId="4" fillId="3" borderId="53" xfId="0" applyNumberFormat="1" applyFont="1" applyFill="1" applyBorder="1" applyAlignment="1">
      <alignment horizontal="center" vertical="top"/>
    </xf>
    <xf numFmtId="164" fontId="1" fillId="3" borderId="0" xfId="0" applyNumberFormat="1" applyFont="1" applyFill="1" applyBorder="1" applyAlignment="1">
      <alignment horizontal="center" vertical="top" wrapText="1"/>
    </xf>
    <xf numFmtId="164" fontId="1" fillId="3" borderId="18" xfId="0" applyNumberFormat="1" applyFont="1" applyFill="1" applyBorder="1" applyAlignment="1">
      <alignment horizontal="center" vertical="top" wrapText="1"/>
    </xf>
    <xf numFmtId="164" fontId="1" fillId="3" borderId="30" xfId="0" applyNumberFormat="1" applyFont="1" applyFill="1" applyBorder="1" applyAlignment="1">
      <alignment horizontal="center" vertical="top" wrapText="1"/>
    </xf>
    <xf numFmtId="164" fontId="1" fillId="3" borderId="43"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0" borderId="4" xfId="0" applyNumberFormat="1" applyFont="1" applyBorder="1" applyAlignment="1">
      <alignment horizontal="center" vertical="top" wrapText="1"/>
    </xf>
    <xf numFmtId="164" fontId="4" fillId="0" borderId="50" xfId="0" applyNumberFormat="1" applyFont="1" applyBorder="1" applyAlignment="1">
      <alignment horizontal="center" vertical="top" wrapText="1"/>
    </xf>
    <xf numFmtId="164" fontId="4" fillId="0" borderId="49" xfId="0" applyNumberFormat="1" applyFont="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43"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4" fontId="1" fillId="3" borderId="50"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164" fontId="4" fillId="0" borderId="34" xfId="0" applyNumberFormat="1" applyFont="1" applyBorder="1" applyAlignment="1">
      <alignment horizontal="center" vertical="top" wrapText="1"/>
    </xf>
    <xf numFmtId="164" fontId="4" fillId="0" borderId="0" xfId="0" applyNumberFormat="1" applyFont="1" applyBorder="1" applyAlignment="1">
      <alignment horizontal="center" vertical="top" wrapText="1"/>
    </xf>
    <xf numFmtId="164" fontId="4" fillId="0" borderId="13" xfId="0" applyNumberFormat="1" applyFont="1" applyBorder="1" applyAlignment="1">
      <alignment horizontal="center" vertical="top" wrapText="1"/>
    </xf>
    <xf numFmtId="164" fontId="4" fillId="0" borderId="30" xfId="0" applyNumberFormat="1" applyFont="1" applyBorder="1" applyAlignment="1">
      <alignment horizontal="center" vertical="top" wrapText="1"/>
    </xf>
    <xf numFmtId="164" fontId="4" fillId="0" borderId="43" xfId="0" applyNumberFormat="1" applyFont="1" applyBorder="1" applyAlignment="1">
      <alignment horizontal="center" vertical="top" wrapText="1"/>
    </xf>
    <xf numFmtId="164" fontId="4" fillId="3" borderId="53"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xf>
    <xf numFmtId="164" fontId="1" fillId="3" borderId="53" xfId="0" applyNumberFormat="1" applyFont="1" applyFill="1" applyBorder="1" applyAlignment="1">
      <alignment horizontal="center" vertical="center"/>
    </xf>
    <xf numFmtId="3" fontId="4" fillId="0" borderId="13" xfId="0" applyNumberFormat="1" applyFont="1" applyFill="1" applyBorder="1" applyAlignment="1">
      <alignment vertical="center" textRotation="90" wrapText="1"/>
    </xf>
    <xf numFmtId="164" fontId="1" fillId="0" borderId="5" xfId="0" applyNumberFormat="1" applyFont="1" applyBorder="1" applyAlignment="1">
      <alignment horizontal="center" vertical="top" wrapText="1"/>
    </xf>
    <xf numFmtId="164" fontId="1" fillId="3" borderId="14" xfId="0" applyNumberFormat="1" applyFont="1" applyFill="1" applyBorder="1" applyAlignment="1">
      <alignment horizontal="center" vertical="top" wrapText="1"/>
    </xf>
    <xf numFmtId="164" fontId="1" fillId="3" borderId="17" xfId="0" applyNumberFormat="1" applyFont="1" applyFill="1" applyBorder="1" applyAlignment="1">
      <alignment horizontal="center" vertical="top" wrapText="1"/>
    </xf>
    <xf numFmtId="164" fontId="1" fillId="3" borderId="63" xfId="0" applyNumberFormat="1" applyFont="1" applyFill="1" applyBorder="1" applyAlignment="1">
      <alignment horizontal="center" vertical="top" wrapText="1"/>
    </xf>
    <xf numFmtId="3" fontId="4" fillId="0" borderId="7" xfId="0" applyNumberFormat="1" applyFont="1" applyFill="1" applyBorder="1" applyAlignment="1">
      <alignment vertical="top" wrapText="1"/>
    </xf>
    <xf numFmtId="3" fontId="4" fillId="0" borderId="16" xfId="0" applyNumberFormat="1" applyFont="1" applyFill="1" applyBorder="1" applyAlignment="1">
      <alignment vertical="top" wrapText="1"/>
    </xf>
    <xf numFmtId="0" fontId="4" fillId="0" borderId="25" xfId="0" applyFont="1" applyFill="1" applyBorder="1" applyAlignment="1">
      <alignment vertical="top" wrapText="1"/>
    </xf>
    <xf numFmtId="49" fontId="4" fillId="0" borderId="47" xfId="0" applyNumberFormat="1" applyFont="1" applyFill="1" applyBorder="1" applyAlignment="1">
      <alignment horizontal="center" vertical="top"/>
    </xf>
    <xf numFmtId="49" fontId="4" fillId="0" borderId="52" xfId="0" applyNumberFormat="1" applyFont="1" applyFill="1" applyBorder="1" applyAlignment="1">
      <alignment horizontal="center" vertical="top"/>
    </xf>
    <xf numFmtId="49" fontId="4" fillId="3" borderId="63" xfId="0" applyNumberFormat="1" applyFont="1" applyFill="1" applyBorder="1" applyAlignment="1">
      <alignment horizontal="center" vertical="top"/>
    </xf>
    <xf numFmtId="3" fontId="3" fillId="3" borderId="43" xfId="0" applyNumberFormat="1" applyFont="1" applyFill="1" applyBorder="1" applyAlignment="1">
      <alignment horizontal="center" vertical="top" wrapText="1"/>
    </xf>
    <xf numFmtId="0" fontId="4" fillId="3" borderId="29" xfId="0" applyFont="1" applyFill="1" applyBorder="1" applyAlignment="1">
      <alignment horizontal="left" vertical="top" wrapText="1"/>
    </xf>
    <xf numFmtId="49" fontId="4" fillId="3" borderId="14" xfId="0" applyNumberFormat="1" applyFont="1" applyFill="1" applyBorder="1" applyAlignment="1">
      <alignment horizontal="center" vertical="top"/>
    </xf>
    <xf numFmtId="49" fontId="4" fillId="3" borderId="18" xfId="1" applyNumberFormat="1" applyFont="1" applyFill="1" applyBorder="1" applyAlignment="1">
      <alignment horizontal="center" vertical="top" wrapText="1"/>
    </xf>
    <xf numFmtId="49" fontId="4" fillId="3" borderId="12" xfId="1" applyNumberFormat="1" applyFont="1" applyFill="1" applyBorder="1" applyAlignment="1">
      <alignment horizontal="center" vertical="top" wrapText="1"/>
    </xf>
    <xf numFmtId="164" fontId="4" fillId="3" borderId="46" xfId="0" applyNumberFormat="1" applyFont="1" applyFill="1" applyBorder="1" applyAlignment="1">
      <alignment horizontal="center" vertical="top"/>
    </xf>
    <xf numFmtId="49" fontId="4" fillId="3" borderId="30" xfId="1" applyNumberFormat="1" applyFont="1" applyFill="1" applyBorder="1" applyAlignment="1">
      <alignment horizontal="center" vertical="top" wrapText="1"/>
    </xf>
    <xf numFmtId="49" fontId="4" fillId="3" borderId="43" xfId="1" applyNumberFormat="1" applyFont="1" applyFill="1" applyBorder="1" applyAlignment="1">
      <alignment horizontal="center" vertical="top" wrapText="1"/>
    </xf>
    <xf numFmtId="49" fontId="1" fillId="3" borderId="63" xfId="0" applyNumberFormat="1" applyFont="1" applyFill="1" applyBorder="1" applyAlignment="1">
      <alignment horizontal="center" vertical="top"/>
    </xf>
    <xf numFmtId="3" fontId="1" fillId="3" borderId="46" xfId="0" applyNumberFormat="1" applyFont="1" applyFill="1" applyBorder="1" applyAlignment="1">
      <alignment vertical="top" wrapText="1"/>
    </xf>
    <xf numFmtId="49" fontId="1" fillId="3" borderId="14" xfId="0" applyNumberFormat="1" applyFont="1" applyFill="1" applyBorder="1" applyAlignment="1">
      <alignment horizontal="center" vertical="top"/>
    </xf>
    <xf numFmtId="3" fontId="1" fillId="3" borderId="53" xfId="0" applyNumberFormat="1" applyFont="1" applyFill="1" applyBorder="1" applyAlignment="1">
      <alignment vertical="top" wrapText="1"/>
    </xf>
    <xf numFmtId="49" fontId="1" fillId="3" borderId="64" xfId="0" applyNumberFormat="1" applyFont="1" applyFill="1" applyBorder="1" applyAlignment="1">
      <alignment horizontal="center" vertical="top"/>
    </xf>
    <xf numFmtId="164" fontId="1" fillId="3" borderId="47"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3" fontId="6" fillId="3" borderId="63" xfId="0" applyNumberFormat="1" applyFont="1" applyFill="1" applyBorder="1" applyAlignment="1">
      <alignment horizontal="center" vertical="top" wrapText="1"/>
    </xf>
    <xf numFmtId="49" fontId="1" fillId="3" borderId="53"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textRotation="180" wrapText="1"/>
    </xf>
    <xf numFmtId="49" fontId="1" fillId="3" borderId="52" xfId="0" applyNumberFormat="1" applyFont="1" applyFill="1" applyBorder="1" applyAlignment="1">
      <alignment horizontal="center" vertical="top" wrapText="1"/>
    </xf>
    <xf numFmtId="3" fontId="1" fillId="3" borderId="64" xfId="0" applyNumberFormat="1" applyFont="1" applyFill="1" applyBorder="1" applyAlignment="1">
      <alignment horizontal="center" vertical="top" textRotation="180" wrapText="1"/>
    </xf>
    <xf numFmtId="3" fontId="1" fillId="3" borderId="41" xfId="0" applyNumberFormat="1" applyFont="1" applyFill="1" applyBorder="1" applyAlignment="1">
      <alignment vertical="top" wrapText="1"/>
    </xf>
    <xf numFmtId="3" fontId="1" fillId="3" borderId="31" xfId="0" applyNumberFormat="1" applyFont="1" applyFill="1" applyBorder="1" applyAlignment="1">
      <alignment horizontal="center" vertical="top" wrapText="1"/>
    </xf>
    <xf numFmtId="3" fontId="6" fillId="3" borderId="14" xfId="0" applyNumberFormat="1" applyFont="1" applyFill="1" applyBorder="1" applyAlignment="1">
      <alignment horizontal="center" vertical="top" wrapText="1"/>
    </xf>
    <xf numFmtId="3" fontId="24" fillId="3" borderId="43" xfId="0" applyNumberFormat="1" applyFont="1" applyFill="1" applyBorder="1" applyAlignment="1">
      <alignment horizontal="center" vertical="top" wrapText="1"/>
    </xf>
    <xf numFmtId="3" fontId="6" fillId="3" borderId="64" xfId="0" applyNumberFormat="1" applyFont="1" applyFill="1" applyBorder="1" applyAlignment="1">
      <alignment horizontal="center" vertical="top" wrapText="1"/>
    </xf>
    <xf numFmtId="3" fontId="1" fillId="3" borderId="29" xfId="0" applyNumberFormat="1" applyFont="1" applyFill="1" applyBorder="1" applyAlignment="1">
      <alignment horizontal="left" vertical="top" wrapText="1"/>
    </xf>
    <xf numFmtId="3" fontId="6" fillId="3" borderId="17" xfId="0" applyNumberFormat="1" applyFont="1" applyFill="1" applyBorder="1" applyAlignment="1">
      <alignment horizontal="center" vertical="top" wrapText="1"/>
    </xf>
    <xf numFmtId="3" fontId="6" fillId="3" borderId="43" xfId="0" applyNumberFormat="1" applyFont="1" applyFill="1" applyBorder="1" applyAlignment="1">
      <alignment horizontal="center" vertical="center"/>
    </xf>
    <xf numFmtId="164" fontId="4" fillId="10" borderId="45" xfId="1" applyNumberFormat="1" applyFont="1" applyFill="1" applyBorder="1" applyAlignment="1">
      <alignment horizontal="center" vertical="top"/>
    </xf>
    <xf numFmtId="164" fontId="4" fillId="10" borderId="46" xfId="1" applyNumberFormat="1" applyFont="1" applyFill="1" applyBorder="1" applyAlignment="1">
      <alignment horizontal="center" vertical="top"/>
    </xf>
    <xf numFmtId="164" fontId="4" fillId="10" borderId="47" xfId="1" applyNumberFormat="1" applyFont="1" applyFill="1" applyBorder="1" applyAlignment="1">
      <alignment horizontal="center" vertical="top"/>
    </xf>
    <xf numFmtId="164" fontId="4" fillId="3" borderId="50" xfId="0" applyNumberFormat="1" applyFont="1" applyFill="1" applyBorder="1" applyAlignment="1">
      <alignment horizontal="center" vertical="top" wrapText="1"/>
    </xf>
    <xf numFmtId="164" fontId="4" fillId="10" borderId="52" xfId="1" applyNumberFormat="1" applyFont="1" applyFill="1" applyBorder="1" applyAlignment="1">
      <alignment horizontal="center" vertical="top"/>
    </xf>
    <xf numFmtId="3" fontId="3" fillId="3" borderId="16" xfId="0" applyNumberFormat="1" applyFont="1" applyFill="1" applyBorder="1" applyAlignment="1">
      <alignment horizontal="center" vertical="top"/>
    </xf>
    <xf numFmtId="3" fontId="3" fillId="3" borderId="53" xfId="0" applyNumberFormat="1" applyFont="1" applyFill="1" applyBorder="1" applyAlignment="1">
      <alignment horizontal="center" vertical="top"/>
    </xf>
    <xf numFmtId="164" fontId="4" fillId="10" borderId="19" xfId="1" applyNumberFormat="1" applyFont="1" applyFill="1" applyBorder="1" applyAlignment="1">
      <alignment horizontal="center" vertical="top"/>
    </xf>
    <xf numFmtId="164" fontId="4" fillId="10" borderId="69" xfId="1" applyNumberFormat="1" applyFont="1" applyFill="1" applyBorder="1" applyAlignment="1">
      <alignment horizontal="center" vertical="top"/>
    </xf>
    <xf numFmtId="164" fontId="4" fillId="10" borderId="39" xfId="1" applyNumberFormat="1" applyFont="1" applyFill="1" applyBorder="1" applyAlignment="1">
      <alignment horizontal="center" vertical="top"/>
    </xf>
    <xf numFmtId="164" fontId="4" fillId="10" borderId="31" xfId="1" applyNumberFormat="1" applyFont="1" applyFill="1" applyBorder="1" applyAlignment="1">
      <alignment horizontal="center" vertical="top"/>
    </xf>
    <xf numFmtId="164" fontId="4" fillId="4" borderId="34" xfId="0" applyNumberFormat="1" applyFont="1" applyFill="1" applyBorder="1" applyAlignment="1">
      <alignment horizontal="center" vertical="top" wrapText="1"/>
    </xf>
    <xf numFmtId="3" fontId="3" fillId="3" borderId="47" xfId="0" applyNumberFormat="1" applyFont="1" applyFill="1" applyBorder="1" applyAlignment="1">
      <alignment horizontal="center" vertical="top"/>
    </xf>
    <xf numFmtId="3" fontId="3" fillId="3" borderId="52" xfId="0" applyNumberFormat="1" applyFont="1" applyFill="1" applyBorder="1" applyAlignment="1">
      <alignment horizontal="center" vertical="top"/>
    </xf>
    <xf numFmtId="3" fontId="3" fillId="5" borderId="30" xfId="0" applyNumberFormat="1" applyFont="1" applyFill="1" applyBorder="1" applyAlignment="1">
      <alignment horizontal="center" vertical="top" wrapText="1"/>
    </xf>
    <xf numFmtId="3" fontId="6" fillId="0" borderId="43" xfId="0" applyNumberFormat="1" applyFont="1" applyFill="1" applyBorder="1" applyAlignment="1">
      <alignment horizontal="center" vertical="top" wrapText="1"/>
    </xf>
    <xf numFmtId="3" fontId="6" fillId="3" borderId="49" xfId="0" applyNumberFormat="1" applyFont="1" applyFill="1" applyBorder="1" applyAlignment="1">
      <alignment vertical="top" wrapText="1"/>
    </xf>
    <xf numFmtId="3" fontId="6" fillId="0" borderId="14" xfId="0" applyNumberFormat="1" applyFont="1" applyFill="1" applyBorder="1" applyAlignment="1">
      <alignment horizontal="center" vertical="top" wrapText="1"/>
    </xf>
    <xf numFmtId="3" fontId="6" fillId="3" borderId="5"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4" fillId="0" borderId="44"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3" fontId="4" fillId="0" borderId="37" xfId="0" applyNumberFormat="1" applyFont="1" applyBorder="1" applyAlignment="1">
      <alignment horizontal="center" vertical="top"/>
    </xf>
    <xf numFmtId="164" fontId="4" fillId="0" borderId="27" xfId="0" applyNumberFormat="1" applyFont="1" applyBorder="1" applyAlignment="1">
      <alignment horizontal="center" vertical="top"/>
    </xf>
    <xf numFmtId="164" fontId="4" fillId="0" borderId="3" xfId="0" applyNumberFormat="1" applyFont="1" applyBorder="1" applyAlignment="1">
      <alignment horizontal="center" vertical="top"/>
    </xf>
    <xf numFmtId="3" fontId="6" fillId="0" borderId="60" xfId="0" applyNumberFormat="1" applyFont="1" applyFill="1" applyBorder="1" applyAlignment="1">
      <alignment horizontal="center" vertical="top" wrapText="1"/>
    </xf>
    <xf numFmtId="3" fontId="6" fillId="5" borderId="40"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164" fontId="6" fillId="5" borderId="0" xfId="0" applyNumberFormat="1" applyFont="1" applyFill="1" applyBorder="1" applyAlignment="1">
      <alignment horizontal="center" vertical="top"/>
    </xf>
    <xf numFmtId="164" fontId="6" fillId="5" borderId="13" xfId="0" applyNumberFormat="1" applyFont="1" applyFill="1" applyBorder="1" applyAlignment="1">
      <alignment horizontal="center" vertical="top"/>
    </xf>
    <xf numFmtId="164" fontId="6" fillId="5" borderId="15" xfId="0" applyNumberFormat="1" applyFont="1" applyFill="1" applyBorder="1" applyAlignment="1">
      <alignment horizontal="center" vertical="top"/>
    </xf>
    <xf numFmtId="49" fontId="1" fillId="3" borderId="46" xfId="0" applyNumberFormat="1" applyFont="1" applyFill="1" applyBorder="1" applyAlignment="1">
      <alignment horizontal="center" vertical="top" wrapText="1"/>
    </xf>
    <xf numFmtId="3" fontId="4" fillId="0" borderId="39" xfId="0" applyNumberFormat="1" applyFont="1" applyFill="1" applyBorder="1" applyAlignment="1">
      <alignment vertical="top" wrapText="1"/>
    </xf>
    <xf numFmtId="3" fontId="4" fillId="0" borderId="69" xfId="0" applyNumberFormat="1" applyFont="1" applyFill="1" applyBorder="1" applyAlignment="1">
      <alignment vertical="top" wrapText="1"/>
    </xf>
    <xf numFmtId="3" fontId="4" fillId="3" borderId="45" xfId="0" applyNumberFormat="1" applyFont="1" applyFill="1" applyBorder="1" applyAlignment="1">
      <alignment vertical="top" wrapText="1"/>
    </xf>
    <xf numFmtId="3" fontId="4" fillId="0" borderId="19" xfId="0" applyNumberFormat="1" applyFont="1" applyFill="1" applyBorder="1" applyAlignment="1">
      <alignment horizontal="center" vertical="top" wrapText="1"/>
    </xf>
    <xf numFmtId="3" fontId="4" fillId="3" borderId="26" xfId="0" applyNumberFormat="1" applyFont="1" applyFill="1" applyBorder="1" applyAlignment="1">
      <alignment horizontal="center" vertical="top" wrapText="1"/>
    </xf>
    <xf numFmtId="3" fontId="4" fillId="3" borderId="3" xfId="0" applyNumberFormat="1" applyFont="1" applyFill="1" applyBorder="1" applyAlignment="1">
      <alignment horizontal="center" vertical="top" wrapText="1"/>
    </xf>
    <xf numFmtId="3" fontId="4" fillId="3" borderId="70" xfId="0" applyNumberFormat="1" applyFont="1" applyFill="1" applyBorder="1" applyAlignment="1">
      <alignment horizontal="center" vertical="top" wrapText="1"/>
    </xf>
    <xf numFmtId="165" fontId="3" fillId="5" borderId="22" xfId="0" applyNumberFormat="1" applyFont="1" applyFill="1" applyBorder="1" applyAlignment="1">
      <alignment horizontal="center" vertical="top" wrapText="1"/>
    </xf>
    <xf numFmtId="3" fontId="4" fillId="3" borderId="1" xfId="0" applyNumberFormat="1" applyFont="1" applyFill="1" applyBorder="1" applyAlignment="1">
      <alignment vertical="top"/>
    </xf>
    <xf numFmtId="3" fontId="4" fillId="3" borderId="24" xfId="0" applyNumberFormat="1" applyFont="1" applyFill="1" applyBorder="1" applyAlignment="1">
      <alignment vertical="top"/>
    </xf>
    <xf numFmtId="164" fontId="4" fillId="3" borderId="50" xfId="0" applyNumberFormat="1" applyFont="1" applyFill="1" applyBorder="1" applyAlignment="1">
      <alignment horizontal="center" vertical="top"/>
    </xf>
    <xf numFmtId="164" fontId="4" fillId="3" borderId="49" xfId="0" applyNumberFormat="1" applyFont="1" applyFill="1" applyBorder="1" applyAlignment="1">
      <alignment horizontal="center" vertical="top"/>
    </xf>
    <xf numFmtId="164" fontId="1" fillId="3" borderId="50" xfId="0" applyNumberFormat="1" applyFont="1" applyFill="1" applyBorder="1" applyAlignment="1">
      <alignment horizontal="center" vertical="top"/>
    </xf>
    <xf numFmtId="164" fontId="4" fillId="3" borderId="48" xfId="0" applyNumberFormat="1" applyFont="1" applyFill="1" applyBorder="1" applyAlignment="1">
      <alignment horizontal="center" vertical="top"/>
    </xf>
    <xf numFmtId="164" fontId="4" fillId="3" borderId="29" xfId="0" applyNumberFormat="1" applyFont="1" applyFill="1" applyBorder="1" applyAlignment="1">
      <alignment horizontal="center" vertical="top"/>
    </xf>
    <xf numFmtId="49" fontId="4" fillId="0" borderId="46" xfId="0" applyNumberFormat="1" applyFont="1" applyBorder="1" applyAlignment="1">
      <alignment horizontal="center" vertical="top"/>
    </xf>
    <xf numFmtId="3" fontId="1" fillId="3" borderId="53" xfId="0" applyNumberFormat="1" applyFont="1" applyFill="1" applyBorder="1" applyAlignment="1">
      <alignment horizontal="center" vertical="top"/>
    </xf>
    <xf numFmtId="3" fontId="23" fillId="3" borderId="43" xfId="0" applyNumberFormat="1" applyFont="1" applyFill="1" applyBorder="1" applyAlignment="1">
      <alignment horizontal="center" vertical="top" wrapText="1"/>
    </xf>
    <xf numFmtId="3" fontId="23" fillId="3" borderId="44"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textRotation="180" wrapText="1"/>
    </xf>
    <xf numFmtId="3" fontId="1" fillId="3" borderId="51" xfId="0" applyNumberFormat="1" applyFont="1" applyFill="1" applyBorder="1" applyAlignment="1">
      <alignment vertical="top" wrapText="1"/>
    </xf>
    <xf numFmtId="3" fontId="1" fillId="3" borderId="11" xfId="0" applyNumberFormat="1" applyFont="1" applyFill="1" applyBorder="1" applyAlignment="1">
      <alignment horizontal="left" vertical="top" wrapText="1"/>
    </xf>
    <xf numFmtId="3" fontId="1" fillId="3" borderId="39" xfId="0" applyNumberFormat="1" applyFont="1" applyFill="1" applyBorder="1" applyAlignment="1">
      <alignment horizontal="center" vertical="center" wrapText="1"/>
    </xf>
    <xf numFmtId="164" fontId="4" fillId="0" borderId="0" xfId="0" applyNumberFormat="1" applyFont="1" applyBorder="1" applyAlignment="1">
      <alignment vertical="top"/>
    </xf>
    <xf numFmtId="164" fontId="2" fillId="0" borderId="0" xfId="0" applyNumberFormat="1" applyFont="1" applyAlignment="1"/>
    <xf numFmtId="3" fontId="4" fillId="3" borderId="11" xfId="0" applyNumberFormat="1" applyFont="1" applyFill="1" applyBorder="1" applyAlignment="1">
      <alignment horizontal="center" vertical="top" wrapText="1"/>
    </xf>
    <xf numFmtId="3" fontId="3" fillId="5" borderId="61" xfId="0" applyNumberFormat="1" applyFont="1" applyFill="1" applyBorder="1" applyAlignment="1">
      <alignment horizontal="center" vertical="top"/>
    </xf>
    <xf numFmtId="3" fontId="4" fillId="0" borderId="48" xfId="0" applyNumberFormat="1" applyFont="1" applyFill="1" applyBorder="1" applyAlignment="1">
      <alignment horizontal="center" vertical="top"/>
    </xf>
    <xf numFmtId="164" fontId="4" fillId="3" borderId="47" xfId="0" applyNumberFormat="1" applyFont="1" applyFill="1" applyBorder="1" applyAlignment="1">
      <alignment horizontal="center" vertical="top" wrapText="1"/>
    </xf>
    <xf numFmtId="164" fontId="4" fillId="10" borderId="15" xfId="1" applyNumberFormat="1" applyFont="1" applyFill="1" applyBorder="1" applyAlignment="1">
      <alignment horizontal="center" vertical="top"/>
    </xf>
    <xf numFmtId="3" fontId="6" fillId="0" borderId="4" xfId="0" applyNumberFormat="1" applyFont="1" applyBorder="1" applyAlignment="1">
      <alignment horizontal="center" vertical="top"/>
    </xf>
    <xf numFmtId="3" fontId="6" fillId="0" borderId="13" xfId="0" applyNumberFormat="1" applyFont="1" applyBorder="1" applyAlignment="1">
      <alignment horizontal="center" vertical="top"/>
    </xf>
    <xf numFmtId="3" fontId="6" fillId="3" borderId="13" xfId="0" applyNumberFormat="1" applyFont="1" applyFill="1" applyBorder="1" applyAlignment="1">
      <alignment horizontal="center" vertical="top" wrapText="1"/>
    </xf>
    <xf numFmtId="3" fontId="6" fillId="0" borderId="59"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3" fontId="6" fillId="0" borderId="13" xfId="0" applyNumberFormat="1" applyFont="1" applyBorder="1" applyAlignment="1">
      <alignment vertical="top"/>
    </xf>
    <xf numFmtId="3" fontId="3" fillId="7" borderId="38" xfId="0" applyNumberFormat="1" applyFont="1" applyFill="1" applyBorder="1" applyAlignment="1">
      <alignment horizontal="center" vertical="top"/>
    </xf>
    <xf numFmtId="164" fontId="3" fillId="5" borderId="30" xfId="0" applyNumberFormat="1" applyFont="1" applyFill="1" applyBorder="1" applyAlignment="1">
      <alignment horizontal="center" vertical="top"/>
    </xf>
    <xf numFmtId="164" fontId="1" fillId="3" borderId="48"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1" fillId="3" borderId="45" xfId="0" applyNumberFormat="1" applyFont="1" applyFill="1" applyBorder="1" applyAlignment="1">
      <alignment vertical="top" wrapText="1"/>
    </xf>
    <xf numFmtId="49" fontId="3" fillId="3" borderId="23" xfId="0" applyNumberFormat="1" applyFont="1" applyFill="1" applyBorder="1" applyAlignment="1">
      <alignment horizontal="center" vertical="top"/>
    </xf>
    <xf numFmtId="49" fontId="4" fillId="3" borderId="59" xfId="0" applyNumberFormat="1" applyFont="1" applyFill="1" applyBorder="1" applyAlignment="1">
      <alignment horizontal="center" vertical="top"/>
    </xf>
    <xf numFmtId="3" fontId="4" fillId="3" borderId="58" xfId="0" applyNumberFormat="1" applyFont="1" applyFill="1" applyBorder="1" applyAlignment="1">
      <alignment vertical="top" wrapText="1"/>
    </xf>
    <xf numFmtId="3" fontId="4" fillId="3" borderId="22" xfId="0" applyNumberFormat="1" applyFont="1" applyFill="1" applyBorder="1" applyAlignment="1">
      <alignment vertical="center" textRotation="90" wrapText="1"/>
    </xf>
    <xf numFmtId="3" fontId="23" fillId="0" borderId="0" xfId="0" applyNumberFormat="1" applyFont="1" applyBorder="1" applyAlignment="1">
      <alignment vertical="top"/>
    </xf>
    <xf numFmtId="3" fontId="4" fillId="3" borderId="49" xfId="0" applyNumberFormat="1" applyFont="1" applyFill="1" applyBorder="1" applyAlignment="1">
      <alignment vertical="top" wrapText="1"/>
    </xf>
    <xf numFmtId="3" fontId="4" fillId="3" borderId="52" xfId="0" applyNumberFormat="1" applyFont="1" applyFill="1" applyBorder="1" applyAlignment="1">
      <alignment vertical="top" wrapText="1"/>
    </xf>
    <xf numFmtId="165" fontId="1" fillId="3" borderId="48" xfId="0" applyNumberFormat="1" applyFont="1" applyFill="1" applyBorder="1" applyAlignment="1">
      <alignment horizontal="center" vertical="top" wrapText="1"/>
    </xf>
    <xf numFmtId="0" fontId="13" fillId="3" borderId="40" xfId="0" applyFont="1" applyFill="1" applyBorder="1" applyAlignment="1">
      <alignment horizontal="center" vertical="top" wrapText="1"/>
    </xf>
    <xf numFmtId="3" fontId="1" fillId="3" borderId="61" xfId="0" applyNumberFormat="1" applyFont="1" applyFill="1" applyBorder="1" applyAlignment="1">
      <alignment horizontal="center" vertical="top" wrapText="1"/>
    </xf>
    <xf numFmtId="3" fontId="21" fillId="3" borderId="50" xfId="0" applyNumberFormat="1" applyFont="1" applyFill="1" applyBorder="1" applyAlignment="1">
      <alignment horizontal="center" vertical="top" wrapText="1"/>
    </xf>
    <xf numFmtId="3" fontId="21" fillId="3" borderId="49" xfId="0" applyNumberFormat="1" applyFont="1" applyFill="1" applyBorder="1" applyAlignment="1">
      <alignment horizontal="center" vertical="top" wrapText="1"/>
    </xf>
    <xf numFmtId="3" fontId="21" fillId="3" borderId="52" xfId="0" applyNumberFormat="1" applyFont="1" applyFill="1" applyBorder="1" applyAlignment="1">
      <alignment horizontal="center" vertical="top" wrapText="1"/>
    </xf>
    <xf numFmtId="0" fontId="27" fillId="3" borderId="0" xfId="0" applyFont="1" applyFill="1" applyBorder="1" applyAlignment="1">
      <alignment horizontal="center" vertical="top" wrapText="1"/>
    </xf>
    <xf numFmtId="0" fontId="27" fillId="3" borderId="13" xfId="0" applyFont="1" applyFill="1" applyBorder="1" applyAlignment="1">
      <alignment horizontal="center" vertical="top" wrapText="1"/>
    </xf>
    <xf numFmtId="0" fontId="27" fillId="3" borderId="53" xfId="0" applyFont="1" applyFill="1" applyBorder="1" applyAlignment="1">
      <alignment horizontal="center" vertical="top" wrapText="1"/>
    </xf>
    <xf numFmtId="3" fontId="15" fillId="3" borderId="40" xfId="0" applyNumberFormat="1" applyFont="1" applyFill="1" applyBorder="1" applyAlignment="1">
      <alignment vertical="top" wrapText="1"/>
    </xf>
    <xf numFmtId="3" fontId="3" fillId="3" borderId="63"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3" fontId="3" fillId="3" borderId="64" xfId="0" applyNumberFormat="1" applyFont="1" applyFill="1" applyBorder="1" applyAlignment="1">
      <alignment horizontal="center" vertical="top" wrapText="1"/>
    </xf>
    <xf numFmtId="3" fontId="4" fillId="0" borderId="0" xfId="0" applyNumberFormat="1" applyFont="1" applyBorder="1" applyAlignment="1">
      <alignment horizontal="left" vertical="top"/>
    </xf>
    <xf numFmtId="3" fontId="3" fillId="7" borderId="38" xfId="0" applyNumberFormat="1" applyFont="1" applyFill="1" applyBorder="1" applyAlignment="1">
      <alignment horizontal="center" vertical="top"/>
    </xf>
    <xf numFmtId="3" fontId="27" fillId="3" borderId="29" xfId="0" applyNumberFormat="1" applyFont="1" applyFill="1" applyBorder="1" applyAlignment="1">
      <alignment horizontal="center" vertical="top" wrapText="1"/>
    </xf>
    <xf numFmtId="3" fontId="15" fillId="3" borderId="0" xfId="0" applyNumberFormat="1" applyFont="1" applyFill="1" applyBorder="1" applyAlignment="1">
      <alignment horizontal="center" vertical="top"/>
    </xf>
    <xf numFmtId="164" fontId="15" fillId="3" borderId="16" xfId="0" applyNumberFormat="1" applyFont="1" applyFill="1" applyBorder="1" applyAlignment="1">
      <alignment horizontal="center" vertical="top" wrapText="1"/>
    </xf>
    <xf numFmtId="165" fontId="15" fillId="3" borderId="0" xfId="0" applyNumberFormat="1" applyFont="1" applyFill="1" applyBorder="1" applyAlignment="1">
      <alignment horizontal="center" vertical="top"/>
    </xf>
    <xf numFmtId="165" fontId="15" fillId="3" borderId="13" xfId="0" applyNumberFormat="1" applyFont="1" applyFill="1" applyBorder="1" applyAlignment="1">
      <alignment horizontal="center" vertical="top"/>
    </xf>
    <xf numFmtId="165" fontId="15" fillId="3" borderId="53" xfId="0" applyNumberFormat="1" applyFont="1" applyFill="1" applyBorder="1" applyAlignment="1">
      <alignment horizontal="center" vertical="top" wrapText="1"/>
    </xf>
    <xf numFmtId="3" fontId="15" fillId="3" borderId="41" xfId="0" applyNumberFormat="1" applyFont="1" applyFill="1" applyBorder="1" applyAlignment="1">
      <alignment horizontal="center" vertical="top"/>
    </xf>
    <xf numFmtId="3" fontId="4" fillId="3" borderId="38" xfId="0" applyNumberFormat="1" applyFont="1" applyFill="1" applyBorder="1" applyAlignment="1">
      <alignment horizontal="center" vertical="top" wrapText="1"/>
    </xf>
    <xf numFmtId="3" fontId="4" fillId="0" borderId="41" xfId="0" applyNumberFormat="1" applyFont="1" applyBorder="1" applyAlignment="1">
      <alignment horizontal="center" vertical="top"/>
    </xf>
    <xf numFmtId="165" fontId="1" fillId="3" borderId="46" xfId="0" applyNumberFormat="1" applyFont="1" applyFill="1" applyBorder="1" applyAlignment="1">
      <alignment horizontal="center" vertical="top"/>
    </xf>
    <xf numFmtId="3" fontId="4" fillId="3" borderId="53" xfId="0" applyNumberFormat="1" applyFont="1" applyFill="1" applyBorder="1" applyAlignment="1">
      <alignment horizontal="center" vertical="top" wrapText="1"/>
    </xf>
    <xf numFmtId="165" fontId="1" fillId="3" borderId="18"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3" fontId="4" fillId="0" borderId="43" xfId="0" applyNumberFormat="1" applyFont="1" applyBorder="1" applyAlignment="1">
      <alignment horizontal="center" vertical="top"/>
    </xf>
    <xf numFmtId="3" fontId="4" fillId="0" borderId="31" xfId="0" applyNumberFormat="1" applyFont="1" applyBorder="1" applyAlignment="1">
      <alignment horizontal="center" vertical="top"/>
    </xf>
    <xf numFmtId="164" fontId="4" fillId="0" borderId="48"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164" fontId="1" fillId="0" borderId="30" xfId="0" applyNumberFormat="1" applyFont="1" applyFill="1" applyBorder="1" applyAlignment="1">
      <alignment horizontal="center" vertical="top"/>
    </xf>
    <xf numFmtId="164" fontId="1" fillId="0" borderId="43" xfId="0" applyNumberFormat="1" applyFont="1" applyFill="1" applyBorder="1" applyAlignment="1">
      <alignment horizontal="center" vertical="top"/>
    </xf>
    <xf numFmtId="49" fontId="1" fillId="3" borderId="46"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4" fillId="3" borderId="13" xfId="0" applyNumberFormat="1" applyFont="1" applyFill="1" applyBorder="1" applyAlignment="1">
      <alignment horizontal="center" vertical="top" wrapText="1"/>
    </xf>
    <xf numFmtId="164" fontId="4" fillId="10" borderId="16" xfId="1" applyNumberFormat="1" applyFont="1" applyFill="1" applyBorder="1" applyAlignment="1">
      <alignment horizontal="center" vertical="top"/>
    </xf>
    <xf numFmtId="164" fontId="4" fillId="3" borderId="3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164" fontId="4" fillId="10" borderId="47" xfId="1" applyNumberFormat="1" applyFont="1" applyFill="1" applyBorder="1" applyAlignment="1">
      <alignment vertical="top"/>
    </xf>
    <xf numFmtId="164" fontId="4" fillId="3" borderId="51" xfId="0" applyNumberFormat="1" applyFont="1" applyFill="1" applyBorder="1" applyAlignment="1">
      <alignment vertical="top" wrapText="1"/>
    </xf>
    <xf numFmtId="164" fontId="4" fillId="10" borderId="53" xfId="1" applyNumberFormat="1" applyFont="1" applyFill="1" applyBorder="1" applyAlignment="1">
      <alignment vertical="top"/>
    </xf>
    <xf numFmtId="164" fontId="4" fillId="10" borderId="52" xfId="1" applyNumberFormat="1" applyFont="1" applyFill="1" applyBorder="1" applyAlignment="1">
      <alignment vertical="top"/>
    </xf>
    <xf numFmtId="3" fontId="4" fillId="3" borderId="13" xfId="0" applyNumberFormat="1" applyFont="1" applyFill="1" applyBorder="1" applyAlignment="1">
      <alignment vertical="top" wrapText="1"/>
    </xf>
    <xf numFmtId="164" fontId="4" fillId="3" borderId="11" xfId="0" applyNumberFormat="1" applyFont="1" applyFill="1" applyBorder="1" applyAlignment="1">
      <alignment horizontal="center" vertical="top" wrapText="1"/>
    </xf>
    <xf numFmtId="3" fontId="4" fillId="3" borderId="12" xfId="0" applyNumberFormat="1" applyFont="1" applyFill="1" applyBorder="1" applyAlignment="1">
      <alignment vertical="top" wrapText="1"/>
    </xf>
    <xf numFmtId="164" fontId="4" fillId="10" borderId="46" xfId="1" applyNumberFormat="1" applyFont="1" applyFill="1" applyBorder="1" applyAlignment="1">
      <alignment vertical="top"/>
    </xf>
    <xf numFmtId="3" fontId="3" fillId="7" borderId="38" xfId="0" applyNumberFormat="1" applyFont="1" applyFill="1" applyBorder="1" applyAlignment="1">
      <alignment horizontal="center" vertical="top"/>
    </xf>
    <xf numFmtId="3" fontId="6" fillId="3" borderId="13" xfId="0" applyNumberFormat="1" applyFont="1" applyFill="1" applyBorder="1" applyAlignment="1">
      <alignment horizontal="center" vertical="center"/>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4" fillId="3" borderId="39"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165" fontId="1" fillId="3" borderId="30" xfId="0" applyNumberFormat="1" applyFont="1" applyFill="1" applyBorder="1" applyAlignment="1">
      <alignment horizontal="left" vertical="top" wrapText="1"/>
    </xf>
    <xf numFmtId="3" fontId="1" fillId="3" borderId="13" xfId="0" applyNumberFormat="1" applyFont="1" applyFill="1" applyBorder="1" applyAlignment="1">
      <alignment horizontal="center" vertical="center" textRotation="90" wrapText="1"/>
    </xf>
    <xf numFmtId="3" fontId="4" fillId="3" borderId="41" xfId="0" applyNumberFormat="1" applyFont="1" applyFill="1" applyBorder="1" applyAlignment="1">
      <alignment horizontal="left" vertical="top" wrapText="1"/>
    </xf>
    <xf numFmtId="3" fontId="4" fillId="3" borderId="40" xfId="0" applyNumberFormat="1" applyFont="1" applyFill="1" applyBorder="1" applyAlignment="1">
      <alignment horizontal="left" vertical="top" wrapText="1"/>
    </xf>
    <xf numFmtId="3" fontId="4" fillId="3" borderId="48" xfId="0" applyNumberFormat="1" applyFont="1" applyFill="1" applyBorder="1" applyAlignment="1">
      <alignment horizontal="left" vertical="top" wrapText="1"/>
    </xf>
    <xf numFmtId="0" fontId="4" fillId="3" borderId="50" xfId="0" applyFont="1" applyFill="1" applyBorder="1" applyAlignment="1">
      <alignment horizontal="left" vertical="top" wrapText="1"/>
    </xf>
    <xf numFmtId="3" fontId="1" fillId="3" borderId="40" xfId="0" applyNumberFormat="1" applyFont="1" applyFill="1" applyBorder="1" applyAlignment="1">
      <alignment horizontal="left" vertical="top" wrapText="1"/>
    </xf>
    <xf numFmtId="0" fontId="1" fillId="3" borderId="43" xfId="0" applyFont="1" applyFill="1" applyBorder="1" applyAlignment="1">
      <alignment horizontal="center" vertical="top" wrapText="1"/>
    </xf>
    <xf numFmtId="0" fontId="1" fillId="3" borderId="49" xfId="0"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3" fontId="1" fillId="3" borderId="48" xfId="0" applyNumberFormat="1" applyFont="1" applyFill="1" applyBorder="1" applyAlignment="1">
      <alignment horizontal="left" vertical="top" wrapText="1"/>
    </xf>
    <xf numFmtId="0" fontId="4" fillId="3" borderId="39" xfId="0" applyFont="1" applyFill="1" applyBorder="1" applyAlignment="1">
      <alignment horizontal="center" vertical="top" wrapText="1"/>
    </xf>
    <xf numFmtId="0" fontId="4" fillId="3" borderId="25" xfId="0" applyFont="1" applyFill="1" applyBorder="1" applyAlignment="1">
      <alignment horizontal="center" vertical="top" wrapText="1"/>
    </xf>
    <xf numFmtId="0" fontId="1" fillId="3" borderId="39" xfId="0" applyFont="1" applyFill="1" applyBorder="1" applyAlignment="1">
      <alignment horizontal="center" vertical="top" wrapText="1"/>
    </xf>
    <xf numFmtId="0" fontId="1" fillId="3" borderId="47" xfId="0" applyFont="1" applyFill="1" applyBorder="1" applyAlignment="1">
      <alignment horizontal="center" vertical="top" wrapText="1"/>
    </xf>
    <xf numFmtId="3" fontId="1" fillId="0" borderId="7" xfId="0" applyNumberFormat="1" applyFont="1" applyBorder="1" applyAlignment="1">
      <alignment horizontal="center" vertical="top" wrapText="1"/>
    </xf>
    <xf numFmtId="3" fontId="1" fillId="0" borderId="25" xfId="0" applyNumberFormat="1" applyFont="1" applyBorder="1" applyAlignment="1">
      <alignment horizontal="center" vertical="top" wrapText="1"/>
    </xf>
    <xf numFmtId="3" fontId="4" fillId="0" borderId="34" xfId="0" applyNumberFormat="1" applyFont="1" applyFill="1" applyBorder="1" applyAlignment="1">
      <alignment horizontal="left" vertical="top" wrapText="1"/>
    </xf>
    <xf numFmtId="3" fontId="4" fillId="3" borderId="4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0" fontId="4" fillId="3" borderId="41" xfId="0" applyFont="1" applyFill="1" applyBorder="1" applyAlignment="1">
      <alignment horizontal="left" vertical="top" wrapText="1"/>
    </xf>
    <xf numFmtId="0" fontId="4" fillId="3" borderId="40" xfId="0" applyFont="1" applyFill="1" applyBorder="1" applyAlignment="1">
      <alignment horizontal="left" vertical="top" wrapText="1"/>
    </xf>
    <xf numFmtId="3" fontId="4" fillId="0" borderId="40" xfId="0" applyNumberFormat="1" applyFont="1" applyFill="1" applyBorder="1" applyAlignment="1">
      <alignment horizontal="left" vertical="top" wrapText="1"/>
    </xf>
    <xf numFmtId="0" fontId="1" fillId="3" borderId="44" xfId="0" applyFont="1" applyFill="1" applyBorder="1" applyAlignment="1">
      <alignment horizontal="center" vertical="top" wrapText="1"/>
    </xf>
    <xf numFmtId="0" fontId="1" fillId="3" borderId="52"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49" fontId="4" fillId="0" borderId="60" xfId="0" applyNumberFormat="1" applyFont="1" applyBorder="1" applyAlignment="1">
      <alignment horizontal="center" vertical="top"/>
    </xf>
    <xf numFmtId="49" fontId="4" fillId="0" borderId="59" xfId="0" applyNumberFormat="1" applyFont="1" applyBorder="1" applyAlignment="1">
      <alignment horizontal="center" vertical="top"/>
    </xf>
    <xf numFmtId="3" fontId="6" fillId="0" borderId="5" xfId="0" applyNumberFormat="1"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3" fontId="4" fillId="0" borderId="21" xfId="0" applyNumberFormat="1" applyFont="1" applyBorder="1" applyAlignment="1">
      <alignment horizontal="center" vertical="center" textRotation="90" wrapText="1"/>
    </xf>
    <xf numFmtId="3" fontId="4" fillId="0" borderId="1" xfId="0" applyNumberFormat="1" applyFont="1" applyBorder="1" applyAlignment="1">
      <alignment horizontal="center" vertical="center" textRotation="90" wrapText="1"/>
    </xf>
    <xf numFmtId="3" fontId="1" fillId="3" borderId="44" xfId="0" applyNumberFormat="1"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0" borderId="48" xfId="0" applyNumberFormat="1" applyFont="1" applyFill="1" applyBorder="1" applyAlignment="1">
      <alignment horizontal="left" vertical="top" wrapText="1"/>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1" fillId="0" borderId="16" xfId="0" applyNumberFormat="1" applyFont="1" applyFill="1" applyBorder="1" applyAlignment="1">
      <alignment horizontal="center" vertical="top" wrapText="1"/>
    </xf>
    <xf numFmtId="3" fontId="6" fillId="0" borderId="4" xfId="0" applyNumberFormat="1" applyFont="1" applyFill="1" applyBorder="1" applyAlignment="1">
      <alignment horizontal="center" vertical="top" wrapText="1"/>
    </xf>
    <xf numFmtId="3" fontId="6" fillId="3" borderId="40" xfId="0" applyNumberFormat="1" applyFont="1" applyFill="1" applyBorder="1" applyAlignment="1">
      <alignment horizontal="left" vertical="top" wrapText="1"/>
    </xf>
    <xf numFmtId="3" fontId="1" fillId="0" borderId="16" xfId="0" applyNumberFormat="1" applyFont="1" applyBorder="1" applyAlignment="1">
      <alignment horizontal="center" vertical="top" wrapText="1"/>
    </xf>
    <xf numFmtId="3" fontId="6" fillId="3" borderId="13" xfId="0" applyNumberFormat="1" applyFont="1" applyFill="1" applyBorder="1" applyAlignment="1">
      <alignment horizontal="center" vertical="center" wrapText="1"/>
    </xf>
    <xf numFmtId="3" fontId="3" fillId="3" borderId="13"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3" fontId="1" fillId="3" borderId="0" xfId="0" applyNumberFormat="1" applyFont="1" applyFill="1" applyBorder="1" applyAlignment="1">
      <alignment horizontal="left" vertical="top" wrapText="1"/>
    </xf>
    <xf numFmtId="3" fontId="1" fillId="3" borderId="0" xfId="0" applyNumberFormat="1" applyFont="1" applyFill="1" applyBorder="1" applyAlignment="1">
      <alignment horizontal="left" vertical="top"/>
    </xf>
    <xf numFmtId="49" fontId="1" fillId="3" borderId="44"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0" fontId="13" fillId="0" borderId="0" xfId="0" applyFont="1" applyAlignment="1">
      <alignment horizontal="center" vertical="top"/>
    </xf>
    <xf numFmtId="49" fontId="4" fillId="3" borderId="44" xfId="0" applyNumberFormat="1" applyFont="1" applyFill="1" applyBorder="1" applyAlignment="1">
      <alignment horizontal="center" vertical="top"/>
    </xf>
    <xf numFmtId="49" fontId="4" fillId="3" borderId="53" xfId="0" applyNumberFormat="1" applyFont="1" applyFill="1" applyBorder="1" applyAlignment="1">
      <alignment horizontal="center" vertical="top"/>
    </xf>
    <xf numFmtId="49" fontId="4" fillId="3" borderId="52" xfId="0" applyNumberFormat="1" applyFont="1" applyFill="1" applyBorder="1" applyAlignment="1">
      <alignment horizontal="center" vertical="top"/>
    </xf>
    <xf numFmtId="3" fontId="4" fillId="3" borderId="29" xfId="0" applyNumberFormat="1" applyFont="1" applyFill="1" applyBorder="1" applyAlignment="1">
      <alignment horizontal="left" vertical="top" wrapText="1"/>
    </xf>
    <xf numFmtId="49" fontId="4" fillId="0" borderId="44" xfId="0" applyNumberFormat="1" applyFont="1" applyBorder="1" applyAlignment="1">
      <alignment horizontal="center" vertical="top" wrapText="1"/>
    </xf>
    <xf numFmtId="49" fontId="4" fillId="0" borderId="52" xfId="0" applyNumberFormat="1" applyFont="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0" borderId="0" xfId="0" applyNumberFormat="1" applyFont="1" applyBorder="1" applyAlignment="1">
      <alignment horizontal="left" vertical="top"/>
    </xf>
    <xf numFmtId="164" fontId="4" fillId="3" borderId="47" xfId="0" applyNumberFormat="1" applyFont="1" applyFill="1" applyBorder="1" applyAlignment="1">
      <alignment horizontal="center" vertical="top"/>
    </xf>
    <xf numFmtId="164" fontId="4" fillId="3" borderId="52" xfId="0" applyNumberFormat="1" applyFont="1" applyFill="1" applyBorder="1" applyAlignment="1">
      <alignment horizontal="center" vertical="top"/>
    </xf>
    <xf numFmtId="3" fontId="4" fillId="3" borderId="47" xfId="0" applyNumberFormat="1" applyFont="1" applyFill="1" applyBorder="1" applyAlignment="1">
      <alignment horizontal="center" vertical="top"/>
    </xf>
    <xf numFmtId="3" fontId="9" fillId="0" borderId="0" xfId="0" applyNumberFormat="1" applyFont="1" applyAlignment="1">
      <alignment horizontal="left" vertical="top" wrapText="1"/>
    </xf>
    <xf numFmtId="3" fontId="4" fillId="0" borderId="50" xfId="0" applyNumberFormat="1" applyFont="1" applyFill="1" applyBorder="1" applyAlignment="1">
      <alignment horizontal="left" vertical="top" wrapText="1"/>
    </xf>
    <xf numFmtId="49" fontId="6" fillId="0" borderId="5" xfId="0" applyNumberFormat="1" applyFont="1" applyBorder="1" applyAlignment="1">
      <alignment horizontal="center" vertical="top"/>
    </xf>
    <xf numFmtId="49" fontId="6" fillId="0" borderId="14" xfId="0" applyNumberFormat="1" applyFont="1" applyBorder="1" applyAlignment="1">
      <alignment horizontal="center" vertical="top"/>
    </xf>
    <xf numFmtId="0" fontId="1" fillId="3" borderId="41" xfId="0" applyFont="1" applyFill="1" applyBorder="1" applyAlignment="1">
      <alignment horizontal="center" vertical="top" wrapText="1"/>
    </xf>
    <xf numFmtId="3" fontId="4" fillId="0" borderId="40" xfId="0" applyNumberFormat="1" applyFont="1" applyFill="1" applyBorder="1" applyAlignment="1">
      <alignment horizontal="center" vertical="top" wrapText="1"/>
    </xf>
    <xf numFmtId="3" fontId="4" fillId="3" borderId="0" xfId="0" applyNumberFormat="1" applyFont="1" applyFill="1" applyBorder="1" applyAlignment="1">
      <alignment horizontal="left" vertical="top" wrapText="1"/>
    </xf>
    <xf numFmtId="3" fontId="4" fillId="0" borderId="61" xfId="0" applyNumberFormat="1" applyFont="1" applyBorder="1" applyAlignment="1">
      <alignment horizontal="center" vertical="center" textRotation="90" wrapText="1"/>
    </xf>
    <xf numFmtId="0" fontId="13" fillId="0" borderId="50" xfId="0" applyFont="1" applyBorder="1" applyAlignment="1"/>
    <xf numFmtId="0" fontId="13" fillId="0" borderId="50" xfId="0" applyFont="1" applyBorder="1" applyAlignment="1">
      <alignment horizontal="center" vertical="top"/>
    </xf>
    <xf numFmtId="164" fontId="22" fillId="3" borderId="50"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6" fillId="3" borderId="14" xfId="0" applyNumberFormat="1" applyFont="1" applyFill="1" applyBorder="1" applyAlignment="1">
      <alignment horizontal="center" vertical="center" wrapText="1"/>
    </xf>
    <xf numFmtId="3" fontId="4" fillId="0" borderId="14" xfId="0" applyNumberFormat="1" applyFont="1" applyFill="1" applyBorder="1" applyAlignment="1">
      <alignment horizontal="center" vertical="center" wrapText="1"/>
    </xf>
    <xf numFmtId="3" fontId="6" fillId="0" borderId="63" xfId="0" applyNumberFormat="1" applyFont="1" applyFill="1" applyBorder="1" applyAlignment="1">
      <alignment horizontal="center" vertical="top" wrapText="1"/>
    </xf>
    <xf numFmtId="3" fontId="14" fillId="0" borderId="14" xfId="0" applyNumberFormat="1" applyFont="1" applyFill="1" applyBorder="1" applyAlignment="1">
      <alignment vertical="center" textRotation="90" wrapText="1"/>
    </xf>
    <xf numFmtId="3" fontId="6" fillId="0" borderId="64" xfId="0" applyNumberFormat="1" applyFont="1" applyFill="1" applyBorder="1" applyAlignment="1">
      <alignment horizontal="center" vertical="top" wrapText="1"/>
    </xf>
    <xf numFmtId="3" fontId="6" fillId="3" borderId="14" xfId="0" applyNumberFormat="1" applyFont="1" applyFill="1" applyBorder="1" applyAlignment="1">
      <alignment vertical="top" wrapText="1"/>
    </xf>
    <xf numFmtId="3" fontId="4" fillId="0" borderId="7" xfId="0" applyNumberFormat="1" applyFont="1" applyBorder="1" applyAlignment="1">
      <alignment horizontal="center" vertical="top"/>
    </xf>
    <xf numFmtId="3" fontId="6" fillId="5" borderId="16" xfId="0" applyNumberFormat="1" applyFont="1" applyFill="1" applyBorder="1" applyAlignment="1">
      <alignment horizontal="center" vertical="top"/>
    </xf>
    <xf numFmtId="3" fontId="6" fillId="0" borderId="14" xfId="0" applyNumberFormat="1" applyFont="1" applyFill="1" applyBorder="1" applyAlignment="1">
      <alignment horizontal="center" vertical="center" wrapText="1"/>
    </xf>
    <xf numFmtId="3" fontId="4" fillId="3" borderId="64" xfId="0" applyNumberFormat="1" applyFont="1" applyFill="1" applyBorder="1" applyAlignment="1">
      <alignment horizontal="center" vertical="center" textRotation="90" wrapText="1"/>
    </xf>
    <xf numFmtId="3" fontId="4" fillId="3" borderId="23" xfId="0" applyNumberFormat="1" applyFont="1" applyFill="1" applyBorder="1" applyAlignment="1">
      <alignment horizontal="center" vertical="center" textRotation="90" wrapText="1"/>
    </xf>
    <xf numFmtId="3" fontId="4" fillId="3" borderId="14" xfId="0" applyNumberFormat="1" applyFont="1" applyFill="1" applyBorder="1" applyAlignment="1">
      <alignment vertical="center" textRotation="90" wrapText="1"/>
    </xf>
    <xf numFmtId="3" fontId="4" fillId="3" borderId="23" xfId="0" applyNumberFormat="1" applyFont="1" applyFill="1" applyBorder="1" applyAlignment="1">
      <alignment vertical="center" textRotation="90" wrapText="1"/>
    </xf>
    <xf numFmtId="164" fontId="3" fillId="5" borderId="0" xfId="0" applyNumberFormat="1" applyFont="1" applyFill="1" applyBorder="1" applyAlignment="1">
      <alignment horizontal="center" vertical="top"/>
    </xf>
    <xf numFmtId="3" fontId="6" fillId="5" borderId="57" xfId="0" applyNumberFormat="1" applyFont="1" applyFill="1" applyBorder="1" applyAlignment="1">
      <alignment horizontal="center" vertical="top"/>
    </xf>
    <xf numFmtId="0" fontId="4" fillId="3" borderId="16" xfId="0" applyFont="1" applyFill="1" applyBorder="1" applyAlignment="1">
      <alignment horizontal="center" vertical="top"/>
    </xf>
    <xf numFmtId="3" fontId="3" fillId="5" borderId="25" xfId="0" applyNumberFormat="1" applyFont="1" applyFill="1" applyBorder="1" applyAlignment="1">
      <alignment horizontal="center" vertical="top"/>
    </xf>
    <xf numFmtId="3" fontId="4" fillId="0" borderId="5" xfId="0" applyNumberFormat="1" applyFont="1" applyBorder="1" applyAlignment="1">
      <alignment horizontal="center" vertical="top" textRotation="90"/>
    </xf>
    <xf numFmtId="3" fontId="4" fillId="4" borderId="7" xfId="0" applyNumberFormat="1" applyFont="1" applyFill="1" applyBorder="1" applyAlignment="1">
      <alignment vertical="top" wrapText="1"/>
    </xf>
    <xf numFmtId="3" fontId="4" fillId="4" borderId="25" xfId="0" applyNumberFormat="1" applyFont="1" applyFill="1" applyBorder="1" applyAlignment="1">
      <alignment horizontal="left" vertical="top" wrapText="1"/>
    </xf>
    <xf numFmtId="0" fontId="4" fillId="0" borderId="39" xfId="0" applyFont="1" applyFill="1" applyBorder="1" applyAlignment="1">
      <alignment vertical="top" wrapText="1"/>
    </xf>
    <xf numFmtId="0" fontId="4" fillId="0" borderId="16" xfId="0" applyFont="1" applyFill="1" applyBorder="1" applyAlignment="1">
      <alignment vertical="top" wrapText="1"/>
    </xf>
    <xf numFmtId="0" fontId="4" fillId="3" borderId="45" xfId="0" applyFont="1" applyFill="1" applyBorder="1" applyAlignment="1">
      <alignment horizontal="left" vertical="top" wrapText="1"/>
    </xf>
    <xf numFmtId="3" fontId="1" fillId="3" borderId="39" xfId="0" applyNumberFormat="1" applyFont="1" applyFill="1" applyBorder="1" applyAlignment="1">
      <alignment vertical="top" wrapText="1"/>
    </xf>
    <xf numFmtId="3" fontId="1" fillId="0" borderId="34" xfId="0" applyNumberFormat="1" applyFont="1" applyBorder="1" applyAlignment="1">
      <alignment horizontal="center" vertical="top" wrapText="1"/>
    </xf>
    <xf numFmtId="1" fontId="1" fillId="3" borderId="30" xfId="0" applyNumberFormat="1" applyFont="1" applyFill="1" applyBorder="1" applyAlignment="1">
      <alignment horizontal="center" vertical="top" wrapText="1"/>
    </xf>
    <xf numFmtId="49" fontId="1" fillId="3" borderId="30" xfId="0" applyNumberFormat="1" applyFont="1" applyFill="1" applyBorder="1" applyAlignment="1">
      <alignment horizontal="center" vertical="top" wrapText="1"/>
    </xf>
    <xf numFmtId="49" fontId="4" fillId="3" borderId="50" xfId="0" applyNumberFormat="1" applyFont="1" applyFill="1" applyBorder="1" applyAlignment="1">
      <alignment horizontal="center" vertical="top" wrapText="1"/>
    </xf>
    <xf numFmtId="0" fontId="1" fillId="3" borderId="30" xfId="0" applyFont="1" applyFill="1" applyBorder="1" applyAlignment="1">
      <alignment horizontal="center" vertical="top" wrapText="1"/>
    </xf>
    <xf numFmtId="3" fontId="4" fillId="0" borderId="30" xfId="0" applyNumberFormat="1" applyFont="1" applyBorder="1" applyAlignment="1">
      <alignment horizontal="center" vertical="top"/>
    </xf>
    <xf numFmtId="3" fontId="1" fillId="0" borderId="7" xfId="0" applyNumberFormat="1" applyFont="1" applyBorder="1" applyAlignment="1">
      <alignment vertical="top" wrapText="1"/>
    </xf>
    <xf numFmtId="3" fontId="1" fillId="3" borderId="45" xfId="0" applyNumberFormat="1" applyFont="1" applyFill="1" applyBorder="1" applyAlignment="1">
      <alignment horizontal="left" vertical="top" wrapText="1"/>
    </xf>
    <xf numFmtId="0" fontId="1" fillId="3" borderId="47" xfId="0" applyFont="1" applyFill="1" applyBorder="1" applyAlignment="1">
      <alignment vertical="top" wrapText="1"/>
    </xf>
    <xf numFmtId="3" fontId="4" fillId="3" borderId="45" xfId="0" applyNumberFormat="1" applyFont="1" applyFill="1" applyBorder="1" applyAlignment="1">
      <alignment horizontal="left" vertical="top" wrapText="1"/>
    </xf>
    <xf numFmtId="3" fontId="1" fillId="3" borderId="25" xfId="0" applyNumberFormat="1" applyFont="1" applyFill="1" applyBorder="1" applyAlignment="1">
      <alignment vertical="top" wrapText="1"/>
    </xf>
    <xf numFmtId="3" fontId="1" fillId="0" borderId="16" xfId="0" applyNumberFormat="1" applyFont="1" applyFill="1" applyBorder="1" applyAlignment="1">
      <alignment vertical="top" wrapText="1"/>
    </xf>
    <xf numFmtId="3" fontId="4" fillId="0" borderId="47" xfId="0" applyNumberFormat="1" applyFont="1" applyFill="1" applyBorder="1" applyAlignment="1">
      <alignment vertical="top" wrapText="1"/>
    </xf>
    <xf numFmtId="0" fontId="4" fillId="3" borderId="47" xfId="0" applyFont="1" applyFill="1" applyBorder="1" applyAlignment="1">
      <alignment vertical="top" wrapText="1"/>
    </xf>
    <xf numFmtId="3" fontId="4" fillId="0" borderId="25" xfId="0" applyNumberFormat="1" applyFont="1" applyFill="1" applyBorder="1" applyAlignment="1">
      <alignment vertical="top" wrapText="1"/>
    </xf>
    <xf numFmtId="3" fontId="4" fillId="0" borderId="45" xfId="0" applyNumberFormat="1" applyFont="1" applyFill="1" applyBorder="1" applyAlignment="1">
      <alignment vertical="top" wrapText="1"/>
    </xf>
    <xf numFmtId="3" fontId="4" fillId="4" borderId="39" xfId="0" applyNumberFormat="1" applyFont="1" applyFill="1" applyBorder="1" applyAlignment="1">
      <alignment vertical="top" wrapText="1"/>
    </xf>
    <xf numFmtId="3" fontId="4" fillId="4" borderId="39" xfId="0" applyNumberFormat="1" applyFont="1" applyFill="1" applyBorder="1" applyAlignment="1">
      <alignment horizontal="left" vertical="top" wrapText="1"/>
    </xf>
    <xf numFmtId="0" fontId="4" fillId="3" borderId="7" xfId="0" applyFont="1" applyFill="1" applyBorder="1" applyAlignment="1">
      <alignment vertical="top" wrapText="1"/>
    </xf>
    <xf numFmtId="49" fontId="3" fillId="0" borderId="14" xfId="0" applyNumberFormat="1" applyFont="1" applyBorder="1" applyAlignment="1">
      <alignment vertical="top"/>
    </xf>
    <xf numFmtId="49" fontId="3" fillId="0" borderId="23" xfId="0" applyNumberFormat="1" applyFont="1" applyBorder="1" applyAlignment="1">
      <alignment vertical="top"/>
    </xf>
    <xf numFmtId="3" fontId="3" fillId="2" borderId="13" xfId="0" applyNumberFormat="1" applyFont="1" applyFill="1" applyBorder="1" applyAlignment="1">
      <alignment vertical="top"/>
    </xf>
    <xf numFmtId="3" fontId="3" fillId="2" borderId="22" xfId="0" applyNumberFormat="1" applyFont="1" applyFill="1" applyBorder="1" applyAlignment="1">
      <alignment vertical="top"/>
    </xf>
    <xf numFmtId="3" fontId="3" fillId="7" borderId="58" xfId="0" applyNumberFormat="1" applyFont="1" applyFill="1" applyBorder="1" applyAlignment="1">
      <alignment vertical="top"/>
    </xf>
    <xf numFmtId="165" fontId="1" fillId="4" borderId="27" xfId="0" applyNumberFormat="1" applyFont="1" applyFill="1" applyBorder="1" applyAlignment="1">
      <alignment horizontal="center" vertical="top"/>
    </xf>
    <xf numFmtId="165" fontId="1" fillId="4" borderId="3" xfId="0" applyNumberFormat="1" applyFont="1" applyFill="1" applyBorder="1" applyAlignment="1">
      <alignment horizontal="center" vertical="top"/>
    </xf>
    <xf numFmtId="165" fontId="1" fillId="4" borderId="70" xfId="0" applyNumberFormat="1" applyFont="1" applyFill="1" applyBorder="1" applyAlignment="1">
      <alignment horizontal="center" vertical="top"/>
    </xf>
    <xf numFmtId="3" fontId="28" fillId="0" borderId="0" xfId="0" applyNumberFormat="1" applyFont="1" applyBorder="1" applyAlignment="1">
      <alignment vertical="top"/>
    </xf>
    <xf numFmtId="164" fontId="28" fillId="0" borderId="0" xfId="0" applyNumberFormat="1" applyFont="1" applyBorder="1" applyAlignment="1">
      <alignment vertical="top"/>
    </xf>
    <xf numFmtId="3" fontId="1" fillId="3" borderId="58" xfId="0" applyNumberFormat="1" applyFont="1" applyFill="1" applyBorder="1" applyAlignment="1">
      <alignment horizontal="center" vertical="top" wrapText="1"/>
    </xf>
    <xf numFmtId="3" fontId="1" fillId="3" borderId="38" xfId="0" applyNumberFormat="1" applyFont="1" applyFill="1" applyBorder="1" applyAlignment="1">
      <alignment vertical="top" wrapText="1"/>
    </xf>
    <xf numFmtId="3" fontId="1" fillId="3" borderId="7" xfId="0" applyNumberFormat="1" applyFont="1" applyFill="1" applyBorder="1" applyAlignment="1">
      <alignment horizontal="left" vertical="top" wrapText="1"/>
    </xf>
    <xf numFmtId="3" fontId="1" fillId="3" borderId="34" xfId="0" applyNumberFormat="1" applyFont="1" applyFill="1" applyBorder="1" applyAlignment="1">
      <alignment horizontal="center" vertical="top" wrapText="1"/>
    </xf>
    <xf numFmtId="3" fontId="28" fillId="0" borderId="0" xfId="0" applyNumberFormat="1" applyFont="1" applyAlignment="1">
      <alignment vertical="top"/>
    </xf>
    <xf numFmtId="164" fontId="28" fillId="0" borderId="0" xfId="0" applyNumberFormat="1" applyFont="1" applyAlignment="1">
      <alignment vertical="top"/>
    </xf>
    <xf numFmtId="3" fontId="4" fillId="0" borderId="37" xfId="0" applyNumberFormat="1" applyFont="1" applyBorder="1" applyAlignment="1">
      <alignment horizontal="center" vertical="top" wrapText="1"/>
    </xf>
    <xf numFmtId="164" fontId="4" fillId="0" borderId="27" xfId="0" applyNumberFormat="1" applyFont="1" applyBorder="1" applyAlignment="1">
      <alignment horizontal="center" vertical="top" wrapText="1"/>
    </xf>
    <xf numFmtId="164" fontId="4" fillId="0" borderId="3" xfId="0" applyNumberFormat="1" applyFont="1" applyBorder="1" applyAlignment="1">
      <alignment horizontal="center" vertical="top" wrapText="1"/>
    </xf>
    <xf numFmtId="164" fontId="1" fillId="0" borderId="70" xfId="0" applyNumberFormat="1" applyFont="1" applyBorder="1" applyAlignment="1">
      <alignment horizontal="center" vertical="top" wrapText="1"/>
    </xf>
    <xf numFmtId="3" fontId="4" fillId="0" borderId="45" xfId="0" applyNumberFormat="1" applyFont="1" applyBorder="1" applyAlignment="1">
      <alignment horizontal="center" vertical="top" wrapText="1"/>
    </xf>
    <xf numFmtId="164" fontId="4" fillId="0" borderId="18" xfId="0" applyNumberFormat="1" applyFont="1" applyBorder="1" applyAlignment="1">
      <alignment horizontal="center" vertical="top" wrapText="1"/>
    </xf>
    <xf numFmtId="164" fontId="4" fillId="0" borderId="12" xfId="0" applyNumberFormat="1" applyFont="1" applyBorder="1" applyAlignment="1">
      <alignment horizontal="center" vertical="top" wrapText="1"/>
    </xf>
    <xf numFmtId="164" fontId="4" fillId="3" borderId="27"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3" fontId="4" fillId="3" borderId="37" xfId="0" applyNumberFormat="1" applyFont="1" applyFill="1" applyBorder="1" applyAlignment="1">
      <alignment horizontal="center" vertical="top"/>
    </xf>
    <xf numFmtId="164" fontId="4" fillId="3" borderId="2" xfId="0" applyNumberFormat="1" applyFont="1" applyFill="1" applyBorder="1" applyAlignment="1">
      <alignment horizontal="center" vertical="top"/>
    </xf>
    <xf numFmtId="165" fontId="3" fillId="5" borderId="55" xfId="0" applyNumberFormat="1" applyFont="1" applyFill="1" applyBorder="1" applyAlignment="1">
      <alignment horizontal="center" vertical="top" wrapText="1"/>
    </xf>
    <xf numFmtId="164" fontId="1" fillId="0" borderId="0" xfId="0" applyNumberFormat="1" applyFont="1" applyBorder="1" applyAlignment="1">
      <alignment vertical="top"/>
    </xf>
    <xf numFmtId="3" fontId="6" fillId="4" borderId="40" xfId="0" applyNumberFormat="1" applyFont="1" applyFill="1" applyBorder="1" applyAlignment="1">
      <alignment vertical="top" wrapText="1"/>
    </xf>
    <xf numFmtId="3" fontId="1" fillId="0" borderId="14" xfId="0" applyNumberFormat="1" applyFont="1" applyFill="1" applyBorder="1" applyAlignment="1">
      <alignment horizontal="center" vertical="top" textRotation="180" wrapText="1"/>
    </xf>
    <xf numFmtId="3" fontId="4" fillId="4" borderId="16" xfId="0" applyNumberFormat="1" applyFont="1" applyFill="1" applyBorder="1" applyAlignment="1">
      <alignment horizontal="center" vertical="top" wrapText="1"/>
    </xf>
    <xf numFmtId="3" fontId="4" fillId="4" borderId="16" xfId="0" applyNumberFormat="1" applyFont="1" applyFill="1" applyBorder="1" applyAlignment="1">
      <alignment vertical="top" wrapText="1"/>
    </xf>
    <xf numFmtId="3" fontId="4" fillId="4" borderId="53" xfId="0" applyNumberFormat="1" applyFont="1" applyFill="1" applyBorder="1" applyAlignment="1">
      <alignment horizontal="center" vertical="top" wrapText="1"/>
    </xf>
    <xf numFmtId="3" fontId="4" fillId="4" borderId="45" xfId="0" applyNumberFormat="1" applyFont="1" applyFill="1" applyBorder="1" applyAlignment="1">
      <alignment horizontal="center" vertical="top" wrapText="1"/>
    </xf>
    <xf numFmtId="165" fontId="4" fillId="4" borderId="27" xfId="0" applyNumberFormat="1" applyFont="1" applyFill="1" applyBorder="1" applyAlignment="1">
      <alignment horizontal="center" vertical="top" wrapText="1"/>
    </xf>
    <xf numFmtId="165" fontId="4" fillId="4" borderId="3" xfId="0" applyNumberFormat="1" applyFont="1" applyFill="1" applyBorder="1" applyAlignment="1">
      <alignment horizontal="center" vertical="top" wrapText="1"/>
    </xf>
    <xf numFmtId="165" fontId="4" fillId="4" borderId="18" xfId="0" applyNumberFormat="1" applyFont="1" applyFill="1" applyBorder="1" applyAlignment="1">
      <alignment horizontal="center" vertical="top" wrapText="1"/>
    </xf>
    <xf numFmtId="165" fontId="4" fillId="4" borderId="12" xfId="0" applyNumberFormat="1" applyFont="1" applyFill="1" applyBorder="1" applyAlignment="1">
      <alignment horizontal="center" vertical="top" wrapText="1"/>
    </xf>
    <xf numFmtId="165" fontId="4" fillId="4" borderId="0" xfId="0" applyNumberFormat="1" applyFont="1" applyFill="1" applyBorder="1" applyAlignment="1">
      <alignment horizontal="center" vertical="top" wrapText="1"/>
    </xf>
    <xf numFmtId="165" fontId="4" fillId="4" borderId="13" xfId="0" applyNumberFormat="1" applyFont="1" applyFill="1" applyBorder="1" applyAlignment="1">
      <alignment horizontal="center" vertical="top" wrapText="1"/>
    </xf>
    <xf numFmtId="165" fontId="4" fillId="3" borderId="53" xfId="0" applyNumberFormat="1" applyFont="1" applyFill="1" applyBorder="1" applyAlignment="1">
      <alignment horizontal="center" vertical="top" wrapText="1"/>
    </xf>
    <xf numFmtId="165" fontId="3" fillId="5" borderId="1" xfId="0" applyNumberFormat="1" applyFont="1" applyFill="1" applyBorder="1" applyAlignment="1">
      <alignment horizontal="center" vertical="top" wrapText="1"/>
    </xf>
    <xf numFmtId="3" fontId="30" fillId="0" borderId="0" xfId="0" applyNumberFormat="1" applyFont="1" applyBorder="1" applyAlignment="1"/>
    <xf numFmtId="164" fontId="30" fillId="0" borderId="0" xfId="0" applyNumberFormat="1" applyFont="1" applyAlignment="1"/>
    <xf numFmtId="3" fontId="29" fillId="0" borderId="0" xfId="0" applyNumberFormat="1" applyFont="1" applyBorder="1" applyAlignment="1">
      <alignment vertical="top"/>
    </xf>
    <xf numFmtId="164" fontId="29" fillId="0" borderId="0" xfId="0" applyNumberFormat="1" applyFont="1" applyBorder="1" applyAlignment="1">
      <alignment vertical="top"/>
    </xf>
    <xf numFmtId="3" fontId="30" fillId="0" borderId="0" xfId="0" applyNumberFormat="1" applyFont="1" applyAlignment="1"/>
    <xf numFmtId="3" fontId="4" fillId="3" borderId="11" xfId="0" applyNumberFormat="1" applyFont="1" applyFill="1" applyBorder="1" applyAlignment="1">
      <alignment horizontal="left" vertical="top" wrapText="1"/>
    </xf>
    <xf numFmtId="3" fontId="6" fillId="3" borderId="52" xfId="0" applyNumberFormat="1" applyFont="1" applyFill="1" applyBorder="1" applyAlignment="1">
      <alignment vertical="top" wrapText="1"/>
    </xf>
    <xf numFmtId="3" fontId="6" fillId="3" borderId="53" xfId="0" applyNumberFormat="1" applyFont="1" applyFill="1" applyBorder="1" applyAlignment="1">
      <alignment horizontal="center" vertical="center" wrapText="1"/>
    </xf>
    <xf numFmtId="3" fontId="6" fillId="3" borderId="52"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3" borderId="14" xfId="0" applyNumberFormat="1" applyFont="1" applyFill="1" applyBorder="1" applyAlignment="1">
      <alignment horizontal="center" vertical="top" wrapText="1"/>
    </xf>
    <xf numFmtId="3" fontId="3" fillId="3" borderId="64" xfId="0" applyNumberFormat="1" applyFont="1" applyFill="1" applyBorder="1" applyAlignment="1">
      <alignment horizontal="center" vertical="top" wrapText="1"/>
    </xf>
    <xf numFmtId="3" fontId="3" fillId="5" borderId="56" xfId="0" applyNumberFormat="1" applyFont="1" applyFill="1" applyBorder="1" applyAlignment="1">
      <alignment horizontal="right" vertical="top" wrapText="1"/>
    </xf>
    <xf numFmtId="164" fontId="1" fillId="0" borderId="27" xfId="0" applyNumberFormat="1" applyFont="1" applyBorder="1" applyAlignment="1">
      <alignment horizontal="center" vertical="top" wrapText="1"/>
    </xf>
    <xf numFmtId="3" fontId="3" fillId="5" borderId="66" xfId="0" applyNumberFormat="1" applyFont="1" applyFill="1" applyBorder="1" applyAlignment="1">
      <alignment vertical="top" wrapText="1"/>
    </xf>
    <xf numFmtId="3" fontId="6" fillId="0" borderId="40" xfId="0" applyNumberFormat="1" applyFont="1" applyBorder="1" applyAlignment="1">
      <alignment vertical="top" wrapText="1"/>
    </xf>
    <xf numFmtId="3" fontId="4" fillId="0" borderId="14" xfId="0" applyNumberFormat="1" applyFont="1" applyBorder="1" applyAlignment="1">
      <alignment horizontal="center" vertical="top" textRotation="90"/>
    </xf>
    <xf numFmtId="3" fontId="6" fillId="3" borderId="61" xfId="0" applyNumberFormat="1" applyFont="1" applyFill="1" applyBorder="1" applyAlignment="1">
      <alignment vertical="top" wrapText="1"/>
    </xf>
    <xf numFmtId="3" fontId="6" fillId="5" borderId="66" xfId="0" applyNumberFormat="1" applyFont="1" applyFill="1" applyBorder="1" applyAlignment="1">
      <alignment vertical="top" wrapText="1"/>
    </xf>
    <xf numFmtId="0" fontId="4" fillId="3" borderId="47" xfId="0" applyFont="1" applyFill="1" applyBorder="1" applyAlignment="1">
      <alignment horizontal="left" vertical="top" wrapText="1"/>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3" fontId="4" fillId="3" borderId="40"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4" fillId="3" borderId="47" xfId="0" applyNumberFormat="1" applyFont="1" applyFill="1" applyBorder="1" applyAlignment="1">
      <alignment horizontal="left" vertical="top" wrapText="1"/>
    </xf>
    <xf numFmtId="3" fontId="4" fillId="3" borderId="39"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3" borderId="40" xfId="0" applyNumberFormat="1" applyFont="1" applyFill="1" applyBorder="1" applyAlignment="1">
      <alignment horizontal="left" vertical="top" wrapText="1"/>
    </xf>
    <xf numFmtId="3" fontId="4" fillId="3" borderId="51" xfId="0" applyNumberFormat="1" applyFont="1" applyFill="1" applyBorder="1" applyAlignment="1">
      <alignment horizontal="left" vertical="top" wrapText="1"/>
    </xf>
    <xf numFmtId="3" fontId="6" fillId="3" borderId="63" xfId="0" applyNumberFormat="1" applyFont="1" applyFill="1" applyBorder="1" applyAlignment="1">
      <alignment horizontal="center" vertical="top" wrapText="1"/>
    </xf>
    <xf numFmtId="3" fontId="6" fillId="3" borderId="64" xfId="0" applyNumberFormat="1"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40" xfId="0" applyNumberFormat="1" applyFont="1" applyFill="1" applyBorder="1" applyAlignment="1">
      <alignment horizontal="left" vertical="top" wrapText="1"/>
    </xf>
    <xf numFmtId="3" fontId="6" fillId="0" borderId="5" xfId="0" applyNumberFormat="1" applyFont="1" applyFill="1" applyBorder="1" applyAlignment="1">
      <alignment horizontal="center" vertical="top" wrapText="1"/>
    </xf>
    <xf numFmtId="3" fontId="6" fillId="0" borderId="14" xfId="0" applyNumberFormat="1" applyFont="1" applyFill="1" applyBorder="1" applyAlignment="1">
      <alignment horizontal="center" vertical="top" wrapText="1"/>
    </xf>
    <xf numFmtId="3" fontId="1" fillId="3" borderId="48" xfId="0" applyNumberFormat="1" applyFont="1" applyFill="1" applyBorder="1" applyAlignment="1">
      <alignment horizontal="left" vertical="top" wrapText="1"/>
    </xf>
    <xf numFmtId="3" fontId="6" fillId="3" borderId="40" xfId="0" applyNumberFormat="1" applyFont="1" applyFill="1" applyBorder="1" applyAlignment="1">
      <alignment horizontal="left" vertical="top" wrapText="1"/>
    </xf>
    <xf numFmtId="3" fontId="1" fillId="3" borderId="39" xfId="0" applyNumberFormat="1" applyFont="1" applyFill="1" applyBorder="1" applyAlignment="1">
      <alignment horizontal="left"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0" borderId="39" xfId="0" applyNumberFormat="1" applyFont="1" applyFill="1" applyBorder="1" applyAlignment="1">
      <alignment horizontal="left" vertical="top" wrapText="1"/>
    </xf>
    <xf numFmtId="3" fontId="4" fillId="0" borderId="47"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4" fillId="0" borderId="7" xfId="0" applyNumberFormat="1" applyFont="1" applyFill="1" applyBorder="1" applyAlignment="1">
      <alignment horizontal="left" vertical="top" wrapText="1"/>
    </xf>
    <xf numFmtId="3" fontId="4" fillId="0" borderId="16" xfId="0" applyNumberFormat="1" applyFont="1" applyFill="1" applyBorder="1" applyAlignment="1">
      <alignment horizontal="left" vertical="top" wrapText="1"/>
    </xf>
    <xf numFmtId="3" fontId="1" fillId="3" borderId="53" xfId="0" applyNumberFormat="1" applyFont="1" applyFill="1" applyBorder="1" applyAlignment="1">
      <alignment horizontal="center" vertical="top" wrapText="1"/>
    </xf>
    <xf numFmtId="3" fontId="4" fillId="0" borderId="7" xfId="0" applyNumberFormat="1" applyFont="1" applyFill="1" applyBorder="1" applyAlignment="1">
      <alignment vertical="top" wrapText="1"/>
    </xf>
    <xf numFmtId="3" fontId="1" fillId="3" borderId="16" xfId="0" applyNumberFormat="1" applyFont="1" applyFill="1" applyBorder="1" applyAlignment="1">
      <alignment horizontal="left" vertical="top" wrapText="1"/>
    </xf>
    <xf numFmtId="3" fontId="1" fillId="3" borderId="42" xfId="0" applyNumberFormat="1" applyFont="1" applyFill="1" applyBorder="1" applyAlignment="1">
      <alignment horizontal="left" vertical="top" wrapText="1"/>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3" fillId="2" borderId="22"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1" fillId="3" borderId="14" xfId="0" applyNumberFormat="1" applyFont="1" applyFill="1" applyBorder="1" applyAlignment="1">
      <alignment horizontal="center" vertical="center" textRotation="90" wrapText="1"/>
    </xf>
    <xf numFmtId="3" fontId="9" fillId="0" borderId="0" xfId="0" applyNumberFormat="1" applyFont="1" applyAlignment="1">
      <alignment horizontal="left" vertical="top" wrapText="1"/>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0" fontId="1" fillId="3" borderId="42" xfId="0" applyFont="1" applyFill="1" applyBorder="1" applyAlignment="1">
      <alignment horizontal="center" vertical="top" wrapText="1"/>
    </xf>
    <xf numFmtId="0" fontId="1" fillId="3" borderId="51" xfId="0"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0" fontId="4" fillId="3" borderId="39" xfId="0"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4" fillId="3" borderId="7" xfId="0" applyNumberFormat="1" applyFont="1" applyFill="1" applyBorder="1" applyAlignment="1">
      <alignment horizontal="center" vertical="top"/>
    </xf>
    <xf numFmtId="3" fontId="4" fillId="3" borderId="47" xfId="0" applyNumberFormat="1" applyFont="1" applyFill="1" applyBorder="1" applyAlignment="1">
      <alignment horizontal="center" vertical="top"/>
    </xf>
    <xf numFmtId="164" fontId="4" fillId="3" borderId="60" xfId="0" applyNumberFormat="1" applyFont="1" applyFill="1" applyBorder="1" applyAlignment="1">
      <alignment horizontal="center" vertical="top"/>
    </xf>
    <xf numFmtId="3" fontId="6" fillId="5" borderId="1" xfId="0" applyNumberFormat="1" applyFont="1" applyFill="1" applyBorder="1" applyAlignment="1">
      <alignment horizontal="right" vertical="top" wrapText="1"/>
    </xf>
    <xf numFmtId="3" fontId="1" fillId="3" borderId="0" xfId="0" applyNumberFormat="1" applyFont="1" applyFill="1" applyBorder="1" applyAlignment="1">
      <alignment horizontal="left" vertical="top"/>
    </xf>
    <xf numFmtId="3" fontId="4" fillId="3" borderId="27" xfId="0" applyNumberFormat="1" applyFont="1" applyFill="1" applyBorder="1" applyAlignment="1">
      <alignment horizontal="center" vertical="top" wrapText="1"/>
    </xf>
    <xf numFmtId="164" fontId="3" fillId="2" borderId="9" xfId="0" applyNumberFormat="1" applyFont="1" applyFill="1" applyBorder="1" applyAlignment="1">
      <alignment horizontal="center" vertical="top"/>
    </xf>
    <xf numFmtId="164" fontId="3" fillId="7" borderId="9" xfId="0" applyNumberFormat="1" applyFont="1" applyFill="1" applyBorder="1" applyAlignment="1">
      <alignment horizontal="center" vertical="top"/>
    </xf>
    <xf numFmtId="164" fontId="3" fillId="8" borderId="1" xfId="0" applyNumberFormat="1" applyFont="1" applyFill="1" applyBorder="1" applyAlignment="1">
      <alignment horizontal="center" vertical="top" wrapText="1"/>
    </xf>
    <xf numFmtId="164" fontId="6" fillId="8" borderId="34" xfId="0" applyNumberFormat="1" applyFont="1" applyFill="1" applyBorder="1" applyAlignment="1">
      <alignment horizontal="center" vertical="top" wrapText="1"/>
    </xf>
    <xf numFmtId="164" fontId="6" fillId="5"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1" fillId="5" borderId="18"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164" fontId="6" fillId="8" borderId="9" xfId="0" applyNumberFormat="1" applyFont="1" applyFill="1" applyBorder="1" applyAlignment="1">
      <alignment horizontal="center" vertical="top" wrapText="1"/>
    </xf>
    <xf numFmtId="164" fontId="6" fillId="5" borderId="9" xfId="0" applyNumberFormat="1" applyFont="1" applyFill="1" applyBorder="1" applyAlignment="1">
      <alignment horizontal="center" vertical="top" wrapText="1"/>
    </xf>
    <xf numFmtId="3" fontId="1" fillId="0" borderId="1" xfId="0" applyNumberFormat="1" applyFont="1" applyFill="1" applyBorder="1" applyAlignment="1">
      <alignment vertical="top" wrapText="1"/>
    </xf>
    <xf numFmtId="3" fontId="4" fillId="4" borderId="34" xfId="0" applyNumberFormat="1" applyFont="1" applyFill="1" applyBorder="1" applyAlignment="1">
      <alignment vertical="top" wrapText="1"/>
    </xf>
    <xf numFmtId="3" fontId="4" fillId="4" borderId="0" xfId="0" applyNumberFormat="1" applyFont="1" applyFill="1" applyBorder="1" applyAlignment="1">
      <alignment vertical="top" wrapText="1"/>
    </xf>
    <xf numFmtId="164" fontId="1" fillId="3" borderId="0"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165" fontId="1" fillId="3" borderId="0" xfId="0" applyNumberFormat="1" applyFont="1" applyFill="1" applyBorder="1" applyAlignment="1">
      <alignment horizontal="center" vertical="top" wrapText="1"/>
    </xf>
    <xf numFmtId="164" fontId="6" fillId="5" borderId="75" xfId="0" applyNumberFormat="1" applyFont="1" applyFill="1" applyBorder="1" applyAlignment="1">
      <alignment horizontal="center" vertical="top"/>
    </xf>
    <xf numFmtId="0" fontId="4" fillId="0" borderId="53" xfId="0" applyFont="1" applyFill="1" applyBorder="1" applyAlignment="1">
      <alignment horizontal="center" vertical="top" wrapText="1"/>
    </xf>
    <xf numFmtId="0" fontId="4" fillId="0" borderId="59" xfId="0" applyFont="1" applyFill="1" applyBorder="1" applyAlignment="1">
      <alignment horizontal="center" vertical="top" wrapText="1"/>
    </xf>
    <xf numFmtId="0" fontId="4" fillId="3" borderId="59" xfId="0" applyFont="1" applyFill="1" applyBorder="1" applyAlignment="1">
      <alignment horizontal="center" vertical="top" wrapText="1"/>
    </xf>
    <xf numFmtId="0" fontId="4" fillId="3" borderId="41" xfId="0" applyFont="1" applyFill="1" applyBorder="1" applyAlignment="1">
      <alignment vertical="top" wrapText="1"/>
    </xf>
    <xf numFmtId="49" fontId="3" fillId="4" borderId="14" xfId="0" applyNumberFormat="1" applyFont="1" applyFill="1" applyBorder="1" applyAlignment="1">
      <alignment horizontal="center" vertical="top"/>
    </xf>
    <xf numFmtId="164" fontId="6" fillId="5" borderId="21" xfId="0" applyNumberFormat="1" applyFont="1" applyFill="1" applyBorder="1" applyAlignment="1">
      <alignment horizontal="center" vertical="top"/>
    </xf>
    <xf numFmtId="0" fontId="1" fillId="3" borderId="48" xfId="0" applyFont="1" applyFill="1" applyBorder="1" applyAlignment="1">
      <alignment horizontal="center" vertical="top" wrapText="1"/>
    </xf>
    <xf numFmtId="164" fontId="1" fillId="0" borderId="0"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164" fontId="1" fillId="3" borderId="19"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wrapText="1"/>
    </xf>
    <xf numFmtId="164" fontId="1" fillId="0" borderId="12" xfId="0" applyNumberFormat="1" applyFont="1" applyBorder="1" applyAlignment="1">
      <alignment horizontal="center" vertical="top" wrapText="1"/>
    </xf>
    <xf numFmtId="164" fontId="1" fillId="5" borderId="12" xfId="0" applyNumberFormat="1" applyFont="1" applyFill="1" applyBorder="1" applyAlignment="1">
      <alignment horizontal="center" vertical="top" wrapText="1"/>
    </xf>
    <xf numFmtId="164" fontId="1" fillId="3" borderId="12" xfId="0" applyNumberFormat="1" applyFont="1" applyFill="1" applyBorder="1" applyAlignment="1">
      <alignment horizontal="center" vertical="top" wrapText="1"/>
    </xf>
    <xf numFmtId="164" fontId="1" fillId="0" borderId="40" xfId="0" applyNumberFormat="1" applyFont="1" applyFill="1" applyBorder="1" applyAlignment="1">
      <alignment horizontal="center" vertical="top"/>
    </xf>
    <xf numFmtId="164" fontId="1" fillId="3" borderId="27"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164" fontId="1" fillId="3" borderId="50"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1" fillId="3" borderId="19"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6" fillId="2" borderId="71" xfId="0" applyNumberFormat="1" applyFont="1" applyFill="1" applyBorder="1" applyAlignment="1">
      <alignment horizontal="center" vertical="top"/>
    </xf>
    <xf numFmtId="164" fontId="1" fillId="3" borderId="13" xfId="0" applyNumberFormat="1" applyFont="1" applyFill="1" applyBorder="1" applyAlignment="1">
      <alignment horizontal="center" vertical="top" wrapText="1"/>
    </xf>
    <xf numFmtId="164" fontId="1" fillId="0" borderId="40" xfId="0" applyNumberFormat="1" applyFont="1" applyBorder="1" applyAlignment="1">
      <alignment horizontal="center" vertical="top" wrapText="1"/>
    </xf>
    <xf numFmtId="164" fontId="1" fillId="0" borderId="13"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 fillId="3" borderId="31" xfId="0" applyNumberFormat="1" applyFont="1" applyFill="1" applyBorder="1" applyAlignment="1">
      <alignment horizontal="center" vertical="top"/>
    </xf>
    <xf numFmtId="164" fontId="1" fillId="3" borderId="15" xfId="0" applyNumberFormat="1" applyFont="1" applyFill="1" applyBorder="1" applyAlignment="1">
      <alignment horizontal="center" vertical="top"/>
    </xf>
    <xf numFmtId="164" fontId="1" fillId="3" borderId="69" xfId="0" applyNumberFormat="1" applyFont="1" applyFill="1" applyBorder="1" applyAlignment="1">
      <alignment horizontal="center" vertical="top"/>
    </xf>
    <xf numFmtId="164" fontId="1" fillId="3" borderId="6" xfId="0" applyNumberFormat="1" applyFont="1" applyFill="1" applyBorder="1" applyAlignment="1">
      <alignment horizontal="center" vertical="top"/>
    </xf>
    <xf numFmtId="164" fontId="6" fillId="2" borderId="33" xfId="0" applyNumberFormat="1" applyFont="1" applyFill="1" applyBorder="1" applyAlignment="1">
      <alignment horizontal="center" vertical="top"/>
    </xf>
    <xf numFmtId="0" fontId="4" fillId="0" borderId="61" xfId="0" applyFont="1" applyFill="1" applyBorder="1" applyAlignment="1">
      <alignment horizontal="center" vertical="top" wrapText="1"/>
    </xf>
    <xf numFmtId="165" fontId="1" fillId="3" borderId="18" xfId="0" applyNumberFormat="1" applyFont="1" applyFill="1" applyBorder="1" applyAlignment="1">
      <alignment horizontal="center" vertical="top" wrapText="1"/>
    </xf>
    <xf numFmtId="165" fontId="1" fillId="3" borderId="12" xfId="0" applyNumberFormat="1" applyFont="1" applyFill="1" applyBorder="1" applyAlignment="1">
      <alignment horizontal="center" vertical="top" wrapText="1"/>
    </xf>
    <xf numFmtId="165" fontId="1" fillId="3" borderId="43" xfId="0" applyNumberFormat="1" applyFont="1" applyFill="1" applyBorder="1" applyAlignment="1">
      <alignment horizontal="center" vertical="top" wrapText="1"/>
    </xf>
    <xf numFmtId="164" fontId="1" fillId="3" borderId="34" xfId="0" applyNumberFormat="1" applyFont="1" applyFill="1" applyBorder="1" applyAlignment="1">
      <alignment horizontal="center" vertical="top"/>
    </xf>
    <xf numFmtId="164" fontId="6" fillId="5" borderId="0" xfId="0" applyNumberFormat="1" applyFont="1" applyFill="1" applyBorder="1" applyAlignment="1">
      <alignment horizontal="center" vertical="top"/>
    </xf>
    <xf numFmtId="164" fontId="1" fillId="3" borderId="0" xfId="0" applyNumberFormat="1" applyFont="1" applyFill="1" applyBorder="1" applyAlignment="1">
      <alignment horizontal="center" vertical="top" wrapText="1"/>
    </xf>
    <xf numFmtId="164" fontId="1" fillId="0" borderId="0" xfId="0" applyNumberFormat="1" applyFont="1" applyBorder="1" applyAlignment="1">
      <alignment horizontal="center" vertical="top" wrapText="1"/>
    </xf>
    <xf numFmtId="0" fontId="4" fillId="0" borderId="16" xfId="0" applyFont="1" applyFill="1" applyBorder="1" applyAlignment="1">
      <alignment horizontal="center" vertical="top" wrapText="1"/>
    </xf>
    <xf numFmtId="164" fontId="1" fillId="3" borderId="28"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164" fontId="6" fillId="5" borderId="13" xfId="0" applyNumberFormat="1" applyFont="1" applyFill="1" applyBorder="1" applyAlignment="1">
      <alignment horizontal="center" vertical="top"/>
    </xf>
    <xf numFmtId="164" fontId="1" fillId="3" borderId="29"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164" fontId="6" fillId="5"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5" borderId="29" xfId="0" applyNumberFormat="1" applyFont="1" applyFill="1" applyBorder="1" applyAlignment="1">
      <alignment horizontal="center" vertical="top" wrapText="1"/>
    </xf>
    <xf numFmtId="164" fontId="6" fillId="5" borderId="15" xfId="0" applyNumberFormat="1" applyFont="1" applyFill="1" applyBorder="1" applyAlignment="1">
      <alignment horizontal="center" vertical="top"/>
    </xf>
    <xf numFmtId="164" fontId="6" fillId="2" borderId="10" xfId="0" applyNumberFormat="1" applyFont="1" applyFill="1" applyBorder="1" applyAlignment="1">
      <alignment horizontal="center" vertical="top"/>
    </xf>
    <xf numFmtId="164" fontId="6" fillId="2" borderId="62" xfId="0" applyNumberFormat="1" applyFont="1" applyFill="1" applyBorder="1" applyAlignment="1">
      <alignment horizontal="center" vertical="top"/>
    </xf>
    <xf numFmtId="164" fontId="6" fillId="3" borderId="48" xfId="0" applyNumberFormat="1" applyFont="1" applyFill="1" applyBorder="1" applyAlignment="1">
      <alignment horizontal="center" vertical="top"/>
    </xf>
    <xf numFmtId="164" fontId="6" fillId="3" borderId="49" xfId="0" applyNumberFormat="1" applyFont="1" applyFill="1" applyBorder="1" applyAlignment="1">
      <alignment horizontal="center" vertical="top"/>
    </xf>
    <xf numFmtId="164" fontId="6" fillId="3" borderId="69" xfId="0" applyNumberFormat="1" applyFont="1" applyFill="1" applyBorder="1" applyAlignment="1">
      <alignment horizontal="center" vertical="top"/>
    </xf>
    <xf numFmtId="0" fontId="4" fillId="3" borderId="45" xfId="0" applyFont="1" applyFill="1" applyBorder="1" applyAlignment="1">
      <alignment vertical="top" wrapText="1"/>
    </xf>
    <xf numFmtId="164" fontId="1" fillId="3" borderId="4"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46" xfId="0" applyNumberFormat="1" applyFont="1" applyFill="1" applyBorder="1" applyAlignment="1">
      <alignment horizontal="center" vertical="top"/>
    </xf>
    <xf numFmtId="0" fontId="4" fillId="3" borderId="7" xfId="0" applyFont="1" applyFill="1" applyBorder="1" applyAlignment="1">
      <alignment horizontal="center" vertical="top" wrapText="1"/>
    </xf>
    <xf numFmtId="0" fontId="4" fillId="0" borderId="25"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35" xfId="0" applyFont="1" applyFill="1" applyBorder="1" applyAlignment="1">
      <alignment horizontal="center" vertical="top" wrapText="1"/>
    </xf>
    <xf numFmtId="0" fontId="1" fillId="3" borderId="39" xfId="0" applyFont="1" applyFill="1" applyBorder="1" applyAlignment="1">
      <alignment horizontal="center" vertical="top" wrapText="1"/>
    </xf>
    <xf numFmtId="0" fontId="4" fillId="3" borderId="60" xfId="0" applyFont="1" applyFill="1" applyBorder="1" applyAlignment="1">
      <alignment horizontal="center" vertical="top" wrapText="1"/>
    </xf>
    <xf numFmtId="0" fontId="4" fillId="3" borderId="53" xfId="0"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164" fontId="1" fillId="3" borderId="43" xfId="0" applyNumberFormat="1" applyFont="1" applyFill="1" applyBorder="1" applyAlignment="1">
      <alignment horizontal="center" vertical="top"/>
    </xf>
    <xf numFmtId="165" fontId="1" fillId="3" borderId="27" xfId="0" applyNumberFormat="1" applyFont="1" applyFill="1" applyBorder="1" applyAlignment="1">
      <alignment horizontal="center" vertical="top" wrapText="1"/>
    </xf>
    <xf numFmtId="165" fontId="1" fillId="3" borderId="3" xfId="0" applyNumberFormat="1" applyFont="1" applyFill="1" applyBorder="1" applyAlignment="1">
      <alignment horizontal="center" vertical="top" wrapText="1"/>
    </xf>
    <xf numFmtId="165" fontId="1" fillId="3" borderId="28" xfId="0" applyNumberFormat="1" applyFont="1" applyFill="1" applyBorder="1" applyAlignment="1">
      <alignment horizontal="center" vertical="top" wrapText="1"/>
    </xf>
    <xf numFmtId="165" fontId="1" fillId="3" borderId="30" xfId="0" applyNumberFormat="1" applyFont="1" applyFill="1" applyBorder="1" applyAlignment="1">
      <alignment horizontal="center" vertical="top" wrapText="1"/>
    </xf>
    <xf numFmtId="164" fontId="6" fillId="2" borderId="9" xfId="0" applyNumberFormat="1" applyFont="1" applyFill="1" applyBorder="1" applyAlignment="1">
      <alignment horizontal="center" vertical="top"/>
    </xf>
    <xf numFmtId="0" fontId="4" fillId="0" borderId="44" xfId="0" applyFont="1" applyFill="1" applyBorder="1" applyAlignment="1">
      <alignment horizontal="center" vertical="top" wrapText="1"/>
    </xf>
    <xf numFmtId="164" fontId="1" fillId="3" borderId="51" xfId="0" applyNumberFormat="1" applyFont="1" applyFill="1" applyBorder="1" applyAlignment="1">
      <alignment horizontal="center" vertical="top"/>
    </xf>
    <xf numFmtId="0" fontId="4" fillId="3" borderId="1" xfId="0" applyFont="1" applyFill="1" applyBorder="1" applyAlignment="1">
      <alignment horizontal="center" vertical="top" wrapText="1"/>
    </xf>
    <xf numFmtId="164" fontId="1" fillId="3" borderId="44" xfId="0" applyNumberFormat="1" applyFont="1" applyFill="1" applyBorder="1" applyAlignment="1">
      <alignment horizontal="center" vertical="top"/>
    </xf>
    <xf numFmtId="164" fontId="1" fillId="3" borderId="52" xfId="0" applyNumberFormat="1" applyFont="1" applyFill="1" applyBorder="1" applyAlignment="1">
      <alignment horizontal="center" vertical="top"/>
    </xf>
    <xf numFmtId="164" fontId="1" fillId="3" borderId="42" xfId="0" applyNumberFormat="1" applyFont="1" applyFill="1" applyBorder="1" applyAlignment="1">
      <alignment horizontal="center" vertical="top"/>
    </xf>
    <xf numFmtId="0" fontId="1" fillId="3" borderId="0" xfId="0" applyFont="1" applyFill="1" applyBorder="1" applyAlignment="1">
      <alignment horizontal="center" vertical="top" wrapText="1"/>
    </xf>
    <xf numFmtId="164" fontId="1" fillId="3" borderId="18" xfId="0" applyNumberFormat="1" applyFont="1" applyFill="1" applyBorder="1" applyAlignment="1">
      <alignment horizontal="center" vertical="top" wrapText="1"/>
    </xf>
    <xf numFmtId="0" fontId="1" fillId="3" borderId="50" xfId="0" applyFont="1" applyFill="1" applyBorder="1" applyAlignment="1">
      <alignment horizontal="center" vertical="top" wrapText="1"/>
    </xf>
    <xf numFmtId="49" fontId="1" fillId="3" borderId="50" xfId="0" applyNumberFormat="1" applyFont="1" applyFill="1" applyBorder="1" applyAlignment="1">
      <alignment horizontal="center" vertical="top"/>
    </xf>
    <xf numFmtId="0" fontId="4" fillId="0" borderId="0" xfId="0" applyFont="1" applyFill="1" applyBorder="1" applyAlignment="1">
      <alignment horizontal="center" vertical="top" wrapText="1"/>
    </xf>
    <xf numFmtId="0" fontId="4" fillId="0" borderId="1" xfId="0" applyFont="1" applyFill="1" applyBorder="1" applyAlignment="1">
      <alignment horizontal="center" vertical="top" wrapText="1"/>
    </xf>
    <xf numFmtId="49" fontId="1" fillId="3" borderId="30"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164" fontId="1" fillId="3" borderId="70" xfId="0" applyNumberFormat="1" applyFont="1" applyFill="1" applyBorder="1" applyAlignment="1">
      <alignment horizontal="center" vertical="top"/>
    </xf>
    <xf numFmtId="164" fontId="1" fillId="3" borderId="38" xfId="0" applyNumberFormat="1" applyFont="1" applyFill="1" applyBorder="1" applyAlignment="1">
      <alignment horizontal="center" vertical="top"/>
    </xf>
    <xf numFmtId="164" fontId="1" fillId="3" borderId="53" xfId="0" applyNumberFormat="1" applyFont="1" applyFill="1" applyBorder="1" applyAlignment="1">
      <alignment horizontal="center" vertical="top"/>
    </xf>
    <xf numFmtId="164" fontId="6" fillId="5" borderId="20"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164" fontId="1" fillId="0" borderId="53" xfId="0" applyNumberFormat="1" applyFont="1" applyFill="1" applyBorder="1" applyAlignment="1">
      <alignment horizontal="center" vertical="top"/>
    </xf>
    <xf numFmtId="164" fontId="6" fillId="3" borderId="51" xfId="0" applyNumberFormat="1" applyFont="1" applyFill="1" applyBorder="1" applyAlignment="1">
      <alignment horizontal="center" vertical="top"/>
    </xf>
    <xf numFmtId="164" fontId="1" fillId="3" borderId="11"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6" fillId="2" borderId="32" xfId="0" applyNumberFormat="1" applyFont="1" applyFill="1" applyBorder="1" applyAlignment="1">
      <alignment horizontal="center" vertical="top"/>
    </xf>
    <xf numFmtId="164" fontId="1" fillId="0" borderId="38" xfId="0" applyNumberFormat="1" applyFont="1" applyBorder="1" applyAlignment="1">
      <alignment horizontal="center" vertical="top" wrapText="1"/>
    </xf>
    <xf numFmtId="164" fontId="1" fillId="0" borderId="53" xfId="0" applyNumberFormat="1" applyFont="1" applyBorder="1" applyAlignment="1">
      <alignment horizontal="center" vertical="top" wrapText="1"/>
    </xf>
    <xf numFmtId="164" fontId="1" fillId="3" borderId="38" xfId="0" applyNumberFormat="1" applyFont="1" applyFill="1" applyBorder="1" applyAlignment="1">
      <alignment horizontal="center" vertical="top" wrapText="1"/>
    </xf>
    <xf numFmtId="164" fontId="1" fillId="3" borderId="53"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165" fontId="1" fillId="3" borderId="2" xfId="0" applyNumberFormat="1" applyFont="1" applyFill="1" applyBorder="1" applyAlignment="1">
      <alignment horizontal="center" vertical="top" wrapText="1"/>
    </xf>
    <xf numFmtId="165" fontId="1" fillId="3" borderId="70" xfId="0" applyNumberFormat="1" applyFont="1" applyFill="1" applyBorder="1" applyAlignment="1">
      <alignment horizontal="center" vertical="top" wrapText="1"/>
    </xf>
    <xf numFmtId="165" fontId="1" fillId="3" borderId="11" xfId="0" applyNumberFormat="1" applyFont="1" applyFill="1" applyBorder="1" applyAlignment="1">
      <alignment horizontal="center" vertical="top" wrapText="1"/>
    </xf>
    <xf numFmtId="165" fontId="1" fillId="3" borderId="46" xfId="0" applyNumberFormat="1" applyFont="1" applyFill="1" applyBorder="1" applyAlignment="1">
      <alignment horizontal="center" vertical="top" wrapText="1"/>
    </xf>
    <xf numFmtId="49" fontId="1" fillId="3" borderId="46" xfId="0" applyNumberFormat="1" applyFont="1" applyFill="1" applyBorder="1" applyAlignment="1">
      <alignment horizontal="center" vertical="top" wrapText="1"/>
    </xf>
    <xf numFmtId="49" fontId="1" fillId="3" borderId="44" xfId="0" applyNumberFormat="1" applyFont="1" applyFill="1" applyBorder="1" applyAlignment="1">
      <alignment horizontal="center" vertical="top" wrapText="1"/>
    </xf>
    <xf numFmtId="0" fontId="1" fillId="3" borderId="52" xfId="0"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3" xfId="0" applyFont="1" applyFill="1" applyBorder="1" applyAlignment="1">
      <alignment horizontal="center" vertical="top" wrapText="1"/>
    </xf>
    <xf numFmtId="0" fontId="1" fillId="0" borderId="44" xfId="0" applyFont="1" applyFill="1" applyBorder="1" applyAlignment="1">
      <alignment horizontal="center" vertical="top" wrapText="1"/>
    </xf>
    <xf numFmtId="49" fontId="1" fillId="3" borderId="44" xfId="0" applyNumberFormat="1" applyFont="1" applyFill="1" applyBorder="1" applyAlignment="1">
      <alignment horizontal="center" vertical="top"/>
    </xf>
    <xf numFmtId="0" fontId="6" fillId="0" borderId="28" xfId="0" applyFont="1" applyBorder="1" applyAlignment="1">
      <alignment horizontal="center" vertical="center" textRotation="90" wrapText="1"/>
    </xf>
    <xf numFmtId="0" fontId="25" fillId="0" borderId="2" xfId="0" applyFont="1" applyBorder="1" applyAlignment="1">
      <alignment horizontal="center" vertical="center" textRotation="90" wrapText="1"/>
    </xf>
    <xf numFmtId="0" fontId="25" fillId="0" borderId="3" xfId="0" applyFont="1" applyBorder="1" applyAlignment="1">
      <alignment horizontal="center" vertical="center" textRotation="90" wrapText="1"/>
    </xf>
    <xf numFmtId="0" fontId="25" fillId="0" borderId="74" xfId="0" applyFont="1" applyBorder="1" applyAlignment="1">
      <alignment horizontal="center" vertical="center" textRotation="90" wrapText="1"/>
    </xf>
    <xf numFmtId="0" fontId="6" fillId="0" borderId="27" xfId="0" applyFont="1" applyBorder="1" applyAlignment="1">
      <alignment horizontal="center" vertical="center" textRotation="90" wrapText="1"/>
    </xf>
    <xf numFmtId="164" fontId="6" fillId="5" borderId="46" xfId="0" applyNumberFormat="1" applyFont="1" applyFill="1" applyBorder="1" applyAlignment="1">
      <alignment horizontal="center" vertical="top" wrapText="1"/>
    </xf>
    <xf numFmtId="164" fontId="1" fillId="0" borderId="46" xfId="0" applyNumberFormat="1" applyFont="1" applyBorder="1" applyAlignment="1">
      <alignment horizontal="center" vertical="top" wrapText="1"/>
    </xf>
    <xf numFmtId="164" fontId="1" fillId="5" borderId="46" xfId="0" applyNumberFormat="1" applyFont="1" applyFill="1" applyBorder="1" applyAlignment="1">
      <alignment horizontal="center" vertical="top" wrapText="1"/>
    </xf>
    <xf numFmtId="164" fontId="6" fillId="2" borderId="8" xfId="0" applyNumberFormat="1" applyFont="1" applyFill="1" applyBorder="1" applyAlignment="1">
      <alignment horizontal="center" vertical="top"/>
    </xf>
    <xf numFmtId="0" fontId="4" fillId="3" borderId="38" xfId="0" applyFont="1" applyFill="1" applyBorder="1" applyAlignment="1">
      <alignment horizontal="center" vertical="top" wrapText="1"/>
    </xf>
    <xf numFmtId="0" fontId="4" fillId="3" borderId="58" xfId="0" applyFont="1" applyFill="1" applyBorder="1" applyAlignment="1">
      <alignment horizontal="center" vertical="top" wrapText="1"/>
    </xf>
    <xf numFmtId="0" fontId="4" fillId="3" borderId="16" xfId="0" applyFont="1" applyFill="1" applyBorder="1" applyAlignment="1">
      <alignment horizontal="left" vertical="top" wrapText="1"/>
    </xf>
    <xf numFmtId="0" fontId="1" fillId="3" borderId="39" xfId="0" applyFont="1" applyFill="1" applyBorder="1" applyAlignment="1">
      <alignment horizontal="left" vertical="top" wrapText="1"/>
    </xf>
    <xf numFmtId="0" fontId="4" fillId="3" borderId="47" xfId="0" applyFont="1" applyFill="1" applyBorder="1" applyAlignment="1">
      <alignment horizontal="center" vertical="top" wrapText="1"/>
    </xf>
    <xf numFmtId="0" fontId="4" fillId="0" borderId="42" xfId="0" applyFont="1" applyFill="1" applyBorder="1" applyAlignment="1">
      <alignment horizontal="center" vertical="top" wrapText="1"/>
    </xf>
    <xf numFmtId="0" fontId="4" fillId="0" borderId="58" xfId="0" applyFont="1" applyFill="1" applyBorder="1" applyAlignment="1">
      <alignment horizontal="center" vertical="top" wrapText="1"/>
    </xf>
    <xf numFmtId="0" fontId="4" fillId="0" borderId="39" xfId="0" applyFont="1" applyFill="1" applyBorder="1" applyAlignment="1">
      <alignment horizontal="center" vertical="top" wrapText="1"/>
    </xf>
    <xf numFmtId="0" fontId="4" fillId="3" borderId="34" xfId="0" applyFont="1" applyFill="1" applyBorder="1" applyAlignment="1">
      <alignment horizontal="center" vertical="top" wrapText="1"/>
    </xf>
    <xf numFmtId="0" fontId="4" fillId="3" borderId="0" xfId="0" applyFont="1" applyFill="1" applyBorder="1" applyAlignment="1">
      <alignment horizontal="center" vertical="top" wrapText="1"/>
    </xf>
    <xf numFmtId="164" fontId="6" fillId="3" borderId="52"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164" fontId="3" fillId="5" borderId="75" xfId="0" applyNumberFormat="1" applyFont="1" applyFill="1" applyBorder="1" applyAlignment="1">
      <alignment horizontal="center" vertical="top"/>
    </xf>
    <xf numFmtId="164" fontId="4" fillId="0" borderId="51" xfId="0" applyNumberFormat="1" applyFont="1" applyFill="1" applyBorder="1" applyAlignment="1">
      <alignment horizontal="center" vertical="top"/>
    </xf>
    <xf numFmtId="164" fontId="4" fillId="0" borderId="35" xfId="0" applyNumberFormat="1" applyFont="1" applyFill="1" applyBorder="1" applyAlignment="1">
      <alignment horizontal="center" vertical="top" wrapText="1"/>
    </xf>
    <xf numFmtId="164" fontId="4" fillId="0" borderId="60" xfId="0" applyNumberFormat="1" applyFont="1" applyFill="1" applyBorder="1" applyAlignment="1">
      <alignment horizontal="center" vertical="top" wrapText="1"/>
    </xf>
    <xf numFmtId="164" fontId="3" fillId="5" borderId="42" xfId="0" applyNumberFormat="1" applyFont="1" applyFill="1" applyBorder="1" applyAlignment="1">
      <alignment horizontal="center" vertical="top"/>
    </xf>
    <xf numFmtId="164" fontId="3" fillId="5" borderId="44" xfId="0" applyNumberFormat="1" applyFont="1" applyFill="1" applyBorder="1" applyAlignment="1">
      <alignment horizontal="center" vertical="top"/>
    </xf>
    <xf numFmtId="164" fontId="4" fillId="3" borderId="35" xfId="0" applyNumberFormat="1" applyFont="1" applyFill="1" applyBorder="1" applyAlignment="1">
      <alignment horizontal="center" vertical="top"/>
    </xf>
    <xf numFmtId="164" fontId="4" fillId="3" borderId="11" xfId="0" applyNumberFormat="1" applyFont="1" applyFill="1" applyBorder="1" applyAlignment="1">
      <alignment horizontal="center" vertical="top"/>
    </xf>
    <xf numFmtId="164" fontId="4" fillId="0" borderId="35" xfId="0" applyNumberFormat="1" applyFont="1" applyBorder="1" applyAlignment="1">
      <alignment horizontal="center" vertical="top"/>
    </xf>
    <xf numFmtId="164" fontId="4" fillId="0" borderId="60" xfId="0" applyNumberFormat="1" applyFont="1" applyBorder="1" applyAlignment="1">
      <alignment horizontal="center" vertical="top"/>
    </xf>
    <xf numFmtId="164" fontId="4" fillId="0" borderId="38" xfId="0" applyNumberFormat="1" applyFont="1" applyBorder="1" applyAlignment="1">
      <alignment horizontal="center" vertical="top"/>
    </xf>
    <xf numFmtId="164" fontId="4" fillId="0" borderId="53" xfId="0" applyNumberFormat="1" applyFont="1" applyBorder="1" applyAlignment="1">
      <alignment horizontal="center" vertical="top"/>
    </xf>
    <xf numFmtId="164" fontId="4" fillId="0" borderId="2" xfId="0" applyNumberFormat="1" applyFont="1" applyBorder="1" applyAlignment="1">
      <alignment horizontal="center" vertical="top"/>
    </xf>
    <xf numFmtId="164" fontId="4" fillId="0" borderId="70" xfId="0" applyNumberFormat="1" applyFont="1" applyBorder="1" applyAlignment="1">
      <alignment horizontal="center" vertical="top"/>
    </xf>
    <xf numFmtId="164" fontId="6" fillId="5" borderId="38" xfId="0" applyNumberFormat="1" applyFont="1" applyFill="1" applyBorder="1" applyAlignment="1">
      <alignment horizontal="center" vertical="top"/>
    </xf>
    <xf numFmtId="164" fontId="6" fillId="5" borderId="53" xfId="0" applyNumberFormat="1" applyFont="1" applyFill="1" applyBorder="1" applyAlignment="1">
      <alignment horizontal="center" vertical="top"/>
    </xf>
    <xf numFmtId="164" fontId="4" fillId="3" borderId="26" xfId="0" applyNumberFormat="1" applyFont="1" applyFill="1" applyBorder="1" applyAlignment="1">
      <alignment horizontal="center" vertical="top"/>
    </xf>
    <xf numFmtId="165" fontId="1" fillId="4" borderId="28" xfId="0" applyNumberFormat="1" applyFont="1" applyFill="1" applyBorder="1" applyAlignment="1">
      <alignment horizontal="center" vertical="top"/>
    </xf>
    <xf numFmtId="165" fontId="1" fillId="3" borderId="19" xfId="0" applyNumberFormat="1" applyFont="1" applyFill="1" applyBorder="1" applyAlignment="1">
      <alignment horizontal="center" vertical="top"/>
    </xf>
    <xf numFmtId="165" fontId="1" fillId="3" borderId="15" xfId="0" applyNumberFormat="1" applyFont="1" applyFill="1" applyBorder="1" applyAlignment="1">
      <alignment horizontal="center" vertical="top"/>
    </xf>
    <xf numFmtId="165" fontId="1" fillId="3" borderId="15" xfId="0" applyNumberFormat="1" applyFont="1" applyFill="1" applyBorder="1" applyAlignment="1">
      <alignment horizontal="center" vertical="top" wrapText="1"/>
    </xf>
    <xf numFmtId="164" fontId="1" fillId="4" borderId="28" xfId="0" applyNumberFormat="1" applyFont="1" applyFill="1" applyBorder="1" applyAlignment="1">
      <alignment horizontal="center" vertical="top" wrapText="1"/>
    </xf>
    <xf numFmtId="164" fontId="4" fillId="4" borderId="15" xfId="0" applyNumberFormat="1" applyFont="1" applyFill="1" applyBorder="1" applyAlignment="1">
      <alignment horizontal="center" vertical="top" wrapText="1"/>
    </xf>
    <xf numFmtId="164" fontId="4" fillId="3" borderId="28" xfId="0" applyNumberFormat="1" applyFont="1" applyFill="1" applyBorder="1" applyAlignment="1">
      <alignment horizontal="center" vertical="top" wrapText="1"/>
    </xf>
    <xf numFmtId="164" fontId="4" fillId="3" borderId="15" xfId="0" applyNumberFormat="1" applyFont="1" applyFill="1" applyBorder="1" applyAlignment="1">
      <alignment horizontal="center" vertical="top" wrapText="1"/>
    </xf>
    <xf numFmtId="164" fontId="4" fillId="3" borderId="31" xfId="0" applyNumberFormat="1" applyFont="1" applyFill="1" applyBorder="1" applyAlignment="1">
      <alignment horizontal="center" vertical="top"/>
    </xf>
    <xf numFmtId="164" fontId="1" fillId="3" borderId="15" xfId="0" applyNumberFormat="1" applyFont="1" applyFill="1" applyBorder="1" applyAlignment="1">
      <alignment horizontal="center" vertical="center"/>
    </xf>
    <xf numFmtId="164" fontId="4" fillId="3" borderId="15" xfId="0" applyNumberFormat="1" applyFont="1" applyFill="1" applyBorder="1" applyAlignment="1">
      <alignment horizontal="center" vertical="top"/>
    </xf>
    <xf numFmtId="164" fontId="4" fillId="0" borderId="6" xfId="0" applyNumberFormat="1" applyFont="1" applyBorder="1" applyAlignment="1">
      <alignment horizontal="center" vertical="top" wrapText="1"/>
    </xf>
    <xf numFmtId="164" fontId="4" fillId="3" borderId="6" xfId="0" applyNumberFormat="1" applyFont="1" applyFill="1" applyBorder="1" applyAlignment="1">
      <alignment horizontal="center" vertical="top" wrapText="1"/>
    </xf>
    <xf numFmtId="164" fontId="4" fillId="3" borderId="19" xfId="0" applyNumberFormat="1" applyFont="1" applyFill="1" applyBorder="1" applyAlignment="1">
      <alignment horizontal="center" vertical="top" wrapText="1"/>
    </xf>
    <xf numFmtId="164" fontId="4" fillId="3" borderId="31" xfId="0" applyNumberFormat="1" applyFont="1" applyFill="1" applyBorder="1" applyAlignment="1">
      <alignment horizontal="center" vertical="top" wrapText="1"/>
    </xf>
    <xf numFmtId="164" fontId="4" fillId="3" borderId="28" xfId="0" applyNumberFormat="1" applyFont="1" applyFill="1" applyBorder="1" applyAlignment="1">
      <alignment vertical="top"/>
    </xf>
    <xf numFmtId="164" fontId="4" fillId="3" borderId="15" xfId="0" applyNumberFormat="1" applyFont="1" applyFill="1" applyBorder="1" applyAlignment="1">
      <alignment vertical="top"/>
    </xf>
    <xf numFmtId="165" fontId="1" fillId="4" borderId="2" xfId="0" applyNumberFormat="1" applyFont="1" applyFill="1" applyBorder="1" applyAlignment="1">
      <alignment horizontal="center" vertical="top"/>
    </xf>
    <xf numFmtId="165" fontId="1" fillId="3" borderId="11" xfId="0" applyNumberFormat="1" applyFont="1" applyFill="1" applyBorder="1" applyAlignment="1">
      <alignment horizontal="center" vertical="top"/>
    </xf>
    <xf numFmtId="165" fontId="1" fillId="3" borderId="38" xfId="0" applyNumberFormat="1" applyFont="1" applyFill="1" applyBorder="1" applyAlignment="1">
      <alignment horizontal="center" vertical="top"/>
    </xf>
    <xf numFmtId="165" fontId="6" fillId="5" borderId="20" xfId="0" applyNumberFormat="1" applyFont="1" applyFill="1" applyBorder="1" applyAlignment="1">
      <alignment horizontal="center" vertical="top" wrapText="1"/>
    </xf>
    <xf numFmtId="165" fontId="6" fillId="5" borderId="75" xfId="0" applyNumberFormat="1" applyFont="1" applyFill="1" applyBorder="1" applyAlignment="1">
      <alignment horizontal="center" vertical="top" wrapText="1"/>
    </xf>
    <xf numFmtId="165" fontId="1" fillId="3" borderId="38" xfId="0" applyNumberFormat="1" applyFont="1" applyFill="1" applyBorder="1" applyAlignment="1">
      <alignment horizontal="center" vertical="top" wrapText="1"/>
    </xf>
    <xf numFmtId="164" fontId="1" fillId="0" borderId="2" xfId="0" applyNumberFormat="1" applyFont="1" applyBorder="1" applyAlignment="1">
      <alignment horizontal="center" vertical="top" wrapText="1"/>
    </xf>
    <xf numFmtId="164" fontId="4" fillId="0" borderId="38" xfId="0" applyNumberFormat="1" applyFont="1" applyBorder="1" applyAlignment="1">
      <alignment horizontal="center" vertical="top" wrapText="1"/>
    </xf>
    <xf numFmtId="164" fontId="4" fillId="0" borderId="53" xfId="0" applyNumberFormat="1" applyFont="1" applyBorder="1" applyAlignment="1">
      <alignment horizontal="center" vertical="top" wrapText="1"/>
    </xf>
    <xf numFmtId="164" fontId="4" fillId="0" borderId="2" xfId="0" applyNumberFormat="1" applyFont="1" applyBorder="1" applyAlignment="1">
      <alignment horizontal="center" vertical="top" wrapText="1"/>
    </xf>
    <xf numFmtId="164" fontId="4" fillId="0" borderId="70" xfId="0" applyNumberFormat="1" applyFont="1" applyBorder="1" applyAlignment="1">
      <alignment horizontal="center" vertical="top" wrapText="1"/>
    </xf>
    <xf numFmtId="164" fontId="4" fillId="0" borderId="11" xfId="0" applyNumberFormat="1" applyFont="1" applyBorder="1" applyAlignment="1">
      <alignment horizontal="center" vertical="top" wrapText="1"/>
    </xf>
    <xf numFmtId="164" fontId="4" fillId="0" borderId="46" xfId="0" applyNumberFormat="1" applyFont="1" applyBorder="1" applyAlignment="1">
      <alignment horizontal="center" vertical="top" wrapText="1"/>
    </xf>
    <xf numFmtId="164" fontId="4" fillId="3" borderId="2"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xf>
    <xf numFmtId="164" fontId="4" fillId="3" borderId="38" xfId="0" applyNumberFormat="1" applyFont="1" applyFill="1" applyBorder="1" applyAlignment="1">
      <alignment horizontal="center" vertical="top"/>
    </xf>
    <xf numFmtId="164" fontId="4" fillId="0" borderId="35" xfId="0" applyNumberFormat="1" applyFont="1" applyBorder="1" applyAlignment="1">
      <alignment horizontal="center" vertical="top" wrapText="1"/>
    </xf>
    <xf numFmtId="164" fontId="4" fillId="3" borderId="70" xfId="0" applyNumberFormat="1" applyFont="1" applyFill="1" applyBorder="1" applyAlignment="1">
      <alignment horizontal="center" vertical="top"/>
    </xf>
    <xf numFmtId="164" fontId="3" fillId="2" borderId="32" xfId="0" applyNumberFormat="1" applyFont="1" applyFill="1" applyBorder="1" applyAlignment="1">
      <alignment horizontal="center" vertical="top"/>
    </xf>
    <xf numFmtId="164" fontId="3" fillId="2" borderId="71" xfId="0" applyNumberFormat="1" applyFont="1" applyFill="1" applyBorder="1" applyAlignment="1">
      <alignment horizontal="center" vertical="top"/>
    </xf>
    <xf numFmtId="165" fontId="4" fillId="3" borderId="28" xfId="0" applyNumberFormat="1" applyFont="1" applyFill="1" applyBorder="1" applyAlignment="1">
      <alignment horizontal="center" vertical="top" wrapText="1"/>
    </xf>
    <xf numFmtId="165" fontId="4" fillId="3" borderId="19" xfId="0" applyNumberFormat="1" applyFont="1" applyFill="1" applyBorder="1" applyAlignment="1">
      <alignment horizontal="center" vertical="top" wrapText="1"/>
    </xf>
    <xf numFmtId="165" fontId="4" fillId="3" borderId="15" xfId="0" applyNumberFormat="1" applyFont="1" applyFill="1" applyBorder="1" applyAlignment="1">
      <alignment horizontal="center" vertical="top" wrapText="1"/>
    </xf>
    <xf numFmtId="165" fontId="4" fillId="4" borderId="11" xfId="0" applyNumberFormat="1" applyFont="1" applyFill="1" applyBorder="1" applyAlignment="1">
      <alignment horizontal="center" vertical="top" wrapText="1"/>
    </xf>
    <xf numFmtId="165" fontId="4" fillId="4" borderId="46" xfId="0" applyNumberFormat="1" applyFont="1" applyFill="1" applyBorder="1" applyAlignment="1">
      <alignment horizontal="center" vertical="top" wrapText="1"/>
    </xf>
    <xf numFmtId="165" fontId="4" fillId="4" borderId="38" xfId="0" applyNumberFormat="1" applyFont="1" applyFill="1" applyBorder="1" applyAlignment="1">
      <alignment horizontal="center" vertical="top" wrapText="1"/>
    </xf>
    <xf numFmtId="165" fontId="4" fillId="4" borderId="53" xfId="0" applyNumberFormat="1" applyFont="1" applyFill="1" applyBorder="1" applyAlignment="1">
      <alignment horizontal="center" vertical="top" wrapText="1"/>
    </xf>
    <xf numFmtId="165" fontId="3" fillId="5" borderId="20" xfId="0" applyNumberFormat="1" applyFont="1" applyFill="1" applyBorder="1" applyAlignment="1">
      <alignment horizontal="center" vertical="top" wrapText="1"/>
    </xf>
    <xf numFmtId="165" fontId="3" fillId="5" borderId="75" xfId="0" applyNumberFormat="1" applyFont="1" applyFill="1" applyBorder="1" applyAlignment="1">
      <alignment horizontal="center" vertical="top" wrapText="1"/>
    </xf>
    <xf numFmtId="165" fontId="4" fillId="3" borderId="31" xfId="0" applyNumberFormat="1" applyFont="1" applyFill="1" applyBorder="1" applyAlignment="1">
      <alignment horizontal="center" vertical="top" wrapText="1"/>
    </xf>
    <xf numFmtId="164" fontId="4" fillId="4" borderId="6" xfId="0" applyNumberFormat="1" applyFont="1" applyFill="1" applyBorder="1" applyAlignment="1">
      <alignment horizontal="center" vertical="top" wrapText="1"/>
    </xf>
    <xf numFmtId="164" fontId="4" fillId="0" borderId="15" xfId="0" applyNumberFormat="1" applyFont="1" applyFill="1" applyBorder="1" applyAlignment="1">
      <alignment horizontal="center" vertical="top"/>
    </xf>
    <xf numFmtId="164" fontId="4" fillId="0" borderId="38" xfId="0" applyNumberFormat="1" applyFont="1" applyFill="1" applyBorder="1" applyAlignment="1">
      <alignment horizontal="center" vertical="top"/>
    </xf>
    <xf numFmtId="164" fontId="4" fillId="0" borderId="11" xfId="0" applyNumberFormat="1" applyFont="1" applyFill="1" applyBorder="1" applyAlignment="1">
      <alignment horizontal="center" vertical="top"/>
    </xf>
    <xf numFmtId="164" fontId="4" fillId="4" borderId="35"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wrapText="1"/>
    </xf>
    <xf numFmtId="164" fontId="3" fillId="7" borderId="32" xfId="0" applyNumberFormat="1" applyFont="1" applyFill="1" applyBorder="1" applyAlignment="1">
      <alignment horizontal="center" vertical="top"/>
    </xf>
    <xf numFmtId="164" fontId="3" fillId="7" borderId="71" xfId="0" applyNumberFormat="1" applyFont="1" applyFill="1" applyBorder="1" applyAlignment="1">
      <alignment horizontal="center" vertical="top"/>
    </xf>
    <xf numFmtId="164" fontId="3" fillId="8" borderId="58" xfId="0" applyNumberFormat="1" applyFont="1" applyFill="1" applyBorder="1" applyAlignment="1">
      <alignment horizontal="center" vertical="top" wrapText="1"/>
    </xf>
    <xf numFmtId="164" fontId="3" fillId="8" borderId="59" xfId="0" applyNumberFormat="1" applyFont="1" applyFill="1" applyBorder="1" applyAlignment="1">
      <alignment horizontal="center" vertical="top" wrapText="1"/>
    </xf>
    <xf numFmtId="164" fontId="4" fillId="3" borderId="27" xfId="0" applyNumberFormat="1" applyFont="1" applyFill="1" applyBorder="1" applyAlignment="1">
      <alignment horizontal="center" vertical="top"/>
    </xf>
    <xf numFmtId="164" fontId="1" fillId="4" borderId="3"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164" fontId="1" fillId="3" borderId="13" xfId="0" applyNumberFormat="1" applyFont="1" applyFill="1" applyBorder="1" applyAlignment="1">
      <alignment horizontal="center" vertical="center"/>
    </xf>
    <xf numFmtId="164" fontId="4" fillId="3" borderId="3" xfId="0" applyNumberFormat="1" applyFont="1" applyFill="1" applyBorder="1" applyAlignment="1">
      <alignment vertical="top"/>
    </xf>
    <xf numFmtId="164" fontId="4" fillId="3" borderId="13" xfId="0" applyNumberFormat="1" applyFont="1" applyFill="1" applyBorder="1" applyAlignment="1">
      <alignment vertical="top"/>
    </xf>
    <xf numFmtId="164" fontId="1" fillId="4" borderId="27"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164" fontId="1" fillId="3" borderId="0" xfId="0" applyNumberFormat="1" applyFont="1" applyFill="1" applyBorder="1" applyAlignment="1">
      <alignment horizontal="center" vertical="center"/>
    </xf>
    <xf numFmtId="164" fontId="4" fillId="3" borderId="27" xfId="0" applyNumberFormat="1" applyFont="1" applyFill="1" applyBorder="1" applyAlignment="1">
      <alignment vertical="top"/>
    </xf>
    <xf numFmtId="164" fontId="4" fillId="3" borderId="0" xfId="0" applyNumberFormat="1" applyFont="1" applyFill="1" applyBorder="1" applyAlignment="1">
      <alignment vertical="top"/>
    </xf>
    <xf numFmtId="165" fontId="4" fillId="3" borderId="3" xfId="0" applyNumberFormat="1" applyFont="1" applyFill="1" applyBorder="1" applyAlignment="1">
      <alignment horizontal="center" vertical="top" wrapText="1"/>
    </xf>
    <xf numFmtId="165" fontId="4" fillId="3" borderId="12" xfId="0" applyNumberFormat="1" applyFont="1" applyFill="1" applyBorder="1" applyAlignment="1">
      <alignment horizontal="center" vertical="top" wrapText="1"/>
    </xf>
    <xf numFmtId="165" fontId="4" fillId="3" borderId="13" xfId="0" applyNumberFormat="1" applyFont="1" applyFill="1" applyBorder="1" applyAlignment="1">
      <alignment horizontal="center" vertical="top" wrapText="1"/>
    </xf>
    <xf numFmtId="165" fontId="4" fillId="3" borderId="27" xfId="0" applyNumberFormat="1" applyFont="1" applyFill="1" applyBorder="1" applyAlignment="1">
      <alignment horizontal="center" vertical="top" wrapText="1"/>
    </xf>
    <xf numFmtId="165" fontId="4" fillId="3" borderId="18" xfId="0" applyNumberFormat="1" applyFont="1" applyFill="1" applyBorder="1" applyAlignment="1">
      <alignment horizontal="center" vertical="top" wrapText="1"/>
    </xf>
    <xf numFmtId="165" fontId="4" fillId="3" borderId="0" xfId="0" applyNumberFormat="1" applyFont="1" applyFill="1" applyBorder="1" applyAlignment="1">
      <alignment horizontal="center" vertical="top" wrapText="1"/>
    </xf>
    <xf numFmtId="165" fontId="4" fillId="3" borderId="43" xfId="0" applyNumberFormat="1" applyFont="1" applyFill="1" applyBorder="1" applyAlignment="1">
      <alignment horizontal="center" vertical="top" wrapText="1"/>
    </xf>
    <xf numFmtId="165" fontId="4" fillId="3" borderId="30" xfId="0" applyNumberFormat="1" applyFont="1" applyFill="1" applyBorder="1" applyAlignment="1">
      <alignment horizontal="center" vertical="top" wrapText="1"/>
    </xf>
    <xf numFmtId="3" fontId="6" fillId="0" borderId="75" xfId="0" applyNumberFormat="1" applyFont="1" applyBorder="1" applyAlignment="1">
      <alignment horizontal="center" vertical="center" textRotation="90" wrapText="1"/>
    </xf>
    <xf numFmtId="3" fontId="1" fillId="0" borderId="1" xfId="0" applyNumberFormat="1" applyFont="1" applyBorder="1" applyAlignment="1">
      <alignment horizontal="center" vertical="center" textRotation="90"/>
    </xf>
    <xf numFmtId="3" fontId="6" fillId="0" borderId="59" xfId="0" applyNumberFormat="1" applyFont="1" applyBorder="1" applyAlignment="1">
      <alignment horizontal="center" vertical="center" textRotation="90" wrapText="1"/>
    </xf>
    <xf numFmtId="3" fontId="4" fillId="3" borderId="35" xfId="0" applyNumberFormat="1" applyFont="1" applyFill="1" applyBorder="1" applyAlignment="1">
      <alignment horizontal="center" vertical="top" wrapText="1"/>
    </xf>
    <xf numFmtId="3" fontId="4" fillId="0" borderId="42" xfId="0" applyNumberFormat="1" applyFont="1" applyFill="1" applyBorder="1" applyAlignment="1">
      <alignment horizontal="center" vertical="top" wrapText="1"/>
    </xf>
    <xf numFmtId="3" fontId="4" fillId="0" borderId="11" xfId="0" applyNumberFormat="1" applyFont="1" applyFill="1" applyBorder="1" applyAlignment="1">
      <alignment horizontal="center" vertical="top" wrapText="1"/>
    </xf>
    <xf numFmtId="3" fontId="4" fillId="0" borderId="46" xfId="0" applyNumberFormat="1" applyFont="1" applyFill="1" applyBorder="1" applyAlignment="1">
      <alignment horizontal="center" vertical="top" wrapText="1"/>
    </xf>
    <xf numFmtId="3" fontId="4" fillId="4" borderId="42" xfId="0" applyNumberFormat="1" applyFont="1" applyFill="1" applyBorder="1" applyAlignment="1">
      <alignment horizontal="center" vertical="top" wrapText="1"/>
    </xf>
    <xf numFmtId="3" fontId="4" fillId="4" borderId="44" xfId="0" applyNumberFormat="1" applyFont="1" applyFill="1" applyBorder="1" applyAlignment="1">
      <alignment horizontal="center" vertical="top" wrapText="1"/>
    </xf>
    <xf numFmtId="3" fontId="4" fillId="0" borderId="51" xfId="0" applyNumberFormat="1" applyFont="1" applyFill="1" applyBorder="1" applyAlignment="1">
      <alignment horizontal="center" vertical="top" wrapText="1"/>
    </xf>
    <xf numFmtId="3" fontId="4" fillId="0" borderId="38" xfId="0" applyNumberFormat="1" applyFont="1" applyFill="1" applyBorder="1" applyAlignment="1">
      <alignment horizontal="center" vertical="top" wrapText="1"/>
    </xf>
    <xf numFmtId="3" fontId="1" fillId="3" borderId="59" xfId="0" applyNumberFormat="1" applyFont="1" applyFill="1" applyBorder="1" applyAlignment="1">
      <alignment horizontal="center" vertical="top" wrapText="1"/>
    </xf>
    <xf numFmtId="3" fontId="4" fillId="0" borderId="58"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wrapText="1"/>
    </xf>
    <xf numFmtId="3" fontId="2" fillId="0" borderId="58" xfId="0" applyNumberFormat="1" applyFont="1" applyFill="1" applyBorder="1" applyAlignment="1">
      <alignment horizontal="center" vertical="top" wrapText="1"/>
    </xf>
    <xf numFmtId="3" fontId="2" fillId="0" borderId="59"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1" fontId="1" fillId="3" borderId="42" xfId="0" applyNumberFormat="1" applyFont="1" applyFill="1" applyBorder="1" applyAlignment="1">
      <alignment horizontal="center" vertical="top" wrapText="1"/>
    </xf>
    <xf numFmtId="165" fontId="1" fillId="3" borderId="51" xfId="0" applyNumberFormat="1" applyFont="1" applyFill="1" applyBorder="1" applyAlignment="1">
      <alignment horizontal="center" vertical="top" wrapText="1"/>
    </xf>
    <xf numFmtId="49" fontId="1" fillId="3" borderId="42" xfId="0" applyNumberFormat="1" applyFont="1" applyFill="1" applyBorder="1" applyAlignment="1">
      <alignment horizontal="center" vertical="top"/>
    </xf>
    <xf numFmtId="3" fontId="1" fillId="3" borderId="11" xfId="0" applyNumberFormat="1" applyFont="1" applyFill="1" applyBorder="1" applyAlignment="1">
      <alignment horizontal="center" vertical="top" wrapText="1"/>
    </xf>
    <xf numFmtId="49" fontId="1" fillId="3" borderId="11" xfId="0" applyNumberFormat="1" applyFont="1" applyFill="1" applyBorder="1" applyAlignment="1">
      <alignment horizontal="center" vertical="top" wrapText="1"/>
    </xf>
    <xf numFmtId="0" fontId="4" fillId="3" borderId="11" xfId="0" applyFont="1" applyFill="1" applyBorder="1" applyAlignment="1">
      <alignment horizontal="center" vertical="top" wrapText="1"/>
    </xf>
    <xf numFmtId="49" fontId="4" fillId="3" borderId="51" xfId="0" applyNumberFormat="1" applyFont="1" applyFill="1" applyBorder="1" applyAlignment="1">
      <alignment horizontal="center" vertical="top" wrapText="1"/>
    </xf>
    <xf numFmtId="49" fontId="4" fillId="3" borderId="52" xfId="0" applyNumberFormat="1" applyFont="1" applyFill="1" applyBorder="1" applyAlignment="1">
      <alignment horizontal="center" vertical="top" wrapText="1"/>
    </xf>
    <xf numFmtId="3" fontId="4" fillId="0" borderId="42" xfId="0" applyNumberFormat="1" applyFont="1" applyBorder="1" applyAlignment="1">
      <alignment horizontal="center" vertical="top"/>
    </xf>
    <xf numFmtId="3" fontId="4" fillId="0" borderId="44" xfId="0" applyNumberFormat="1" applyFont="1" applyBorder="1" applyAlignment="1">
      <alignment horizontal="center" vertical="top"/>
    </xf>
    <xf numFmtId="0" fontId="13" fillId="3" borderId="38" xfId="0" applyFont="1" applyFill="1" applyBorder="1" applyAlignment="1">
      <alignment horizontal="center" vertical="top" wrapText="1"/>
    </xf>
    <xf numFmtId="0" fontId="13" fillId="3" borderId="53" xfId="0" applyFont="1" applyFill="1" applyBorder="1" applyAlignment="1">
      <alignment horizontal="center" vertical="top" wrapText="1"/>
    </xf>
    <xf numFmtId="3" fontId="1" fillId="3" borderId="35" xfId="0" applyNumberFormat="1" applyFont="1" applyFill="1" applyBorder="1" applyAlignment="1">
      <alignment horizontal="center" vertical="top" wrapText="1"/>
    </xf>
    <xf numFmtId="3" fontId="1" fillId="3" borderId="60" xfId="0" applyNumberFormat="1" applyFont="1" applyFill="1" applyBorder="1" applyAlignment="1">
      <alignment horizontal="center" vertical="top" wrapText="1"/>
    </xf>
    <xf numFmtId="3" fontId="21" fillId="3" borderId="51"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3" fontId="1" fillId="0" borderId="58" xfId="0" applyNumberFormat="1" applyFont="1" applyFill="1" applyBorder="1" applyAlignment="1">
      <alignment horizontal="center" vertical="top" wrapText="1"/>
    </xf>
    <xf numFmtId="3" fontId="1" fillId="0" borderId="59" xfId="0" applyNumberFormat="1" applyFont="1" applyFill="1" applyBorder="1" applyAlignment="1">
      <alignment horizontal="center" vertical="top" wrapText="1"/>
    </xf>
    <xf numFmtId="0" fontId="1" fillId="0" borderId="42" xfId="0" applyFont="1" applyFill="1" applyBorder="1" applyAlignment="1">
      <alignment horizontal="center" vertical="top" wrapText="1"/>
    </xf>
    <xf numFmtId="0" fontId="4" fillId="0" borderId="51" xfId="0" applyFont="1" applyFill="1" applyBorder="1" applyAlignment="1">
      <alignment horizontal="center" vertical="top" wrapText="1"/>
    </xf>
    <xf numFmtId="0" fontId="27" fillId="3" borderId="38" xfId="0" applyFont="1" applyFill="1" applyBorder="1" applyAlignment="1">
      <alignment horizontal="center" vertical="top" wrapText="1"/>
    </xf>
    <xf numFmtId="0" fontId="4" fillId="0" borderId="38" xfId="0" applyFont="1" applyFill="1" applyBorder="1" applyAlignment="1">
      <alignment horizontal="center" vertical="top" wrapText="1"/>
    </xf>
    <xf numFmtId="3" fontId="4" fillId="3" borderId="2" xfId="0" applyNumberFormat="1" applyFont="1" applyFill="1" applyBorder="1" applyAlignment="1">
      <alignment horizontal="center" vertical="top" wrapText="1"/>
    </xf>
    <xf numFmtId="3" fontId="4" fillId="3" borderId="25" xfId="0" applyNumberFormat="1" applyFont="1" applyFill="1" applyBorder="1" applyAlignment="1">
      <alignment vertical="top"/>
    </xf>
    <xf numFmtId="3" fontId="4" fillId="4" borderId="40" xfId="0" applyNumberFormat="1" applyFont="1" applyFill="1" applyBorder="1" applyAlignment="1">
      <alignment horizontal="center" vertical="top" wrapText="1"/>
    </xf>
    <xf numFmtId="3" fontId="4" fillId="3" borderId="61" xfId="0" applyNumberFormat="1" applyFont="1" applyFill="1" applyBorder="1" applyAlignment="1">
      <alignment vertical="top"/>
    </xf>
    <xf numFmtId="3" fontId="4" fillId="4" borderId="35" xfId="0" applyNumberFormat="1" applyFont="1" applyFill="1" applyBorder="1" applyAlignment="1">
      <alignment horizontal="center" vertical="top" wrapText="1"/>
    </xf>
    <xf numFmtId="3" fontId="4" fillId="4" borderId="38" xfId="0" applyNumberFormat="1" applyFont="1" applyFill="1" applyBorder="1" applyAlignment="1">
      <alignment horizontal="center" vertical="top" wrapText="1"/>
    </xf>
    <xf numFmtId="3" fontId="4" fillId="4" borderId="58"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1" fillId="0" borderId="30" xfId="0" applyNumberFormat="1" applyFont="1" applyFill="1" applyBorder="1" applyAlignment="1">
      <alignment horizontal="center" vertical="top" wrapText="1"/>
    </xf>
    <xf numFmtId="3" fontId="4" fillId="3" borderId="34" xfId="0" applyNumberFormat="1" applyFont="1" applyFill="1" applyBorder="1" applyAlignment="1">
      <alignment horizontal="center" vertical="top" wrapText="1"/>
    </xf>
    <xf numFmtId="3" fontId="4" fillId="0" borderId="1" xfId="0" applyNumberFormat="1" applyFont="1" applyFill="1" applyBorder="1" applyAlignment="1">
      <alignment horizontal="center" vertical="top"/>
    </xf>
    <xf numFmtId="3" fontId="2" fillId="3" borderId="1" xfId="0" applyNumberFormat="1" applyFont="1" applyFill="1" applyBorder="1" applyAlignment="1">
      <alignment horizontal="center" vertical="top" wrapText="1"/>
    </xf>
    <xf numFmtId="3" fontId="4" fillId="3" borderId="1" xfId="0" applyNumberFormat="1" applyFont="1" applyFill="1" applyBorder="1" applyAlignment="1">
      <alignment horizontal="center" vertical="top" wrapText="1"/>
    </xf>
    <xf numFmtId="0" fontId="1" fillId="3" borderId="1" xfId="0" applyFont="1" applyFill="1" applyBorder="1" applyAlignment="1">
      <alignment vertical="top" wrapText="1"/>
    </xf>
    <xf numFmtId="1" fontId="1" fillId="3" borderId="50" xfId="0" applyNumberFormat="1" applyFont="1" applyFill="1" applyBorder="1" applyAlignment="1">
      <alignment horizontal="center" vertical="top" wrapText="1"/>
    </xf>
    <xf numFmtId="49" fontId="1" fillId="3" borderId="18" xfId="0" applyNumberFormat="1" applyFont="1" applyFill="1" applyBorder="1" applyAlignment="1">
      <alignment horizontal="center" vertical="top" wrapText="1"/>
    </xf>
    <xf numFmtId="0" fontId="4" fillId="0" borderId="18" xfId="0" applyFont="1" applyFill="1" applyBorder="1" applyAlignment="1">
      <alignment horizontal="center" vertical="top" wrapText="1"/>
    </xf>
    <xf numFmtId="0" fontId="18" fillId="3" borderId="0" xfId="0" applyFont="1" applyFill="1" applyBorder="1" applyAlignment="1">
      <alignment horizontal="center" vertical="top" wrapText="1"/>
    </xf>
    <xf numFmtId="3" fontId="4" fillId="0" borderId="34" xfId="0" applyNumberFormat="1" applyFont="1" applyFill="1" applyBorder="1" applyAlignment="1">
      <alignment horizontal="center" vertical="top"/>
    </xf>
    <xf numFmtId="1" fontId="4" fillId="3" borderId="50" xfId="0" applyNumberFormat="1" applyFont="1" applyFill="1" applyBorder="1" applyAlignment="1">
      <alignment horizontal="center" vertical="top"/>
    </xf>
    <xf numFmtId="49" fontId="4" fillId="0" borderId="1" xfId="0" applyNumberFormat="1" applyFont="1" applyFill="1" applyBorder="1" applyAlignment="1">
      <alignment horizontal="center" vertical="top"/>
    </xf>
    <xf numFmtId="3" fontId="4" fillId="0" borderId="1" xfId="0" applyNumberFormat="1" applyFont="1" applyFill="1" applyBorder="1" applyAlignment="1">
      <alignment vertical="top"/>
    </xf>
    <xf numFmtId="3" fontId="4" fillId="3" borderId="59" xfId="0" applyNumberFormat="1" applyFont="1" applyFill="1" applyBorder="1" applyAlignment="1">
      <alignment vertical="top"/>
    </xf>
    <xf numFmtId="3" fontId="3" fillId="0" borderId="1" xfId="0" applyNumberFormat="1" applyFont="1" applyFill="1" applyBorder="1" applyAlignment="1">
      <alignment horizontal="center" vertical="top"/>
    </xf>
    <xf numFmtId="49" fontId="4" fillId="3" borderId="16" xfId="0" applyNumberFormat="1" applyFont="1" applyFill="1" applyBorder="1" applyAlignment="1">
      <alignment horizontal="center" vertical="top" wrapText="1"/>
    </xf>
    <xf numFmtId="164" fontId="6" fillId="8" borderId="35" xfId="0" applyNumberFormat="1" applyFont="1" applyFill="1" applyBorder="1" applyAlignment="1">
      <alignment horizontal="center" vertical="top" wrapText="1"/>
    </xf>
    <xf numFmtId="164" fontId="6" fillId="8" borderId="60" xfId="0" applyNumberFormat="1" applyFont="1" applyFill="1" applyBorder="1" applyAlignment="1">
      <alignment horizontal="center" vertical="top" wrapText="1"/>
    </xf>
    <xf numFmtId="164" fontId="6" fillId="5" borderId="11" xfId="0" applyNumberFormat="1" applyFont="1" applyFill="1" applyBorder="1" applyAlignment="1">
      <alignment horizontal="center" vertical="top" wrapText="1"/>
    </xf>
    <xf numFmtId="164" fontId="1" fillId="0" borderId="11" xfId="0" applyNumberFormat="1" applyFont="1" applyBorder="1" applyAlignment="1">
      <alignment horizontal="center" vertical="top" wrapText="1"/>
    </xf>
    <xf numFmtId="164" fontId="1" fillId="0" borderId="51" xfId="0" applyNumberFormat="1" applyFont="1" applyBorder="1" applyAlignment="1">
      <alignment horizontal="center" vertical="top" wrapText="1"/>
    </xf>
    <xf numFmtId="164" fontId="1" fillId="5" borderId="11" xfId="0" applyNumberFormat="1" applyFont="1" applyFill="1" applyBorder="1" applyAlignment="1">
      <alignment horizontal="center" vertical="top" wrapText="1"/>
    </xf>
    <xf numFmtId="164" fontId="1" fillId="5" borderId="20" xfId="0" applyNumberFormat="1" applyFont="1" applyFill="1" applyBorder="1" applyAlignment="1">
      <alignment horizontal="center" vertical="top" wrapText="1"/>
    </xf>
    <xf numFmtId="164" fontId="1" fillId="5" borderId="75" xfId="0" applyNumberFormat="1" applyFont="1" applyFill="1" applyBorder="1" applyAlignment="1">
      <alignment horizontal="center" vertical="top" wrapText="1"/>
    </xf>
    <xf numFmtId="164" fontId="6" fillId="8" borderId="32" xfId="0" applyNumberFormat="1" applyFont="1" applyFill="1" applyBorder="1" applyAlignment="1">
      <alignment horizontal="center" vertical="top" wrapText="1"/>
    </xf>
    <xf numFmtId="164" fontId="6" fillId="8" borderId="71" xfId="0" applyNumberFormat="1" applyFont="1" applyFill="1" applyBorder="1" applyAlignment="1">
      <alignment horizontal="center" vertical="top" wrapText="1"/>
    </xf>
    <xf numFmtId="164" fontId="6" fillId="5" borderId="32" xfId="0" applyNumberFormat="1" applyFont="1" applyFill="1" applyBorder="1" applyAlignment="1">
      <alignment horizontal="center" vertical="top" wrapText="1"/>
    </xf>
    <xf numFmtId="164" fontId="6" fillId="5" borderId="71" xfId="0" applyNumberFormat="1" applyFont="1" applyFill="1" applyBorder="1" applyAlignment="1">
      <alignment horizontal="center" vertical="top" wrapText="1"/>
    </xf>
    <xf numFmtId="0" fontId="25" fillId="0" borderId="26" xfId="0" applyFont="1" applyBorder="1" applyAlignment="1">
      <alignment horizontal="center" vertical="center" textRotation="90" wrapText="1"/>
    </xf>
    <xf numFmtId="0" fontId="25" fillId="0" borderId="33" xfId="0" applyFont="1" applyBorder="1" applyAlignment="1">
      <alignment horizontal="center" vertical="center" textRotation="90" wrapText="1"/>
    </xf>
    <xf numFmtId="3" fontId="1" fillId="0" borderId="16" xfId="0" applyNumberFormat="1" applyFont="1" applyFill="1" applyBorder="1" applyAlignment="1">
      <alignment horizontal="center" vertical="top"/>
    </xf>
    <xf numFmtId="164" fontId="1" fillId="3" borderId="40" xfId="0" applyNumberFormat="1" applyFont="1" applyFill="1" applyBorder="1" applyAlignment="1">
      <alignment horizontal="center" vertical="top"/>
    </xf>
    <xf numFmtId="3" fontId="6" fillId="3" borderId="47" xfId="0" applyNumberFormat="1" applyFont="1" applyFill="1" applyBorder="1" applyAlignment="1">
      <alignment horizontal="center" vertical="top"/>
    </xf>
    <xf numFmtId="164" fontId="6" fillId="3" borderId="50" xfId="0" applyNumberFormat="1" applyFont="1" applyFill="1" applyBorder="1" applyAlignment="1">
      <alignment horizontal="center" vertical="top"/>
    </xf>
    <xf numFmtId="165" fontId="1" fillId="3" borderId="40" xfId="0" applyNumberFormat="1" applyFont="1" applyFill="1" applyBorder="1" applyAlignment="1">
      <alignment horizontal="center" vertical="top"/>
    </xf>
    <xf numFmtId="165" fontId="1" fillId="3" borderId="40" xfId="0" applyNumberFormat="1" applyFont="1" applyFill="1" applyBorder="1" applyAlignment="1">
      <alignment horizontal="center" vertical="top" wrapText="1"/>
    </xf>
    <xf numFmtId="3" fontId="15" fillId="3" borderId="16" xfId="0" applyNumberFormat="1" applyFont="1" applyFill="1" applyBorder="1" applyAlignment="1">
      <alignment horizontal="center" vertical="top"/>
    </xf>
    <xf numFmtId="165" fontId="15" fillId="3" borderId="40" xfId="0" applyNumberFormat="1" applyFont="1" applyFill="1" applyBorder="1" applyAlignment="1">
      <alignment horizontal="center" vertical="top"/>
    </xf>
    <xf numFmtId="165" fontId="15" fillId="3" borderId="38" xfId="0" applyNumberFormat="1" applyFont="1" applyFill="1" applyBorder="1" applyAlignment="1">
      <alignment horizontal="center" vertical="top"/>
    </xf>
    <xf numFmtId="165" fontId="15" fillId="3" borderId="53" xfId="0" applyNumberFormat="1" applyFont="1" applyFill="1" applyBorder="1" applyAlignment="1">
      <alignment horizontal="center" vertical="top"/>
    </xf>
    <xf numFmtId="165" fontId="15" fillId="3" borderId="0" xfId="0" applyNumberFormat="1" applyFont="1" applyFill="1" applyBorder="1" applyAlignment="1">
      <alignment horizontal="center" vertical="top" wrapText="1"/>
    </xf>
    <xf numFmtId="165" fontId="15" fillId="3" borderId="13" xfId="0" applyNumberFormat="1" applyFont="1" applyFill="1" applyBorder="1" applyAlignment="1">
      <alignment horizontal="center" vertical="top" wrapText="1"/>
    </xf>
    <xf numFmtId="165" fontId="15" fillId="3" borderId="15" xfId="0" applyNumberFormat="1" applyFont="1" applyFill="1" applyBorder="1" applyAlignment="1">
      <alignment horizontal="center" vertical="top" wrapText="1"/>
    </xf>
    <xf numFmtId="165" fontId="1" fillId="3" borderId="69"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wrapText="1"/>
    </xf>
    <xf numFmtId="3" fontId="4" fillId="3" borderId="38" xfId="0" applyNumberFormat="1" applyFont="1" applyFill="1" applyBorder="1" applyAlignment="1">
      <alignment vertical="top" wrapText="1"/>
    </xf>
    <xf numFmtId="3" fontId="4" fillId="3" borderId="53" xfId="0" applyNumberFormat="1" applyFont="1" applyFill="1" applyBorder="1" applyAlignment="1">
      <alignment vertical="top" wrapText="1"/>
    </xf>
    <xf numFmtId="164" fontId="4" fillId="10" borderId="0" xfId="1" applyNumberFormat="1" applyFont="1" applyFill="1" applyBorder="1" applyAlignment="1">
      <alignment vertical="top"/>
    </xf>
    <xf numFmtId="164" fontId="4" fillId="10" borderId="13" xfId="1" applyNumberFormat="1" applyFont="1" applyFill="1" applyBorder="1" applyAlignment="1">
      <alignment vertical="top"/>
    </xf>
    <xf numFmtId="164" fontId="4" fillId="10" borderId="15" xfId="1" applyNumberFormat="1" applyFont="1" applyFill="1" applyBorder="1" applyAlignment="1">
      <alignment vertical="top"/>
    </xf>
    <xf numFmtId="165" fontId="4" fillId="3" borderId="38" xfId="0" applyNumberFormat="1" applyFont="1" applyFill="1" applyBorder="1" applyAlignment="1">
      <alignment horizontal="center" vertical="top" wrapText="1"/>
    </xf>
    <xf numFmtId="165" fontId="4" fillId="3" borderId="40" xfId="0" applyNumberFormat="1" applyFont="1" applyFill="1" applyBorder="1" applyAlignment="1">
      <alignment horizontal="center" vertical="top" wrapText="1"/>
    </xf>
    <xf numFmtId="165" fontId="4" fillId="3" borderId="69" xfId="0" applyNumberFormat="1" applyFont="1" applyFill="1" applyBorder="1" applyAlignment="1">
      <alignment horizontal="center" vertical="top" wrapText="1"/>
    </xf>
    <xf numFmtId="164" fontId="4" fillId="3" borderId="69"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40" xfId="0" applyNumberFormat="1" applyFont="1" applyFill="1" applyBorder="1" applyAlignment="1">
      <alignment horizontal="left" vertical="top" wrapText="1"/>
    </xf>
    <xf numFmtId="3" fontId="1" fillId="3" borderId="14" xfId="0" applyNumberFormat="1" applyFont="1" applyFill="1" applyBorder="1" applyAlignment="1">
      <alignment horizontal="center" vertical="center" textRotation="90" wrapText="1"/>
    </xf>
    <xf numFmtId="49" fontId="1" fillId="3" borderId="44" xfId="0" applyNumberFormat="1" applyFont="1" applyFill="1" applyBorder="1" applyAlignment="1">
      <alignment horizontal="center" vertical="top" wrapText="1"/>
    </xf>
    <xf numFmtId="3" fontId="6" fillId="0" borderId="53" xfId="0" applyNumberFormat="1" applyFont="1" applyFill="1" applyBorder="1" applyAlignment="1">
      <alignment horizontal="center" vertical="top" wrapText="1"/>
    </xf>
    <xf numFmtId="3" fontId="23" fillId="0" borderId="37" xfId="0" applyNumberFormat="1" applyFont="1" applyBorder="1" applyAlignment="1">
      <alignment horizontal="center" vertical="top"/>
    </xf>
    <xf numFmtId="164" fontId="23" fillId="0" borderId="27" xfId="0" applyNumberFormat="1" applyFont="1" applyBorder="1" applyAlignment="1">
      <alignment horizontal="center" vertical="top"/>
    </xf>
    <xf numFmtId="164" fontId="23" fillId="0" borderId="3" xfId="0" applyNumberFormat="1" applyFont="1" applyBorder="1" applyAlignment="1">
      <alignment horizontal="center" vertical="top"/>
    </xf>
    <xf numFmtId="164" fontId="23" fillId="0" borderId="28" xfId="0" applyNumberFormat="1" applyFont="1" applyBorder="1" applyAlignment="1">
      <alignment horizontal="center" vertical="top"/>
    </xf>
    <xf numFmtId="3" fontId="23" fillId="0" borderId="16" xfId="0" applyNumberFormat="1" applyFont="1" applyBorder="1" applyAlignment="1">
      <alignment horizontal="center" vertical="top"/>
    </xf>
    <xf numFmtId="164" fontId="23" fillId="0" borderId="0" xfId="0" applyNumberFormat="1" applyFont="1" applyBorder="1" applyAlignment="1">
      <alignment horizontal="center" vertical="top"/>
    </xf>
    <xf numFmtId="164" fontId="23" fillId="0" borderId="13" xfId="0" applyNumberFormat="1" applyFont="1" applyBorder="1" applyAlignment="1">
      <alignment horizontal="center" vertical="top"/>
    </xf>
    <xf numFmtId="164" fontId="3" fillId="5" borderId="1" xfId="0" applyNumberFormat="1" applyFont="1" applyFill="1" applyBorder="1" applyAlignment="1">
      <alignment horizontal="center" vertical="top"/>
    </xf>
    <xf numFmtId="164" fontId="3" fillId="5" borderId="22"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164" fontId="3" fillId="5" borderId="59" xfId="0" applyNumberFormat="1" applyFont="1" applyFill="1" applyBorder="1" applyAlignment="1">
      <alignment horizontal="center" vertical="top"/>
    </xf>
    <xf numFmtId="164" fontId="3" fillId="5" borderId="24" xfId="0" applyNumberFormat="1" applyFont="1" applyFill="1" applyBorder="1" applyAlignment="1">
      <alignment horizontal="center" vertical="top"/>
    </xf>
    <xf numFmtId="0" fontId="23" fillId="3" borderId="60" xfId="0"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49" fontId="3" fillId="0" borderId="14" xfId="0" applyNumberFormat="1" applyFont="1" applyBorder="1" applyAlignment="1">
      <alignment horizontal="center" vertical="top"/>
    </xf>
    <xf numFmtId="0" fontId="4" fillId="0" borderId="16" xfId="0" applyFont="1" applyFill="1" applyBorder="1" applyAlignment="1">
      <alignment horizontal="left" vertical="top" wrapText="1"/>
    </xf>
    <xf numFmtId="0" fontId="4" fillId="3" borderId="47" xfId="0" applyFont="1" applyFill="1" applyBorder="1" applyAlignment="1">
      <alignment horizontal="center" vertical="top" wrapText="1"/>
    </xf>
    <xf numFmtId="3" fontId="3" fillId="3" borderId="40" xfId="0" applyNumberFormat="1" applyFont="1" applyFill="1" applyBorder="1" applyAlignment="1">
      <alignment horizontal="left" vertical="top" wrapText="1"/>
    </xf>
    <xf numFmtId="3" fontId="24" fillId="3" borderId="16" xfId="0" applyNumberFormat="1" applyFont="1" applyFill="1" applyBorder="1" applyAlignment="1">
      <alignment horizontal="center" vertical="top"/>
    </xf>
    <xf numFmtId="165" fontId="24" fillId="3" borderId="40" xfId="0" applyNumberFormat="1" applyFont="1" applyFill="1" applyBorder="1" applyAlignment="1">
      <alignment horizontal="center" vertical="top"/>
    </xf>
    <xf numFmtId="165" fontId="24" fillId="3" borderId="13" xfId="0" applyNumberFormat="1" applyFont="1" applyFill="1" applyBorder="1" applyAlignment="1">
      <alignment horizontal="center" vertical="top"/>
    </xf>
    <xf numFmtId="165" fontId="24" fillId="3" borderId="0" xfId="0" applyNumberFormat="1" applyFont="1" applyFill="1" applyBorder="1" applyAlignment="1">
      <alignment horizontal="center" vertical="top"/>
    </xf>
    <xf numFmtId="3" fontId="23" fillId="3" borderId="0" xfId="0" applyNumberFormat="1" applyFont="1" applyFill="1" applyBorder="1" applyAlignment="1">
      <alignment horizontal="center" vertical="top" wrapText="1"/>
    </xf>
    <xf numFmtId="3" fontId="23" fillId="3" borderId="53" xfId="0" applyNumberFormat="1" applyFont="1" applyFill="1" applyBorder="1" applyAlignment="1">
      <alignment horizontal="center" vertical="top" wrapText="1"/>
    </xf>
    <xf numFmtId="3" fontId="23" fillId="3" borderId="48" xfId="0" applyNumberFormat="1" applyFont="1" applyFill="1" applyBorder="1" applyAlignment="1">
      <alignment horizontal="center" vertical="top" wrapText="1"/>
    </xf>
    <xf numFmtId="3" fontId="23" fillId="3" borderId="52" xfId="0" applyNumberFormat="1" applyFont="1" applyFill="1" applyBorder="1" applyAlignment="1">
      <alignment horizontal="center" vertical="top" wrapText="1"/>
    </xf>
    <xf numFmtId="49" fontId="24" fillId="3" borderId="30" xfId="0" applyNumberFormat="1" applyFont="1" applyFill="1" applyBorder="1" applyAlignment="1">
      <alignment horizontal="center" vertical="top" wrapText="1"/>
    </xf>
    <xf numFmtId="49" fontId="24" fillId="3" borderId="44" xfId="0" applyNumberFormat="1" applyFont="1" applyFill="1" applyBorder="1" applyAlignment="1">
      <alignment horizontal="center" vertical="top" wrapText="1"/>
    </xf>
    <xf numFmtId="49" fontId="1" fillId="3" borderId="42" xfId="0" applyNumberFormat="1" applyFont="1" applyFill="1" applyBorder="1" applyAlignment="1">
      <alignment horizontal="center" vertical="top" wrapText="1"/>
    </xf>
    <xf numFmtId="3" fontId="23" fillId="3" borderId="16" xfId="0" applyNumberFormat="1" applyFont="1" applyFill="1" applyBorder="1" applyAlignment="1">
      <alignment horizontal="center" vertical="top" wrapText="1"/>
    </xf>
    <xf numFmtId="0" fontId="23" fillId="3" borderId="18" xfId="0" applyFont="1" applyFill="1" applyBorder="1" applyAlignment="1">
      <alignment horizontal="center" vertical="top" wrapText="1"/>
    </xf>
    <xf numFmtId="0" fontId="23" fillId="3" borderId="46" xfId="0" applyFont="1" applyFill="1" applyBorder="1" applyAlignment="1">
      <alignment horizontal="center" vertical="top" wrapText="1"/>
    </xf>
    <xf numFmtId="0" fontId="23" fillId="3" borderId="47" xfId="0" applyFont="1" applyFill="1" applyBorder="1" applyAlignment="1">
      <alignment horizontal="left" vertical="top" wrapText="1"/>
    </xf>
    <xf numFmtId="3" fontId="24" fillId="3" borderId="16" xfId="0" applyNumberFormat="1" applyFont="1" applyFill="1" applyBorder="1" applyAlignment="1">
      <alignment horizontal="center" vertical="top" wrapText="1"/>
    </xf>
    <xf numFmtId="165" fontId="24" fillId="3" borderId="40" xfId="0" applyNumberFormat="1" applyFont="1" applyFill="1" applyBorder="1" applyAlignment="1">
      <alignment horizontal="center" vertical="top" wrapText="1"/>
    </xf>
    <xf numFmtId="165" fontId="24" fillId="3" borderId="13" xfId="0" applyNumberFormat="1" applyFont="1" applyFill="1" applyBorder="1" applyAlignment="1">
      <alignment horizontal="center" vertical="top" wrapText="1"/>
    </xf>
    <xf numFmtId="165" fontId="24" fillId="3" borderId="0" xfId="0" applyNumberFormat="1" applyFont="1" applyFill="1" applyBorder="1" applyAlignment="1">
      <alignment horizontal="center" vertical="top" wrapText="1"/>
    </xf>
    <xf numFmtId="3" fontId="24" fillId="3" borderId="18" xfId="0" applyNumberFormat="1" applyFont="1" applyFill="1" applyBorder="1" applyAlignment="1">
      <alignment horizontal="center" vertical="top" wrapText="1"/>
    </xf>
    <xf numFmtId="3" fontId="24" fillId="3" borderId="46" xfId="0" applyNumberFormat="1" applyFont="1" applyFill="1" applyBorder="1" applyAlignment="1">
      <alignment horizontal="center" vertical="top" wrapText="1"/>
    </xf>
    <xf numFmtId="3" fontId="23" fillId="3" borderId="45" xfId="0" applyNumberFormat="1" applyFont="1" applyFill="1" applyBorder="1" applyAlignment="1">
      <alignment horizontal="left" vertical="top" wrapText="1"/>
    </xf>
    <xf numFmtId="3" fontId="23" fillId="3" borderId="50" xfId="0" applyNumberFormat="1" applyFont="1" applyFill="1" applyBorder="1" applyAlignment="1">
      <alignment horizontal="center" vertical="top" wrapText="1"/>
    </xf>
    <xf numFmtId="3" fontId="23" fillId="0" borderId="47" xfId="0" applyNumberFormat="1" applyFont="1" applyFill="1" applyBorder="1" applyAlignment="1">
      <alignment horizontal="left" vertical="top" wrapText="1"/>
    </xf>
    <xf numFmtId="0" fontId="32" fillId="3" borderId="0" xfId="0" applyFont="1" applyFill="1" applyBorder="1" applyAlignment="1">
      <alignment horizontal="center" vertical="top" wrapText="1"/>
    </xf>
    <xf numFmtId="0" fontId="32" fillId="3" borderId="53" xfId="0" applyFont="1" applyFill="1" applyBorder="1" applyAlignment="1">
      <alignment horizontal="center" vertical="top" wrapText="1"/>
    </xf>
    <xf numFmtId="3" fontId="24" fillId="3" borderId="0" xfId="0" applyNumberFormat="1" applyFont="1" applyFill="1" applyBorder="1" applyAlignment="1">
      <alignment horizontal="center" vertical="top" wrapText="1"/>
    </xf>
    <xf numFmtId="3" fontId="24" fillId="3" borderId="53" xfId="0" applyNumberFormat="1" applyFont="1" applyFill="1" applyBorder="1" applyAlignment="1">
      <alignment horizontal="center" vertical="top" wrapText="1"/>
    </xf>
    <xf numFmtId="164" fontId="23" fillId="3" borderId="0" xfId="0" applyNumberFormat="1" applyFont="1" applyFill="1" applyBorder="1" applyAlignment="1">
      <alignment horizontal="center" vertical="top" wrapText="1"/>
    </xf>
    <xf numFmtId="164" fontId="23" fillId="3" borderId="13" xfId="0" applyNumberFormat="1" applyFont="1" applyFill="1" applyBorder="1" applyAlignment="1">
      <alignment horizontal="center" vertical="top" wrapText="1"/>
    </xf>
    <xf numFmtId="3" fontId="23" fillId="0" borderId="16" xfId="0" applyNumberFormat="1" applyFont="1" applyBorder="1" applyAlignment="1">
      <alignment horizontal="center" vertical="top" wrapText="1"/>
    </xf>
    <xf numFmtId="164" fontId="23" fillId="0" borderId="0" xfId="0" applyNumberFormat="1" applyFont="1" applyBorder="1" applyAlignment="1">
      <alignment horizontal="center" vertical="top" wrapText="1"/>
    </xf>
    <xf numFmtId="164" fontId="23" fillId="0" borderId="13" xfId="0" applyNumberFormat="1" applyFont="1" applyBorder="1" applyAlignment="1">
      <alignment horizontal="center" vertical="top" wrapText="1"/>
    </xf>
    <xf numFmtId="3" fontId="24" fillId="3" borderId="45" xfId="0" applyNumberFormat="1" applyFont="1" applyFill="1" applyBorder="1" applyAlignment="1">
      <alignment horizontal="center" vertical="top"/>
    </xf>
    <xf numFmtId="165" fontId="24" fillId="3" borderId="18" xfId="0" applyNumberFormat="1" applyFont="1" applyFill="1" applyBorder="1" applyAlignment="1">
      <alignment horizontal="center" vertical="top"/>
    </xf>
    <xf numFmtId="165" fontId="24" fillId="3" borderId="12" xfId="0" applyNumberFormat="1" applyFont="1" applyFill="1" applyBorder="1" applyAlignment="1">
      <alignment horizontal="center" vertical="top"/>
    </xf>
    <xf numFmtId="0" fontId="23" fillId="3" borderId="39" xfId="0" applyFont="1" applyFill="1" applyBorder="1" applyAlignment="1">
      <alignment horizontal="center" vertical="top"/>
    </xf>
    <xf numFmtId="164" fontId="23" fillId="3" borderId="30" xfId="0" applyNumberFormat="1" applyFont="1" applyFill="1" applyBorder="1" applyAlignment="1">
      <alignment horizontal="center" vertical="top"/>
    </xf>
    <xf numFmtId="164" fontId="23" fillId="3" borderId="43" xfId="0" applyNumberFormat="1" applyFont="1" applyFill="1" applyBorder="1" applyAlignment="1">
      <alignment horizontal="center" vertical="top"/>
    </xf>
    <xf numFmtId="0" fontId="23" fillId="3" borderId="16" xfId="0" applyFont="1" applyFill="1" applyBorder="1" applyAlignment="1">
      <alignment horizontal="center" vertical="top"/>
    </xf>
    <xf numFmtId="164" fontId="23" fillId="3" borderId="0" xfId="0" applyNumberFormat="1" applyFont="1" applyFill="1" applyBorder="1" applyAlignment="1">
      <alignment horizontal="center" vertical="top"/>
    </xf>
    <xf numFmtId="164" fontId="23" fillId="3" borderId="13" xfId="0" applyNumberFormat="1" applyFont="1" applyFill="1" applyBorder="1" applyAlignment="1">
      <alignment horizontal="center" vertical="top"/>
    </xf>
    <xf numFmtId="0" fontId="23" fillId="3" borderId="50" xfId="0" applyFont="1" applyFill="1" applyBorder="1" applyAlignment="1">
      <alignment horizontal="center" vertical="top" wrapText="1"/>
    </xf>
    <xf numFmtId="0" fontId="23" fillId="3" borderId="52" xfId="0" applyFont="1" applyFill="1" applyBorder="1" applyAlignment="1">
      <alignment horizontal="center" vertical="top" wrapText="1"/>
    </xf>
    <xf numFmtId="0" fontId="23" fillId="3" borderId="51" xfId="0" applyFont="1" applyFill="1" applyBorder="1" applyAlignment="1">
      <alignment horizontal="center" vertical="top" wrapText="1"/>
    </xf>
    <xf numFmtId="0" fontId="23" fillId="3" borderId="34" xfId="0"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40" xfId="0" applyNumberFormat="1" applyFont="1" applyFill="1" applyBorder="1" applyAlignment="1">
      <alignment horizontal="left" vertical="top" wrapText="1"/>
    </xf>
    <xf numFmtId="3" fontId="6" fillId="0" borderId="1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31" fillId="0" borderId="60" xfId="0" applyNumberFormat="1" applyFont="1" applyFill="1" applyBorder="1" applyAlignment="1">
      <alignment horizontal="center" vertical="top" wrapText="1"/>
    </xf>
    <xf numFmtId="3" fontId="31" fillId="7" borderId="35" xfId="0" applyNumberFormat="1" applyFont="1" applyFill="1" applyBorder="1" applyAlignment="1">
      <alignment horizontal="center" vertical="top"/>
    </xf>
    <xf numFmtId="3" fontId="31" fillId="2" borderId="4" xfId="0" applyNumberFormat="1" applyFont="1" applyFill="1" applyBorder="1" applyAlignment="1">
      <alignment horizontal="center" vertical="top"/>
    </xf>
    <xf numFmtId="164" fontId="24" fillId="3" borderId="40" xfId="0" applyNumberFormat="1" applyFont="1" applyFill="1" applyBorder="1" applyAlignment="1">
      <alignment horizontal="center" vertical="top"/>
    </xf>
    <xf numFmtId="164" fontId="24" fillId="3" borderId="13" xfId="0" applyNumberFormat="1" applyFont="1" applyFill="1" applyBorder="1" applyAlignment="1">
      <alignment horizontal="center" vertical="top"/>
    </xf>
    <xf numFmtId="164" fontId="24" fillId="3" borderId="0" xfId="0" applyNumberFormat="1" applyFont="1" applyFill="1" applyBorder="1" applyAlignment="1">
      <alignment horizontal="center" vertical="top"/>
    </xf>
    <xf numFmtId="3" fontId="23" fillId="0" borderId="34" xfId="0" applyNumberFormat="1" applyFont="1" applyFill="1" applyBorder="1" applyAlignment="1">
      <alignment horizontal="center" vertical="top" wrapText="1"/>
    </xf>
    <xf numFmtId="3" fontId="23" fillId="0" borderId="60" xfId="0" applyNumberFormat="1" applyFont="1" applyFill="1" applyBorder="1" applyAlignment="1">
      <alignment horizontal="center" vertical="top" wrapText="1"/>
    </xf>
    <xf numFmtId="3" fontId="23" fillId="0" borderId="0" xfId="0" applyNumberFormat="1" applyFont="1" applyFill="1" applyBorder="1" applyAlignment="1">
      <alignment horizontal="center" vertical="top" wrapText="1"/>
    </xf>
    <xf numFmtId="3" fontId="23" fillId="0" borderId="53" xfId="0" applyNumberFormat="1" applyFont="1" applyFill="1" applyBorder="1" applyAlignment="1">
      <alignment horizontal="center" vertical="top" wrapText="1"/>
    </xf>
    <xf numFmtId="3" fontId="23" fillId="0" borderId="1" xfId="0" applyNumberFormat="1" applyFont="1" applyFill="1" applyBorder="1" applyAlignment="1">
      <alignment horizontal="center" vertical="top" wrapText="1"/>
    </xf>
    <xf numFmtId="3" fontId="23" fillId="0" borderId="59" xfId="0" applyNumberFormat="1" applyFont="1" applyFill="1" applyBorder="1" applyAlignment="1">
      <alignment horizontal="center" vertical="top" wrapText="1"/>
    </xf>
    <xf numFmtId="165" fontId="24" fillId="3" borderId="47" xfId="0" applyNumberFormat="1" applyFont="1" applyFill="1" applyBorder="1" applyAlignment="1">
      <alignment horizontal="left" vertical="top" wrapText="1"/>
    </xf>
    <xf numFmtId="1" fontId="24" fillId="3" borderId="50" xfId="0" applyNumberFormat="1" applyFont="1" applyFill="1" applyBorder="1" applyAlignment="1">
      <alignment horizontal="center" vertical="top" wrapText="1"/>
    </xf>
    <xf numFmtId="1" fontId="24" fillId="3" borderId="52" xfId="0" applyNumberFormat="1" applyFont="1" applyFill="1" applyBorder="1" applyAlignment="1">
      <alignment horizontal="center" vertical="top" wrapText="1"/>
    </xf>
    <xf numFmtId="164" fontId="24" fillId="3" borderId="0" xfId="0" applyNumberFormat="1" applyFont="1" applyFill="1" applyBorder="1" applyAlignment="1">
      <alignment horizontal="center" vertical="top" wrapText="1"/>
    </xf>
    <xf numFmtId="164" fontId="24" fillId="3" borderId="13" xfId="0" applyNumberFormat="1" applyFont="1" applyFill="1" applyBorder="1" applyAlignment="1">
      <alignment horizontal="center" vertical="top" wrapText="1"/>
    </xf>
    <xf numFmtId="164" fontId="24" fillId="3" borderId="40" xfId="0" applyNumberFormat="1" applyFont="1" applyFill="1" applyBorder="1" applyAlignment="1">
      <alignment horizontal="center" vertical="top" wrapText="1"/>
    </xf>
    <xf numFmtId="3" fontId="24" fillId="3" borderId="37" xfId="0" applyNumberFormat="1" applyFont="1" applyFill="1" applyBorder="1" applyAlignment="1">
      <alignment horizontal="center" vertical="top"/>
    </xf>
    <xf numFmtId="164" fontId="24" fillId="3" borderId="27" xfId="0" applyNumberFormat="1" applyFont="1" applyFill="1" applyBorder="1" applyAlignment="1">
      <alignment horizontal="center" vertical="top"/>
    </xf>
    <xf numFmtId="164" fontId="24" fillId="3" borderId="3" xfId="0" applyNumberFormat="1" applyFont="1" applyFill="1" applyBorder="1" applyAlignment="1">
      <alignment horizontal="center" vertical="top"/>
    </xf>
    <xf numFmtId="3" fontId="24" fillId="4" borderId="37" xfId="0" applyNumberFormat="1" applyFont="1" applyFill="1" applyBorder="1" applyAlignment="1">
      <alignment horizontal="center" vertical="top"/>
    </xf>
    <xf numFmtId="165" fontId="24" fillId="4" borderId="27" xfId="0" applyNumberFormat="1" applyFont="1" applyFill="1" applyBorder="1" applyAlignment="1">
      <alignment horizontal="center" vertical="top"/>
    </xf>
    <xf numFmtId="165" fontId="24" fillId="4" borderId="3" xfId="0" applyNumberFormat="1" applyFont="1" applyFill="1" applyBorder="1" applyAlignment="1">
      <alignment horizontal="center" vertical="top"/>
    </xf>
    <xf numFmtId="165" fontId="24" fillId="3" borderId="27" xfId="0" applyNumberFormat="1" applyFont="1" applyFill="1" applyBorder="1" applyAlignment="1">
      <alignment horizontal="center" vertical="top" wrapText="1"/>
    </xf>
    <xf numFmtId="3" fontId="24" fillId="0" borderId="37" xfId="0" applyNumberFormat="1" applyFont="1" applyBorder="1" applyAlignment="1">
      <alignment horizontal="center" vertical="top" wrapText="1"/>
    </xf>
    <xf numFmtId="164" fontId="24" fillId="0" borderId="27" xfId="0" applyNumberFormat="1" applyFont="1" applyBorder="1" applyAlignment="1">
      <alignment horizontal="center" vertical="top" wrapText="1"/>
    </xf>
    <xf numFmtId="164" fontId="24" fillId="0" borderId="3" xfId="0" applyNumberFormat="1" applyFont="1" applyBorder="1" applyAlignment="1">
      <alignment horizontal="center" vertical="top" wrapText="1"/>
    </xf>
    <xf numFmtId="3" fontId="23" fillId="3" borderId="35" xfId="0" applyNumberFormat="1" applyFont="1" applyFill="1" applyBorder="1" applyAlignment="1">
      <alignment vertical="top" wrapText="1"/>
    </xf>
    <xf numFmtId="3" fontId="23" fillId="3" borderId="58" xfId="0" applyNumberFormat="1" applyFont="1" applyFill="1" applyBorder="1" applyAlignment="1">
      <alignment vertical="top" wrapText="1"/>
    </xf>
    <xf numFmtId="49" fontId="31" fillId="0" borderId="5" xfId="0" applyNumberFormat="1" applyFont="1" applyBorder="1" applyAlignment="1">
      <alignment vertical="top"/>
    </xf>
    <xf numFmtId="49" fontId="31" fillId="0" borderId="23" xfId="0" applyNumberFormat="1" applyFont="1" applyBorder="1" applyAlignment="1">
      <alignment vertical="top"/>
    </xf>
    <xf numFmtId="3" fontId="31" fillId="2" borderId="22" xfId="0" applyNumberFormat="1" applyFont="1" applyFill="1" applyBorder="1" applyAlignment="1">
      <alignment vertical="top"/>
    </xf>
    <xf numFmtId="3" fontId="31" fillId="7" borderId="58" xfId="0" applyNumberFormat="1" applyFont="1" applyFill="1" applyBorder="1" applyAlignment="1">
      <alignment vertical="top"/>
    </xf>
    <xf numFmtId="3" fontId="31" fillId="0" borderId="59" xfId="0" applyNumberFormat="1" applyFont="1" applyFill="1" applyBorder="1" applyAlignment="1">
      <alignment vertical="top" wrapText="1"/>
    </xf>
    <xf numFmtId="0" fontId="23" fillId="3" borderId="16" xfId="0" applyFont="1" applyFill="1" applyBorder="1" applyAlignment="1">
      <alignment vertical="top" wrapText="1"/>
    </xf>
    <xf numFmtId="0" fontId="23" fillId="3" borderId="25" xfId="0" applyFont="1" applyFill="1" applyBorder="1" applyAlignment="1">
      <alignment vertical="top" wrapText="1"/>
    </xf>
    <xf numFmtId="0" fontId="23" fillId="3" borderId="40" xfId="0" applyFont="1" applyFill="1" applyBorder="1" applyAlignment="1">
      <alignment vertical="top" wrapText="1"/>
    </xf>
    <xf numFmtId="0" fontId="23" fillId="3" borderId="61" xfId="0" applyFont="1" applyFill="1" applyBorder="1" applyAlignment="1">
      <alignment vertical="top" wrapText="1"/>
    </xf>
    <xf numFmtId="0" fontId="23" fillId="3" borderId="53" xfId="0" applyFont="1" applyFill="1" applyBorder="1" applyAlignment="1">
      <alignment vertical="top" wrapText="1"/>
    </xf>
    <xf numFmtId="0" fontId="23" fillId="3" borderId="59" xfId="0" applyFont="1" applyFill="1" applyBorder="1" applyAlignment="1">
      <alignment vertical="top" wrapText="1"/>
    </xf>
    <xf numFmtId="0" fontId="4" fillId="3" borderId="53" xfId="0" applyFont="1" applyFill="1" applyBorder="1" applyAlignment="1">
      <alignment vertical="top" wrapText="1"/>
    </xf>
    <xf numFmtId="0" fontId="4" fillId="3" borderId="59" xfId="0" applyFont="1" applyFill="1" applyBorder="1" applyAlignment="1">
      <alignment vertical="top" wrapText="1"/>
    </xf>
    <xf numFmtId="0" fontId="23" fillId="3" borderId="40" xfId="0" applyFont="1" applyFill="1" applyBorder="1" applyAlignment="1">
      <alignment horizontal="center" vertical="top" wrapText="1"/>
    </xf>
    <xf numFmtId="0" fontId="23" fillId="3" borderId="53" xfId="0" applyFont="1" applyFill="1" applyBorder="1" applyAlignment="1">
      <alignment horizontal="center" vertical="top" wrapText="1"/>
    </xf>
    <xf numFmtId="3" fontId="24" fillId="0" borderId="26" xfId="0" applyNumberFormat="1" applyFont="1" applyFill="1" applyBorder="1" applyAlignment="1">
      <alignment horizontal="center" vertical="top"/>
    </xf>
    <xf numFmtId="164" fontId="24" fillId="0" borderId="3" xfId="0" applyNumberFormat="1" applyFont="1" applyFill="1" applyBorder="1" applyAlignment="1">
      <alignment horizontal="center" vertical="top"/>
    </xf>
    <xf numFmtId="164" fontId="24" fillId="0" borderId="28" xfId="0" applyNumberFormat="1" applyFont="1" applyFill="1" applyBorder="1" applyAlignment="1">
      <alignment horizontal="center" vertical="top"/>
    </xf>
    <xf numFmtId="164" fontId="3" fillId="0" borderId="2" xfId="0" applyNumberFormat="1" applyFont="1" applyFill="1" applyBorder="1" applyAlignment="1">
      <alignment horizontal="center" vertical="top"/>
    </xf>
    <xf numFmtId="164" fontId="3" fillId="0" borderId="3" xfId="0" applyNumberFormat="1" applyFont="1" applyFill="1" applyBorder="1" applyAlignment="1">
      <alignment horizontal="center" vertical="top"/>
    </xf>
    <xf numFmtId="164" fontId="3" fillId="0" borderId="70" xfId="0" applyNumberFormat="1" applyFont="1" applyFill="1" applyBorder="1" applyAlignment="1">
      <alignment horizontal="center" vertical="top"/>
    </xf>
    <xf numFmtId="164" fontId="3" fillId="0" borderId="27" xfId="0" applyNumberFormat="1" applyFont="1" applyFill="1" applyBorder="1" applyAlignment="1">
      <alignment horizontal="center" vertical="top"/>
    </xf>
    <xf numFmtId="164" fontId="3" fillId="0" borderId="28" xfId="0" applyNumberFormat="1" applyFont="1" applyFill="1" applyBorder="1" applyAlignment="1">
      <alignment horizontal="center" vertical="top"/>
    </xf>
    <xf numFmtId="49" fontId="31" fillId="0" borderId="59" xfId="0" applyNumberFormat="1" applyFont="1" applyBorder="1" applyAlignment="1">
      <alignment vertical="top"/>
    </xf>
    <xf numFmtId="0" fontId="23" fillId="3" borderId="7" xfId="0" applyFont="1" applyFill="1" applyBorder="1" applyAlignment="1">
      <alignment vertical="top" wrapText="1"/>
    </xf>
    <xf numFmtId="0" fontId="23" fillId="3" borderId="35" xfId="0" applyFont="1" applyFill="1" applyBorder="1" applyAlignment="1">
      <alignment horizontal="center" vertical="top" wrapText="1"/>
    </xf>
    <xf numFmtId="0" fontId="4" fillId="3" borderId="35" xfId="0" applyFont="1" applyFill="1" applyBorder="1" applyAlignment="1">
      <alignment vertical="top" wrapText="1"/>
    </xf>
    <xf numFmtId="0" fontId="4" fillId="3" borderId="60" xfId="0" applyFont="1" applyFill="1" applyBorder="1" applyAlignment="1">
      <alignment vertical="top" wrapText="1"/>
    </xf>
    <xf numFmtId="164" fontId="24" fillId="0" borderId="26" xfId="0" applyNumberFormat="1" applyFont="1" applyFill="1" applyBorder="1" applyAlignment="1">
      <alignment horizontal="center" vertical="top"/>
    </xf>
    <xf numFmtId="165" fontId="24" fillId="3" borderId="16" xfId="0" applyNumberFormat="1" applyFont="1" applyFill="1" applyBorder="1" applyAlignment="1">
      <alignment horizontal="center" vertical="top" wrapText="1"/>
    </xf>
    <xf numFmtId="3" fontId="23" fillId="3" borderId="7" xfId="0" applyNumberFormat="1" applyFont="1" applyFill="1" applyBorder="1" applyAlignment="1">
      <alignment horizontal="center" vertical="top"/>
    </xf>
    <xf numFmtId="164" fontId="23" fillId="3" borderId="34" xfId="0" applyNumberFormat="1" applyFont="1" applyFill="1" applyBorder="1" applyAlignment="1">
      <alignment horizontal="center" vertical="top"/>
    </xf>
    <xf numFmtId="164" fontId="23" fillId="3" borderId="4" xfId="0" applyNumberFormat="1" applyFont="1" applyFill="1" applyBorder="1" applyAlignment="1">
      <alignment horizontal="center" vertical="top"/>
    </xf>
    <xf numFmtId="3" fontId="23" fillId="3" borderId="45" xfId="0" applyNumberFormat="1" applyFont="1" applyFill="1" applyBorder="1" applyAlignment="1">
      <alignment horizontal="center" vertical="top"/>
    </xf>
    <xf numFmtId="164" fontId="23" fillId="3" borderId="18" xfId="0" applyNumberFormat="1" applyFont="1" applyFill="1" applyBorder="1" applyAlignment="1">
      <alignment horizontal="center" vertical="top"/>
    </xf>
    <xf numFmtId="164" fontId="23" fillId="3" borderId="12" xfId="0" applyNumberFormat="1" applyFont="1" applyFill="1" applyBorder="1" applyAlignment="1">
      <alignment horizontal="center" vertical="top"/>
    </xf>
    <xf numFmtId="3" fontId="1" fillId="3" borderId="39" xfId="0" applyNumberFormat="1" applyFont="1" applyFill="1" applyBorder="1" applyAlignment="1">
      <alignment horizontal="left" vertical="top" wrapText="1"/>
    </xf>
    <xf numFmtId="3" fontId="6" fillId="0" borderId="14"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6" fillId="0" borderId="14"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24" fillId="3" borderId="44" xfId="0" applyNumberFormat="1" applyFont="1" applyFill="1" applyBorder="1" applyAlignment="1">
      <alignment horizontal="center" vertical="top" wrapText="1"/>
    </xf>
    <xf numFmtId="3" fontId="23" fillId="3" borderId="37" xfId="0" applyNumberFormat="1" applyFont="1" applyFill="1" applyBorder="1" applyAlignment="1">
      <alignment horizontal="center" vertical="top" wrapText="1"/>
    </xf>
    <xf numFmtId="164" fontId="23" fillId="3" borderId="27" xfId="0" applyNumberFormat="1" applyFont="1" applyFill="1" applyBorder="1" applyAlignment="1">
      <alignment horizontal="center" vertical="top" wrapText="1"/>
    </xf>
    <xf numFmtId="164" fontId="23" fillId="3" borderId="3" xfId="0" applyNumberFormat="1" applyFont="1" applyFill="1" applyBorder="1" applyAlignment="1">
      <alignment horizontal="center" vertical="top" wrapText="1"/>
    </xf>
    <xf numFmtId="0" fontId="1" fillId="3" borderId="39" xfId="0" applyFont="1" applyFill="1" applyBorder="1" applyAlignment="1">
      <alignment vertical="top" wrapText="1"/>
    </xf>
    <xf numFmtId="3" fontId="28" fillId="3" borderId="16" xfId="0" applyNumberFormat="1" applyFont="1" applyFill="1" applyBorder="1" applyAlignment="1">
      <alignment horizontal="center" vertical="top" wrapText="1"/>
    </xf>
    <xf numFmtId="164" fontId="28" fillId="3" borderId="40" xfId="0" applyNumberFormat="1" applyFont="1" applyFill="1" applyBorder="1" applyAlignment="1">
      <alignment horizontal="center" vertical="top" wrapText="1"/>
    </xf>
    <xf numFmtId="164" fontId="28" fillId="3" borderId="13" xfId="0" applyNumberFormat="1" applyFont="1" applyFill="1" applyBorder="1" applyAlignment="1">
      <alignment horizontal="center" vertical="top" wrapText="1"/>
    </xf>
    <xf numFmtId="164" fontId="28" fillId="3" borderId="0" xfId="0" applyNumberFormat="1" applyFont="1" applyFill="1" applyBorder="1" applyAlignment="1">
      <alignment horizontal="center" vertical="top" wrapText="1"/>
    </xf>
    <xf numFmtId="164" fontId="28" fillId="3" borderId="38" xfId="0" applyNumberFormat="1" applyFont="1" applyFill="1" applyBorder="1" applyAlignment="1">
      <alignment horizontal="center" vertical="top" wrapText="1"/>
    </xf>
    <xf numFmtId="164" fontId="28" fillId="3" borderId="53" xfId="0" applyNumberFormat="1" applyFont="1" applyFill="1" applyBorder="1" applyAlignment="1">
      <alignment horizontal="center" vertical="top" wrapText="1"/>
    </xf>
    <xf numFmtId="3" fontId="29" fillId="0" borderId="16" xfId="0" applyNumberFormat="1" applyFont="1" applyFill="1" applyBorder="1" applyAlignment="1">
      <alignment horizontal="center" vertical="top"/>
    </xf>
    <xf numFmtId="164" fontId="29" fillId="0" borderId="40" xfId="0" applyNumberFormat="1" applyFont="1" applyFill="1" applyBorder="1" applyAlignment="1">
      <alignment horizontal="center" vertical="top"/>
    </xf>
    <xf numFmtId="164" fontId="29" fillId="0" borderId="13" xfId="0" applyNumberFormat="1" applyFont="1" applyFill="1" applyBorder="1" applyAlignment="1">
      <alignment horizontal="center" vertical="top"/>
    </xf>
    <xf numFmtId="164" fontId="29" fillId="0" borderId="0" xfId="0" applyNumberFormat="1" applyFont="1" applyFill="1" applyBorder="1" applyAlignment="1">
      <alignment horizontal="center" vertical="top"/>
    </xf>
    <xf numFmtId="164" fontId="29" fillId="0" borderId="38" xfId="0" applyNumberFormat="1" applyFont="1" applyFill="1" applyBorder="1" applyAlignment="1">
      <alignment horizontal="center" vertical="top"/>
    </xf>
    <xf numFmtId="164" fontId="29" fillId="0" borderId="53" xfId="0" applyNumberFormat="1" applyFont="1" applyFill="1" applyBorder="1" applyAlignment="1">
      <alignment horizontal="center" vertical="top"/>
    </xf>
    <xf numFmtId="164" fontId="29" fillId="3" borderId="0" xfId="0" applyNumberFormat="1" applyFont="1" applyFill="1" applyBorder="1" applyAlignment="1">
      <alignment horizontal="center" vertical="top"/>
    </xf>
    <xf numFmtId="164" fontId="29" fillId="3" borderId="13" xfId="0" applyNumberFormat="1" applyFont="1" applyFill="1" applyBorder="1" applyAlignment="1">
      <alignment horizontal="center" vertical="top"/>
    </xf>
    <xf numFmtId="3" fontId="29" fillId="3" borderId="16" xfId="0" applyNumberFormat="1" applyFont="1" applyFill="1" applyBorder="1" applyAlignment="1">
      <alignment horizontal="center" vertical="top"/>
    </xf>
    <xf numFmtId="164" fontId="29" fillId="3" borderId="40" xfId="0" applyNumberFormat="1" applyFont="1" applyFill="1" applyBorder="1" applyAlignment="1">
      <alignment horizontal="center" vertical="top"/>
    </xf>
    <xf numFmtId="164" fontId="29" fillId="3" borderId="38" xfId="0" applyNumberFormat="1" applyFont="1" applyFill="1" applyBorder="1" applyAlignment="1">
      <alignment horizontal="center" vertical="top"/>
    </xf>
    <xf numFmtId="164" fontId="29" fillId="3" borderId="53" xfId="0" applyNumberFormat="1" applyFont="1" applyFill="1" applyBorder="1" applyAlignment="1">
      <alignment horizontal="center" vertical="top"/>
    </xf>
    <xf numFmtId="3" fontId="24" fillId="0" borderId="16" xfId="0" applyNumberFormat="1" applyFont="1" applyFill="1" applyBorder="1" applyAlignment="1">
      <alignment horizontal="center" vertical="top"/>
    </xf>
    <xf numFmtId="164" fontId="24" fillId="0" borderId="40" xfId="0" applyNumberFormat="1" applyFont="1" applyFill="1" applyBorder="1" applyAlignment="1">
      <alignment horizontal="center" vertical="top"/>
    </xf>
    <xf numFmtId="164" fontId="24" fillId="0" borderId="13" xfId="0" applyNumberFormat="1" applyFont="1" applyFill="1" applyBorder="1" applyAlignment="1">
      <alignment horizontal="center" vertical="top"/>
    </xf>
    <xf numFmtId="164" fontId="24" fillId="0" borderId="0" xfId="0" applyNumberFormat="1" applyFont="1" applyFill="1" applyBorder="1" applyAlignment="1">
      <alignment horizontal="center" vertical="top"/>
    </xf>
    <xf numFmtId="3" fontId="29" fillId="3" borderId="16" xfId="0" applyNumberFormat="1" applyFont="1" applyFill="1" applyBorder="1" applyAlignment="1">
      <alignment horizontal="center" vertical="top" wrapText="1"/>
    </xf>
    <xf numFmtId="165" fontId="29" fillId="3" borderId="40" xfId="0" applyNumberFormat="1" applyFont="1" applyFill="1" applyBorder="1" applyAlignment="1">
      <alignment horizontal="center" vertical="top" wrapText="1"/>
    </xf>
    <xf numFmtId="165" fontId="29" fillId="3" borderId="13" xfId="0" applyNumberFormat="1" applyFont="1" applyFill="1" applyBorder="1" applyAlignment="1">
      <alignment horizontal="center" vertical="top" wrapText="1"/>
    </xf>
    <xf numFmtId="3" fontId="36" fillId="3" borderId="16" xfId="0" applyNumberFormat="1" applyFont="1" applyFill="1" applyBorder="1" applyAlignment="1">
      <alignment horizontal="center" vertical="top"/>
    </xf>
    <xf numFmtId="165" fontId="36" fillId="3" borderId="40" xfId="0" applyNumberFormat="1" applyFont="1" applyFill="1" applyBorder="1" applyAlignment="1">
      <alignment horizontal="center" vertical="top"/>
    </xf>
    <xf numFmtId="165" fontId="36" fillId="3" borderId="13" xfId="0" applyNumberFormat="1" applyFont="1" applyFill="1" applyBorder="1" applyAlignment="1">
      <alignment horizontal="center" vertical="top"/>
    </xf>
    <xf numFmtId="165" fontId="36" fillId="3" borderId="0" xfId="0" applyNumberFormat="1" applyFont="1" applyFill="1" applyBorder="1" applyAlignment="1">
      <alignment horizontal="center" vertical="top"/>
    </xf>
    <xf numFmtId="165" fontId="36" fillId="3" borderId="38" xfId="0" applyNumberFormat="1" applyFont="1" applyFill="1" applyBorder="1" applyAlignment="1">
      <alignment horizontal="center" vertical="top"/>
    </xf>
    <xf numFmtId="165" fontId="36" fillId="3" borderId="53" xfId="0" applyNumberFormat="1" applyFont="1" applyFill="1" applyBorder="1" applyAlignment="1">
      <alignment horizontal="center" vertical="top"/>
    </xf>
    <xf numFmtId="165" fontId="36" fillId="3" borderId="0" xfId="0" applyNumberFormat="1" applyFont="1" applyFill="1" applyBorder="1" applyAlignment="1">
      <alignment horizontal="center" vertical="top" wrapText="1"/>
    </xf>
    <xf numFmtId="165" fontId="36" fillId="3" borderId="13" xfId="0" applyNumberFormat="1" applyFont="1" applyFill="1" applyBorder="1" applyAlignment="1">
      <alignment horizontal="center" vertical="top" wrapText="1"/>
    </xf>
    <xf numFmtId="164" fontId="29" fillId="3" borderId="40" xfId="0" applyNumberFormat="1" applyFont="1" applyFill="1" applyBorder="1" applyAlignment="1">
      <alignment horizontal="center" vertical="top" wrapText="1"/>
    </xf>
    <xf numFmtId="164" fontId="29" fillId="3" borderId="13" xfId="0" applyNumberFormat="1" applyFont="1" applyFill="1" applyBorder="1" applyAlignment="1">
      <alignment horizontal="center" vertical="top" wrapText="1"/>
    </xf>
    <xf numFmtId="164" fontId="29" fillId="3" borderId="0" xfId="0" applyNumberFormat="1" applyFont="1" applyFill="1" applyBorder="1" applyAlignment="1">
      <alignment horizontal="center" vertical="top" wrapText="1"/>
    </xf>
    <xf numFmtId="164" fontId="29" fillId="3" borderId="38" xfId="0" applyNumberFormat="1" applyFont="1" applyFill="1" applyBorder="1" applyAlignment="1">
      <alignment horizontal="center" vertical="top" wrapText="1"/>
    </xf>
    <xf numFmtId="164" fontId="29" fillId="3" borderId="53" xfId="0" applyNumberFormat="1" applyFont="1" applyFill="1" applyBorder="1" applyAlignment="1">
      <alignment horizontal="center" vertical="top" wrapText="1"/>
    </xf>
    <xf numFmtId="3" fontId="29" fillId="0" borderId="16" xfId="0" applyNumberFormat="1" applyFont="1" applyBorder="1" applyAlignment="1">
      <alignment horizontal="center" vertical="top" wrapText="1"/>
    </xf>
    <xf numFmtId="164" fontId="29" fillId="0" borderId="40" xfId="0" applyNumberFormat="1" applyFont="1" applyBorder="1" applyAlignment="1">
      <alignment horizontal="center" vertical="top" wrapText="1"/>
    </xf>
    <xf numFmtId="164" fontId="29" fillId="0" borderId="13" xfId="0" applyNumberFormat="1" applyFont="1" applyBorder="1" applyAlignment="1">
      <alignment horizontal="center" vertical="top" wrapText="1"/>
    </xf>
    <xf numFmtId="164" fontId="29" fillId="0" borderId="0" xfId="0" applyNumberFormat="1" applyFont="1" applyBorder="1" applyAlignment="1">
      <alignment horizontal="center" vertical="top" wrapText="1"/>
    </xf>
    <xf numFmtId="164" fontId="29" fillId="0" borderId="38" xfId="0" applyNumberFormat="1" applyFont="1" applyBorder="1" applyAlignment="1">
      <alignment horizontal="center" vertical="top" wrapText="1"/>
    </xf>
    <xf numFmtId="164" fontId="29" fillId="0" borderId="53" xfId="0" applyNumberFormat="1" applyFont="1" applyBorder="1" applyAlignment="1">
      <alignment horizontal="center" vertical="top" wrapText="1"/>
    </xf>
    <xf numFmtId="165" fontId="23" fillId="3" borderId="2" xfId="0" applyNumberFormat="1" applyFont="1" applyFill="1" applyBorder="1" applyAlignment="1">
      <alignment horizontal="center" vertical="top" wrapText="1"/>
    </xf>
    <xf numFmtId="165" fontId="23" fillId="3" borderId="3" xfId="0" applyNumberFormat="1" applyFont="1" applyFill="1" applyBorder="1" applyAlignment="1">
      <alignment horizontal="center" vertical="top" wrapText="1"/>
    </xf>
    <xf numFmtId="165" fontId="23" fillId="3" borderId="70" xfId="0" applyNumberFormat="1" applyFont="1" applyFill="1" applyBorder="1" applyAlignment="1">
      <alignment horizontal="center" vertical="top" wrapText="1"/>
    </xf>
    <xf numFmtId="165" fontId="23" fillId="3" borderId="27" xfId="0" applyNumberFormat="1" applyFont="1" applyFill="1" applyBorder="1" applyAlignment="1">
      <alignment horizontal="center" vertical="top" wrapText="1"/>
    </xf>
    <xf numFmtId="165" fontId="23" fillId="3" borderId="28" xfId="0" applyNumberFormat="1" applyFont="1" applyFill="1" applyBorder="1" applyAlignment="1">
      <alignment horizontal="center" vertical="top" wrapText="1"/>
    </xf>
    <xf numFmtId="3" fontId="28" fillId="3" borderId="40" xfId="0" applyNumberFormat="1" applyFont="1" applyFill="1" applyBorder="1" applyAlignment="1">
      <alignment horizontal="center" vertical="top" wrapText="1"/>
    </xf>
    <xf numFmtId="3" fontId="28" fillId="3" borderId="13" xfId="0" applyNumberFormat="1" applyFont="1" applyFill="1" applyBorder="1" applyAlignment="1">
      <alignment horizontal="center" vertical="top" wrapText="1"/>
    </xf>
    <xf numFmtId="3" fontId="28" fillId="3" borderId="47" xfId="0" applyNumberFormat="1" applyFont="1" applyFill="1" applyBorder="1" applyAlignment="1">
      <alignment horizontal="center" vertical="top" wrapText="1"/>
    </xf>
    <xf numFmtId="3" fontId="28" fillId="3" borderId="48" xfId="0" applyNumberFormat="1" applyFont="1" applyFill="1" applyBorder="1" applyAlignment="1">
      <alignment horizontal="center" vertical="top" wrapText="1"/>
    </xf>
    <xf numFmtId="3" fontId="28" fillId="3" borderId="49" xfId="0" applyNumberFormat="1" applyFont="1" applyFill="1" applyBorder="1" applyAlignment="1">
      <alignment horizontal="center" vertical="top" wrapText="1"/>
    </xf>
    <xf numFmtId="3" fontId="28" fillId="3" borderId="50" xfId="0" applyNumberFormat="1" applyFont="1" applyFill="1" applyBorder="1" applyAlignment="1">
      <alignment horizontal="center" vertical="top" wrapText="1"/>
    </xf>
    <xf numFmtId="165" fontId="28" fillId="3" borderId="51" xfId="0" applyNumberFormat="1" applyFont="1" applyFill="1" applyBorder="1" applyAlignment="1">
      <alignment horizontal="center" vertical="top" wrapText="1"/>
    </xf>
    <xf numFmtId="165" fontId="28" fillId="3" borderId="49" xfId="0" applyNumberFormat="1" applyFont="1" applyFill="1" applyBorder="1" applyAlignment="1">
      <alignment horizontal="center" vertical="top" wrapText="1"/>
    </xf>
    <xf numFmtId="165" fontId="28" fillId="3" borderId="52" xfId="0" applyNumberFormat="1" applyFont="1" applyFill="1" applyBorder="1" applyAlignment="1">
      <alignment horizontal="center" vertical="top" wrapText="1"/>
    </xf>
    <xf numFmtId="165" fontId="28" fillId="3" borderId="50" xfId="0" applyNumberFormat="1" applyFont="1" applyFill="1" applyBorder="1" applyAlignment="1">
      <alignment horizontal="center" vertical="top" wrapText="1"/>
    </xf>
    <xf numFmtId="165" fontId="23" fillId="3" borderId="38" xfId="0" applyNumberFormat="1" applyFont="1" applyFill="1" applyBorder="1" applyAlignment="1">
      <alignment horizontal="center" vertical="top" wrapText="1"/>
    </xf>
    <xf numFmtId="165" fontId="23" fillId="3" borderId="13" xfId="0" applyNumberFormat="1" applyFont="1" applyFill="1" applyBorder="1" applyAlignment="1">
      <alignment horizontal="center" vertical="top" wrapText="1"/>
    </xf>
    <xf numFmtId="165" fontId="23" fillId="3" borderId="53" xfId="0" applyNumberFormat="1" applyFont="1" applyFill="1" applyBorder="1" applyAlignment="1">
      <alignment horizontal="center" vertical="top" wrapText="1"/>
    </xf>
    <xf numFmtId="165" fontId="23" fillId="3" borderId="0" xfId="0" applyNumberFormat="1" applyFont="1" applyFill="1" applyBorder="1" applyAlignment="1">
      <alignment horizontal="center" vertical="top" wrapText="1"/>
    </xf>
    <xf numFmtId="165" fontId="23" fillId="3" borderId="15" xfId="0" applyNumberFormat="1" applyFont="1" applyFill="1" applyBorder="1" applyAlignment="1">
      <alignment horizontal="center" vertical="top" wrapText="1"/>
    </xf>
    <xf numFmtId="3" fontId="23" fillId="3" borderId="30" xfId="0" applyNumberFormat="1" applyFont="1" applyFill="1" applyBorder="1" applyAlignment="1">
      <alignment horizontal="center" vertical="top" wrapText="1"/>
    </xf>
    <xf numFmtId="3" fontId="23" fillId="3" borderId="41" xfId="0" applyNumberFormat="1" applyFont="1" applyFill="1" applyBorder="1" applyAlignment="1">
      <alignment horizontal="center" vertical="top" wrapText="1"/>
    </xf>
    <xf numFmtId="3" fontId="6" fillId="5" borderId="61" xfId="0" applyNumberFormat="1" applyFont="1" applyFill="1" applyBorder="1" applyAlignment="1">
      <alignment horizontal="center" vertical="top"/>
    </xf>
    <xf numFmtId="164" fontId="6" fillId="5" borderId="58" xfId="0" applyNumberFormat="1" applyFont="1" applyFill="1" applyBorder="1" applyAlignment="1">
      <alignment horizontal="center" vertical="top"/>
    </xf>
    <xf numFmtId="164" fontId="6" fillId="5" borderId="22" xfId="0" applyNumberFormat="1" applyFont="1" applyFill="1" applyBorder="1" applyAlignment="1">
      <alignment horizontal="center" vertical="top"/>
    </xf>
    <xf numFmtId="164" fontId="6" fillId="5" borderId="24" xfId="0" applyNumberFormat="1" applyFont="1" applyFill="1" applyBorder="1" applyAlignment="1">
      <alignment horizontal="center" vertical="top"/>
    </xf>
    <xf numFmtId="164" fontId="1" fillId="5" borderId="61" xfId="0" applyNumberFormat="1" applyFont="1" applyFill="1" applyBorder="1" applyAlignment="1">
      <alignment horizontal="center" vertical="top"/>
    </xf>
    <xf numFmtId="164" fontId="1" fillId="5" borderId="22" xfId="0" applyNumberFormat="1" applyFont="1" applyFill="1" applyBorder="1" applyAlignment="1">
      <alignment horizontal="center" vertical="top"/>
    </xf>
    <xf numFmtId="164" fontId="1" fillId="5" borderId="24" xfId="0" applyNumberFormat="1" applyFont="1" applyFill="1" applyBorder="1" applyAlignment="1">
      <alignment horizontal="center" vertical="top"/>
    </xf>
    <xf numFmtId="164" fontId="28" fillId="10" borderId="0" xfId="1" applyNumberFormat="1" applyFont="1" applyFill="1" applyBorder="1" applyAlignment="1">
      <alignment horizontal="center" vertical="top"/>
    </xf>
    <xf numFmtId="164" fontId="28" fillId="10" borderId="13" xfId="1" applyNumberFormat="1" applyFont="1" applyFill="1" applyBorder="1" applyAlignment="1">
      <alignment horizontal="center" vertical="top"/>
    </xf>
    <xf numFmtId="164" fontId="28" fillId="3" borderId="40" xfId="0" applyNumberFormat="1" applyFont="1" applyFill="1" applyBorder="1" applyAlignment="1">
      <alignment horizontal="center" vertical="top"/>
    </xf>
    <xf numFmtId="164" fontId="28" fillId="3" borderId="13" xfId="0" applyNumberFormat="1" applyFont="1" applyFill="1" applyBorder="1" applyAlignment="1">
      <alignment horizontal="center" vertical="top"/>
    </xf>
    <xf numFmtId="164" fontId="28" fillId="3" borderId="0" xfId="0" applyNumberFormat="1" applyFont="1" applyFill="1" applyBorder="1" applyAlignment="1">
      <alignment horizontal="center" vertical="top"/>
    </xf>
    <xf numFmtId="164" fontId="28" fillId="3" borderId="38" xfId="0" applyNumberFormat="1" applyFont="1" applyFill="1" applyBorder="1" applyAlignment="1">
      <alignment horizontal="center" vertical="top"/>
    </xf>
    <xf numFmtId="164" fontId="28" fillId="3" borderId="53" xfId="0" applyNumberFormat="1" applyFont="1" applyFill="1" applyBorder="1" applyAlignment="1">
      <alignment horizontal="center" vertical="top"/>
    </xf>
    <xf numFmtId="164" fontId="28" fillId="3" borderId="48" xfId="0" applyNumberFormat="1" applyFont="1" applyFill="1" applyBorder="1" applyAlignment="1">
      <alignment horizontal="center" vertical="top"/>
    </xf>
    <xf numFmtId="164" fontId="28" fillId="3" borderId="49" xfId="0" applyNumberFormat="1" applyFont="1" applyFill="1" applyBorder="1" applyAlignment="1">
      <alignment horizontal="center" vertical="top"/>
    </xf>
    <xf numFmtId="164" fontId="28" fillId="3" borderId="50" xfId="0" applyNumberFormat="1" applyFont="1" applyFill="1" applyBorder="1" applyAlignment="1">
      <alignment horizontal="center" vertical="top"/>
    </xf>
    <xf numFmtId="164" fontId="28" fillId="3" borderId="51" xfId="0" applyNumberFormat="1" applyFont="1" applyFill="1" applyBorder="1" applyAlignment="1">
      <alignment horizontal="center" vertical="top"/>
    </xf>
    <xf numFmtId="164" fontId="28" fillId="3" borderId="52" xfId="0" applyNumberFormat="1" applyFont="1" applyFill="1" applyBorder="1" applyAlignment="1">
      <alignment horizontal="center" vertical="top"/>
    </xf>
    <xf numFmtId="3" fontId="28" fillId="0" borderId="16" xfId="0" applyNumberFormat="1" applyFont="1" applyFill="1" applyBorder="1" applyAlignment="1">
      <alignment horizontal="center" vertical="top"/>
    </xf>
    <xf numFmtId="164" fontId="28" fillId="0" borderId="38" xfId="0" applyNumberFormat="1" applyFont="1" applyFill="1" applyBorder="1" applyAlignment="1">
      <alignment horizontal="center" vertical="top"/>
    </xf>
    <xf numFmtId="164" fontId="28" fillId="0" borderId="13" xfId="0" applyNumberFormat="1" applyFont="1" applyFill="1" applyBorder="1" applyAlignment="1">
      <alignment horizontal="center" vertical="top"/>
    </xf>
    <xf numFmtId="164" fontId="28" fillId="0" borderId="53" xfId="0" applyNumberFormat="1" applyFont="1" applyFill="1" applyBorder="1" applyAlignment="1">
      <alignment horizontal="center" vertical="top"/>
    </xf>
    <xf numFmtId="164" fontId="28" fillId="0" borderId="0" xfId="0" applyNumberFormat="1" applyFont="1" applyFill="1" applyBorder="1" applyAlignment="1">
      <alignment horizontal="center" vertical="top"/>
    </xf>
    <xf numFmtId="164" fontId="24" fillId="3" borderId="18" xfId="0" applyNumberFormat="1" applyFont="1" applyFill="1" applyBorder="1" applyAlignment="1">
      <alignment horizontal="center" vertical="top"/>
    </xf>
    <xf numFmtId="164" fontId="24" fillId="3" borderId="12" xfId="0" applyNumberFormat="1" applyFont="1" applyFill="1" applyBorder="1" applyAlignment="1">
      <alignment horizontal="center" vertical="top"/>
    </xf>
    <xf numFmtId="3" fontId="23" fillId="0" borderId="30" xfId="0" applyNumberFormat="1" applyFont="1" applyFill="1" applyBorder="1" applyAlignment="1">
      <alignment horizontal="center" vertical="top" wrapText="1"/>
    </xf>
    <xf numFmtId="3" fontId="23" fillId="3" borderId="18" xfId="0" applyNumberFormat="1" applyFont="1" applyFill="1" applyBorder="1" applyAlignment="1">
      <alignment horizontal="center" vertical="top" wrapText="1"/>
    </xf>
    <xf numFmtId="3" fontId="23" fillId="3" borderId="46" xfId="0" applyNumberFormat="1" applyFont="1" applyFill="1" applyBorder="1" applyAlignment="1">
      <alignment horizontal="center" vertical="top" wrapText="1"/>
    </xf>
    <xf numFmtId="165" fontId="24" fillId="3" borderId="37" xfId="0" applyNumberFormat="1" applyFont="1" applyFill="1" applyBorder="1" applyAlignment="1">
      <alignment horizontal="center" vertical="top" wrapText="1"/>
    </xf>
    <xf numFmtId="165" fontId="24" fillId="3" borderId="3" xfId="0" applyNumberFormat="1" applyFont="1" applyFill="1" applyBorder="1" applyAlignment="1">
      <alignment horizontal="center" vertical="top" wrapText="1"/>
    </xf>
    <xf numFmtId="164" fontId="24" fillId="3" borderId="48" xfId="0" applyNumberFormat="1" applyFont="1" applyFill="1" applyBorder="1" applyAlignment="1">
      <alignment horizontal="center" vertical="top" wrapText="1"/>
    </xf>
    <xf numFmtId="164" fontId="24" fillId="3" borderId="49" xfId="0" applyNumberFormat="1" applyFont="1" applyFill="1" applyBorder="1" applyAlignment="1">
      <alignment horizontal="center" vertical="top" wrapText="1"/>
    </xf>
    <xf numFmtId="164" fontId="24" fillId="3" borderId="50" xfId="0" applyNumberFormat="1" applyFont="1" applyFill="1" applyBorder="1" applyAlignment="1">
      <alignment horizontal="center" vertical="top" wrapText="1"/>
    </xf>
    <xf numFmtId="0" fontId="23" fillId="3" borderId="30" xfId="0" applyFont="1" applyFill="1" applyBorder="1" applyAlignment="1">
      <alignment horizontal="center" vertical="top" wrapText="1"/>
    </xf>
    <xf numFmtId="0" fontId="23" fillId="3" borderId="44" xfId="0" applyFont="1" applyFill="1" applyBorder="1" applyAlignment="1">
      <alignment horizontal="center" vertical="top" wrapText="1"/>
    </xf>
    <xf numFmtId="3" fontId="24" fillId="3" borderId="40" xfId="0" applyNumberFormat="1" applyFont="1" applyFill="1" applyBorder="1" applyAlignment="1">
      <alignment horizontal="center" vertical="top" wrapText="1"/>
    </xf>
    <xf numFmtId="3" fontId="24" fillId="3" borderId="13" xfId="0" applyNumberFormat="1" applyFont="1" applyFill="1" applyBorder="1" applyAlignment="1">
      <alignment horizontal="center" vertical="top" wrapText="1"/>
    </xf>
    <xf numFmtId="3" fontId="24" fillId="3" borderId="47" xfId="0" applyNumberFormat="1" applyFont="1" applyFill="1" applyBorder="1" applyAlignment="1">
      <alignment horizontal="center" vertical="top" wrapText="1"/>
    </xf>
    <xf numFmtId="165" fontId="24" fillId="3" borderId="48" xfId="0" applyNumberFormat="1" applyFont="1" applyFill="1" applyBorder="1" applyAlignment="1">
      <alignment horizontal="center" vertical="top" wrapText="1"/>
    </xf>
    <xf numFmtId="165" fontId="24" fillId="3" borderId="49" xfId="0" applyNumberFormat="1" applyFont="1" applyFill="1" applyBorder="1" applyAlignment="1">
      <alignment horizontal="center" vertical="top" wrapText="1"/>
    </xf>
    <xf numFmtId="165" fontId="24" fillId="3" borderId="50" xfId="0" applyNumberFormat="1" applyFont="1" applyFill="1" applyBorder="1" applyAlignment="1">
      <alignment horizontal="center" vertical="top" wrapText="1"/>
    </xf>
    <xf numFmtId="3" fontId="24" fillId="3" borderId="30"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1" fillId="0" borderId="1" xfId="0" applyNumberFormat="1" applyFont="1" applyBorder="1" applyAlignment="1">
      <alignment horizontal="right"/>
    </xf>
    <xf numFmtId="3" fontId="3" fillId="3" borderId="42" xfId="0" applyNumberFormat="1" applyFont="1" applyFill="1" applyBorder="1" applyAlignment="1">
      <alignment horizontal="left" vertical="top" wrapText="1"/>
    </xf>
    <xf numFmtId="3" fontId="3" fillId="3" borderId="51" xfId="0" applyNumberFormat="1" applyFont="1" applyFill="1" applyBorder="1" applyAlignment="1">
      <alignment horizontal="left" vertical="top" wrapText="1"/>
    </xf>
    <xf numFmtId="3" fontId="1" fillId="3" borderId="39" xfId="0" applyNumberFormat="1" applyFont="1" applyFill="1" applyBorder="1" applyAlignment="1">
      <alignment horizontal="left" vertical="top" wrapText="1"/>
    </xf>
    <xf numFmtId="3" fontId="1" fillId="3" borderId="47" xfId="0" applyNumberFormat="1" applyFont="1" applyFill="1" applyBorder="1" applyAlignment="1">
      <alignment horizontal="left" vertical="top" wrapText="1"/>
    </xf>
    <xf numFmtId="3" fontId="24" fillId="3" borderId="44" xfId="0" applyNumberFormat="1" applyFont="1" applyFill="1" applyBorder="1" applyAlignment="1">
      <alignment horizontal="center" vertical="top" wrapText="1"/>
    </xf>
    <xf numFmtId="3" fontId="24" fillId="3" borderId="52"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23" fillId="3" borderId="16" xfId="0" applyNumberFormat="1" applyFont="1" applyFill="1" applyBorder="1" applyAlignment="1">
      <alignment horizontal="left" vertical="top" wrapText="1"/>
    </xf>
    <xf numFmtId="3" fontId="23" fillId="3" borderId="47" xfId="0" applyNumberFormat="1" applyFont="1" applyFill="1" applyBorder="1" applyAlignment="1">
      <alignment horizontal="left" vertical="top" wrapText="1"/>
    </xf>
    <xf numFmtId="3" fontId="4" fillId="3" borderId="39"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4" fillId="3" borderId="47" xfId="0" applyNumberFormat="1" applyFont="1" applyFill="1" applyBorder="1" applyAlignment="1">
      <alignment horizontal="left" vertical="top" wrapText="1"/>
    </xf>
    <xf numFmtId="3" fontId="4" fillId="3" borderId="44"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6" fillId="3" borderId="35" xfId="0" applyNumberFormat="1" applyFont="1" applyFill="1" applyBorder="1" applyAlignment="1">
      <alignment horizontal="left" vertical="top" wrapText="1"/>
    </xf>
    <xf numFmtId="3" fontId="6" fillId="3" borderId="51" xfId="0" applyNumberFormat="1" applyFont="1" applyFill="1" applyBorder="1" applyAlignment="1">
      <alignment horizontal="left" vertical="top" wrapText="1"/>
    </xf>
    <xf numFmtId="3" fontId="4" fillId="3" borderId="42" xfId="0" applyNumberFormat="1" applyFont="1" applyFill="1" applyBorder="1" applyAlignment="1">
      <alignment horizontal="left" vertical="top" wrapText="1"/>
    </xf>
    <xf numFmtId="3" fontId="4" fillId="3" borderId="51" xfId="0" applyNumberFormat="1" applyFont="1" applyFill="1" applyBorder="1" applyAlignment="1">
      <alignment horizontal="left" vertical="top" wrapText="1"/>
    </xf>
    <xf numFmtId="3" fontId="6" fillId="2" borderId="4" xfId="0" applyNumberFormat="1" applyFont="1" applyFill="1" applyBorder="1" applyAlignment="1">
      <alignment horizontal="center" vertical="top"/>
    </xf>
    <xf numFmtId="3" fontId="6" fillId="2" borderId="13" xfId="0" applyNumberFormat="1" applyFont="1" applyFill="1" applyBorder="1" applyAlignment="1">
      <alignment horizontal="center" vertical="top"/>
    </xf>
    <xf numFmtId="3" fontId="1" fillId="0" borderId="42" xfId="0" applyNumberFormat="1" applyFont="1" applyFill="1" applyBorder="1" applyAlignment="1">
      <alignment horizontal="left" vertical="top" wrapText="1"/>
    </xf>
    <xf numFmtId="3" fontId="1" fillId="0" borderId="51" xfId="0" applyNumberFormat="1" applyFont="1" applyFill="1" applyBorder="1" applyAlignment="1">
      <alignment horizontal="left" vertical="top" wrapText="1"/>
    </xf>
    <xf numFmtId="165" fontId="1" fillId="3" borderId="39" xfId="0" applyNumberFormat="1" applyFont="1" applyFill="1" applyBorder="1" applyAlignment="1">
      <alignment horizontal="left" vertical="top" wrapText="1"/>
    </xf>
    <xf numFmtId="165" fontId="1" fillId="3" borderId="47" xfId="0" applyNumberFormat="1" applyFont="1" applyFill="1" applyBorder="1" applyAlignment="1">
      <alignment horizontal="left" vertical="top" wrapText="1"/>
    </xf>
    <xf numFmtId="3" fontId="1" fillId="3" borderId="14" xfId="0" applyNumberFormat="1" applyFont="1" applyFill="1" applyBorder="1" applyAlignment="1">
      <alignment horizontal="center" vertical="center" textRotation="90" wrapText="1"/>
    </xf>
    <xf numFmtId="3" fontId="3" fillId="2" borderId="9" xfId="0" applyNumberFormat="1" applyFont="1" applyFill="1" applyBorder="1" applyAlignment="1">
      <alignment horizontal="right" vertical="top"/>
    </xf>
    <xf numFmtId="3" fontId="6" fillId="0" borderId="14" xfId="0" applyNumberFormat="1" applyFont="1" applyFill="1" applyBorder="1" applyAlignment="1">
      <alignment horizontal="center" vertical="top" wrapText="1"/>
    </xf>
    <xf numFmtId="3" fontId="4" fillId="0" borderId="39" xfId="0" applyNumberFormat="1" applyFont="1" applyFill="1" applyBorder="1" applyAlignment="1">
      <alignment horizontal="left" vertical="top" wrapText="1"/>
    </xf>
    <xf numFmtId="3" fontId="4" fillId="0" borderId="47" xfId="0" applyNumberFormat="1" applyFont="1" applyFill="1" applyBorder="1" applyAlignment="1">
      <alignment horizontal="left" vertical="top" wrapText="1"/>
    </xf>
    <xf numFmtId="3" fontId="4" fillId="0" borderId="7" xfId="0" applyNumberFormat="1" applyFont="1" applyFill="1" applyBorder="1" applyAlignment="1">
      <alignment horizontal="left" vertical="top" wrapText="1"/>
    </xf>
    <xf numFmtId="3" fontId="4" fillId="0" borderId="25" xfId="0" applyNumberFormat="1" applyFont="1" applyFill="1" applyBorder="1" applyAlignment="1">
      <alignment horizontal="left" vertical="top" wrapText="1"/>
    </xf>
    <xf numFmtId="0" fontId="1" fillId="3" borderId="39" xfId="0" applyFont="1" applyFill="1" applyBorder="1" applyAlignment="1">
      <alignment horizontal="left" vertical="top" wrapText="1"/>
    </xf>
    <xf numFmtId="0" fontId="1" fillId="3" borderId="16" xfId="0" applyFont="1" applyFill="1" applyBorder="1" applyAlignment="1">
      <alignment horizontal="left" vertical="top" wrapText="1"/>
    </xf>
    <xf numFmtId="0" fontId="4" fillId="3" borderId="39" xfId="0" applyFont="1" applyFill="1" applyBorder="1" applyAlignment="1">
      <alignment horizontal="left" vertical="top" wrapText="1"/>
    </xf>
    <xf numFmtId="0" fontId="4" fillId="3" borderId="25" xfId="0"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4" fillId="3" borderId="40" xfId="0" applyNumberFormat="1" applyFont="1" applyFill="1" applyBorder="1" applyAlignment="1">
      <alignment horizontal="left" vertical="top" wrapText="1"/>
    </xf>
    <xf numFmtId="3" fontId="1" fillId="3" borderId="16" xfId="0" applyNumberFormat="1" applyFont="1" applyFill="1" applyBorder="1" applyAlignment="1">
      <alignment horizontal="left" vertical="top" wrapText="1"/>
    </xf>
    <xf numFmtId="3" fontId="3" fillId="5" borderId="66" xfId="0" applyNumberFormat="1" applyFont="1" applyFill="1" applyBorder="1" applyAlignment="1">
      <alignment horizontal="right" vertical="top" wrapText="1"/>
    </xf>
    <xf numFmtId="3" fontId="3" fillId="5" borderId="1" xfId="0" applyNumberFormat="1" applyFont="1" applyFill="1" applyBorder="1" applyAlignment="1">
      <alignment horizontal="right" vertical="top" wrapText="1"/>
    </xf>
    <xf numFmtId="3" fontId="4" fillId="3" borderId="35" xfId="0" applyNumberFormat="1" applyFont="1" applyFill="1" applyBorder="1" applyAlignment="1">
      <alignment horizontal="left" vertical="top" wrapText="1"/>
    </xf>
    <xf numFmtId="3" fontId="4" fillId="3" borderId="38" xfId="0" applyNumberFormat="1" applyFont="1" applyFill="1" applyBorder="1" applyAlignment="1">
      <alignment horizontal="left" vertical="top" wrapText="1"/>
    </xf>
    <xf numFmtId="3" fontId="4" fillId="2" borderId="8"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3" fontId="4" fillId="2" borderId="10" xfId="0" applyNumberFormat="1" applyFont="1" applyFill="1" applyBorder="1" applyAlignment="1">
      <alignment horizontal="center" vertical="top"/>
    </xf>
    <xf numFmtId="0" fontId="4" fillId="3" borderId="7" xfId="0" applyFont="1" applyFill="1" applyBorder="1" applyAlignment="1">
      <alignment horizontal="left" vertical="top" wrapText="1"/>
    </xf>
    <xf numFmtId="3" fontId="3" fillId="2" borderId="73" xfId="0" applyNumberFormat="1" applyFont="1" applyFill="1" applyBorder="1" applyAlignment="1">
      <alignment horizontal="right" vertical="top"/>
    </xf>
    <xf numFmtId="3" fontId="4" fillId="2" borderId="22" xfId="0" applyNumberFormat="1" applyFont="1" applyFill="1" applyBorder="1" applyAlignment="1">
      <alignment horizontal="right" vertical="top"/>
    </xf>
    <xf numFmtId="3" fontId="4" fillId="2" borderId="62" xfId="0" applyNumberFormat="1" applyFont="1" applyFill="1" applyBorder="1" applyAlignment="1">
      <alignment horizontal="right" vertical="top"/>
    </xf>
    <xf numFmtId="3" fontId="4" fillId="3" borderId="58" xfId="0" applyNumberFormat="1" applyFont="1" applyFill="1" applyBorder="1" applyAlignment="1">
      <alignment horizontal="left" vertical="top" wrapText="1"/>
    </xf>
    <xf numFmtId="3" fontId="3" fillId="2" borderId="22"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1" fillId="3" borderId="16" xfId="0" applyNumberFormat="1" applyFont="1" applyFill="1" applyBorder="1" applyAlignment="1">
      <alignment horizontal="center" vertical="top" wrapText="1"/>
    </xf>
    <xf numFmtId="0" fontId="1" fillId="3" borderId="7" xfId="0" applyFont="1" applyFill="1" applyBorder="1" applyAlignment="1">
      <alignment horizontal="left" vertical="top" wrapText="1"/>
    </xf>
    <xf numFmtId="0" fontId="1" fillId="3" borderId="25" xfId="0" applyFont="1" applyFill="1" applyBorder="1" applyAlignment="1">
      <alignment horizontal="left" vertical="top" wrapText="1"/>
    </xf>
    <xf numFmtId="49" fontId="3" fillId="0" borderId="4" xfId="0" applyNumberFormat="1" applyFont="1" applyBorder="1" applyAlignment="1">
      <alignment horizontal="center" vertical="top"/>
    </xf>
    <xf numFmtId="49" fontId="3" fillId="0" borderId="22" xfId="0" applyNumberFormat="1" applyFont="1" applyBorder="1" applyAlignment="1">
      <alignment horizontal="center" vertical="top"/>
    </xf>
    <xf numFmtId="0" fontId="1" fillId="0" borderId="36" xfId="0" applyFont="1" applyBorder="1" applyAlignment="1">
      <alignment horizontal="center" vertical="center" textRotation="90" wrapText="1"/>
    </xf>
    <xf numFmtId="0" fontId="1" fillId="0" borderId="40" xfId="0" applyFont="1" applyBorder="1" applyAlignment="1">
      <alignment horizontal="center" vertical="center" textRotation="90" wrapText="1"/>
    </xf>
    <xf numFmtId="0" fontId="1" fillId="0" borderId="61"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2"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3" fontId="4" fillId="0" borderId="4" xfId="0" applyNumberFormat="1" applyFont="1" applyBorder="1" applyAlignment="1">
      <alignment horizontal="center" vertical="center" wrapText="1"/>
    </xf>
    <xf numFmtId="3" fontId="4" fillId="0" borderId="13" xfId="0" applyNumberFormat="1" applyFont="1" applyBorder="1" applyAlignment="1">
      <alignment horizontal="center" vertical="center" wrapText="1"/>
    </xf>
    <xf numFmtId="3" fontId="4" fillId="0" borderId="22" xfId="0" applyNumberFormat="1" applyFont="1" applyBorder="1" applyAlignment="1">
      <alignment horizontal="center" vertical="center" wrapText="1"/>
    </xf>
    <xf numFmtId="3" fontId="4" fillId="0" borderId="5" xfId="0" applyNumberFormat="1" applyFont="1" applyBorder="1" applyAlignment="1">
      <alignment horizontal="center" vertical="center" textRotation="90" wrapText="1"/>
    </xf>
    <xf numFmtId="3" fontId="4" fillId="0" borderId="14"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4" fillId="0" borderId="7" xfId="0" applyNumberFormat="1" applyFont="1" applyBorder="1" applyAlignment="1">
      <alignment horizontal="center" vertical="center" textRotation="90" wrapText="1"/>
    </xf>
    <xf numFmtId="3" fontId="4" fillId="0" borderId="16"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3" fontId="4" fillId="0" borderId="40" xfId="0" applyNumberFormat="1" applyFont="1" applyBorder="1" applyAlignment="1">
      <alignment horizontal="center" vertical="center" wrapText="1"/>
    </xf>
    <xf numFmtId="3" fontId="4" fillId="0" borderId="61" xfId="0" applyNumberFormat="1" applyFont="1" applyBorder="1" applyAlignment="1">
      <alignment horizontal="center" vertical="center" wrapText="1"/>
    </xf>
    <xf numFmtId="3" fontId="4" fillId="7" borderId="8" xfId="0" applyNumberFormat="1" applyFont="1" applyFill="1" applyBorder="1" applyAlignment="1">
      <alignment horizontal="center" vertical="top"/>
    </xf>
    <xf numFmtId="3" fontId="4" fillId="7" borderId="9" xfId="0" applyNumberFormat="1" applyFont="1" applyFill="1" applyBorder="1" applyAlignment="1">
      <alignment horizontal="center" vertical="top"/>
    </xf>
    <xf numFmtId="3" fontId="4" fillId="7" borderId="10" xfId="0" applyNumberFormat="1" applyFont="1" applyFill="1" applyBorder="1" applyAlignment="1">
      <alignment horizontal="center" vertical="top"/>
    </xf>
    <xf numFmtId="1" fontId="1" fillId="3" borderId="39" xfId="0" applyNumberFormat="1" applyFont="1" applyFill="1" applyBorder="1" applyAlignment="1">
      <alignment horizontal="left" vertical="top" wrapText="1"/>
    </xf>
    <xf numFmtId="1" fontId="1" fillId="3" borderId="16" xfId="0" applyNumberFormat="1" applyFont="1" applyFill="1" applyBorder="1" applyAlignment="1">
      <alignment horizontal="left" vertical="top" wrapText="1"/>
    </xf>
    <xf numFmtId="3" fontId="3" fillId="7" borderId="18" xfId="0" applyNumberFormat="1" applyFont="1" applyFill="1" applyBorder="1" applyAlignment="1">
      <alignment horizontal="left" vertical="top"/>
    </xf>
    <xf numFmtId="3" fontId="3" fillId="7" borderId="19" xfId="0" applyNumberFormat="1" applyFont="1" applyFill="1" applyBorder="1" applyAlignment="1">
      <alignment horizontal="left" vertical="top"/>
    </xf>
    <xf numFmtId="3" fontId="3" fillId="9" borderId="66" xfId="0" applyNumberFormat="1" applyFont="1" applyFill="1" applyBorder="1" applyAlignment="1">
      <alignment horizontal="left" vertical="top" wrapText="1"/>
    </xf>
    <xf numFmtId="3" fontId="3" fillId="9" borderId="55"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4" fillId="0" borderId="39" xfId="0" applyNumberFormat="1" applyFont="1" applyBorder="1" applyAlignment="1">
      <alignment horizontal="left" vertical="top" wrapText="1"/>
    </xf>
    <xf numFmtId="3" fontId="4" fillId="0" borderId="16" xfId="0" applyNumberFormat="1" applyFont="1" applyBorder="1" applyAlignment="1">
      <alignment horizontal="left" vertical="top" wrapText="1"/>
    </xf>
    <xf numFmtId="3" fontId="4" fillId="3" borderId="7" xfId="0" applyNumberFormat="1" applyFont="1" applyFill="1" applyBorder="1" applyAlignment="1">
      <alignment horizontal="left" vertical="top" wrapText="1"/>
    </xf>
    <xf numFmtId="0" fontId="4" fillId="3" borderId="16" xfId="0" applyFont="1" applyFill="1" applyBorder="1" applyAlignment="1">
      <alignment horizontal="left" vertical="top" wrapText="1"/>
    </xf>
    <xf numFmtId="49" fontId="3" fillId="0" borderId="13" xfId="0" applyNumberFormat="1" applyFont="1" applyBorder="1" applyAlignment="1">
      <alignment horizontal="center" vertical="top"/>
    </xf>
    <xf numFmtId="3" fontId="1" fillId="3" borderId="7"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3" fontId="6" fillId="3" borderId="38" xfId="0" applyNumberFormat="1" applyFont="1" applyFill="1" applyBorder="1" applyAlignment="1">
      <alignment horizontal="left" vertical="top" wrapText="1"/>
    </xf>
    <xf numFmtId="0" fontId="1" fillId="3" borderId="47" xfId="0" applyFont="1" applyFill="1" applyBorder="1" applyAlignment="1">
      <alignment horizontal="left" vertical="top" wrapText="1"/>
    </xf>
    <xf numFmtId="3" fontId="1" fillId="0" borderId="39" xfId="0" applyNumberFormat="1" applyFont="1" applyFill="1" applyBorder="1" applyAlignment="1">
      <alignment horizontal="left" vertical="top" wrapText="1"/>
    </xf>
    <xf numFmtId="3" fontId="1" fillId="0" borderId="16" xfId="0" applyNumberFormat="1" applyFont="1" applyFill="1" applyBorder="1" applyAlignment="1">
      <alignment horizontal="left" vertical="top" wrapText="1"/>
    </xf>
    <xf numFmtId="3" fontId="1" fillId="0" borderId="25" xfId="0" applyNumberFormat="1" applyFont="1" applyFill="1" applyBorder="1" applyAlignment="1">
      <alignment horizontal="left" vertical="top" wrapText="1"/>
    </xf>
    <xf numFmtId="3" fontId="3" fillId="3" borderId="36" xfId="0" applyNumberFormat="1" applyFont="1" applyFill="1" applyBorder="1" applyAlignment="1">
      <alignment horizontal="left" vertical="top" wrapText="1"/>
    </xf>
    <xf numFmtId="3" fontId="3" fillId="3" borderId="48" xfId="0" applyNumberFormat="1" applyFont="1" applyFill="1" applyBorder="1" applyAlignment="1">
      <alignment horizontal="left" vertical="top" wrapText="1"/>
    </xf>
    <xf numFmtId="3" fontId="1" fillId="0" borderId="36" xfId="0" applyNumberFormat="1" applyFont="1" applyFill="1" applyBorder="1" applyAlignment="1">
      <alignment horizontal="left" vertical="top" wrapText="1"/>
    </xf>
    <xf numFmtId="3" fontId="1" fillId="0" borderId="61" xfId="0" applyNumberFormat="1" applyFont="1" applyFill="1" applyBorder="1" applyAlignment="1">
      <alignment horizontal="left" vertical="top" wrapText="1"/>
    </xf>
    <xf numFmtId="0" fontId="4" fillId="3" borderId="41" xfId="0" applyFont="1" applyFill="1" applyBorder="1" applyAlignment="1">
      <alignment horizontal="left" vertical="top" wrapText="1"/>
    </xf>
    <xf numFmtId="0" fontId="4" fillId="3" borderId="40" xfId="0" applyFont="1" applyFill="1" applyBorder="1" applyAlignment="1">
      <alignment horizontal="left" vertical="top" wrapText="1"/>
    </xf>
    <xf numFmtId="0" fontId="4" fillId="3" borderId="61" xfId="0"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1" fillId="3" borderId="40" xfId="0" applyNumberFormat="1" applyFont="1" applyFill="1" applyBorder="1" applyAlignment="1">
      <alignment horizontal="left" vertical="top" wrapText="1"/>
    </xf>
    <xf numFmtId="3" fontId="26" fillId="3" borderId="14" xfId="0" applyNumberFormat="1" applyFont="1" applyFill="1" applyBorder="1" applyAlignment="1">
      <alignment horizontal="center" vertical="top" wrapText="1"/>
    </xf>
    <xf numFmtId="3" fontId="1" fillId="3" borderId="42" xfId="0" applyNumberFormat="1" applyFont="1" applyFill="1" applyBorder="1" applyAlignment="1">
      <alignment horizontal="left" vertical="top" wrapText="1"/>
    </xf>
    <xf numFmtId="3" fontId="1" fillId="3" borderId="38" xfId="0" applyNumberFormat="1" applyFont="1" applyFill="1" applyBorder="1" applyAlignment="1">
      <alignment horizontal="left" vertical="top" wrapText="1"/>
    </xf>
    <xf numFmtId="3" fontId="1" fillId="3" borderId="51"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3" fontId="4" fillId="3" borderId="36" xfId="0" applyNumberFormat="1" applyFont="1" applyFill="1" applyBorder="1" applyAlignment="1">
      <alignment horizontal="left" vertical="top" wrapText="1"/>
    </xf>
    <xf numFmtId="3" fontId="4" fillId="3" borderId="61" xfId="0" applyNumberFormat="1" applyFont="1" applyFill="1" applyBorder="1" applyAlignment="1">
      <alignment horizontal="left" vertical="top" wrapText="1"/>
    </xf>
    <xf numFmtId="3" fontId="3" fillId="2" borderId="9" xfId="0" applyNumberFormat="1" applyFont="1" applyFill="1" applyBorder="1" applyAlignment="1">
      <alignment horizontal="left" vertical="top"/>
    </xf>
    <xf numFmtId="3" fontId="3" fillId="2" borderId="34" xfId="0" applyNumberFormat="1" applyFont="1" applyFill="1" applyBorder="1" applyAlignment="1">
      <alignment horizontal="left" vertical="top"/>
    </xf>
    <xf numFmtId="3" fontId="3" fillId="2" borderId="10" xfId="0" applyNumberFormat="1" applyFont="1" applyFill="1" applyBorder="1" applyAlignment="1">
      <alignment horizontal="left" vertical="top"/>
    </xf>
    <xf numFmtId="3" fontId="6" fillId="0" borderId="5" xfId="0" applyNumberFormat="1" applyFont="1" applyFill="1" applyBorder="1" applyAlignment="1">
      <alignment horizontal="center" vertical="top" wrapText="1"/>
    </xf>
    <xf numFmtId="3" fontId="6" fillId="0" borderId="23" xfId="0" applyNumberFormat="1" applyFont="1" applyFill="1" applyBorder="1" applyAlignment="1">
      <alignment horizontal="center" vertical="top" wrapText="1"/>
    </xf>
    <xf numFmtId="3" fontId="4" fillId="0" borderId="16" xfId="0" applyNumberFormat="1" applyFont="1" applyFill="1" applyBorder="1" applyAlignment="1">
      <alignment horizontal="left"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25" xfId="0" applyFont="1" applyFill="1" applyBorder="1" applyAlignment="1">
      <alignment horizontal="center" vertical="top" wrapText="1"/>
    </xf>
    <xf numFmtId="3" fontId="4" fillId="3" borderId="41" xfId="0" applyNumberFormat="1" applyFont="1" applyFill="1" applyBorder="1" applyAlignment="1">
      <alignment horizontal="left" vertical="top" wrapText="1"/>
    </xf>
    <xf numFmtId="3" fontId="4" fillId="3" borderId="48" xfId="0" applyNumberFormat="1" applyFont="1" applyFill="1" applyBorder="1" applyAlignment="1">
      <alignment horizontal="left" vertical="top" wrapText="1"/>
    </xf>
    <xf numFmtId="0" fontId="24" fillId="3" borderId="44" xfId="0" applyFont="1" applyFill="1" applyBorder="1" applyAlignment="1">
      <alignment horizontal="center" vertical="top" wrapText="1"/>
    </xf>
    <xf numFmtId="0" fontId="24" fillId="3" borderId="53" xfId="0" applyFont="1" applyFill="1" applyBorder="1" applyAlignment="1">
      <alignment horizontal="center" vertical="top" wrapText="1"/>
    </xf>
    <xf numFmtId="3" fontId="4" fillId="3" borderId="25" xfId="0" applyNumberFormat="1" applyFont="1" applyFill="1" applyBorder="1" applyAlignment="1">
      <alignment horizontal="left" vertical="top" wrapText="1"/>
    </xf>
    <xf numFmtId="3" fontId="6" fillId="5" borderId="54" xfId="0" applyNumberFormat="1" applyFont="1" applyFill="1" applyBorder="1" applyAlignment="1">
      <alignment horizontal="right" vertical="top" wrapText="1"/>
    </xf>
    <xf numFmtId="3" fontId="6" fillId="5" borderId="55" xfId="0" applyNumberFormat="1" applyFont="1" applyFill="1" applyBorder="1" applyAlignment="1">
      <alignment horizontal="right" vertical="top" wrapText="1"/>
    </xf>
    <xf numFmtId="3" fontId="6" fillId="5" borderId="24" xfId="0" applyNumberFormat="1" applyFont="1" applyFill="1" applyBorder="1" applyAlignment="1">
      <alignment horizontal="right" vertical="top" wrapText="1"/>
    </xf>
    <xf numFmtId="3" fontId="4" fillId="3" borderId="42"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0" fontId="4" fillId="3" borderId="41" xfId="0" applyFont="1" applyFill="1" applyBorder="1" applyAlignment="1">
      <alignment horizontal="center" vertical="top" wrapText="1"/>
    </xf>
    <xf numFmtId="0" fontId="4" fillId="3" borderId="48" xfId="0" applyFont="1" applyFill="1" applyBorder="1" applyAlignment="1">
      <alignment horizontal="center" vertical="top" wrapText="1"/>
    </xf>
    <xf numFmtId="0" fontId="16" fillId="0" borderId="0" xfId="0" applyFont="1" applyAlignment="1">
      <alignment horizontal="center" vertical="top"/>
    </xf>
    <xf numFmtId="3" fontId="4" fillId="0" borderId="42" xfId="0" applyNumberFormat="1" applyFont="1" applyBorder="1" applyAlignment="1">
      <alignment horizontal="left" vertical="top" wrapText="1"/>
    </xf>
    <xf numFmtId="3" fontId="4" fillId="0" borderId="43" xfId="0" applyNumberFormat="1" applyFont="1" applyBorder="1" applyAlignment="1">
      <alignment horizontal="left" vertical="top" wrapText="1"/>
    </xf>
    <xf numFmtId="3" fontId="4" fillId="0" borderId="63" xfId="0" applyNumberFormat="1" applyFont="1" applyBorder="1" applyAlignment="1">
      <alignment horizontal="left" vertical="top" wrapText="1"/>
    </xf>
    <xf numFmtId="3" fontId="3" fillId="5" borderId="32" xfId="0" applyNumberFormat="1" applyFont="1" applyFill="1" applyBorder="1" applyAlignment="1">
      <alignment horizontal="right" vertical="top" wrapText="1"/>
    </xf>
    <xf numFmtId="3" fontId="3" fillId="5" borderId="33" xfId="0" applyNumberFormat="1" applyFont="1" applyFill="1" applyBorder="1" applyAlignment="1">
      <alignment horizontal="right" vertical="top" wrapText="1"/>
    </xf>
    <xf numFmtId="3" fontId="3" fillId="5" borderId="62" xfId="0" applyNumberFormat="1" applyFont="1" applyFill="1" applyBorder="1" applyAlignment="1">
      <alignment horizontal="right" vertical="top" wrapText="1"/>
    </xf>
    <xf numFmtId="3" fontId="4" fillId="3" borderId="13" xfId="0" applyNumberFormat="1" applyFont="1" applyFill="1" applyBorder="1" applyAlignment="1">
      <alignment horizontal="left" vertical="top" wrapText="1"/>
    </xf>
    <xf numFmtId="3" fontId="4" fillId="3" borderId="14" xfId="0" applyNumberFormat="1" applyFont="1" applyFill="1" applyBorder="1" applyAlignment="1">
      <alignment horizontal="left" vertical="top" wrapText="1"/>
    </xf>
    <xf numFmtId="3" fontId="4" fillId="0" borderId="29"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6" fillId="0" borderId="35" xfId="0" applyNumberFormat="1" applyFont="1" applyBorder="1" applyAlignment="1">
      <alignment horizontal="center" vertical="center" wrapText="1"/>
    </xf>
    <xf numFmtId="3" fontId="6" fillId="0" borderId="4" xfId="0" applyNumberFormat="1" applyFont="1" applyBorder="1" applyAlignment="1">
      <alignment horizontal="center" vertical="center" wrapText="1"/>
    </xf>
    <xf numFmtId="3" fontId="6" fillId="0" borderId="5" xfId="0" applyNumberFormat="1" applyFont="1" applyBorder="1" applyAlignment="1">
      <alignment horizontal="center" vertical="center" wrapText="1"/>
    </xf>
    <xf numFmtId="3" fontId="3" fillId="8" borderId="35" xfId="0" applyNumberFormat="1" applyFont="1" applyFill="1" applyBorder="1" applyAlignment="1">
      <alignment horizontal="right" vertical="top" wrapText="1"/>
    </xf>
    <xf numFmtId="3" fontId="3" fillId="8" borderId="4" xfId="0" applyNumberFormat="1" applyFont="1" applyFill="1" applyBorder="1" applyAlignment="1">
      <alignment horizontal="right" vertical="top" wrapText="1"/>
    </xf>
    <xf numFmtId="3" fontId="3" fillId="8" borderId="5" xfId="0" applyNumberFormat="1" applyFont="1" applyFill="1" applyBorder="1" applyAlignment="1">
      <alignment horizontal="right" vertical="top" wrapText="1"/>
    </xf>
    <xf numFmtId="3" fontId="4" fillId="0" borderId="51" xfId="0" applyNumberFormat="1" applyFont="1" applyBorder="1" applyAlignment="1">
      <alignment horizontal="left" vertical="top" wrapText="1"/>
    </xf>
    <xf numFmtId="3" fontId="4" fillId="0" borderId="49" xfId="0" applyNumberFormat="1" applyFont="1" applyBorder="1" applyAlignment="1">
      <alignment horizontal="left" vertical="top" wrapText="1"/>
    </xf>
    <xf numFmtId="3" fontId="4" fillId="0" borderId="64" xfId="0" applyNumberFormat="1" applyFont="1" applyBorder="1" applyAlignment="1">
      <alignment horizontal="left" vertical="top" wrapText="1"/>
    </xf>
    <xf numFmtId="3" fontId="4" fillId="5" borderId="11" xfId="0" applyNumberFormat="1" applyFont="1" applyFill="1" applyBorder="1" applyAlignment="1">
      <alignment horizontal="left" vertical="top" wrapText="1"/>
    </xf>
    <xf numFmtId="3" fontId="4" fillId="5" borderId="12"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4" fillId="5" borderId="29"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42" xfId="0" applyNumberFormat="1" applyFont="1" applyFill="1" applyBorder="1" applyAlignment="1">
      <alignment horizontal="left" vertical="top" wrapText="1"/>
    </xf>
    <xf numFmtId="3" fontId="4" fillId="5" borderId="43" xfId="0" applyNumberFormat="1" applyFont="1" applyFill="1" applyBorder="1" applyAlignment="1">
      <alignment horizontal="left" vertical="top" wrapText="1"/>
    </xf>
    <xf numFmtId="3" fontId="4" fillId="5" borderId="63" xfId="0" applyNumberFormat="1" applyFont="1" applyFill="1" applyBorder="1" applyAlignment="1">
      <alignment horizontal="left" vertical="top" wrapText="1"/>
    </xf>
    <xf numFmtId="3" fontId="3" fillId="8" borderId="32" xfId="0" applyNumberFormat="1" applyFont="1" applyFill="1" applyBorder="1" applyAlignment="1">
      <alignment horizontal="right" vertical="top" wrapText="1"/>
    </xf>
    <xf numFmtId="3" fontId="3" fillId="8" borderId="33" xfId="0" applyNumberFormat="1" applyFont="1" applyFill="1" applyBorder="1" applyAlignment="1">
      <alignment horizontal="right" vertical="top" wrapText="1"/>
    </xf>
    <xf numFmtId="3" fontId="3" fillId="8" borderId="62" xfId="0" applyNumberFormat="1" applyFont="1" applyFill="1" applyBorder="1" applyAlignment="1">
      <alignment horizontal="right" vertical="top" wrapText="1"/>
    </xf>
    <xf numFmtId="3" fontId="3" fillId="5" borderId="29" xfId="0" applyNumberFormat="1" applyFont="1" applyFill="1" applyBorder="1" applyAlignment="1">
      <alignment horizontal="right" vertical="top" wrapText="1"/>
    </xf>
    <xf numFmtId="3" fontId="3" fillId="5" borderId="18" xfId="0" applyNumberFormat="1" applyFont="1" applyFill="1" applyBorder="1" applyAlignment="1">
      <alignment horizontal="righ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4" fillId="3" borderId="29"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4" fillId="3" borderId="19" xfId="0" applyNumberFormat="1" applyFont="1" applyFill="1" applyBorder="1" applyAlignment="1">
      <alignment horizontal="left" vertical="top" wrapText="1"/>
    </xf>
    <xf numFmtId="3" fontId="3" fillId="8" borderId="62" xfId="0" applyNumberFormat="1" applyFont="1" applyFill="1" applyBorder="1" applyAlignment="1">
      <alignment horizontal="right" vertical="center"/>
    </xf>
    <xf numFmtId="3" fontId="3" fillId="8" borderId="9" xfId="0" applyNumberFormat="1" applyFont="1" applyFill="1" applyBorder="1" applyAlignment="1">
      <alignment horizontal="right" vertical="center"/>
    </xf>
    <xf numFmtId="0" fontId="4" fillId="0" borderId="39" xfId="0" applyFont="1" applyFill="1" applyBorder="1" applyAlignment="1">
      <alignment horizontal="left" vertical="top" wrapText="1"/>
    </xf>
    <xf numFmtId="0" fontId="4" fillId="0" borderId="47" xfId="0"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3" fillId="4" borderId="40" xfId="0" applyNumberFormat="1" applyFont="1" applyFill="1" applyBorder="1" applyAlignment="1">
      <alignment horizontal="left" vertical="top" wrapText="1"/>
    </xf>
    <xf numFmtId="3" fontId="1" fillId="3" borderId="59"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3" fillId="2" borderId="62" xfId="0" applyNumberFormat="1" applyFont="1" applyFill="1" applyBorder="1" applyAlignment="1">
      <alignment horizontal="right" vertical="top"/>
    </xf>
    <xf numFmtId="3" fontId="3" fillId="2" borderId="62" xfId="0" applyNumberFormat="1" applyFont="1" applyFill="1" applyBorder="1" applyAlignment="1">
      <alignment horizontal="left" vertical="top"/>
    </xf>
    <xf numFmtId="0" fontId="4" fillId="0" borderId="16" xfId="0" applyFont="1" applyFill="1" applyBorder="1" applyAlignment="1">
      <alignment horizontal="left" vertical="top" wrapText="1"/>
    </xf>
    <xf numFmtId="3" fontId="1" fillId="3" borderId="58" xfId="0" applyNumberFormat="1" applyFont="1" applyFill="1" applyBorder="1" applyAlignment="1">
      <alignment horizontal="left" vertical="top" wrapText="1"/>
    </xf>
    <xf numFmtId="3" fontId="3" fillId="7" borderId="1" xfId="0" applyNumberFormat="1" applyFont="1" applyFill="1" applyBorder="1" applyAlignment="1">
      <alignment horizontal="right" vertical="top"/>
    </xf>
    <xf numFmtId="3" fontId="4" fillId="0" borderId="40" xfId="0" applyNumberFormat="1" applyFont="1" applyFill="1" applyBorder="1" applyAlignment="1">
      <alignment horizontal="left" vertical="top" wrapText="1"/>
    </xf>
    <xf numFmtId="3" fontId="4" fillId="0" borderId="61" xfId="0" applyNumberFormat="1" applyFont="1" applyFill="1" applyBorder="1" applyAlignment="1">
      <alignment horizontal="left" vertical="top" wrapText="1"/>
    </xf>
    <xf numFmtId="0" fontId="4" fillId="0" borderId="25" xfId="0" applyFont="1" applyFill="1" applyBorder="1" applyAlignment="1">
      <alignment horizontal="left" vertical="top" wrapText="1"/>
    </xf>
    <xf numFmtId="3" fontId="3" fillId="0" borderId="1" xfId="0" applyNumberFormat="1" applyFont="1" applyFill="1" applyBorder="1" applyAlignment="1">
      <alignment horizontal="center" wrapText="1"/>
    </xf>
    <xf numFmtId="3" fontId="1" fillId="3" borderId="34" xfId="0" applyNumberFormat="1" applyFont="1" applyFill="1" applyBorder="1" applyAlignment="1">
      <alignment horizontal="left" vertical="top"/>
    </xf>
    <xf numFmtId="3" fontId="4" fillId="8" borderId="8" xfId="0" applyNumberFormat="1" applyFont="1" applyFill="1" applyBorder="1" applyAlignment="1">
      <alignment horizontal="center" vertical="center"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0" fontId="4" fillId="3" borderId="47" xfId="0" applyFont="1" applyFill="1" applyBorder="1" applyAlignment="1">
      <alignment horizontal="left" vertical="top" wrapText="1"/>
    </xf>
    <xf numFmtId="3" fontId="1" fillId="0" borderId="47" xfId="0" applyNumberFormat="1" applyFont="1" applyFill="1" applyBorder="1" applyAlignment="1">
      <alignment horizontal="left" vertical="top" wrapText="1"/>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3" fontId="4" fillId="0" borderId="42" xfId="0" applyNumberFormat="1" applyFont="1" applyFill="1" applyBorder="1" applyAlignment="1">
      <alignment horizontal="left" vertical="top" wrapText="1"/>
    </xf>
    <xf numFmtId="3" fontId="4" fillId="0" borderId="38" xfId="0" applyNumberFormat="1" applyFont="1" applyFill="1" applyBorder="1" applyAlignment="1">
      <alignment horizontal="left" vertical="top" wrapText="1"/>
    </xf>
    <xf numFmtId="3" fontId="4" fillId="0" borderId="58" xfId="0" applyNumberFormat="1" applyFont="1" applyFill="1" applyBorder="1" applyAlignment="1">
      <alignment horizontal="left" vertical="top" wrapText="1"/>
    </xf>
    <xf numFmtId="3" fontId="6" fillId="4" borderId="35" xfId="0" applyNumberFormat="1" applyFont="1" applyFill="1" applyBorder="1" applyAlignment="1">
      <alignment horizontal="left" vertical="top" wrapText="1"/>
    </xf>
    <xf numFmtId="3" fontId="6" fillId="4" borderId="38" xfId="0" applyNumberFormat="1" applyFont="1" applyFill="1" applyBorder="1" applyAlignment="1">
      <alignment horizontal="left" vertical="top" wrapText="1"/>
    </xf>
    <xf numFmtId="0" fontId="4" fillId="3" borderId="30" xfId="0" applyFont="1" applyFill="1" applyBorder="1" applyAlignment="1">
      <alignment horizontal="center" vertical="top" wrapText="1"/>
    </xf>
    <xf numFmtId="0" fontId="4" fillId="3" borderId="50" xfId="0" applyFont="1" applyFill="1" applyBorder="1" applyAlignment="1">
      <alignment horizontal="center" vertical="top" wrapText="1"/>
    </xf>
    <xf numFmtId="0" fontId="1" fillId="3" borderId="42" xfId="0" applyFont="1" applyFill="1" applyBorder="1" applyAlignment="1">
      <alignment horizontal="center" vertical="top" wrapText="1"/>
    </xf>
    <xf numFmtId="0" fontId="1" fillId="3" borderId="38" xfId="0" applyFont="1" applyFill="1" applyBorder="1" applyAlignment="1">
      <alignment horizontal="center" vertical="top" wrapText="1"/>
    </xf>
    <xf numFmtId="0" fontId="4" fillId="3" borderId="39" xfId="0" applyFont="1" applyFill="1" applyBorder="1" applyAlignment="1">
      <alignment horizontal="center" vertical="top" wrapText="1"/>
    </xf>
    <xf numFmtId="0" fontId="4" fillId="3" borderId="47" xfId="0" applyFont="1" applyFill="1" applyBorder="1" applyAlignment="1">
      <alignment horizontal="center" vertical="top" wrapText="1"/>
    </xf>
    <xf numFmtId="0" fontId="4" fillId="3" borderId="1" xfId="0"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3"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3" fontId="6" fillId="3" borderId="36" xfId="0" applyNumberFormat="1" applyFont="1" applyFill="1" applyBorder="1" applyAlignment="1">
      <alignment horizontal="left" vertical="top" wrapText="1"/>
    </xf>
    <xf numFmtId="3" fontId="6" fillId="3" borderId="40" xfId="0" applyNumberFormat="1" applyFont="1" applyFill="1" applyBorder="1" applyAlignment="1">
      <alignment horizontal="left" vertical="top" wrapText="1"/>
    </xf>
    <xf numFmtId="3" fontId="4" fillId="0" borderId="40" xfId="0" applyNumberFormat="1" applyFont="1" applyBorder="1" applyAlignment="1">
      <alignment horizontal="left" vertical="top" wrapText="1"/>
    </xf>
    <xf numFmtId="3" fontId="4" fillId="0" borderId="0" xfId="0" applyNumberFormat="1" applyFont="1" applyBorder="1" applyAlignment="1">
      <alignment horizontal="left" vertical="top" wrapText="1"/>
    </xf>
    <xf numFmtId="3" fontId="4" fillId="0" borderId="40" xfId="0" applyNumberFormat="1" applyFont="1" applyBorder="1" applyAlignment="1">
      <alignment horizontal="left" vertical="top"/>
    </xf>
    <xf numFmtId="3" fontId="4" fillId="0" borderId="0" xfId="0" applyNumberFormat="1" applyFont="1" applyBorder="1" applyAlignment="1">
      <alignment horizontal="left" vertical="top"/>
    </xf>
    <xf numFmtId="3" fontId="6" fillId="2" borderId="9" xfId="0" applyNumberFormat="1" applyFont="1" applyFill="1" applyBorder="1" applyAlignment="1">
      <alignment horizontal="left" vertical="top"/>
    </xf>
    <xf numFmtId="3" fontId="6" fillId="2" borderId="10" xfId="0" applyNumberFormat="1" applyFont="1" applyFill="1" applyBorder="1" applyAlignment="1">
      <alignment horizontal="left" vertical="top"/>
    </xf>
    <xf numFmtId="0" fontId="1" fillId="0" borderId="39" xfId="0" applyFont="1" applyFill="1" applyBorder="1" applyAlignment="1">
      <alignment horizontal="left" vertical="top" wrapText="1"/>
    </xf>
    <xf numFmtId="0" fontId="1" fillId="0" borderId="47" xfId="0" applyFont="1" applyFill="1" applyBorder="1" applyAlignment="1">
      <alignment horizontal="left" vertical="top" wrapText="1"/>
    </xf>
    <xf numFmtId="3" fontId="15" fillId="3" borderId="41" xfId="0" applyNumberFormat="1" applyFont="1" applyFill="1" applyBorder="1" applyAlignment="1">
      <alignment horizontal="left" vertical="top" wrapText="1"/>
    </xf>
    <xf numFmtId="3" fontId="19" fillId="3" borderId="40" xfId="0" applyNumberFormat="1" applyFont="1" applyFill="1" applyBorder="1" applyAlignment="1">
      <alignment horizontal="left" vertical="top" wrapText="1"/>
    </xf>
    <xf numFmtId="3" fontId="19" fillId="3" borderId="48" xfId="0" applyNumberFormat="1" applyFont="1" applyFill="1" applyBorder="1" applyAlignment="1">
      <alignment horizontal="left" vertical="top" wrapText="1"/>
    </xf>
    <xf numFmtId="0" fontId="24" fillId="3" borderId="30" xfId="0" applyFont="1" applyFill="1" applyBorder="1" applyAlignment="1">
      <alignment horizontal="center" vertical="top" wrapText="1"/>
    </xf>
    <xf numFmtId="0" fontId="24" fillId="3" borderId="0" xfId="0" applyFont="1" applyFill="1" applyBorder="1" applyAlignment="1">
      <alignment horizontal="center" vertical="top" wrapText="1"/>
    </xf>
    <xf numFmtId="3" fontId="3" fillId="3" borderId="40" xfId="0" applyNumberFormat="1" applyFont="1" applyFill="1" applyBorder="1" applyAlignment="1">
      <alignment horizontal="left" vertical="top" wrapText="1"/>
    </xf>
    <xf numFmtId="3" fontId="12" fillId="0" borderId="0" xfId="0" applyNumberFormat="1" applyFont="1" applyAlignment="1">
      <alignment horizontal="center" vertical="top" wrapText="1"/>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3" fontId="3" fillId="6" borderId="26" xfId="0" applyNumberFormat="1" applyFont="1" applyFill="1" applyBorder="1" applyAlignment="1">
      <alignment horizontal="left" vertical="top" wrapText="1"/>
    </xf>
    <xf numFmtId="3" fontId="3" fillId="6" borderId="27"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5" fillId="8" borderId="41" xfId="0" applyNumberFormat="1" applyFont="1" applyFill="1" applyBorder="1" applyAlignment="1">
      <alignment horizontal="left" vertical="top" wrapText="1"/>
    </xf>
    <xf numFmtId="3" fontId="5" fillId="8" borderId="30" xfId="0" applyNumberFormat="1" applyFont="1" applyFill="1" applyBorder="1" applyAlignment="1">
      <alignment horizontal="left" vertical="top" wrapText="1"/>
    </xf>
    <xf numFmtId="3" fontId="5" fillId="8" borderId="31" xfId="0" applyNumberFormat="1" applyFont="1" applyFill="1" applyBorder="1" applyAlignment="1">
      <alignment horizontal="left" vertical="top" wrapText="1"/>
    </xf>
    <xf numFmtId="49" fontId="3" fillId="7" borderId="35"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7" borderId="58"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3" fontId="6" fillId="3" borderId="63" xfId="0" applyNumberFormat="1" applyFont="1" applyFill="1" applyBorder="1" applyAlignment="1">
      <alignment horizontal="center" vertical="top" wrapText="1"/>
    </xf>
    <xf numFmtId="3" fontId="6" fillId="3" borderId="64" xfId="0" applyNumberFormat="1" applyFont="1" applyFill="1" applyBorder="1" applyAlignment="1">
      <alignment horizontal="center" vertical="top" wrapText="1"/>
    </xf>
    <xf numFmtId="49" fontId="3" fillId="0" borderId="23" xfId="0" applyNumberFormat="1" applyFont="1" applyBorder="1" applyAlignment="1">
      <alignment horizontal="center" vertical="top"/>
    </xf>
    <xf numFmtId="3" fontId="1" fillId="3" borderId="36" xfId="0" applyNumberFormat="1" applyFont="1" applyFill="1" applyBorder="1" applyAlignment="1">
      <alignment horizontal="left" vertical="top" wrapText="1"/>
    </xf>
    <xf numFmtId="3" fontId="1" fillId="3" borderId="61" xfId="0" applyNumberFormat="1" applyFont="1" applyFill="1" applyBorder="1" applyAlignment="1">
      <alignment horizontal="left" vertical="top" wrapText="1"/>
    </xf>
    <xf numFmtId="3" fontId="6" fillId="0" borderId="7" xfId="0" applyNumberFormat="1" applyFont="1" applyBorder="1" applyAlignment="1">
      <alignment horizontal="center" vertical="center" wrapText="1"/>
    </xf>
    <xf numFmtId="3" fontId="6" fillId="0" borderId="16" xfId="0" applyNumberFormat="1" applyFont="1" applyBorder="1" applyAlignment="1">
      <alignment horizontal="center" vertical="center" wrapText="1"/>
    </xf>
    <xf numFmtId="3" fontId="6" fillId="0" borderId="25" xfId="0" applyNumberFormat="1" applyFont="1" applyBorder="1" applyAlignment="1">
      <alignment horizontal="center" vertical="center"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0" fontId="6" fillId="0" borderId="6" xfId="0" applyFont="1" applyBorder="1" applyAlignment="1">
      <alignment horizontal="center" vertical="center" textRotation="90" shrinkToFit="1"/>
    </xf>
    <xf numFmtId="0" fontId="6" fillId="0" borderId="15" xfId="0" applyFont="1" applyBorder="1" applyAlignment="1">
      <alignment horizontal="center" vertical="center" textRotation="90" shrinkToFit="1"/>
    </xf>
    <xf numFmtId="0" fontId="6" fillId="0" borderId="60" xfId="0" applyFont="1" applyBorder="1" applyAlignment="1">
      <alignment horizontal="center" vertical="center" textRotation="90" shrinkToFit="1"/>
    </xf>
    <xf numFmtId="0" fontId="6" fillId="0" borderId="53" xfId="0" applyFont="1" applyBorder="1" applyAlignment="1">
      <alignment horizontal="center" vertical="center" textRotation="90" shrinkToFit="1"/>
    </xf>
    <xf numFmtId="0" fontId="6" fillId="0" borderId="59" xfId="0" applyFont="1" applyBorder="1" applyAlignment="1">
      <alignment horizontal="center" vertical="center" textRotation="90" shrinkToFit="1"/>
    </xf>
    <xf numFmtId="3" fontId="9" fillId="0" borderId="0" xfId="0" applyNumberFormat="1" applyFont="1" applyAlignment="1">
      <alignment horizontal="right" vertical="top" wrapText="1"/>
    </xf>
    <xf numFmtId="0" fontId="4" fillId="3" borderId="34" xfId="0" applyFont="1" applyFill="1" applyBorder="1" applyAlignment="1">
      <alignment horizontal="center" vertical="top" wrapText="1"/>
    </xf>
    <xf numFmtId="0" fontId="4" fillId="3" borderId="35" xfId="0" applyFont="1" applyFill="1" applyBorder="1" applyAlignment="1">
      <alignment horizontal="center" vertical="top" wrapText="1"/>
    </xf>
    <xf numFmtId="0" fontId="4" fillId="3" borderId="58" xfId="0"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3" fontId="4" fillId="3" borderId="30"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24" fillId="3" borderId="41" xfId="0" applyNumberFormat="1" applyFont="1" applyFill="1" applyBorder="1" applyAlignment="1">
      <alignment horizontal="center" vertical="top" wrapText="1"/>
    </xf>
    <xf numFmtId="3" fontId="24" fillId="3" borderId="48" xfId="0" applyNumberFormat="1" applyFont="1" applyFill="1" applyBorder="1" applyAlignment="1">
      <alignment horizontal="center" vertical="top" wrapText="1"/>
    </xf>
    <xf numFmtId="3" fontId="4" fillId="3" borderId="41" xfId="0" applyNumberFormat="1" applyFont="1" applyFill="1" applyBorder="1" applyAlignment="1">
      <alignment horizontal="center" vertical="top" wrapText="1"/>
    </xf>
    <xf numFmtId="3" fontId="4" fillId="3" borderId="40" xfId="0" applyNumberFormat="1" applyFont="1" applyFill="1" applyBorder="1" applyAlignment="1">
      <alignment horizontal="center" vertical="top" wrapText="1"/>
    </xf>
    <xf numFmtId="3" fontId="4" fillId="3" borderId="48" xfId="0" applyNumberFormat="1" applyFont="1" applyFill="1" applyBorder="1" applyAlignment="1">
      <alignment horizontal="center" vertical="top" wrapText="1"/>
    </xf>
    <xf numFmtId="3" fontId="4" fillId="3" borderId="0" xfId="0" applyNumberFormat="1" applyFont="1" applyFill="1" applyBorder="1" applyAlignment="1">
      <alignment horizontal="center" vertical="top" wrapText="1"/>
    </xf>
    <xf numFmtId="3" fontId="6" fillId="0" borderId="8" xfId="0" applyNumberFormat="1" applyFont="1" applyBorder="1" applyAlignment="1">
      <alignment horizontal="center" vertical="center" wrapText="1"/>
    </xf>
    <xf numFmtId="3" fontId="6" fillId="0" borderId="9" xfId="0" applyNumberFormat="1" applyFont="1" applyBorder="1" applyAlignment="1">
      <alignment horizontal="center" vertical="center" wrapText="1"/>
    </xf>
    <xf numFmtId="3" fontId="1" fillId="0" borderId="26" xfId="0" applyNumberFormat="1" applyFont="1" applyBorder="1" applyAlignment="1">
      <alignment horizontal="center" vertical="center"/>
    </xf>
    <xf numFmtId="3" fontId="1" fillId="0" borderId="27" xfId="0" applyNumberFormat="1" applyFont="1" applyBorder="1" applyAlignment="1">
      <alignment horizontal="center" vertical="center"/>
    </xf>
    <xf numFmtId="3" fontId="1" fillId="0" borderId="28" xfId="0" applyNumberFormat="1" applyFont="1" applyBorder="1" applyAlignment="1">
      <alignment horizontal="center" vertical="center"/>
    </xf>
    <xf numFmtId="3" fontId="9" fillId="0" borderId="0" xfId="0" applyNumberFormat="1" applyFont="1" applyAlignment="1">
      <alignment horizontal="center"/>
    </xf>
    <xf numFmtId="3" fontId="11" fillId="0" borderId="0" xfId="0" applyNumberFormat="1" applyFont="1" applyAlignment="1">
      <alignment horizontal="center" vertical="center" wrapText="1"/>
    </xf>
    <xf numFmtId="3" fontId="6" fillId="7" borderId="35" xfId="0" applyNumberFormat="1" applyFont="1" applyFill="1" applyBorder="1" applyAlignment="1">
      <alignment horizontal="center" vertical="top"/>
    </xf>
    <xf numFmtId="3" fontId="6" fillId="7" borderId="38" xfId="0" applyNumberFormat="1" applyFont="1" applyFill="1" applyBorder="1" applyAlignment="1">
      <alignment horizontal="center" vertical="top"/>
    </xf>
    <xf numFmtId="49" fontId="6" fillId="0" borderId="4" xfId="0" applyNumberFormat="1" applyFont="1" applyBorder="1" applyAlignment="1">
      <alignment horizontal="center" vertical="top"/>
    </xf>
    <xf numFmtId="49" fontId="6" fillId="0" borderId="13" xfId="0" applyNumberFormat="1" applyFont="1" applyBorder="1" applyAlignment="1">
      <alignment horizontal="center" vertical="top"/>
    </xf>
    <xf numFmtId="3" fontId="4" fillId="0" borderId="7" xfId="0" applyNumberFormat="1" applyFont="1" applyFill="1" applyBorder="1" applyAlignment="1">
      <alignment vertical="top" wrapText="1"/>
    </xf>
    <xf numFmtId="3" fontId="2" fillId="0" borderId="25" xfId="0" applyNumberFormat="1" applyFont="1" applyFill="1" applyBorder="1" applyAlignment="1">
      <alignment vertical="top" wrapText="1"/>
    </xf>
    <xf numFmtId="3" fontId="31" fillId="7" borderId="35" xfId="0" applyNumberFormat="1" applyFont="1" applyFill="1" applyBorder="1" applyAlignment="1">
      <alignment horizontal="center" vertical="top"/>
    </xf>
    <xf numFmtId="3" fontId="31" fillId="7" borderId="58" xfId="0" applyNumberFormat="1" applyFont="1" applyFill="1" applyBorder="1" applyAlignment="1">
      <alignment horizontal="center" vertical="top"/>
    </xf>
    <xf numFmtId="3" fontId="31" fillId="2" borderId="4" xfId="0" applyNumberFormat="1" applyFont="1" applyFill="1" applyBorder="1" applyAlignment="1">
      <alignment horizontal="center" vertical="top"/>
    </xf>
    <xf numFmtId="3" fontId="31" fillId="2" borderId="22" xfId="0" applyNumberFormat="1" applyFont="1" applyFill="1" applyBorder="1" applyAlignment="1">
      <alignment horizontal="center" vertical="top"/>
    </xf>
    <xf numFmtId="49" fontId="1" fillId="3" borderId="16" xfId="0" applyNumberFormat="1" applyFont="1" applyFill="1" applyBorder="1" applyAlignment="1">
      <alignment horizontal="left" vertical="top" wrapText="1"/>
    </xf>
    <xf numFmtId="49" fontId="1" fillId="3" borderId="47" xfId="0" applyNumberFormat="1" applyFont="1" applyFill="1" applyBorder="1" applyAlignment="1">
      <alignment horizontal="left" vertical="top" wrapText="1"/>
    </xf>
    <xf numFmtId="3" fontId="4" fillId="0" borderId="47" xfId="0" applyNumberFormat="1" applyFont="1" applyBorder="1" applyAlignment="1">
      <alignment horizontal="left" vertical="top" wrapText="1"/>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1" fillId="3" borderId="30" xfId="0" applyFont="1" applyFill="1" applyBorder="1" applyAlignment="1">
      <alignment horizontal="center" vertical="top" wrapText="1"/>
    </xf>
    <xf numFmtId="0" fontId="1" fillId="3" borderId="0" xfId="0"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15" fillId="3" borderId="42" xfId="0" applyNumberFormat="1" applyFont="1" applyFill="1" applyBorder="1" applyAlignment="1">
      <alignment horizontal="left" vertical="top" wrapText="1"/>
    </xf>
    <xf numFmtId="3" fontId="15" fillId="3" borderId="51" xfId="0" applyNumberFormat="1" applyFont="1" applyFill="1" applyBorder="1" applyAlignment="1">
      <alignment horizontal="left" vertical="top" wrapText="1"/>
    </xf>
    <xf numFmtId="0" fontId="13" fillId="0" borderId="0" xfId="0" applyFont="1" applyAlignment="1">
      <alignment horizontal="center" vertical="top"/>
    </xf>
    <xf numFmtId="3" fontId="1" fillId="3" borderId="0" xfId="0" applyNumberFormat="1" applyFont="1" applyFill="1" applyBorder="1" applyAlignment="1">
      <alignment horizontal="left" vertical="top" wrapText="1"/>
    </xf>
    <xf numFmtId="3" fontId="1" fillId="3" borderId="0" xfId="0" applyNumberFormat="1" applyFont="1" applyFill="1" applyBorder="1" applyAlignment="1">
      <alignment horizontal="left" vertical="top"/>
    </xf>
    <xf numFmtId="0" fontId="4" fillId="0" borderId="40" xfId="0" applyFont="1" applyFill="1" applyBorder="1" applyAlignment="1">
      <alignment horizontal="left" vertical="top" wrapText="1"/>
    </xf>
    <xf numFmtId="0" fontId="4" fillId="0" borderId="61" xfId="0" applyFont="1" applyFill="1" applyBorder="1" applyAlignment="1">
      <alignment horizontal="left" vertical="top" wrapText="1"/>
    </xf>
    <xf numFmtId="0" fontId="4" fillId="0" borderId="41" xfId="0" applyFont="1" applyFill="1" applyBorder="1" applyAlignment="1">
      <alignment horizontal="left" vertical="top" wrapText="1"/>
    </xf>
    <xf numFmtId="0" fontId="4" fillId="0" borderId="48" xfId="0" applyFont="1" applyFill="1" applyBorder="1" applyAlignment="1">
      <alignment horizontal="left" vertical="top" wrapText="1"/>
    </xf>
    <xf numFmtId="3" fontId="4" fillId="3" borderId="39"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6" fillId="5" borderId="1" xfId="0" applyNumberFormat="1" applyFont="1" applyFill="1" applyBorder="1" applyAlignment="1">
      <alignment horizontal="right" vertical="top" wrapText="1"/>
    </xf>
    <xf numFmtId="3" fontId="4" fillId="0" borderId="7"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6" fillId="3" borderId="43" xfId="0" applyNumberFormat="1" applyFont="1" applyFill="1" applyBorder="1" applyAlignment="1">
      <alignment horizontal="center" vertical="top"/>
    </xf>
    <xf numFmtId="3" fontId="6" fillId="3" borderId="13" xfId="0" applyNumberFormat="1" applyFont="1" applyFill="1" applyBorder="1" applyAlignment="1">
      <alignment horizontal="center" vertical="top"/>
    </xf>
    <xf numFmtId="0" fontId="4" fillId="3" borderId="48" xfId="0" applyFont="1" applyFill="1" applyBorder="1" applyAlignment="1">
      <alignment horizontal="left" vertical="top" wrapText="1"/>
    </xf>
    <xf numFmtId="3" fontId="1" fillId="3" borderId="39" xfId="0" applyNumberFormat="1" applyFont="1" applyFill="1" applyBorder="1" applyAlignment="1">
      <alignment horizontal="center" vertical="top" wrapText="1"/>
    </xf>
    <xf numFmtId="3" fontId="1" fillId="3" borderId="25"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3" fontId="3" fillId="5" borderId="61" xfId="0" applyNumberFormat="1" applyFont="1" applyFill="1" applyBorder="1" applyAlignment="1">
      <alignment horizontal="right" vertical="top" wrapText="1"/>
    </xf>
    <xf numFmtId="3" fontId="1" fillId="3" borderId="47" xfId="0" applyNumberFormat="1" applyFont="1" applyFill="1" applyBorder="1" applyAlignment="1">
      <alignment horizontal="center" vertical="top" wrapText="1"/>
    </xf>
    <xf numFmtId="49" fontId="1" fillId="3" borderId="44" xfId="0" applyNumberFormat="1" applyFont="1" applyFill="1" applyBorder="1" applyAlignment="1">
      <alignment horizontal="center" vertical="top" wrapText="1"/>
    </xf>
    <xf numFmtId="49" fontId="1" fillId="3" borderId="59" xfId="0" applyNumberFormat="1" applyFont="1" applyFill="1" applyBorder="1" applyAlignment="1">
      <alignment horizontal="center" vertical="top" wrapText="1"/>
    </xf>
    <xf numFmtId="3" fontId="3" fillId="3" borderId="41" xfId="0" applyNumberFormat="1" applyFont="1" applyFill="1" applyBorder="1" applyAlignment="1">
      <alignment horizontal="left" vertical="top" wrapText="1"/>
    </xf>
    <xf numFmtId="49" fontId="4" fillId="3" borderId="44" xfId="0" applyNumberFormat="1" applyFont="1" applyFill="1" applyBorder="1" applyAlignment="1">
      <alignment horizontal="center" vertical="top"/>
    </xf>
    <xf numFmtId="49" fontId="4" fillId="3" borderId="53" xfId="0" applyNumberFormat="1" applyFont="1" applyFill="1" applyBorder="1" applyAlignment="1">
      <alignment horizontal="center" vertical="top"/>
    </xf>
    <xf numFmtId="49" fontId="4" fillId="3" borderId="52" xfId="0" applyNumberFormat="1" applyFont="1" applyFill="1" applyBorder="1" applyAlignment="1">
      <alignment horizontal="center" vertical="top"/>
    </xf>
    <xf numFmtId="3" fontId="4" fillId="3" borderId="7" xfId="0" applyNumberFormat="1" applyFont="1" applyFill="1" applyBorder="1" applyAlignment="1">
      <alignment horizontal="center" vertical="top"/>
    </xf>
    <xf numFmtId="3" fontId="4" fillId="3" borderId="47" xfId="0" applyNumberFormat="1" applyFont="1" applyFill="1" applyBorder="1" applyAlignment="1">
      <alignment horizontal="center" vertical="top"/>
    </xf>
    <xf numFmtId="164" fontId="4" fillId="3" borderId="7" xfId="0" applyNumberFormat="1" applyFont="1" applyFill="1" applyBorder="1" applyAlignment="1">
      <alignment horizontal="center" vertical="top"/>
    </xf>
    <xf numFmtId="164" fontId="4" fillId="3" borderId="47" xfId="0" applyNumberFormat="1" applyFont="1" applyFill="1" applyBorder="1" applyAlignment="1">
      <alignment horizontal="center" vertical="top"/>
    </xf>
    <xf numFmtId="164" fontId="4" fillId="3" borderId="60" xfId="0" applyNumberFormat="1" applyFont="1" applyFill="1" applyBorder="1" applyAlignment="1">
      <alignment horizontal="center" vertical="top"/>
    </xf>
    <xf numFmtId="164" fontId="4" fillId="3" borderId="52" xfId="0" applyNumberFormat="1" applyFont="1" applyFill="1" applyBorder="1" applyAlignment="1">
      <alignment horizontal="center" vertical="top"/>
    </xf>
    <xf numFmtId="3" fontId="6" fillId="0" borderId="13" xfId="0" applyNumberFormat="1" applyFont="1" applyFill="1" applyBorder="1" applyAlignment="1">
      <alignment horizontal="center" vertical="top" wrapText="1"/>
    </xf>
    <xf numFmtId="3" fontId="1" fillId="0" borderId="7"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3" fontId="21" fillId="3" borderId="7" xfId="0" applyNumberFormat="1" applyFont="1" applyFill="1" applyBorder="1" applyAlignment="1">
      <alignment horizontal="center" vertical="top" wrapText="1"/>
    </xf>
    <xf numFmtId="3" fontId="21" fillId="3" borderId="16" xfId="0" applyNumberFormat="1" applyFont="1" applyFill="1" applyBorder="1" applyAlignment="1">
      <alignment horizontal="center" vertical="top" wrapText="1"/>
    </xf>
    <xf numFmtId="0" fontId="4" fillId="3" borderId="34" xfId="0" applyFont="1" applyFill="1" applyBorder="1" applyAlignment="1">
      <alignment horizontal="left" vertical="top" wrapText="1"/>
    </xf>
    <xf numFmtId="0" fontId="4" fillId="3" borderId="0" xfId="0" applyFont="1" applyFill="1" applyBorder="1" applyAlignment="1">
      <alignment horizontal="left" vertical="top" wrapText="1"/>
    </xf>
    <xf numFmtId="3" fontId="1" fillId="0" borderId="25" xfId="0" applyNumberFormat="1" applyFont="1" applyBorder="1" applyAlignment="1">
      <alignment horizontal="center" vertical="top" wrapText="1"/>
    </xf>
    <xf numFmtId="3" fontId="4" fillId="0" borderId="34" xfId="0" applyNumberFormat="1" applyFont="1" applyFill="1" applyBorder="1" applyAlignment="1">
      <alignment horizontal="left" vertical="top" wrapText="1"/>
    </xf>
    <xf numFmtId="3" fontId="4" fillId="0" borderId="1" xfId="0" applyNumberFormat="1" applyFont="1" applyFill="1" applyBorder="1" applyAlignment="1">
      <alignment horizontal="left"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0" fontId="4" fillId="3" borderId="30" xfId="0" applyFont="1" applyFill="1" applyBorder="1" applyAlignment="1">
      <alignment horizontal="left" vertical="top" wrapText="1"/>
    </xf>
    <xf numFmtId="0" fontId="4" fillId="3" borderId="1" xfId="0" applyFont="1" applyFill="1" applyBorder="1" applyAlignment="1">
      <alignment horizontal="left" vertical="top" wrapText="1"/>
    </xf>
    <xf numFmtId="0" fontId="4" fillId="3" borderId="50" xfId="0" applyFont="1" applyFill="1" applyBorder="1" applyAlignment="1">
      <alignment horizontal="left" vertical="top" wrapText="1"/>
    </xf>
    <xf numFmtId="49" fontId="4" fillId="0" borderId="44" xfId="0" applyNumberFormat="1" applyFont="1" applyBorder="1" applyAlignment="1">
      <alignment horizontal="center" vertical="top" wrapText="1"/>
    </xf>
    <xf numFmtId="49" fontId="4" fillId="0" borderId="52" xfId="0" applyNumberFormat="1" applyFont="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0" fontId="1" fillId="3" borderId="39" xfId="0" applyFont="1" applyFill="1" applyBorder="1" applyAlignment="1">
      <alignment horizontal="center" vertical="top" wrapText="1"/>
    </xf>
    <xf numFmtId="0" fontId="1" fillId="3" borderId="47" xfId="0" applyFont="1" applyFill="1" applyBorder="1" applyAlignment="1">
      <alignment horizontal="center" vertical="top" wrapText="1"/>
    </xf>
    <xf numFmtId="0" fontId="1" fillId="3" borderId="51" xfId="0" applyFont="1" applyFill="1" applyBorder="1" applyAlignment="1">
      <alignment horizontal="center" vertical="top" wrapText="1"/>
    </xf>
    <xf numFmtId="0" fontId="1" fillId="3" borderId="43" xfId="0" applyFont="1" applyFill="1" applyBorder="1" applyAlignment="1">
      <alignment horizontal="center" vertical="top" wrapText="1"/>
    </xf>
    <xf numFmtId="0" fontId="1" fillId="3" borderId="49" xfId="0" applyFont="1" applyFill="1" applyBorder="1" applyAlignment="1">
      <alignment horizontal="center" vertical="top" wrapText="1"/>
    </xf>
    <xf numFmtId="0" fontId="1" fillId="3" borderId="52" xfId="0" applyFont="1" applyFill="1" applyBorder="1" applyAlignment="1">
      <alignment horizontal="center" vertical="top" wrapText="1"/>
    </xf>
    <xf numFmtId="3" fontId="1" fillId="0" borderId="41" xfId="0" applyNumberFormat="1" applyFont="1" applyFill="1" applyBorder="1" applyAlignment="1">
      <alignment horizontal="left" vertical="top" wrapText="1"/>
    </xf>
    <xf numFmtId="3" fontId="1" fillId="0" borderId="48" xfId="0" applyNumberFormat="1" applyFont="1" applyFill="1" applyBorder="1" applyAlignment="1">
      <alignment horizontal="left" vertical="top" wrapText="1"/>
    </xf>
    <xf numFmtId="3" fontId="1" fillId="0" borderId="39"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6" fillId="5" borderId="56" xfId="0" applyNumberFormat="1" applyFont="1" applyFill="1" applyBorder="1" applyAlignment="1">
      <alignment horizontal="right" vertical="top" wrapText="1"/>
    </xf>
    <xf numFmtId="3" fontId="4" fillId="3" borderId="4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center" textRotation="90" wrapText="1"/>
    </xf>
    <xf numFmtId="165" fontId="1" fillId="3" borderId="4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165" fontId="1" fillId="3" borderId="30" xfId="0" applyNumberFormat="1" applyFont="1" applyFill="1" applyBorder="1" applyAlignment="1">
      <alignment horizontal="left" vertical="top" wrapText="1"/>
    </xf>
    <xf numFmtId="165" fontId="1" fillId="3" borderId="50" xfId="0" applyNumberFormat="1" applyFont="1" applyFill="1" applyBorder="1" applyAlignment="1">
      <alignment horizontal="left" vertical="top" wrapText="1"/>
    </xf>
    <xf numFmtId="3" fontId="6" fillId="3" borderId="4" xfId="0" applyNumberFormat="1" applyFont="1" applyFill="1" applyBorder="1" applyAlignment="1">
      <alignment horizontal="center" vertical="center" wrapText="1"/>
    </xf>
    <xf numFmtId="3" fontId="6" fillId="3" borderId="13" xfId="0" applyNumberFormat="1" applyFont="1" applyFill="1" applyBorder="1" applyAlignment="1">
      <alignment horizontal="center" vertical="center" wrapText="1"/>
    </xf>
    <xf numFmtId="3" fontId="1" fillId="3" borderId="7"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49" fontId="4" fillId="0" borderId="60" xfId="0" applyNumberFormat="1" applyFont="1" applyBorder="1" applyAlignment="1">
      <alignment horizontal="center" vertical="top"/>
    </xf>
    <xf numFmtId="49" fontId="4" fillId="0" borderId="59" xfId="0" applyNumberFormat="1" applyFont="1" applyBorder="1" applyAlignment="1">
      <alignment horizontal="center" vertical="top"/>
    </xf>
    <xf numFmtId="3" fontId="4" fillId="0" borderId="36" xfId="0" applyNumberFormat="1" applyFont="1" applyFill="1" applyBorder="1" applyAlignment="1">
      <alignment vertical="top" wrapText="1"/>
    </xf>
    <xf numFmtId="3" fontId="2" fillId="0" borderId="61" xfId="0" applyNumberFormat="1" applyFont="1" applyFill="1" applyBorder="1" applyAlignment="1">
      <alignment vertical="top" wrapText="1"/>
    </xf>
    <xf numFmtId="3" fontId="4" fillId="0" borderId="36" xfId="0" applyNumberFormat="1" applyFont="1" applyFill="1" applyBorder="1" applyAlignment="1">
      <alignment horizontal="left" vertical="top" wrapText="1"/>
    </xf>
    <xf numFmtId="3" fontId="1" fillId="3" borderId="53" xfId="0" applyNumberFormat="1" applyFont="1" applyFill="1" applyBorder="1" applyAlignment="1">
      <alignment horizontal="center" vertical="top" wrapText="1"/>
    </xf>
    <xf numFmtId="3" fontId="3" fillId="5" borderId="55" xfId="0" applyNumberFormat="1" applyFont="1" applyFill="1" applyBorder="1" applyAlignment="1">
      <alignment horizontal="right" vertical="top" wrapText="1"/>
    </xf>
    <xf numFmtId="3" fontId="4" fillId="4" borderId="41" xfId="0" applyNumberFormat="1" applyFont="1" applyFill="1" applyBorder="1" applyAlignment="1">
      <alignment horizontal="left" vertical="top" wrapText="1"/>
    </xf>
    <xf numFmtId="3" fontId="4" fillId="4" borderId="40" xfId="0" applyNumberFormat="1" applyFont="1" applyFill="1" applyBorder="1" applyAlignment="1">
      <alignment horizontal="left" vertical="top" wrapText="1"/>
    </xf>
    <xf numFmtId="3" fontId="26" fillId="3" borderId="13"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4" fillId="0" borderId="41" xfId="0" applyNumberFormat="1" applyFont="1" applyBorder="1" applyAlignment="1">
      <alignment horizontal="left" vertical="top" wrapText="1"/>
    </xf>
    <xf numFmtId="3" fontId="4" fillId="0" borderId="48" xfId="0" applyNumberFormat="1" applyFont="1" applyBorder="1" applyAlignment="1">
      <alignment horizontal="left" vertical="top" wrapText="1"/>
    </xf>
    <xf numFmtId="164" fontId="1" fillId="0" borderId="60" xfId="0" applyNumberFormat="1" applyFont="1" applyBorder="1" applyAlignment="1">
      <alignment horizontal="center" vertical="center" textRotation="90" wrapText="1"/>
    </xf>
    <xf numFmtId="164" fontId="1" fillId="0" borderId="53" xfId="0" applyNumberFormat="1" applyFont="1" applyBorder="1" applyAlignment="1">
      <alignment horizontal="center" vertical="center" textRotation="90" wrapText="1"/>
    </xf>
    <xf numFmtId="164" fontId="1" fillId="0" borderId="59" xfId="0" applyNumberFormat="1" applyFont="1" applyBorder="1" applyAlignment="1">
      <alignment horizontal="center" vertical="center" textRotation="90" wrapText="1"/>
    </xf>
    <xf numFmtId="3" fontId="6" fillId="0" borderId="10" xfId="0" applyNumberFormat="1" applyFont="1" applyBorder="1" applyAlignment="1">
      <alignment horizontal="center" vertical="center" wrapText="1"/>
    </xf>
    <xf numFmtId="3" fontId="1" fillId="0" borderId="7" xfId="0" applyNumberFormat="1" applyFont="1" applyBorder="1" applyAlignment="1">
      <alignment horizontal="center" vertical="center" wrapText="1"/>
    </xf>
    <xf numFmtId="3" fontId="1" fillId="0" borderId="16" xfId="0" applyNumberFormat="1" applyFont="1" applyBorder="1" applyAlignment="1">
      <alignment horizontal="center" vertical="center" wrapText="1"/>
    </xf>
    <xf numFmtId="3" fontId="1" fillId="0" borderId="25" xfId="0" applyNumberFormat="1" applyFont="1" applyBorder="1" applyAlignment="1">
      <alignment horizontal="center" vertical="center" wrapText="1"/>
    </xf>
    <xf numFmtId="3" fontId="4" fillId="0" borderId="34" xfId="0" applyNumberFormat="1" applyFont="1" applyBorder="1" applyAlignment="1">
      <alignment horizontal="center" vertical="center" textRotation="90" wrapText="1"/>
    </xf>
    <xf numFmtId="3" fontId="4" fillId="0" borderId="0" xfId="0" applyNumberFormat="1" applyFont="1" applyBorder="1" applyAlignment="1">
      <alignment horizontal="center" vertical="center" textRotation="90" wrapText="1"/>
    </xf>
    <xf numFmtId="3" fontId="4" fillId="0" borderId="1" xfId="0" applyNumberFormat="1" applyFont="1" applyBorder="1" applyAlignment="1">
      <alignment horizontal="center" vertical="center" textRotation="90" wrapText="1"/>
    </xf>
    <xf numFmtId="3" fontId="4" fillId="0" borderId="4" xfId="0" applyNumberFormat="1" applyFont="1" applyBorder="1" applyAlignment="1">
      <alignment horizontal="center" vertical="center" textRotation="90" wrapText="1"/>
    </xf>
    <xf numFmtId="3" fontId="4" fillId="0" borderId="13" xfId="0" applyNumberFormat="1" applyFont="1" applyBorder="1" applyAlignment="1">
      <alignment horizontal="center" vertical="center" textRotation="90" wrapText="1"/>
    </xf>
    <xf numFmtId="3" fontId="4" fillId="0" borderId="22" xfId="0" applyNumberFormat="1" applyFont="1" applyBorder="1" applyAlignment="1">
      <alignment horizontal="center" vertical="center" textRotation="90" wrapText="1"/>
    </xf>
    <xf numFmtId="3" fontId="4" fillId="0" borderId="72" xfId="0" applyNumberFormat="1" applyFont="1" applyBorder="1" applyAlignment="1">
      <alignment horizontal="center" vertical="center" textRotation="90" wrapText="1"/>
    </xf>
    <xf numFmtId="3" fontId="4" fillId="0" borderId="67" xfId="0" applyNumberFormat="1" applyFont="1" applyBorder="1" applyAlignment="1">
      <alignment horizontal="center" vertical="center" textRotation="90" wrapText="1"/>
    </xf>
    <xf numFmtId="3" fontId="4" fillId="0" borderId="73" xfId="0" applyNumberFormat="1" applyFont="1" applyBorder="1" applyAlignment="1">
      <alignment horizontal="center" vertical="center" textRotation="90" wrapText="1"/>
    </xf>
  </cellXfs>
  <cellStyles count="2">
    <cellStyle name="Excel Built-in Normal" xfId="1"/>
    <cellStyle name="Įprastas" xfId="0" builtinId="0"/>
  </cellStyles>
  <dxfs count="0"/>
  <tableStyles count="0" defaultTableStyle="TableStyleMedium2" defaultPivotStyle="PivotStyleLight16"/>
  <colors>
    <mruColors>
      <color rgb="FFFFCCFF"/>
      <color rgb="FFCCFFCC"/>
      <color rgb="FFFFFF99"/>
      <color rgb="FFFFFF66"/>
      <color rgb="FFFF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D277"/>
  <sheetViews>
    <sheetView tabSelected="1" zoomScaleNormal="100" zoomScaleSheetLayoutView="85" workbookViewId="0">
      <selection activeCell="A4" sqref="A4:W4"/>
    </sheetView>
  </sheetViews>
  <sheetFormatPr defaultColWidth="9.28515625" defaultRowHeight="15" x14ac:dyDescent="0.25"/>
  <cols>
    <col min="1" max="3" width="3.28515625" style="29" customWidth="1"/>
    <col min="4" max="4" width="25.28515625" style="346" customWidth="1"/>
    <col min="5" max="5" width="4" style="342" customWidth="1"/>
    <col min="6" max="11" width="8.5703125" style="346" customWidth="1"/>
    <col min="12" max="14" width="8.28515625" style="346" customWidth="1"/>
    <col min="15" max="15" width="7.7109375" style="342" customWidth="1"/>
    <col min="16" max="16" width="25.28515625" style="346" customWidth="1"/>
    <col min="17" max="22" width="7.42578125" style="346" customWidth="1"/>
    <col min="23" max="23" width="27.28515625" style="74" customWidth="1"/>
    <col min="24" max="16384" width="9.28515625" style="346"/>
  </cols>
  <sheetData>
    <row r="1" spans="1:28" s="45" customFormat="1" ht="18" customHeight="1" x14ac:dyDescent="0.25">
      <c r="A1" s="43"/>
      <c r="B1" s="43"/>
      <c r="C1" s="43"/>
      <c r="D1" s="43"/>
      <c r="E1" s="44"/>
      <c r="F1" s="349"/>
      <c r="G1" s="1131"/>
      <c r="H1" s="1131"/>
      <c r="I1" s="471"/>
      <c r="J1" s="1131"/>
      <c r="K1" s="1131"/>
      <c r="L1" s="471"/>
      <c r="M1" s="1131"/>
      <c r="N1" s="1131"/>
      <c r="O1" s="349"/>
      <c r="P1" s="349"/>
      <c r="Q1" s="2060" t="s">
        <v>320</v>
      </c>
      <c r="R1" s="2060"/>
      <c r="S1" s="2060"/>
      <c r="T1" s="2060"/>
      <c r="U1" s="2060"/>
      <c r="V1" s="2060"/>
      <c r="W1" s="2060"/>
    </row>
    <row r="2" spans="1:28" s="45" customFormat="1" ht="14.25" customHeight="1" x14ac:dyDescent="0.25">
      <c r="A2" s="43"/>
      <c r="B2" s="43"/>
      <c r="C2" s="43"/>
      <c r="D2" s="43"/>
      <c r="E2" s="44"/>
      <c r="F2" s="975"/>
      <c r="G2" s="1131"/>
      <c r="H2" s="1131"/>
      <c r="I2" s="975"/>
      <c r="J2" s="1131"/>
      <c r="K2" s="1131"/>
      <c r="L2" s="975"/>
      <c r="M2" s="1131"/>
      <c r="N2" s="1131"/>
      <c r="O2" s="975"/>
      <c r="P2" s="975"/>
      <c r="Q2" s="1131"/>
      <c r="R2" s="975"/>
      <c r="S2" s="1131"/>
      <c r="T2" s="975"/>
      <c r="U2" s="1131"/>
      <c r="V2" s="1131"/>
      <c r="W2" s="975"/>
    </row>
    <row r="3" spans="1:28" s="343" customFormat="1" ht="16.5" customHeight="1" x14ac:dyDescent="0.25">
      <c r="A3" s="2078" t="s">
        <v>307</v>
      </c>
      <c r="B3" s="2078"/>
      <c r="C3" s="2078"/>
      <c r="D3" s="2078"/>
      <c r="E3" s="2078"/>
      <c r="F3" s="2078"/>
      <c r="G3" s="2078"/>
      <c r="H3" s="2078"/>
      <c r="I3" s="2078"/>
      <c r="J3" s="2078"/>
      <c r="K3" s="2078"/>
      <c r="L3" s="2078"/>
      <c r="M3" s="2078"/>
      <c r="N3" s="2078"/>
      <c r="O3" s="2078"/>
      <c r="P3" s="2078"/>
      <c r="Q3" s="2078"/>
      <c r="R3" s="2078"/>
      <c r="S3" s="2078"/>
      <c r="T3" s="2078"/>
      <c r="U3" s="2078"/>
      <c r="V3" s="2078"/>
      <c r="W3" s="2078"/>
    </row>
    <row r="4" spans="1:28" s="28" customFormat="1" ht="16.5" customHeight="1" x14ac:dyDescent="0.25">
      <c r="A4" s="2079" t="s">
        <v>0</v>
      </c>
      <c r="B4" s="2079"/>
      <c r="C4" s="2079"/>
      <c r="D4" s="2079"/>
      <c r="E4" s="2079"/>
      <c r="F4" s="2079"/>
      <c r="G4" s="2079"/>
      <c r="H4" s="2079"/>
      <c r="I4" s="2079"/>
      <c r="J4" s="2079"/>
      <c r="K4" s="2079"/>
      <c r="L4" s="2079"/>
      <c r="M4" s="2079"/>
      <c r="N4" s="2079"/>
      <c r="O4" s="2079"/>
      <c r="P4" s="2079"/>
      <c r="Q4" s="2079"/>
      <c r="R4" s="2079"/>
      <c r="S4" s="2079"/>
      <c r="T4" s="2079"/>
      <c r="U4" s="2079"/>
      <c r="V4" s="2079"/>
      <c r="W4" s="2079"/>
    </row>
    <row r="5" spans="1:28" s="28" customFormat="1" ht="16.5" customHeight="1" x14ac:dyDescent="0.25">
      <c r="A5" s="2025" t="s">
        <v>1</v>
      </c>
      <c r="B5" s="2025"/>
      <c r="C5" s="2025"/>
      <c r="D5" s="2025"/>
      <c r="E5" s="2025"/>
      <c r="F5" s="2025"/>
      <c r="G5" s="2025"/>
      <c r="H5" s="2025"/>
      <c r="I5" s="2025"/>
      <c r="J5" s="2025"/>
      <c r="K5" s="2025"/>
      <c r="L5" s="2025"/>
      <c r="M5" s="2025"/>
      <c r="N5" s="2025"/>
      <c r="O5" s="2025"/>
      <c r="P5" s="2025"/>
      <c r="Q5" s="2025"/>
      <c r="R5" s="2025"/>
      <c r="S5" s="2025"/>
      <c r="T5" s="2025"/>
      <c r="U5" s="2025"/>
      <c r="V5" s="2025"/>
      <c r="W5" s="2025"/>
    </row>
    <row r="6" spans="1:28" s="1" customFormat="1" ht="21.75" customHeight="1" thickBot="1" x14ac:dyDescent="0.25">
      <c r="A6" s="1780" t="s">
        <v>2</v>
      </c>
      <c r="B6" s="1780"/>
      <c r="C6" s="1780"/>
      <c r="D6" s="1780"/>
      <c r="E6" s="1780"/>
      <c r="F6" s="1780"/>
      <c r="G6" s="1780"/>
      <c r="H6" s="1780"/>
      <c r="I6" s="1780"/>
      <c r="J6" s="1780"/>
      <c r="K6" s="1780"/>
      <c r="L6" s="1780"/>
      <c r="M6" s="1780"/>
      <c r="N6" s="1780"/>
      <c r="O6" s="1780"/>
      <c r="P6" s="1780"/>
      <c r="Q6" s="1780"/>
      <c r="R6" s="1780"/>
      <c r="S6" s="1780"/>
      <c r="T6" s="1780"/>
      <c r="U6" s="1780"/>
      <c r="V6" s="1780"/>
      <c r="W6" s="1780"/>
    </row>
    <row r="7" spans="1:28" s="2" customFormat="1" ht="16.899999999999999" customHeight="1" thickBot="1" x14ac:dyDescent="0.3">
      <c r="A7" s="2026" t="s">
        <v>246</v>
      </c>
      <c r="B7" s="2029" t="s">
        <v>3</v>
      </c>
      <c r="C7" s="2052" t="s">
        <v>4</v>
      </c>
      <c r="D7" s="1854" t="s">
        <v>5</v>
      </c>
      <c r="E7" s="1857" t="s">
        <v>247</v>
      </c>
      <c r="F7" s="1860" t="s">
        <v>6</v>
      </c>
      <c r="G7" s="1845" t="s">
        <v>250</v>
      </c>
      <c r="H7" s="1848" t="s">
        <v>315</v>
      </c>
      <c r="I7" s="2055" t="s">
        <v>316</v>
      </c>
      <c r="J7" s="1848" t="s">
        <v>299</v>
      </c>
      <c r="K7" s="1848" t="s">
        <v>317</v>
      </c>
      <c r="L7" s="2055" t="s">
        <v>316</v>
      </c>
      <c r="M7" s="1851" t="s">
        <v>251</v>
      </c>
      <c r="N7" s="1851" t="s">
        <v>318</v>
      </c>
      <c r="O7" s="2057" t="s">
        <v>316</v>
      </c>
      <c r="P7" s="2073" t="s">
        <v>7</v>
      </c>
      <c r="Q7" s="2074"/>
      <c r="R7" s="2074"/>
      <c r="S7" s="2074"/>
      <c r="T7" s="2074"/>
      <c r="U7" s="2074"/>
      <c r="V7" s="2074"/>
      <c r="W7" s="2049" t="s">
        <v>319</v>
      </c>
      <c r="X7" s="812"/>
    </row>
    <row r="8" spans="1:28" s="2" customFormat="1" ht="17.25" customHeight="1" x14ac:dyDescent="0.25">
      <c r="A8" s="2027"/>
      <c r="B8" s="2030"/>
      <c r="C8" s="2053"/>
      <c r="D8" s="1855"/>
      <c r="E8" s="1858"/>
      <c r="F8" s="1861"/>
      <c r="G8" s="1846"/>
      <c r="H8" s="1849"/>
      <c r="I8" s="2056"/>
      <c r="J8" s="1849"/>
      <c r="K8" s="1849"/>
      <c r="L8" s="2056"/>
      <c r="M8" s="1852"/>
      <c r="N8" s="1852"/>
      <c r="O8" s="2058"/>
      <c r="P8" s="1863" t="s">
        <v>5</v>
      </c>
      <c r="Q8" s="2075" t="s">
        <v>237</v>
      </c>
      <c r="R8" s="2076"/>
      <c r="S8" s="2076"/>
      <c r="T8" s="2076"/>
      <c r="U8" s="2076"/>
      <c r="V8" s="2077"/>
      <c r="W8" s="2050"/>
    </row>
    <row r="9" spans="1:28" s="2" customFormat="1" ht="129" customHeight="1" thickBot="1" x14ac:dyDescent="0.3">
      <c r="A9" s="2028"/>
      <c r="B9" s="2031"/>
      <c r="C9" s="2054"/>
      <c r="D9" s="1856"/>
      <c r="E9" s="1859"/>
      <c r="F9" s="1862"/>
      <c r="G9" s="1847"/>
      <c r="H9" s="1850"/>
      <c r="I9" s="2056"/>
      <c r="J9" s="1850"/>
      <c r="K9" s="1850"/>
      <c r="L9" s="2056"/>
      <c r="M9" s="1853"/>
      <c r="N9" s="1853"/>
      <c r="O9" s="2059"/>
      <c r="P9" s="1864"/>
      <c r="Q9" s="982" t="s">
        <v>253</v>
      </c>
      <c r="R9" s="1411" t="s">
        <v>314</v>
      </c>
      <c r="S9" s="982" t="s">
        <v>254</v>
      </c>
      <c r="T9" s="1409" t="s">
        <v>314</v>
      </c>
      <c r="U9" s="1410" t="s">
        <v>255</v>
      </c>
      <c r="V9" s="1411" t="s">
        <v>314</v>
      </c>
      <c r="W9" s="2051"/>
    </row>
    <row r="10" spans="1:28" s="1" customFormat="1" ht="15.6" customHeight="1" x14ac:dyDescent="0.25">
      <c r="A10" s="2032" t="s">
        <v>8</v>
      </c>
      <c r="B10" s="2033"/>
      <c r="C10" s="2033"/>
      <c r="D10" s="2033"/>
      <c r="E10" s="2033"/>
      <c r="F10" s="2033"/>
      <c r="G10" s="2033"/>
      <c r="H10" s="2033"/>
      <c r="I10" s="2033"/>
      <c r="J10" s="2033"/>
      <c r="K10" s="2033"/>
      <c r="L10" s="2033"/>
      <c r="M10" s="2033"/>
      <c r="N10" s="2033"/>
      <c r="O10" s="2033"/>
      <c r="P10" s="2033"/>
      <c r="Q10" s="2033"/>
      <c r="R10" s="2033"/>
      <c r="S10" s="2033"/>
      <c r="T10" s="2033"/>
      <c r="U10" s="2033"/>
      <c r="V10" s="2033"/>
      <c r="W10" s="2034"/>
    </row>
    <row r="11" spans="1:28" s="1" customFormat="1" ht="16.899999999999999" customHeight="1" x14ac:dyDescent="0.25">
      <c r="A11" s="2035" t="s">
        <v>9</v>
      </c>
      <c r="B11" s="2036"/>
      <c r="C11" s="2036"/>
      <c r="D11" s="2036"/>
      <c r="E11" s="2036"/>
      <c r="F11" s="2036"/>
      <c r="G11" s="2036"/>
      <c r="H11" s="2036"/>
      <c r="I11" s="2036"/>
      <c r="J11" s="2036"/>
      <c r="K11" s="2036"/>
      <c r="L11" s="2036"/>
      <c r="M11" s="2036"/>
      <c r="N11" s="2036"/>
      <c r="O11" s="2036"/>
      <c r="P11" s="2036"/>
      <c r="Q11" s="2036"/>
      <c r="R11" s="2036"/>
      <c r="S11" s="2036"/>
      <c r="T11" s="2036"/>
      <c r="U11" s="2036"/>
      <c r="V11" s="2036"/>
      <c r="W11" s="2037"/>
      <c r="Y11" s="2"/>
    </row>
    <row r="12" spans="1:28" s="2" customFormat="1" ht="16.899999999999999" customHeight="1" x14ac:dyDescent="0.25">
      <c r="A12" s="90" t="s">
        <v>10</v>
      </c>
      <c r="B12" s="1870" t="s">
        <v>11</v>
      </c>
      <c r="C12" s="1870"/>
      <c r="D12" s="1870"/>
      <c r="E12" s="1870"/>
      <c r="F12" s="1870"/>
      <c r="G12" s="1870"/>
      <c r="H12" s="1870"/>
      <c r="I12" s="1870"/>
      <c r="J12" s="1870"/>
      <c r="K12" s="1870"/>
      <c r="L12" s="1870"/>
      <c r="M12" s="1870"/>
      <c r="N12" s="1870"/>
      <c r="O12" s="1870"/>
      <c r="P12" s="1870"/>
      <c r="Q12" s="1870"/>
      <c r="R12" s="1870"/>
      <c r="S12" s="1870"/>
      <c r="T12" s="1870"/>
      <c r="U12" s="1870"/>
      <c r="V12" s="1870"/>
      <c r="W12" s="1871"/>
    </row>
    <row r="13" spans="1:28" s="2" customFormat="1" ht="17.45" customHeight="1" thickBot="1" x14ac:dyDescent="0.3">
      <c r="A13" s="468" t="s">
        <v>10</v>
      </c>
      <c r="B13" s="89" t="s">
        <v>10</v>
      </c>
      <c r="C13" s="1872" t="s">
        <v>12</v>
      </c>
      <c r="D13" s="1873"/>
      <c r="E13" s="1873"/>
      <c r="F13" s="1873"/>
      <c r="G13" s="1873"/>
      <c r="H13" s="1873"/>
      <c r="I13" s="1873"/>
      <c r="J13" s="1873"/>
      <c r="K13" s="1873"/>
      <c r="L13" s="1873"/>
      <c r="M13" s="1873"/>
      <c r="N13" s="1873"/>
      <c r="O13" s="1873"/>
      <c r="P13" s="1873"/>
      <c r="Q13" s="1873"/>
      <c r="R13" s="1873"/>
      <c r="S13" s="1873"/>
      <c r="T13" s="1873"/>
      <c r="U13" s="1873"/>
      <c r="V13" s="1873"/>
      <c r="W13" s="1874"/>
    </row>
    <row r="14" spans="1:28" s="2" customFormat="1" ht="16.5" customHeight="1" x14ac:dyDescent="0.25">
      <c r="A14" s="467" t="s">
        <v>10</v>
      </c>
      <c r="B14" s="5" t="s">
        <v>10</v>
      </c>
      <c r="C14" s="1126" t="s">
        <v>10</v>
      </c>
      <c r="D14" s="2010" t="s">
        <v>13</v>
      </c>
      <c r="E14" s="987"/>
      <c r="F14" s="1611" t="s">
        <v>16</v>
      </c>
      <c r="G14" s="1612">
        <f>466.1+124.8</f>
        <v>590.9</v>
      </c>
      <c r="H14" s="1613">
        <f>466.1+124.8-124.8+24.5</f>
        <v>490.59999999999997</v>
      </c>
      <c r="I14" s="1612">
        <f>+H14-G14</f>
        <v>-100.30000000000001</v>
      </c>
      <c r="J14" s="1267">
        <v>466.1</v>
      </c>
      <c r="K14" s="1198">
        <v>466.1</v>
      </c>
      <c r="L14" s="1268"/>
      <c r="M14" s="1194">
        <v>466.1</v>
      </c>
      <c r="N14" s="1198">
        <v>466.1</v>
      </c>
      <c r="O14" s="1222"/>
      <c r="P14" s="1877" t="s">
        <v>17</v>
      </c>
      <c r="Q14" s="139">
        <v>1329</v>
      </c>
      <c r="R14" s="406"/>
      <c r="S14" s="1412">
        <v>1329</v>
      </c>
      <c r="T14" s="406"/>
      <c r="U14" s="139">
        <v>1329</v>
      </c>
      <c r="V14" s="406"/>
      <c r="W14" s="481"/>
      <c r="Z14" s="812"/>
      <c r="AA14" s="812"/>
      <c r="AB14" s="812"/>
    </row>
    <row r="15" spans="1:28" s="2" customFormat="1" ht="16.5" customHeight="1" x14ac:dyDescent="0.25">
      <c r="A15" s="986"/>
      <c r="B15" s="5"/>
      <c r="C15" s="1126"/>
      <c r="D15" s="2010"/>
      <c r="E15" s="987"/>
      <c r="F15" s="1572" t="s">
        <v>206</v>
      </c>
      <c r="G15" s="1760">
        <f>1231.9+507+195.7+101.8+60</f>
        <v>2096.4</v>
      </c>
      <c r="H15" s="1761">
        <f>1231.9+507+195.7+101.8+60+25+300</f>
        <v>2421.4</v>
      </c>
      <c r="I15" s="1760">
        <f>+H15-G15</f>
        <v>325</v>
      </c>
      <c r="J15" s="1238">
        <f>1331.9+1155+195.7+101.8+60</f>
        <v>2844.4</v>
      </c>
      <c r="K15" s="1200">
        <f>1331.9+1155+195.7+101.8+60</f>
        <v>2844.4</v>
      </c>
      <c r="L15" s="1239"/>
      <c r="M15" s="1202">
        <f>1331.9+1155+195.7+101.8+60</f>
        <v>2844.4</v>
      </c>
      <c r="N15" s="1200">
        <f>1331.9+1155+195.7+101.8+60</f>
        <v>2844.4</v>
      </c>
      <c r="O15" s="1201"/>
      <c r="P15" s="1792"/>
      <c r="Q15" s="139"/>
      <c r="R15" s="1138"/>
      <c r="S15" s="1135"/>
      <c r="T15" s="1138"/>
      <c r="U15" s="139"/>
      <c r="V15" s="1138"/>
      <c r="W15" s="1824" t="s">
        <v>335</v>
      </c>
      <c r="Z15" s="812"/>
      <c r="AA15" s="812"/>
      <c r="AB15" s="812"/>
    </row>
    <row r="16" spans="1:28" s="2" customFormat="1" ht="16.5" customHeight="1" x14ac:dyDescent="0.25">
      <c r="A16" s="338"/>
      <c r="B16" s="5"/>
      <c r="C16" s="1126"/>
      <c r="D16" s="2010"/>
      <c r="E16" s="988"/>
      <c r="F16" s="493" t="s">
        <v>109</v>
      </c>
      <c r="G16" s="1196">
        <v>100</v>
      </c>
      <c r="H16" s="1197">
        <v>100</v>
      </c>
      <c r="I16" s="1196"/>
      <c r="J16" s="1255"/>
      <c r="K16" s="1197"/>
      <c r="L16" s="1258"/>
      <c r="M16" s="1196"/>
      <c r="N16" s="1197"/>
      <c r="O16" s="1210"/>
      <c r="P16" s="1793"/>
      <c r="Q16" s="477"/>
      <c r="R16" s="1116"/>
      <c r="S16" s="1136"/>
      <c r="T16" s="1116"/>
      <c r="U16" s="477"/>
      <c r="V16" s="1116"/>
      <c r="W16" s="1792"/>
      <c r="X16" s="46"/>
      <c r="Z16" s="812"/>
      <c r="AA16" s="812"/>
      <c r="AB16" s="812"/>
    </row>
    <row r="17" spans="1:28" s="2" customFormat="1" ht="15" customHeight="1" x14ac:dyDescent="0.25">
      <c r="A17" s="338"/>
      <c r="B17" s="5"/>
      <c r="C17" s="1126"/>
      <c r="D17" s="2010"/>
      <c r="E17" s="988"/>
      <c r="F17" s="296" t="s">
        <v>14</v>
      </c>
      <c r="G17" s="1202">
        <f>648+870.1+281.7+5103.8+1290.6+2027.7+667.4</f>
        <v>10889.300000000001</v>
      </c>
      <c r="H17" s="1200">
        <f>648+870.1+281.7+5103.8+1290.6+2027.7+667.4</f>
        <v>10889.300000000001</v>
      </c>
      <c r="I17" s="1202"/>
      <c r="J17" s="1238">
        <f>870.1+281.7+5103.8+1290.6+2027.7</f>
        <v>9573.9000000000015</v>
      </c>
      <c r="K17" s="1200">
        <f>870.1+281.7+5103.8+1290.6+2027.7</f>
        <v>9573.9000000000015</v>
      </c>
      <c r="L17" s="1239"/>
      <c r="M17" s="1202">
        <f>870.1+281.7+5103.8+1290.6+2027.7</f>
        <v>9573.9000000000015</v>
      </c>
      <c r="N17" s="1200">
        <f>870.1+281.7+5103.8+1290.6+2027.7</f>
        <v>9573.9000000000015</v>
      </c>
      <c r="O17" s="1201"/>
      <c r="P17" s="1875" t="s">
        <v>18</v>
      </c>
      <c r="Q17" s="1734">
        <v>3161</v>
      </c>
      <c r="R17" s="807">
        <v>5288</v>
      </c>
      <c r="S17" s="1134">
        <v>3161</v>
      </c>
      <c r="T17" s="1115"/>
      <c r="U17" s="54">
        <v>3161</v>
      </c>
      <c r="V17" s="1115"/>
      <c r="W17" s="1792"/>
      <c r="X17" s="46"/>
      <c r="Z17" s="812"/>
      <c r="AA17" s="812"/>
      <c r="AB17" s="812"/>
    </row>
    <row r="18" spans="1:28" s="2" customFormat="1" ht="15" customHeight="1" x14ac:dyDescent="0.25">
      <c r="A18" s="873"/>
      <c r="B18" s="5"/>
      <c r="C18" s="1126"/>
      <c r="D18" s="2010"/>
      <c r="E18" s="988"/>
      <c r="F18" s="296" t="s">
        <v>111</v>
      </c>
      <c r="G18" s="1202">
        <v>2.1</v>
      </c>
      <c r="H18" s="1200">
        <v>2.1</v>
      </c>
      <c r="I18" s="1202"/>
      <c r="J18" s="1238"/>
      <c r="K18" s="1200"/>
      <c r="L18" s="1239"/>
      <c r="M18" s="1202"/>
      <c r="N18" s="1200"/>
      <c r="O18" s="1201"/>
      <c r="P18" s="1876"/>
      <c r="Q18" s="139"/>
      <c r="R18" s="1779"/>
      <c r="S18" s="1135"/>
      <c r="T18" s="1138"/>
      <c r="U18" s="139"/>
      <c r="V18" s="1138"/>
      <c r="W18" s="1792"/>
      <c r="X18" s="46"/>
      <c r="Z18" s="812"/>
      <c r="AA18" s="812"/>
      <c r="AB18" s="812"/>
    </row>
    <row r="19" spans="1:28" s="2" customFormat="1" ht="54.75" customHeight="1" x14ac:dyDescent="0.25">
      <c r="A19" s="338"/>
      <c r="B19" s="5"/>
      <c r="C19" s="1126"/>
      <c r="D19" s="2010"/>
      <c r="E19" s="988"/>
      <c r="F19" s="300" t="s">
        <v>116</v>
      </c>
      <c r="G19" s="1195">
        <v>50</v>
      </c>
      <c r="H19" s="1248">
        <v>50</v>
      </c>
      <c r="I19" s="1195"/>
      <c r="J19" s="1259"/>
      <c r="K19" s="1248"/>
      <c r="L19" s="1257"/>
      <c r="M19" s="1195"/>
      <c r="N19" s="1248"/>
      <c r="O19" s="1208"/>
      <c r="P19" s="1117" t="s">
        <v>19</v>
      </c>
      <c r="Q19" s="1762">
        <v>70</v>
      </c>
      <c r="R19" s="807">
        <v>109</v>
      </c>
      <c r="S19" s="1413">
        <v>70</v>
      </c>
      <c r="T19" s="777"/>
      <c r="U19" s="54">
        <v>70</v>
      </c>
      <c r="V19" s="777"/>
      <c r="W19" s="1793"/>
      <c r="Z19" s="812"/>
      <c r="AA19" s="812"/>
      <c r="AB19" s="812"/>
    </row>
    <row r="20" spans="1:28" s="2" customFormat="1" ht="53.25" customHeight="1" x14ac:dyDescent="0.25">
      <c r="A20" s="338"/>
      <c r="B20" s="5"/>
      <c r="C20" s="1126"/>
      <c r="D20" s="1897" t="s">
        <v>15</v>
      </c>
      <c r="E20" s="1111" t="s">
        <v>262</v>
      </c>
      <c r="F20" s="1676" t="s">
        <v>211</v>
      </c>
      <c r="G20" s="1677">
        <v>870.1</v>
      </c>
      <c r="H20" s="1678">
        <v>870.1</v>
      </c>
      <c r="I20" s="1679"/>
      <c r="J20" s="1680">
        <v>870.1</v>
      </c>
      <c r="K20" s="1678">
        <v>870.1</v>
      </c>
      <c r="L20" s="1681"/>
      <c r="M20" s="1682">
        <v>870.1</v>
      </c>
      <c r="N20" s="1683">
        <v>870.1</v>
      </c>
      <c r="O20" s="1209"/>
      <c r="P20" s="1026" t="s">
        <v>85</v>
      </c>
      <c r="Q20" s="594">
        <v>4</v>
      </c>
      <c r="R20" s="1415"/>
      <c r="S20" s="1414">
        <v>4</v>
      </c>
      <c r="T20" s="1415"/>
      <c r="U20" s="475">
        <v>4</v>
      </c>
      <c r="V20" s="1415"/>
      <c r="W20" s="1143"/>
      <c r="X20" s="46"/>
      <c r="Z20" s="812"/>
      <c r="AA20" s="812"/>
      <c r="AB20" s="812"/>
    </row>
    <row r="21" spans="1:28" s="2" customFormat="1" ht="28.5" customHeight="1" x14ac:dyDescent="0.25">
      <c r="A21" s="338"/>
      <c r="B21" s="5"/>
      <c r="C21" s="1126"/>
      <c r="D21" s="1898"/>
      <c r="E21" s="988"/>
      <c r="F21" s="1676"/>
      <c r="G21" s="1679"/>
      <c r="H21" s="1678"/>
      <c r="I21" s="1679"/>
      <c r="J21" s="1680"/>
      <c r="K21" s="1678"/>
      <c r="L21" s="1681"/>
      <c r="M21" s="1679"/>
      <c r="N21" s="1678"/>
      <c r="O21" s="1223"/>
      <c r="P21" s="1027" t="s">
        <v>84</v>
      </c>
      <c r="Q21" s="476">
        <v>190</v>
      </c>
      <c r="R21" s="1417"/>
      <c r="S21" s="1416">
        <v>190</v>
      </c>
      <c r="T21" s="1417"/>
      <c r="U21" s="54">
        <v>190</v>
      </c>
      <c r="V21" s="1417"/>
      <c r="W21" s="1145"/>
      <c r="Z21" s="812"/>
      <c r="AA21" s="812"/>
      <c r="AB21" s="812"/>
    </row>
    <row r="22" spans="1:28" s="2" customFormat="1" ht="51" customHeight="1" x14ac:dyDescent="0.25">
      <c r="A22" s="338"/>
      <c r="B22" s="5"/>
      <c r="C22" s="1126"/>
      <c r="D22" s="1899"/>
      <c r="E22" s="988"/>
      <c r="F22" s="1684" t="s">
        <v>211</v>
      </c>
      <c r="G22" s="1685">
        <v>281.7</v>
      </c>
      <c r="H22" s="1683">
        <v>281.7</v>
      </c>
      <c r="I22" s="1682"/>
      <c r="J22" s="1686">
        <v>281.7</v>
      </c>
      <c r="K22" s="1683">
        <v>281.7</v>
      </c>
      <c r="L22" s="1687"/>
      <c r="M22" s="1682">
        <v>281.7</v>
      </c>
      <c r="N22" s="1683">
        <v>281.7</v>
      </c>
      <c r="O22" s="1209"/>
      <c r="P22" s="1028" t="s">
        <v>86</v>
      </c>
      <c r="Q22" s="476">
        <v>100</v>
      </c>
      <c r="R22" s="1417"/>
      <c r="S22" s="1416">
        <v>100</v>
      </c>
      <c r="T22" s="1417"/>
      <c r="U22" s="592">
        <v>105</v>
      </c>
      <c r="V22" s="1417"/>
      <c r="W22" s="778"/>
      <c r="Z22" s="812"/>
      <c r="AA22" s="812"/>
      <c r="AB22" s="812"/>
    </row>
    <row r="23" spans="1:28" s="2" customFormat="1" ht="57.6" customHeight="1" x14ac:dyDescent="0.25">
      <c r="A23" s="338"/>
      <c r="B23" s="5"/>
      <c r="C23" s="1126"/>
      <c r="D23" s="1097" t="s">
        <v>21</v>
      </c>
      <c r="E23" s="989" t="s">
        <v>262</v>
      </c>
      <c r="F23" s="1487" t="s">
        <v>211</v>
      </c>
      <c r="G23" s="1193">
        <v>2884.6</v>
      </c>
      <c r="H23" s="1186">
        <v>2884.6</v>
      </c>
      <c r="I23" s="1185"/>
      <c r="J23" s="1272">
        <v>2884.6</v>
      </c>
      <c r="K23" s="1186">
        <v>2884.6</v>
      </c>
      <c r="L23" s="1273"/>
      <c r="M23" s="1174">
        <v>2884.6</v>
      </c>
      <c r="N23" s="1199">
        <v>2884.6</v>
      </c>
      <c r="O23" s="1209"/>
      <c r="P23" s="1100" t="s">
        <v>161</v>
      </c>
      <c r="Q23" s="54">
        <v>723</v>
      </c>
      <c r="R23" s="1115"/>
      <c r="S23" s="1134">
        <v>723</v>
      </c>
      <c r="T23" s="1115"/>
      <c r="U23" s="475">
        <v>723</v>
      </c>
      <c r="V23" s="1115"/>
      <c r="W23" s="1783" t="s">
        <v>354</v>
      </c>
    </row>
    <row r="24" spans="1:28" s="2" customFormat="1" ht="56.65" customHeight="1" x14ac:dyDescent="0.25">
      <c r="A24" s="338"/>
      <c r="B24" s="5"/>
      <c r="C24" s="1126"/>
      <c r="D24" s="1097"/>
      <c r="E24" s="1896" t="s">
        <v>263</v>
      </c>
      <c r="F24" s="1688" t="s">
        <v>211</v>
      </c>
      <c r="G24" s="1689">
        <v>399.3</v>
      </c>
      <c r="H24" s="1690">
        <f>399.3+220.2</f>
        <v>619.5</v>
      </c>
      <c r="I24" s="1691">
        <f>+H24-G24</f>
        <v>220.2</v>
      </c>
      <c r="J24" s="1272">
        <v>399.3</v>
      </c>
      <c r="K24" s="1186">
        <v>399.3</v>
      </c>
      <c r="L24" s="1273"/>
      <c r="M24" s="1174">
        <v>399.3</v>
      </c>
      <c r="N24" s="1199">
        <v>399.3</v>
      </c>
      <c r="O24" s="1209"/>
      <c r="P24" s="149" t="s">
        <v>162</v>
      </c>
      <c r="Q24" s="594">
        <v>65</v>
      </c>
      <c r="R24" s="1415"/>
      <c r="S24" s="1414">
        <v>65</v>
      </c>
      <c r="T24" s="1415"/>
      <c r="U24" s="475">
        <v>65</v>
      </c>
      <c r="V24" s="1415"/>
      <c r="W24" s="1824"/>
    </row>
    <row r="25" spans="1:28" s="2" customFormat="1" ht="57" customHeight="1" x14ac:dyDescent="0.25">
      <c r="A25" s="338"/>
      <c r="B25" s="5"/>
      <c r="C25" s="1126"/>
      <c r="D25" s="1097"/>
      <c r="E25" s="1896"/>
      <c r="F25" s="1688" t="s">
        <v>211</v>
      </c>
      <c r="G25" s="1689">
        <v>1047.8</v>
      </c>
      <c r="H25" s="1690">
        <f>1047.8+260.4</f>
        <v>1308.1999999999998</v>
      </c>
      <c r="I25" s="1691">
        <f>+H25-G25</f>
        <v>260.39999999999986</v>
      </c>
      <c r="J25" s="1272">
        <v>1047.8</v>
      </c>
      <c r="K25" s="1186">
        <v>1047.8</v>
      </c>
      <c r="L25" s="1273"/>
      <c r="M25" s="1174">
        <v>1047.8</v>
      </c>
      <c r="N25" s="1199">
        <v>1047.8</v>
      </c>
      <c r="O25" s="1209"/>
      <c r="P25" s="1118" t="s">
        <v>225</v>
      </c>
      <c r="Q25" s="593">
        <v>123</v>
      </c>
      <c r="R25" s="427"/>
      <c r="S25" s="1418">
        <v>123</v>
      </c>
      <c r="T25" s="427"/>
      <c r="U25" s="475">
        <v>123</v>
      </c>
      <c r="V25" s="427"/>
      <c r="W25" s="1824"/>
    </row>
    <row r="26" spans="1:28" s="2" customFormat="1" ht="56.65" customHeight="1" x14ac:dyDescent="0.25">
      <c r="A26" s="338"/>
      <c r="B26" s="5"/>
      <c r="C26" s="1126"/>
      <c r="D26" s="1097"/>
      <c r="E26" s="990"/>
      <c r="F26" s="1487" t="s">
        <v>211</v>
      </c>
      <c r="G26" s="1193">
        <v>254</v>
      </c>
      <c r="H26" s="1186">
        <v>254</v>
      </c>
      <c r="I26" s="1185"/>
      <c r="J26" s="1272">
        <v>254</v>
      </c>
      <c r="K26" s="1186">
        <v>254</v>
      </c>
      <c r="L26" s="1273"/>
      <c r="M26" s="1174">
        <v>254</v>
      </c>
      <c r="N26" s="1199">
        <v>254</v>
      </c>
      <c r="O26" s="1209"/>
      <c r="P26" s="1099" t="s">
        <v>163</v>
      </c>
      <c r="Q26" s="477">
        <v>32</v>
      </c>
      <c r="R26" s="1116"/>
      <c r="S26" s="1136">
        <v>32</v>
      </c>
      <c r="T26" s="1116"/>
      <c r="U26" s="475">
        <v>32</v>
      </c>
      <c r="V26" s="1116"/>
      <c r="W26" s="1145"/>
    </row>
    <row r="27" spans="1:28" s="2" customFormat="1" ht="56.65" customHeight="1" x14ac:dyDescent="0.25">
      <c r="A27" s="338"/>
      <c r="B27" s="5"/>
      <c r="C27" s="1126"/>
      <c r="D27" s="1097"/>
      <c r="E27" s="990"/>
      <c r="F27" s="1487" t="s">
        <v>211</v>
      </c>
      <c r="G27" s="1193">
        <v>476.7</v>
      </c>
      <c r="H27" s="1186">
        <v>476.7</v>
      </c>
      <c r="I27" s="1185"/>
      <c r="J27" s="1272">
        <v>476.7</v>
      </c>
      <c r="K27" s="1186">
        <v>476.7</v>
      </c>
      <c r="L27" s="1273"/>
      <c r="M27" s="1174">
        <v>476.7</v>
      </c>
      <c r="N27" s="1199">
        <v>476.7</v>
      </c>
      <c r="O27" s="1209"/>
      <c r="P27" s="149" t="s">
        <v>226</v>
      </c>
      <c r="Q27" s="594">
        <v>35</v>
      </c>
      <c r="R27" s="1415"/>
      <c r="S27" s="1414">
        <v>35</v>
      </c>
      <c r="T27" s="1415"/>
      <c r="U27" s="475">
        <v>35</v>
      </c>
      <c r="V27" s="1415"/>
      <c r="W27" s="1145"/>
    </row>
    <row r="28" spans="1:28" s="2" customFormat="1" ht="26.25" customHeight="1" x14ac:dyDescent="0.25">
      <c r="A28" s="338"/>
      <c r="B28" s="5"/>
      <c r="C28" s="1126"/>
      <c r="D28" s="1097"/>
      <c r="E28" s="990"/>
      <c r="F28" s="1487" t="s">
        <v>211</v>
      </c>
      <c r="G28" s="1193">
        <v>41.4</v>
      </c>
      <c r="H28" s="1186">
        <v>41.4</v>
      </c>
      <c r="I28" s="1185"/>
      <c r="J28" s="1272">
        <v>41.4</v>
      </c>
      <c r="K28" s="1186">
        <v>41.4</v>
      </c>
      <c r="L28" s="1273"/>
      <c r="M28" s="1174">
        <v>41.4</v>
      </c>
      <c r="N28" s="1199">
        <v>41.4</v>
      </c>
      <c r="O28" s="1209"/>
      <c r="P28" s="1810" t="s">
        <v>164</v>
      </c>
      <c r="Q28" s="592">
        <v>8</v>
      </c>
      <c r="R28" s="777"/>
      <c r="S28" s="1413">
        <v>8</v>
      </c>
      <c r="T28" s="777"/>
      <c r="U28" s="54">
        <v>8</v>
      </c>
      <c r="V28" s="777"/>
      <c r="W28" s="1145"/>
    </row>
    <row r="29" spans="1:28" s="2" customFormat="1" ht="39" customHeight="1" x14ac:dyDescent="0.25">
      <c r="A29" s="338"/>
      <c r="B29" s="5"/>
      <c r="C29" s="1126"/>
      <c r="D29" s="1103"/>
      <c r="E29" s="990"/>
      <c r="F29" s="1487"/>
      <c r="G29" s="1185"/>
      <c r="H29" s="1186"/>
      <c r="I29" s="1185"/>
      <c r="J29" s="1272"/>
      <c r="K29" s="1186"/>
      <c r="L29" s="1273"/>
      <c r="M29" s="1174"/>
      <c r="N29" s="1199"/>
      <c r="O29" s="1209"/>
      <c r="P29" s="1811"/>
      <c r="Q29" s="593"/>
      <c r="R29" s="427"/>
      <c r="S29" s="1418"/>
      <c r="T29" s="427"/>
      <c r="U29" s="477"/>
      <c r="V29" s="427"/>
      <c r="W29" s="1144"/>
    </row>
    <row r="30" spans="1:28" s="2" customFormat="1" ht="39.75" customHeight="1" x14ac:dyDescent="0.25">
      <c r="A30" s="338"/>
      <c r="B30" s="5"/>
      <c r="C30" s="1126"/>
      <c r="D30" s="1078" t="s">
        <v>22</v>
      </c>
      <c r="E30" s="1111" t="s">
        <v>262</v>
      </c>
      <c r="F30" s="1676" t="s">
        <v>211</v>
      </c>
      <c r="G30" s="1679">
        <v>1290.5999999999999</v>
      </c>
      <c r="H30" s="1678">
        <v>1290.5999999999999</v>
      </c>
      <c r="I30" s="1679"/>
      <c r="J30" s="1680">
        <v>1290.5999999999999</v>
      </c>
      <c r="K30" s="1678">
        <v>1290.5999999999999</v>
      </c>
      <c r="L30" s="1681"/>
      <c r="M30" s="1682">
        <v>1290.5999999999999</v>
      </c>
      <c r="N30" s="1683">
        <v>1290.5999999999999</v>
      </c>
      <c r="O30" s="1209"/>
      <c r="P30" s="149" t="s">
        <v>23</v>
      </c>
      <c r="Q30" s="12">
        <v>53</v>
      </c>
      <c r="R30" s="408"/>
      <c r="S30" s="1419">
        <v>53</v>
      </c>
      <c r="T30" s="408"/>
      <c r="U30" s="477">
        <v>53</v>
      </c>
      <c r="V30" s="1415"/>
      <c r="W30" s="1144"/>
    </row>
    <row r="31" spans="1:28" s="2" customFormat="1" ht="40.9" customHeight="1" x14ac:dyDescent="0.25">
      <c r="A31" s="338"/>
      <c r="B31" s="5"/>
      <c r="C31" s="1126"/>
      <c r="D31" s="1097" t="s">
        <v>24</v>
      </c>
      <c r="E31" s="751" t="s">
        <v>262</v>
      </c>
      <c r="F31" s="1676" t="s">
        <v>211</v>
      </c>
      <c r="G31" s="1677">
        <v>2027.7</v>
      </c>
      <c r="H31" s="1678">
        <v>2027.7</v>
      </c>
      <c r="I31" s="1679"/>
      <c r="J31" s="1680">
        <v>2027.7</v>
      </c>
      <c r="K31" s="1678">
        <v>2027.7</v>
      </c>
      <c r="L31" s="1681"/>
      <c r="M31" s="1682">
        <v>2027.7</v>
      </c>
      <c r="N31" s="1683">
        <v>2027.7</v>
      </c>
      <c r="O31" s="1209"/>
      <c r="P31" s="1121" t="s">
        <v>25</v>
      </c>
      <c r="Q31" s="594">
        <v>5720</v>
      </c>
      <c r="R31" s="1415"/>
      <c r="S31" s="1414">
        <v>5720</v>
      </c>
      <c r="T31" s="1415"/>
      <c r="U31" s="139">
        <v>5720</v>
      </c>
      <c r="V31" s="408"/>
      <c r="W31" s="1145"/>
    </row>
    <row r="32" spans="1:28" s="2" customFormat="1" ht="16.899999999999999" customHeight="1" x14ac:dyDescent="0.25">
      <c r="A32" s="1818"/>
      <c r="B32" s="1819"/>
      <c r="C32" s="1107"/>
      <c r="D32" s="1799" t="s">
        <v>26</v>
      </c>
      <c r="E32" s="1104" t="s">
        <v>262</v>
      </c>
      <c r="F32" s="1539" t="s">
        <v>137</v>
      </c>
      <c r="G32" s="1598">
        <v>466.1</v>
      </c>
      <c r="H32" s="1597">
        <f>466.1+24.5</f>
        <v>490.6</v>
      </c>
      <c r="I32" s="1598">
        <f>+H32-G32</f>
        <v>24.5</v>
      </c>
      <c r="J32" s="1269">
        <v>466.1</v>
      </c>
      <c r="K32" s="1199">
        <v>466.1</v>
      </c>
      <c r="L32" s="1270"/>
      <c r="M32" s="1174">
        <v>466.1</v>
      </c>
      <c r="N32" s="1199">
        <v>466.1</v>
      </c>
      <c r="O32" s="1209"/>
      <c r="P32" s="1783" t="s">
        <v>87</v>
      </c>
      <c r="Q32" s="1778">
        <v>5470</v>
      </c>
      <c r="R32" s="1665">
        <v>6349</v>
      </c>
      <c r="S32" s="1132">
        <v>5470</v>
      </c>
      <c r="T32" s="1141"/>
      <c r="U32" s="592">
        <v>5470</v>
      </c>
      <c r="V32" s="1141"/>
      <c r="W32" s="1884" t="s">
        <v>359</v>
      </c>
    </row>
    <row r="33" spans="1:23" s="2" customFormat="1" ht="90.6" customHeight="1" x14ac:dyDescent="0.25">
      <c r="A33" s="1818"/>
      <c r="B33" s="1819"/>
      <c r="C33" s="1107"/>
      <c r="D33" s="1800"/>
      <c r="E33" s="751" t="s">
        <v>263</v>
      </c>
      <c r="F33" s="53"/>
      <c r="G33" s="1174"/>
      <c r="H33" s="1199"/>
      <c r="I33" s="1174"/>
      <c r="J33" s="1269"/>
      <c r="K33" s="1199"/>
      <c r="L33" s="1270"/>
      <c r="M33" s="1174"/>
      <c r="N33" s="1199"/>
      <c r="O33" s="1209"/>
      <c r="P33" s="1824"/>
      <c r="Q33" s="289"/>
      <c r="R33" s="1142"/>
      <c r="S33" s="1133"/>
      <c r="T33" s="1142"/>
      <c r="U33" s="593"/>
      <c r="V33" s="1142"/>
      <c r="W33" s="1811"/>
    </row>
    <row r="34" spans="1:23" s="1" customFormat="1" ht="17.25" customHeight="1" x14ac:dyDescent="0.25">
      <c r="A34" s="1818"/>
      <c r="B34" s="1819"/>
      <c r="C34" s="1107"/>
      <c r="D34" s="1799" t="s">
        <v>333</v>
      </c>
      <c r="E34" s="1104" t="s">
        <v>262</v>
      </c>
      <c r="F34" s="1539" t="s">
        <v>211</v>
      </c>
      <c r="G34" s="1596">
        <v>667.4</v>
      </c>
      <c r="H34" s="1597">
        <f>667.4-480.6</f>
        <v>186.79999999999995</v>
      </c>
      <c r="I34" s="1598">
        <f>+H34-G34</f>
        <v>-480.6</v>
      </c>
      <c r="J34" s="1269"/>
      <c r="K34" s="1199"/>
      <c r="L34" s="1270"/>
      <c r="M34" s="1219"/>
      <c r="N34" s="1204"/>
      <c r="O34" s="1247"/>
      <c r="P34" s="1791" t="s">
        <v>101</v>
      </c>
      <c r="Q34" s="139">
        <v>108</v>
      </c>
      <c r="R34" s="1138"/>
      <c r="S34" s="1135"/>
      <c r="T34" s="1138"/>
      <c r="U34" s="447"/>
      <c r="V34" s="1138"/>
      <c r="W34" s="1783" t="s">
        <v>355</v>
      </c>
    </row>
    <row r="35" spans="1:23" s="1" customFormat="1" ht="17.25" customHeight="1" x14ac:dyDescent="0.25">
      <c r="A35" s="1818"/>
      <c r="B35" s="1819"/>
      <c r="C35" s="1107"/>
      <c r="D35" s="1828"/>
      <c r="E35" s="751" t="s">
        <v>263</v>
      </c>
      <c r="F35" s="1539" t="s">
        <v>137</v>
      </c>
      <c r="G35" s="1596">
        <v>124.8</v>
      </c>
      <c r="H35" s="1597">
        <f>124.8-124.8</f>
        <v>0</v>
      </c>
      <c r="I35" s="1598">
        <f>+H35-G35</f>
        <v>-124.8</v>
      </c>
      <c r="J35" s="1269"/>
      <c r="K35" s="1199"/>
      <c r="L35" s="1270"/>
      <c r="M35" s="1219"/>
      <c r="N35" s="1204"/>
      <c r="O35" s="1247"/>
      <c r="P35" s="1792"/>
      <c r="Q35" s="139"/>
      <c r="R35" s="1138"/>
      <c r="S35" s="1135"/>
      <c r="T35" s="1138"/>
      <c r="U35" s="447"/>
      <c r="V35" s="1138"/>
      <c r="W35" s="1824"/>
    </row>
    <row r="36" spans="1:23" s="1" customFormat="1" ht="17.25" customHeight="1" x14ac:dyDescent="0.25">
      <c r="A36" s="1818"/>
      <c r="B36" s="1819"/>
      <c r="C36" s="1107"/>
      <c r="D36" s="1828"/>
      <c r="E36" s="1080" t="s">
        <v>167</v>
      </c>
      <c r="F36" s="53" t="s">
        <v>219</v>
      </c>
      <c r="G36" s="1488">
        <v>2.1</v>
      </c>
      <c r="H36" s="1199">
        <v>2.1</v>
      </c>
      <c r="I36" s="1174"/>
      <c r="J36" s="1269"/>
      <c r="K36" s="1199"/>
      <c r="L36" s="1270"/>
      <c r="M36" s="1174"/>
      <c r="N36" s="1199"/>
      <c r="O36" s="1209"/>
      <c r="P36" s="1792"/>
      <c r="Q36" s="139"/>
      <c r="R36" s="1138"/>
      <c r="S36" s="1135"/>
      <c r="T36" s="1138"/>
      <c r="U36" s="447"/>
      <c r="V36" s="1138"/>
      <c r="W36" s="1824"/>
    </row>
    <row r="37" spans="1:23" s="1" customFormat="1" ht="156.75" customHeight="1" x14ac:dyDescent="0.25">
      <c r="A37" s="1818"/>
      <c r="B37" s="1819"/>
      <c r="C37" s="1107"/>
      <c r="D37" s="1800"/>
      <c r="E37" s="1079"/>
      <c r="F37" s="53" t="s">
        <v>222</v>
      </c>
      <c r="G37" s="1488">
        <v>50</v>
      </c>
      <c r="H37" s="1199">
        <v>50</v>
      </c>
      <c r="I37" s="1174"/>
      <c r="J37" s="1269"/>
      <c r="K37" s="1199"/>
      <c r="L37" s="1270"/>
      <c r="M37" s="1174"/>
      <c r="N37" s="1199"/>
      <c r="O37" s="1209"/>
      <c r="P37" s="1792"/>
      <c r="Q37" s="139"/>
      <c r="R37" s="1138"/>
      <c r="S37" s="1135"/>
      <c r="T37" s="1138"/>
      <c r="U37" s="447"/>
      <c r="V37" s="1138"/>
      <c r="W37" s="1784"/>
    </row>
    <row r="38" spans="1:23" s="1" customFormat="1" ht="12.75" customHeight="1" x14ac:dyDescent="0.25">
      <c r="A38" s="338"/>
      <c r="B38" s="1101"/>
      <c r="C38" s="1107"/>
      <c r="D38" s="1823" t="s">
        <v>138</v>
      </c>
      <c r="E38" s="751" t="s">
        <v>167</v>
      </c>
      <c r="F38" s="53" t="s">
        <v>212</v>
      </c>
      <c r="G38" s="1174">
        <v>101.8</v>
      </c>
      <c r="H38" s="1199">
        <v>101.8</v>
      </c>
      <c r="I38" s="1174"/>
      <c r="J38" s="1269">
        <v>101.8</v>
      </c>
      <c r="K38" s="1199">
        <v>101.8</v>
      </c>
      <c r="L38" s="1270"/>
      <c r="M38" s="1219">
        <v>101.8</v>
      </c>
      <c r="N38" s="1204">
        <v>101.8</v>
      </c>
      <c r="O38" s="1247"/>
      <c r="P38" s="1783" t="s">
        <v>146</v>
      </c>
      <c r="Q38" s="257">
        <v>11</v>
      </c>
      <c r="R38" s="1141"/>
      <c r="S38" s="1132">
        <v>11</v>
      </c>
      <c r="T38" s="1141"/>
      <c r="U38" s="257">
        <v>11</v>
      </c>
      <c r="V38" s="1141"/>
      <c r="W38" s="1139"/>
    </row>
    <row r="39" spans="1:23" s="1" customFormat="1" ht="13.5" customHeight="1" x14ac:dyDescent="0.25">
      <c r="A39" s="443"/>
      <c r="B39" s="1101"/>
      <c r="C39" s="1107"/>
      <c r="D39" s="1823"/>
      <c r="E39" s="751" t="s">
        <v>262</v>
      </c>
      <c r="F39" s="53" t="s">
        <v>212</v>
      </c>
      <c r="G39" s="1488">
        <v>60</v>
      </c>
      <c r="H39" s="1199">
        <v>60</v>
      </c>
      <c r="I39" s="1174"/>
      <c r="J39" s="1269">
        <v>60</v>
      </c>
      <c r="K39" s="1199">
        <v>60</v>
      </c>
      <c r="L39" s="1270"/>
      <c r="M39" s="1219">
        <v>60</v>
      </c>
      <c r="N39" s="1204">
        <v>60</v>
      </c>
      <c r="O39" s="1247"/>
      <c r="P39" s="1824"/>
      <c r="Q39" s="288"/>
      <c r="R39" s="1122"/>
      <c r="S39" s="645"/>
      <c r="T39" s="1122"/>
      <c r="U39" s="2064"/>
      <c r="V39" s="1122"/>
      <c r="W39" s="1840"/>
    </row>
    <row r="40" spans="1:23" s="1" customFormat="1" ht="14.25" customHeight="1" x14ac:dyDescent="0.25">
      <c r="A40" s="443"/>
      <c r="B40" s="1101"/>
      <c r="C40" s="1107"/>
      <c r="D40" s="1823"/>
      <c r="E40" s="1081" t="s">
        <v>263</v>
      </c>
      <c r="F40" s="53"/>
      <c r="G40" s="1488"/>
      <c r="H40" s="1199"/>
      <c r="I40" s="1174"/>
      <c r="J40" s="1269"/>
      <c r="K40" s="1199"/>
      <c r="L40" s="1270"/>
      <c r="M40" s="1219"/>
      <c r="N40" s="1204"/>
      <c r="O40" s="1247"/>
      <c r="P40" s="1784"/>
      <c r="Q40" s="829"/>
      <c r="R40" s="1122"/>
      <c r="S40" s="645"/>
      <c r="T40" s="1122"/>
      <c r="U40" s="2064"/>
      <c r="V40" s="1122"/>
      <c r="W40" s="1840"/>
    </row>
    <row r="41" spans="1:23" s="1" customFormat="1" ht="67.900000000000006" customHeight="1" x14ac:dyDescent="0.25">
      <c r="A41" s="338"/>
      <c r="B41" s="1101"/>
      <c r="C41" s="1107"/>
      <c r="D41" s="1799" t="s">
        <v>235</v>
      </c>
      <c r="E41" s="991" t="s">
        <v>262</v>
      </c>
      <c r="F41" s="1489"/>
      <c r="G41" s="1233"/>
      <c r="H41" s="1234"/>
      <c r="I41" s="1490"/>
      <c r="J41" s="1274"/>
      <c r="K41" s="1234"/>
      <c r="L41" s="1314"/>
      <c r="M41" s="1490"/>
      <c r="N41" s="1234"/>
      <c r="O41" s="1235"/>
      <c r="P41" s="1010" t="s">
        <v>118</v>
      </c>
      <c r="Q41" s="135">
        <v>3200</v>
      </c>
      <c r="R41" s="1141"/>
      <c r="S41" s="1132">
        <v>3200</v>
      </c>
      <c r="T41" s="1141"/>
      <c r="U41" s="1456">
        <v>3200</v>
      </c>
      <c r="V41" s="1141"/>
      <c r="W41" s="1149"/>
    </row>
    <row r="42" spans="1:23" s="1" customFormat="1" ht="17.25" customHeight="1" thickBot="1" x14ac:dyDescent="0.3">
      <c r="A42" s="340"/>
      <c r="B42" s="1128"/>
      <c r="C42" s="1108"/>
      <c r="D42" s="1836"/>
      <c r="E42" s="1825" t="s">
        <v>20</v>
      </c>
      <c r="F42" s="1826"/>
      <c r="G42" s="9">
        <f t="shared" ref="G42:O42" si="0">SUM(G14:G19)</f>
        <v>13728.700000000003</v>
      </c>
      <c r="H42" s="187">
        <f t="shared" si="0"/>
        <v>13953.400000000001</v>
      </c>
      <c r="I42" s="292">
        <f t="shared" si="0"/>
        <v>224.7</v>
      </c>
      <c r="J42" s="1315">
        <f t="shared" si="0"/>
        <v>12884.400000000001</v>
      </c>
      <c r="K42" s="187">
        <f t="shared" si="0"/>
        <v>12884.400000000001</v>
      </c>
      <c r="L42" s="1316">
        <f t="shared" si="0"/>
        <v>0</v>
      </c>
      <c r="M42" s="292">
        <f t="shared" si="0"/>
        <v>12884.400000000001</v>
      </c>
      <c r="N42" s="187">
        <f t="shared" si="0"/>
        <v>12884.400000000001</v>
      </c>
      <c r="O42" s="292">
        <f t="shared" si="0"/>
        <v>0</v>
      </c>
      <c r="P42" s="1021"/>
      <c r="Q42" s="597"/>
      <c r="R42" s="1420"/>
      <c r="S42" s="1040"/>
      <c r="T42" s="1420"/>
      <c r="U42" s="1171"/>
      <c r="V42" s="1420"/>
      <c r="W42" s="488"/>
    </row>
    <row r="43" spans="1:23" s="2" customFormat="1" ht="69.599999999999994" customHeight="1" x14ac:dyDescent="0.25">
      <c r="A43" s="1818" t="s">
        <v>10</v>
      </c>
      <c r="B43" s="1819" t="s">
        <v>10</v>
      </c>
      <c r="C43" s="1821" t="s">
        <v>28</v>
      </c>
      <c r="D43" s="1823" t="s">
        <v>29</v>
      </c>
      <c r="E43" s="1900" t="s">
        <v>262</v>
      </c>
      <c r="F43" s="510" t="s">
        <v>30</v>
      </c>
      <c r="G43" s="323">
        <v>8880.5</v>
      </c>
      <c r="H43" s="216">
        <v>8880.5</v>
      </c>
      <c r="I43" s="323"/>
      <c r="J43" s="1317">
        <v>8880.5</v>
      </c>
      <c r="K43" s="651">
        <v>8880.5</v>
      </c>
      <c r="L43" s="404"/>
      <c r="M43" s="1390">
        <v>8880.5</v>
      </c>
      <c r="N43" s="294">
        <v>8880.5</v>
      </c>
      <c r="O43" s="295"/>
      <c r="P43" s="724" t="s">
        <v>147</v>
      </c>
      <c r="Q43" s="12">
        <v>4124</v>
      </c>
      <c r="R43" s="408"/>
      <c r="S43" s="1419">
        <v>4124</v>
      </c>
      <c r="T43" s="408"/>
      <c r="U43" s="1457">
        <v>4124</v>
      </c>
      <c r="V43" s="408"/>
      <c r="W43" s="481"/>
    </row>
    <row r="44" spans="1:23" s="2" customFormat="1" ht="16.5" customHeight="1" thickBot="1" x14ac:dyDescent="0.3">
      <c r="A44" s="1820"/>
      <c r="B44" s="1837"/>
      <c r="C44" s="1822"/>
      <c r="D44" s="1903"/>
      <c r="E44" s="1901"/>
      <c r="F44" s="326" t="s">
        <v>20</v>
      </c>
      <c r="G44" s="292">
        <f t="shared" ref="G44:H44" si="1">+G43</f>
        <v>8880.5</v>
      </c>
      <c r="H44" s="187">
        <f t="shared" si="1"/>
        <v>8880.5</v>
      </c>
      <c r="I44" s="292">
        <f t="shared" ref="I44:O44" si="2">+I43</f>
        <v>0</v>
      </c>
      <c r="J44" s="1315">
        <f t="shared" ref="J44:K44" si="3">+J43</f>
        <v>8880.5</v>
      </c>
      <c r="K44" s="187">
        <f t="shared" si="3"/>
        <v>8880.5</v>
      </c>
      <c r="L44" s="1316">
        <f t="shared" si="2"/>
        <v>0</v>
      </c>
      <c r="M44" s="292">
        <f t="shared" ref="M44:N44" si="4">+M43</f>
        <v>8880.5</v>
      </c>
      <c r="N44" s="187">
        <f t="shared" si="4"/>
        <v>8880.5</v>
      </c>
      <c r="O44" s="176">
        <f t="shared" si="2"/>
        <v>0</v>
      </c>
      <c r="P44" s="1025"/>
      <c r="Q44" s="11"/>
      <c r="R44" s="435"/>
      <c r="S44" s="1421"/>
      <c r="T44" s="435"/>
      <c r="U44" s="1458"/>
      <c r="V44" s="435"/>
      <c r="W44" s="489"/>
    </row>
    <row r="45" spans="1:23" s="2" customFormat="1" ht="21.6" customHeight="1" x14ac:dyDescent="0.25">
      <c r="A45" s="339" t="s">
        <v>10</v>
      </c>
      <c r="B45" s="4" t="s">
        <v>10</v>
      </c>
      <c r="C45" s="103" t="s">
        <v>31</v>
      </c>
      <c r="D45" s="1902" t="s">
        <v>32</v>
      </c>
      <c r="E45" s="1119" t="s">
        <v>262</v>
      </c>
      <c r="F45" s="512" t="s">
        <v>30</v>
      </c>
      <c r="G45" s="658">
        <v>31200.2</v>
      </c>
      <c r="H45" s="659">
        <v>31200.2</v>
      </c>
      <c r="I45" s="658"/>
      <c r="J45" s="1318">
        <v>31200.2</v>
      </c>
      <c r="K45" s="659">
        <v>31200.2</v>
      </c>
      <c r="L45" s="1319"/>
      <c r="M45" s="1390">
        <v>31200.2</v>
      </c>
      <c r="N45" s="294">
        <v>31200.2</v>
      </c>
      <c r="O45" s="295"/>
      <c r="P45" s="2084" t="s">
        <v>147</v>
      </c>
      <c r="Q45" s="13">
        <v>32400</v>
      </c>
      <c r="R45" s="434"/>
      <c r="S45" s="1422">
        <v>32400</v>
      </c>
      <c r="T45" s="434"/>
      <c r="U45" s="1457">
        <v>32400</v>
      </c>
      <c r="V45" s="434"/>
      <c r="W45" s="481"/>
    </row>
    <row r="46" spans="1:23" s="2" customFormat="1" ht="16.5" customHeight="1" thickBot="1" x14ac:dyDescent="0.3">
      <c r="A46" s="340"/>
      <c r="B46" s="10"/>
      <c r="C46" s="1127"/>
      <c r="D46" s="1903"/>
      <c r="E46" s="470"/>
      <c r="F46" s="326" t="s">
        <v>20</v>
      </c>
      <c r="G46" s="826">
        <f t="shared" ref="G46:H46" si="5">+G45</f>
        <v>31200.2</v>
      </c>
      <c r="H46" s="184">
        <f t="shared" si="5"/>
        <v>31200.2</v>
      </c>
      <c r="I46" s="826">
        <f t="shared" ref="I46:O46" si="6">+I45</f>
        <v>0</v>
      </c>
      <c r="J46" s="1320">
        <f t="shared" ref="J46:K46" si="7">+J45</f>
        <v>31200.2</v>
      </c>
      <c r="K46" s="184">
        <f t="shared" si="7"/>
        <v>31200.2</v>
      </c>
      <c r="L46" s="1321">
        <f t="shared" si="6"/>
        <v>0</v>
      </c>
      <c r="M46" s="826">
        <f t="shared" ref="M46:N46" si="8">+M45</f>
        <v>31200.2</v>
      </c>
      <c r="N46" s="184">
        <f t="shared" si="8"/>
        <v>31200.2</v>
      </c>
      <c r="O46" s="177">
        <f t="shared" si="6"/>
        <v>0</v>
      </c>
      <c r="P46" s="2085"/>
      <c r="Q46" s="598"/>
      <c r="R46" s="1424"/>
      <c r="S46" s="1423"/>
      <c r="T46" s="1424"/>
      <c r="U46" s="1459"/>
      <c r="V46" s="1424"/>
      <c r="W46" s="490"/>
    </row>
    <row r="47" spans="1:23" s="1" customFormat="1" ht="25.15" customHeight="1" x14ac:dyDescent="0.25">
      <c r="A47" s="1839" t="s">
        <v>10</v>
      </c>
      <c r="B47" s="1838" t="s">
        <v>10</v>
      </c>
      <c r="C47" s="2007" t="s">
        <v>33</v>
      </c>
      <c r="D47" s="1902" t="s">
        <v>113</v>
      </c>
      <c r="E47" s="1119" t="s">
        <v>262</v>
      </c>
      <c r="F47" s="1653" t="s">
        <v>16</v>
      </c>
      <c r="G47" s="1654">
        <v>347.4</v>
      </c>
      <c r="H47" s="1655">
        <f>347.4+367.3+1617.5</f>
        <v>2332.1999999999998</v>
      </c>
      <c r="I47" s="1654">
        <f>+H47-G47</f>
        <v>1984.7999999999997</v>
      </c>
      <c r="J47" s="1322">
        <v>347.4</v>
      </c>
      <c r="K47" s="661">
        <v>347.4</v>
      </c>
      <c r="L47" s="1156"/>
      <c r="M47" s="1390">
        <v>347.4</v>
      </c>
      <c r="N47" s="294">
        <v>347.4</v>
      </c>
      <c r="O47" s="295"/>
      <c r="P47" s="1812" t="s">
        <v>114</v>
      </c>
      <c r="Q47" s="1599">
        <v>780</v>
      </c>
      <c r="R47" s="1600">
        <v>4728</v>
      </c>
      <c r="S47" s="1422">
        <v>780</v>
      </c>
      <c r="T47" s="434"/>
      <c r="U47" s="1457">
        <v>780</v>
      </c>
      <c r="V47" s="434"/>
      <c r="W47" s="1880" t="s">
        <v>336</v>
      </c>
    </row>
    <row r="48" spans="1:23" s="1" customFormat="1" ht="95.25" customHeight="1" x14ac:dyDescent="0.25">
      <c r="A48" s="1818"/>
      <c r="B48" s="1819"/>
      <c r="C48" s="2008"/>
      <c r="D48" s="1823"/>
      <c r="E48" s="234"/>
      <c r="F48" s="1656" t="s">
        <v>206</v>
      </c>
      <c r="G48" s="1657">
        <v>638.6</v>
      </c>
      <c r="H48" s="1658">
        <f>638.6+19.3</f>
        <v>657.9</v>
      </c>
      <c r="I48" s="1657">
        <f>+H48-G48</f>
        <v>19.299999999999955</v>
      </c>
      <c r="J48" s="1323">
        <v>638.6</v>
      </c>
      <c r="K48" s="663">
        <v>638.6</v>
      </c>
      <c r="L48" s="734"/>
      <c r="M48" s="662">
        <v>638.6</v>
      </c>
      <c r="N48" s="663">
        <v>638.6</v>
      </c>
      <c r="O48" s="633"/>
      <c r="P48" s="1909"/>
      <c r="Q48" s="1601"/>
      <c r="R48" s="1602"/>
      <c r="S48" s="1419"/>
      <c r="T48" s="408"/>
      <c r="U48" s="139"/>
      <c r="V48" s="408"/>
      <c r="W48" s="1824"/>
    </row>
    <row r="49" spans="1:28" s="2" customFormat="1" ht="16.5" customHeight="1" thickBot="1" x14ac:dyDescent="0.3">
      <c r="A49" s="1820"/>
      <c r="B49" s="1837"/>
      <c r="C49" s="2046"/>
      <c r="D49" s="1903"/>
      <c r="E49" s="470"/>
      <c r="F49" s="326" t="s">
        <v>20</v>
      </c>
      <c r="G49" s="292">
        <f>SUM(G47:G48)</f>
        <v>986</v>
      </c>
      <c r="H49" s="187">
        <f>SUM(H47:H48)</f>
        <v>2990.1</v>
      </c>
      <c r="I49" s="292">
        <f>SUM(I47:I48)</f>
        <v>2004.0999999999997</v>
      </c>
      <c r="J49" s="1315">
        <f t="shared" ref="J49:K49" si="9">SUM(J47:J48)</f>
        <v>986</v>
      </c>
      <c r="K49" s="187">
        <f t="shared" si="9"/>
        <v>986</v>
      </c>
      <c r="L49" s="1316">
        <f t="shared" ref="L49:O49" si="10">SUM(L47:L48)</f>
        <v>0</v>
      </c>
      <c r="M49" s="292">
        <f t="shared" ref="M49:N49" si="11">SUM(M47:M48)</f>
        <v>986</v>
      </c>
      <c r="N49" s="187">
        <f t="shared" si="11"/>
        <v>986</v>
      </c>
      <c r="O49" s="176">
        <f t="shared" si="10"/>
        <v>0</v>
      </c>
      <c r="P49" s="1813"/>
      <c r="Q49" s="1603"/>
      <c r="R49" s="1604"/>
      <c r="S49" s="1421"/>
      <c r="T49" s="435"/>
      <c r="U49" s="1460"/>
      <c r="V49" s="435"/>
      <c r="W49" s="1881"/>
    </row>
    <row r="50" spans="1:28" s="1" customFormat="1" ht="29.25" customHeight="1" x14ac:dyDescent="0.25">
      <c r="A50" s="910" t="s">
        <v>10</v>
      </c>
      <c r="B50" s="1129" t="s">
        <v>10</v>
      </c>
      <c r="C50" s="1106" t="s">
        <v>34</v>
      </c>
      <c r="D50" s="1827" t="s">
        <v>128</v>
      </c>
      <c r="E50" s="1119" t="s">
        <v>262</v>
      </c>
      <c r="F50" s="993" t="s">
        <v>14</v>
      </c>
      <c r="G50" s="664">
        <v>302.2</v>
      </c>
      <c r="H50" s="665">
        <v>302.2</v>
      </c>
      <c r="I50" s="664"/>
      <c r="J50" s="1324">
        <v>302.2</v>
      </c>
      <c r="K50" s="665">
        <v>302.2</v>
      </c>
      <c r="L50" s="1325"/>
      <c r="M50" s="1217">
        <v>302.2</v>
      </c>
      <c r="N50" s="1237">
        <v>302.2</v>
      </c>
      <c r="O50" s="1211"/>
      <c r="P50" s="1029" t="s">
        <v>127</v>
      </c>
      <c r="Q50" s="1312">
        <v>100</v>
      </c>
      <c r="R50" s="1245"/>
      <c r="S50" s="1243">
        <v>100</v>
      </c>
      <c r="T50" s="1245"/>
      <c r="U50" s="1312">
        <v>100</v>
      </c>
      <c r="V50" s="1245"/>
      <c r="W50" s="1240"/>
    </row>
    <row r="51" spans="1:28" s="1" customFormat="1" ht="32.450000000000003" customHeight="1" x14ac:dyDescent="0.25">
      <c r="A51" s="102"/>
      <c r="B51" s="1032"/>
      <c r="C51" s="1030"/>
      <c r="D51" s="1828"/>
      <c r="E51" s="234"/>
      <c r="F51" s="42"/>
      <c r="G51" s="666"/>
      <c r="H51" s="667"/>
      <c r="I51" s="666"/>
      <c r="J51" s="1326"/>
      <c r="K51" s="667"/>
      <c r="L51" s="1327"/>
      <c r="M51" s="1185"/>
      <c r="N51" s="1186"/>
      <c r="O51" s="1223"/>
      <c r="P51" s="1816" t="s">
        <v>209</v>
      </c>
      <c r="Q51" s="601">
        <v>50</v>
      </c>
      <c r="R51" s="1095"/>
      <c r="S51" s="1093">
        <v>50</v>
      </c>
      <c r="T51" s="1095"/>
      <c r="U51" s="1015">
        <v>50</v>
      </c>
      <c r="V51" s="1095"/>
      <c r="W51" s="1244"/>
    </row>
    <row r="52" spans="1:28" s="2" customFormat="1" ht="16.5" customHeight="1" thickBot="1" x14ac:dyDescent="0.3">
      <c r="A52" s="1034"/>
      <c r="B52" s="1033"/>
      <c r="C52" s="1031"/>
      <c r="D52" s="359"/>
      <c r="E52" s="470"/>
      <c r="F52" s="326" t="s">
        <v>20</v>
      </c>
      <c r="G52" s="292">
        <f t="shared" ref="G52:O52" si="12">+G50+G51</f>
        <v>302.2</v>
      </c>
      <c r="H52" s="187">
        <f t="shared" si="12"/>
        <v>302.2</v>
      </c>
      <c r="I52" s="292">
        <f t="shared" si="12"/>
        <v>0</v>
      </c>
      <c r="J52" s="9">
        <f t="shared" si="12"/>
        <v>302.2</v>
      </c>
      <c r="K52" s="292">
        <f t="shared" si="12"/>
        <v>302.2</v>
      </c>
      <c r="L52" s="176">
        <f t="shared" si="12"/>
        <v>0</v>
      </c>
      <c r="M52" s="292">
        <f t="shared" si="12"/>
        <v>302.2</v>
      </c>
      <c r="N52" s="187">
        <f t="shared" si="12"/>
        <v>302.2</v>
      </c>
      <c r="O52" s="292">
        <f t="shared" si="12"/>
        <v>0</v>
      </c>
      <c r="P52" s="1817"/>
      <c r="Q52" s="1256"/>
      <c r="R52" s="1180"/>
      <c r="S52" s="1305"/>
      <c r="T52" s="1180"/>
      <c r="U52" s="1461"/>
      <c r="V52" s="1180"/>
      <c r="W52" s="491"/>
    </row>
    <row r="53" spans="1:28" s="1" customFormat="1" ht="31.9" customHeight="1" x14ac:dyDescent="0.25">
      <c r="A53" s="1839" t="s">
        <v>10</v>
      </c>
      <c r="B53" s="1838" t="s">
        <v>10</v>
      </c>
      <c r="C53" s="1843" t="s">
        <v>48</v>
      </c>
      <c r="D53" s="1827" t="s">
        <v>207</v>
      </c>
      <c r="E53" s="1907" t="s">
        <v>262</v>
      </c>
      <c r="F53" s="779" t="s">
        <v>14</v>
      </c>
      <c r="G53" s="780">
        <v>57.9</v>
      </c>
      <c r="H53" s="781">
        <v>57.9</v>
      </c>
      <c r="I53" s="780"/>
      <c r="J53" s="1328">
        <v>57.9</v>
      </c>
      <c r="K53" s="781">
        <v>57.9</v>
      </c>
      <c r="L53" s="1329"/>
      <c r="M53" s="1194">
        <v>57.9</v>
      </c>
      <c r="N53" s="1198">
        <v>57.9</v>
      </c>
      <c r="O53" s="1222"/>
      <c r="P53" s="1832" t="s">
        <v>208</v>
      </c>
      <c r="Q53" s="2061">
        <v>3</v>
      </c>
      <c r="R53" s="1910"/>
      <c r="S53" s="2062">
        <v>3</v>
      </c>
      <c r="T53" s="1910"/>
      <c r="U53" s="2061">
        <v>3</v>
      </c>
      <c r="V53" s="1245"/>
      <c r="W53" s="1912"/>
    </row>
    <row r="54" spans="1:28" s="1" customFormat="1" ht="13.5" thickBot="1" x14ac:dyDescent="0.3">
      <c r="A54" s="1820"/>
      <c r="B54" s="1837"/>
      <c r="C54" s="1844"/>
      <c r="D54" s="1836"/>
      <c r="E54" s="1908"/>
      <c r="F54" s="994" t="s">
        <v>20</v>
      </c>
      <c r="G54" s="1218">
        <f t="shared" ref="G54:O54" si="13">G53</f>
        <v>57.9</v>
      </c>
      <c r="H54" s="1224">
        <f t="shared" si="13"/>
        <v>57.9</v>
      </c>
      <c r="I54" s="1218">
        <f t="shared" si="13"/>
        <v>0</v>
      </c>
      <c r="J54" s="1330">
        <f t="shared" si="13"/>
        <v>57.9</v>
      </c>
      <c r="K54" s="1224">
        <f t="shared" si="13"/>
        <v>57.9</v>
      </c>
      <c r="L54" s="1331">
        <f t="shared" si="13"/>
        <v>0</v>
      </c>
      <c r="M54" s="1218">
        <f t="shared" si="13"/>
        <v>57.9</v>
      </c>
      <c r="N54" s="1224">
        <f t="shared" si="13"/>
        <v>57.9</v>
      </c>
      <c r="O54" s="1230">
        <f t="shared" si="13"/>
        <v>0</v>
      </c>
      <c r="P54" s="1817"/>
      <c r="Q54" s="2004"/>
      <c r="R54" s="1911"/>
      <c r="S54" s="2063"/>
      <c r="T54" s="1911"/>
      <c r="U54" s="2004"/>
      <c r="V54" s="1180"/>
      <c r="W54" s="1913"/>
    </row>
    <row r="55" spans="1:28" s="1" customFormat="1" ht="15.75" customHeight="1" x14ac:dyDescent="0.25">
      <c r="A55" s="1839" t="s">
        <v>10</v>
      </c>
      <c r="B55" s="1838" t="s">
        <v>10</v>
      </c>
      <c r="C55" s="1843" t="s">
        <v>49</v>
      </c>
      <c r="D55" s="1827" t="s">
        <v>257</v>
      </c>
      <c r="E55" s="782" t="s">
        <v>262</v>
      </c>
      <c r="F55" s="1518" t="s">
        <v>30</v>
      </c>
      <c r="G55" s="1519">
        <v>341.1</v>
      </c>
      <c r="H55" s="1520">
        <f>341.1-341.1</f>
        <v>0</v>
      </c>
      <c r="I55" s="1521">
        <f>+H55-G55</f>
        <v>-341.1</v>
      </c>
      <c r="J55" s="1324">
        <v>341.1</v>
      </c>
      <c r="K55" s="665">
        <v>341.1</v>
      </c>
      <c r="L55" s="1325"/>
      <c r="M55" s="1217">
        <v>341.1</v>
      </c>
      <c r="N55" s="1237">
        <v>341.1</v>
      </c>
      <c r="O55" s="1211"/>
      <c r="P55" s="1832" t="s">
        <v>258</v>
      </c>
      <c r="Q55" s="1312">
        <v>44</v>
      </c>
      <c r="R55" s="1245"/>
      <c r="S55" s="1243">
        <v>44</v>
      </c>
      <c r="T55" s="1245"/>
      <c r="U55" s="1312">
        <v>44</v>
      </c>
      <c r="V55" s="1245"/>
      <c r="W55" s="1832" t="s">
        <v>331</v>
      </c>
    </row>
    <row r="56" spans="1:28" s="1" customFormat="1" ht="18.75" customHeight="1" x14ac:dyDescent="0.25">
      <c r="A56" s="1818"/>
      <c r="B56" s="1819"/>
      <c r="C56" s="1879"/>
      <c r="D56" s="1828"/>
      <c r="E56" s="1517"/>
      <c r="F56" s="1522" t="s">
        <v>14</v>
      </c>
      <c r="G56" s="1523">
        <v>0</v>
      </c>
      <c r="H56" s="1524">
        <v>334.4</v>
      </c>
      <c r="I56" s="1523">
        <f>+H56-G56</f>
        <v>334.4</v>
      </c>
      <c r="J56" s="1326"/>
      <c r="K56" s="667"/>
      <c r="L56" s="1327"/>
      <c r="M56" s="1174"/>
      <c r="N56" s="1199"/>
      <c r="O56" s="1209"/>
      <c r="P56" s="1878"/>
      <c r="Q56" s="1313"/>
      <c r="R56" s="1246"/>
      <c r="S56" s="1304"/>
      <c r="T56" s="1246"/>
      <c r="U56" s="1313"/>
      <c r="V56" s="1246"/>
      <c r="W56" s="1878"/>
    </row>
    <row r="57" spans="1:28" s="2" customFormat="1" ht="16.5" customHeight="1" thickBot="1" x14ac:dyDescent="0.3">
      <c r="A57" s="1820"/>
      <c r="B57" s="1837"/>
      <c r="C57" s="1844"/>
      <c r="D57" s="1836"/>
      <c r="E57" s="822" t="s">
        <v>263</v>
      </c>
      <c r="F57" s="326" t="s">
        <v>20</v>
      </c>
      <c r="G57" s="292">
        <f>SUM(G55:G56)</f>
        <v>341.1</v>
      </c>
      <c r="H57" s="187">
        <f>SUM(H55:H56)</f>
        <v>334.4</v>
      </c>
      <c r="I57" s="292">
        <f>SUM(I55:I56)</f>
        <v>-6.7000000000000455</v>
      </c>
      <c r="J57" s="1315">
        <f t="shared" ref="J57:O57" si="14">J55</f>
        <v>341.1</v>
      </c>
      <c r="K57" s="187">
        <f t="shared" si="14"/>
        <v>341.1</v>
      </c>
      <c r="L57" s="1316">
        <f t="shared" si="14"/>
        <v>0</v>
      </c>
      <c r="M57" s="292">
        <f t="shared" si="14"/>
        <v>341.1</v>
      </c>
      <c r="N57" s="187">
        <f t="shared" si="14"/>
        <v>341.1</v>
      </c>
      <c r="O57" s="176">
        <f t="shared" si="14"/>
        <v>0</v>
      </c>
      <c r="P57" s="1817"/>
      <c r="Q57" s="1256"/>
      <c r="R57" s="1180"/>
      <c r="S57" s="1305"/>
      <c r="T57" s="1180"/>
      <c r="U57" s="1256"/>
      <c r="V57" s="1180"/>
      <c r="W57" s="1817"/>
    </row>
    <row r="58" spans="1:28" s="2" customFormat="1" ht="26.25" customHeight="1" x14ac:dyDescent="0.25">
      <c r="A58" s="1594" t="s">
        <v>10</v>
      </c>
      <c r="B58" s="1595" t="s">
        <v>10</v>
      </c>
      <c r="C58" s="1623" t="s">
        <v>80</v>
      </c>
      <c r="D58" s="1621" t="s">
        <v>325</v>
      </c>
      <c r="E58" s="1593" t="s">
        <v>274</v>
      </c>
      <c r="F58" s="1638" t="s">
        <v>14</v>
      </c>
      <c r="G58" s="1651">
        <v>0</v>
      </c>
      <c r="H58" s="1639">
        <v>0.3</v>
      </c>
      <c r="I58" s="1640">
        <f>+H58-G58</f>
        <v>0.3</v>
      </c>
      <c r="J58" s="1641"/>
      <c r="K58" s="1642"/>
      <c r="L58" s="1643"/>
      <c r="M58" s="1644"/>
      <c r="N58" s="1642"/>
      <c r="O58" s="1645"/>
      <c r="P58" s="1647" t="s">
        <v>147</v>
      </c>
      <c r="Q58" s="1648">
        <v>0</v>
      </c>
      <c r="R58" s="1530">
        <v>1</v>
      </c>
      <c r="S58" s="1649"/>
      <c r="T58" s="1650"/>
      <c r="U58" s="1649"/>
      <c r="V58" s="1650"/>
      <c r="W58" s="1832" t="s">
        <v>331</v>
      </c>
    </row>
    <row r="59" spans="1:28" s="2" customFormat="1" ht="14.25" customHeight="1" thickBot="1" x14ac:dyDescent="0.3">
      <c r="A59" s="1626"/>
      <c r="B59" s="1625"/>
      <c r="C59" s="1646"/>
      <c r="D59" s="1622"/>
      <c r="E59" s="1627"/>
      <c r="F59" s="1736" t="s">
        <v>20</v>
      </c>
      <c r="G59" s="1737">
        <f>G58</f>
        <v>0</v>
      </c>
      <c r="H59" s="1738">
        <f>H58</f>
        <v>0.3</v>
      </c>
      <c r="I59" s="1739">
        <f>I58</f>
        <v>0.3</v>
      </c>
      <c r="J59" s="1527"/>
      <c r="K59" s="1526"/>
      <c r="L59" s="1528"/>
      <c r="M59" s="1525"/>
      <c r="N59" s="1526"/>
      <c r="O59" s="1529"/>
      <c r="P59" s="1629"/>
      <c r="Q59" s="1631"/>
      <c r="R59" s="1633"/>
      <c r="S59" s="315"/>
      <c r="T59" s="1635"/>
      <c r="U59" s="315"/>
      <c r="V59" s="1635"/>
      <c r="W59" s="1817"/>
    </row>
    <row r="60" spans="1:28" s="2" customFormat="1" ht="134.25" customHeight="1" x14ac:dyDescent="0.25">
      <c r="A60" s="2086" t="s">
        <v>10</v>
      </c>
      <c r="B60" s="2088" t="s">
        <v>10</v>
      </c>
      <c r="C60" s="1623" t="s">
        <v>282</v>
      </c>
      <c r="D60" s="1621" t="s">
        <v>329</v>
      </c>
      <c r="E60" s="1593" t="s">
        <v>274</v>
      </c>
      <c r="F60" s="1638" t="s">
        <v>14</v>
      </c>
      <c r="G60" s="1651">
        <v>0</v>
      </c>
      <c r="H60" s="1639">
        <v>8.9</v>
      </c>
      <c r="I60" s="1640">
        <f>+H60-G60</f>
        <v>8.9</v>
      </c>
      <c r="J60" s="1641"/>
      <c r="K60" s="1642"/>
      <c r="L60" s="1643"/>
      <c r="M60" s="1644"/>
      <c r="N60" s="1642"/>
      <c r="O60" s="1645"/>
      <c r="P60" s="1628" t="s">
        <v>330</v>
      </c>
      <c r="Q60" s="1636">
        <v>0</v>
      </c>
      <c r="R60" s="1637">
        <v>37</v>
      </c>
      <c r="S60" s="258"/>
      <c r="T60" s="1634"/>
      <c r="U60" s="258"/>
      <c r="V60" s="1634"/>
      <c r="W60" s="1841" t="s">
        <v>342</v>
      </c>
    </row>
    <row r="61" spans="1:28" s="2" customFormat="1" ht="18" customHeight="1" thickBot="1" x14ac:dyDescent="0.3">
      <c r="A61" s="2087"/>
      <c r="B61" s="2089"/>
      <c r="C61" s="1624"/>
      <c r="D61" s="1622"/>
      <c r="E61" s="1627"/>
      <c r="F61" s="1736" t="s">
        <v>20</v>
      </c>
      <c r="G61" s="1740">
        <f>G60</f>
        <v>0</v>
      </c>
      <c r="H61" s="1741">
        <f>H60</f>
        <v>8.9</v>
      </c>
      <c r="I61" s="1742">
        <f>I60</f>
        <v>8.9</v>
      </c>
      <c r="J61" s="1527"/>
      <c r="K61" s="1526"/>
      <c r="L61" s="1528"/>
      <c r="M61" s="1525"/>
      <c r="N61" s="1526"/>
      <c r="O61" s="1529"/>
      <c r="P61" s="1628"/>
      <c r="Q61" s="1630"/>
      <c r="R61" s="1632"/>
      <c r="S61" s="258"/>
      <c r="T61" s="1634"/>
      <c r="U61" s="258"/>
      <c r="V61" s="1634"/>
      <c r="W61" s="1842"/>
    </row>
    <row r="62" spans="1:28" s="1" customFormat="1" ht="16.5" customHeight="1" thickBot="1" x14ac:dyDescent="0.3">
      <c r="A62" s="473" t="s">
        <v>10</v>
      </c>
      <c r="B62" s="1128" t="s">
        <v>10</v>
      </c>
      <c r="C62" s="1833" t="s">
        <v>35</v>
      </c>
      <c r="D62" s="1834"/>
      <c r="E62" s="1834"/>
      <c r="F62" s="1835"/>
      <c r="G62" s="1303">
        <f>G49+G46+G44+G42+G52+G57+G54+G59+G61</f>
        <v>55496.6</v>
      </c>
      <c r="H62" s="1232">
        <f>H49+H46+H44+H42+H52+H57+H54+H59+H61</f>
        <v>57727.900000000009</v>
      </c>
      <c r="I62" s="1203">
        <f>I49+I46+I44+I42+I52+I57+I54+I59+I61</f>
        <v>2231.2999999999997</v>
      </c>
      <c r="J62" s="1277">
        <f t="shared" ref="J62:O62" si="15">J49+J46+J44+J42+J52+J57+J54</f>
        <v>54652.299999999996</v>
      </c>
      <c r="K62" s="1212">
        <f t="shared" si="15"/>
        <v>54652.299999999996</v>
      </c>
      <c r="L62" s="1203">
        <f t="shared" si="15"/>
        <v>0</v>
      </c>
      <c r="M62" s="1253">
        <f t="shared" si="15"/>
        <v>54652.299999999996</v>
      </c>
      <c r="N62" s="1212">
        <f t="shared" si="15"/>
        <v>54652.299999999996</v>
      </c>
      <c r="O62" s="1231">
        <f t="shared" si="15"/>
        <v>0</v>
      </c>
      <c r="P62" s="1829"/>
      <c r="Q62" s="1830"/>
      <c r="R62" s="1830"/>
      <c r="S62" s="1830"/>
      <c r="T62" s="1830"/>
      <c r="U62" s="1830"/>
      <c r="V62" s="1830"/>
      <c r="W62" s="1831"/>
    </row>
    <row r="63" spans="1:28" s="1" customFormat="1" ht="16.5" customHeight="1" thickBot="1" x14ac:dyDescent="0.3">
      <c r="A63" s="58" t="s">
        <v>10</v>
      </c>
      <c r="B63" s="3" t="s">
        <v>28</v>
      </c>
      <c r="C63" s="1904" t="s">
        <v>36</v>
      </c>
      <c r="D63" s="1904"/>
      <c r="E63" s="1904"/>
      <c r="F63" s="1905"/>
      <c r="G63" s="1905"/>
      <c r="H63" s="1905"/>
      <c r="I63" s="1905"/>
      <c r="J63" s="1905"/>
      <c r="K63" s="1905"/>
      <c r="L63" s="1905"/>
      <c r="M63" s="1905"/>
      <c r="N63" s="1905"/>
      <c r="O63" s="1905"/>
      <c r="P63" s="1904"/>
      <c r="Q63" s="1904"/>
      <c r="R63" s="1904"/>
      <c r="S63" s="1904"/>
      <c r="T63" s="1904"/>
      <c r="U63" s="1904"/>
      <c r="V63" s="1904"/>
      <c r="W63" s="1906"/>
    </row>
    <row r="64" spans="1:28" s="2" customFormat="1" ht="15" customHeight="1" x14ac:dyDescent="0.25">
      <c r="A64" s="339" t="s">
        <v>10</v>
      </c>
      <c r="B64" s="1129" t="s">
        <v>28</v>
      </c>
      <c r="C64" s="977" t="s">
        <v>10</v>
      </c>
      <c r="D64" s="1797" t="s">
        <v>37</v>
      </c>
      <c r="E64" s="775" t="s">
        <v>262</v>
      </c>
      <c r="F64" s="1614" t="s">
        <v>16</v>
      </c>
      <c r="G64" s="1615">
        <v>5916.8</v>
      </c>
      <c r="H64" s="1616">
        <f>5916.8-24-102.8+6.3-40.2-57-36.7-16.8+1.3-72.6+76.3+20+93</f>
        <v>5763.6</v>
      </c>
      <c r="I64" s="1615">
        <f>+H64-G64</f>
        <v>-153.19999999999982</v>
      </c>
      <c r="J64" s="1350">
        <v>5993.1</v>
      </c>
      <c r="K64" s="1036">
        <v>5993.1</v>
      </c>
      <c r="L64" s="1037"/>
      <c r="M64" s="1035">
        <v>5871.1</v>
      </c>
      <c r="N64" s="1036">
        <v>5871.1</v>
      </c>
      <c r="O64" s="1333"/>
      <c r="P64" s="1017"/>
      <c r="Q64" s="304"/>
      <c r="R64" s="1425"/>
      <c r="S64" s="79"/>
      <c r="T64" s="1425"/>
      <c r="U64" s="1011"/>
      <c r="V64" s="1425"/>
      <c r="W64" s="492"/>
      <c r="Y64" s="1038" t="s">
        <v>16</v>
      </c>
      <c r="Z64" s="1039">
        <f>I74+I79+I88+I90+I92+I98+I107+I115+I124+I130+I139+I142</f>
        <v>-237.10000000000008</v>
      </c>
      <c r="AA64" s="1039">
        <f>L74+L79+L88+L98+L115+L124+L128+L130+L139+L142</f>
        <v>0</v>
      </c>
      <c r="AB64" s="1039">
        <f>O74+O79+O88+O98+O115+O124+O130+O139+O142</f>
        <v>0</v>
      </c>
    </row>
    <row r="65" spans="1:28" s="2" customFormat="1" ht="15" customHeight="1" x14ac:dyDescent="0.25">
      <c r="A65" s="338"/>
      <c r="B65" s="1101"/>
      <c r="C65" s="978"/>
      <c r="D65" s="1882"/>
      <c r="E65" s="992"/>
      <c r="F65" s="1572" t="s">
        <v>206</v>
      </c>
      <c r="G65" s="1573">
        <v>1954.4</v>
      </c>
      <c r="H65" s="1574">
        <f>1954.4-30.6</f>
        <v>1923.8000000000002</v>
      </c>
      <c r="I65" s="1573">
        <f>+H65-G65</f>
        <v>-30.599999999999909</v>
      </c>
      <c r="J65" s="1351">
        <v>1944.7</v>
      </c>
      <c r="K65" s="865">
        <v>1944.7</v>
      </c>
      <c r="L65" s="862"/>
      <c r="M65" s="864">
        <v>1944.7</v>
      </c>
      <c r="N65" s="865">
        <v>1944.7</v>
      </c>
      <c r="O65" s="1334"/>
      <c r="P65" s="36"/>
      <c r="Q65" s="305"/>
      <c r="R65" s="1122"/>
      <c r="S65" s="288"/>
      <c r="T65" s="1122"/>
      <c r="U65" s="829"/>
      <c r="V65" s="1122"/>
      <c r="W65" s="53"/>
      <c r="Y65" s="1038" t="s">
        <v>109</v>
      </c>
      <c r="Z65" s="1039">
        <f>I100+I117+I134</f>
        <v>0</v>
      </c>
      <c r="AA65" s="1039"/>
      <c r="AB65" s="1039"/>
    </row>
    <row r="66" spans="1:28" s="2" customFormat="1" ht="15" customHeight="1" x14ac:dyDescent="0.25">
      <c r="A66" s="907"/>
      <c r="B66" s="1101"/>
      <c r="C66" s="978"/>
      <c r="D66" s="1882"/>
      <c r="E66" s="992"/>
      <c r="F66" s="296" t="s">
        <v>109</v>
      </c>
      <c r="G66" s="864">
        <v>6.7</v>
      </c>
      <c r="H66" s="865">
        <v>6.7</v>
      </c>
      <c r="I66" s="864"/>
      <c r="J66" s="1351"/>
      <c r="K66" s="865"/>
      <c r="L66" s="862"/>
      <c r="M66" s="864"/>
      <c r="N66" s="865"/>
      <c r="O66" s="1334"/>
      <c r="P66" s="36"/>
      <c r="Q66" s="305"/>
      <c r="R66" s="1122"/>
      <c r="S66" s="288"/>
      <c r="T66" s="1122"/>
      <c r="U66" s="829"/>
      <c r="V66" s="1122"/>
      <c r="W66" s="53"/>
      <c r="Y66" s="1038" t="s">
        <v>206</v>
      </c>
      <c r="Z66" s="1039">
        <f>I75+I80+I89+I91+I93+I94+I99+I116+I121+I125+I131</f>
        <v>-30.600000000000023</v>
      </c>
      <c r="AA66" s="1039">
        <f>L75+L80+L89+L99+L116+L121+L125+L131</f>
        <v>0</v>
      </c>
      <c r="AB66" s="1039">
        <f>O75+O80+O89+O99+O116+O121+O125+O131</f>
        <v>0</v>
      </c>
    </row>
    <row r="67" spans="1:28" s="2" customFormat="1" ht="15" customHeight="1" x14ac:dyDescent="0.25">
      <c r="A67" s="907"/>
      <c r="B67" s="1101"/>
      <c r="C67" s="978"/>
      <c r="D67" s="1113"/>
      <c r="E67" s="992"/>
      <c r="F67" s="296" t="s">
        <v>38</v>
      </c>
      <c r="G67" s="864">
        <v>791</v>
      </c>
      <c r="H67" s="865">
        <v>791</v>
      </c>
      <c r="I67" s="864"/>
      <c r="J67" s="1351">
        <v>793.9</v>
      </c>
      <c r="K67" s="865">
        <v>793.9</v>
      </c>
      <c r="L67" s="862"/>
      <c r="M67" s="864">
        <v>800.9</v>
      </c>
      <c r="N67" s="865">
        <v>800.9</v>
      </c>
      <c r="O67" s="1334"/>
      <c r="P67" s="36"/>
      <c r="Q67" s="305"/>
      <c r="R67" s="1122"/>
      <c r="S67" s="288"/>
      <c r="T67" s="1122"/>
      <c r="U67" s="829"/>
      <c r="V67" s="1122"/>
      <c r="W67" s="53"/>
      <c r="Y67" s="1038" t="s">
        <v>38</v>
      </c>
      <c r="Z67" s="1039">
        <f>I76+I81+I95+I101+I118+I122</f>
        <v>0</v>
      </c>
      <c r="AA67" s="1039">
        <f>L76+L81+L95+L101+L118+L122</f>
        <v>0</v>
      </c>
      <c r="AB67" s="1039">
        <f>O76+O81+O95+O101+O118+O122</f>
        <v>0</v>
      </c>
    </row>
    <row r="68" spans="1:28" s="2" customFormat="1" ht="15" customHeight="1" x14ac:dyDescent="0.25">
      <c r="A68" s="907"/>
      <c r="B68" s="1101"/>
      <c r="C68" s="978"/>
      <c r="D68" s="1113"/>
      <c r="E68" s="992"/>
      <c r="F68" s="296" t="s">
        <v>79</v>
      </c>
      <c r="G68" s="864">
        <v>104</v>
      </c>
      <c r="H68" s="865">
        <v>104</v>
      </c>
      <c r="I68" s="864"/>
      <c r="J68" s="1351"/>
      <c r="K68" s="865"/>
      <c r="L68" s="862"/>
      <c r="M68" s="864"/>
      <c r="N68" s="865"/>
      <c r="O68" s="1334"/>
      <c r="P68" s="36"/>
      <c r="Q68" s="305"/>
      <c r="R68" s="1122"/>
      <c r="S68" s="288"/>
      <c r="T68" s="1122"/>
      <c r="U68" s="829"/>
      <c r="V68" s="1122"/>
      <c r="W68" s="53"/>
      <c r="Y68" s="1038" t="s">
        <v>79</v>
      </c>
      <c r="Z68" s="1039">
        <f>I77+I82+I96+I119+I123+I136</f>
        <v>0</v>
      </c>
      <c r="AA68" s="1039"/>
      <c r="AB68" s="1039"/>
    </row>
    <row r="69" spans="1:28" s="2" customFormat="1" ht="15" customHeight="1" x14ac:dyDescent="0.25">
      <c r="A69" s="907"/>
      <c r="B69" s="1101"/>
      <c r="C69" s="978"/>
      <c r="D69" s="1113"/>
      <c r="E69" s="992"/>
      <c r="F69" s="1572" t="s">
        <v>14</v>
      </c>
      <c r="G69" s="1573">
        <v>70.400000000000006</v>
      </c>
      <c r="H69" s="1574">
        <f>70.4+24+102.8+32.8+40.2+57+32.8+36.7+47.4+72.6</f>
        <v>516.69999999999993</v>
      </c>
      <c r="I69" s="1573">
        <f>+H69-G69</f>
        <v>446.29999999999995</v>
      </c>
      <c r="J69" s="1351">
        <v>67.400000000000006</v>
      </c>
      <c r="K69" s="865">
        <v>67.400000000000006</v>
      </c>
      <c r="L69" s="862"/>
      <c r="M69" s="864">
        <v>67.400000000000006</v>
      </c>
      <c r="N69" s="865">
        <v>67.400000000000006</v>
      </c>
      <c r="O69" s="1334"/>
      <c r="P69" s="36"/>
      <c r="Q69" s="305"/>
      <c r="R69" s="1122"/>
      <c r="S69" s="288"/>
      <c r="T69" s="1122"/>
      <c r="U69" s="829"/>
      <c r="V69" s="1122"/>
      <c r="W69" s="53"/>
      <c r="Y69" s="1038" t="s">
        <v>14</v>
      </c>
      <c r="Z69" s="1039">
        <f>I78+I86+I97+I105+I120+I126+I129+I137+I135</f>
        <v>380.69999999999993</v>
      </c>
      <c r="AA69" s="1039">
        <f>L126+L135</f>
        <v>0</v>
      </c>
      <c r="AB69" s="1039">
        <f>O126+O135</f>
        <v>0</v>
      </c>
    </row>
    <row r="70" spans="1:28" s="2" customFormat="1" ht="15" customHeight="1" x14ac:dyDescent="0.25">
      <c r="A70" s="907"/>
      <c r="B70" s="1101"/>
      <c r="C70" s="978"/>
      <c r="D70" s="1113"/>
      <c r="E70" s="992"/>
      <c r="F70" s="1572" t="s">
        <v>111</v>
      </c>
      <c r="G70" s="1573">
        <v>96.5</v>
      </c>
      <c r="H70" s="1574">
        <f>96.5+6.4</f>
        <v>102.9</v>
      </c>
      <c r="I70" s="1573">
        <f>+H70-G70</f>
        <v>6.4000000000000057</v>
      </c>
      <c r="J70" s="1351"/>
      <c r="K70" s="865"/>
      <c r="L70" s="862"/>
      <c r="M70" s="864"/>
      <c r="N70" s="865"/>
      <c r="O70" s="1334"/>
      <c r="P70" s="36"/>
      <c r="Q70" s="305"/>
      <c r="R70" s="1122"/>
      <c r="S70" s="288"/>
      <c r="T70" s="1122"/>
      <c r="U70" s="829"/>
      <c r="V70" s="1122"/>
      <c r="W70" s="53"/>
      <c r="Y70" s="1038" t="s">
        <v>39</v>
      </c>
      <c r="Z70" s="1039">
        <f>I84</f>
        <v>0</v>
      </c>
      <c r="AA70" s="1039">
        <f>L84</f>
        <v>0</v>
      </c>
      <c r="AB70" s="1039">
        <f t="shared" ref="AB70:AB71" si="16">O84</f>
        <v>0</v>
      </c>
    </row>
    <row r="71" spans="1:28" s="2" customFormat="1" ht="15" customHeight="1" x14ac:dyDescent="0.25">
      <c r="A71" s="907"/>
      <c r="B71" s="1101"/>
      <c r="C71" s="978"/>
      <c r="D71" s="1113"/>
      <c r="E71" s="992"/>
      <c r="F71" s="296" t="s">
        <v>112</v>
      </c>
      <c r="G71" s="864">
        <v>7.3</v>
      </c>
      <c r="H71" s="865">
        <v>7.3</v>
      </c>
      <c r="I71" s="864"/>
      <c r="J71" s="1351"/>
      <c r="K71" s="865"/>
      <c r="L71" s="862"/>
      <c r="M71" s="864"/>
      <c r="N71" s="865"/>
      <c r="O71" s="1334"/>
      <c r="P71" s="36"/>
      <c r="Q71" s="305"/>
      <c r="R71" s="1122"/>
      <c r="S71" s="288"/>
      <c r="T71" s="1122"/>
      <c r="U71" s="829"/>
      <c r="V71" s="1122"/>
      <c r="W71" s="53"/>
      <c r="Y71" s="1038" t="s">
        <v>30</v>
      </c>
      <c r="Z71" s="1039">
        <f>I85</f>
        <v>0</v>
      </c>
      <c r="AA71" s="1039">
        <f>L85</f>
        <v>0</v>
      </c>
      <c r="AB71" s="1039">
        <f t="shared" si="16"/>
        <v>0</v>
      </c>
    </row>
    <row r="72" spans="1:28" s="2" customFormat="1" ht="15" customHeight="1" x14ac:dyDescent="0.25">
      <c r="A72" s="907"/>
      <c r="B72" s="1101"/>
      <c r="C72" s="978"/>
      <c r="D72" s="1113"/>
      <c r="E72" s="992"/>
      <c r="F72" s="296" t="s">
        <v>30</v>
      </c>
      <c r="G72" s="864">
        <v>23</v>
      </c>
      <c r="H72" s="865">
        <v>23</v>
      </c>
      <c r="I72" s="864"/>
      <c r="J72" s="1351">
        <v>23</v>
      </c>
      <c r="K72" s="865">
        <v>23</v>
      </c>
      <c r="L72" s="862"/>
      <c r="M72" s="864">
        <v>23</v>
      </c>
      <c r="N72" s="865">
        <v>23</v>
      </c>
      <c r="O72" s="1334"/>
      <c r="P72" s="36"/>
      <c r="Q72" s="305"/>
      <c r="R72" s="1122"/>
      <c r="S72" s="288"/>
      <c r="T72" s="1122"/>
      <c r="U72" s="829"/>
      <c r="V72" s="1122"/>
      <c r="W72" s="53"/>
      <c r="Y72" s="1038" t="s">
        <v>111</v>
      </c>
      <c r="Z72" s="1039">
        <f>I109</f>
        <v>6.4000000000000057</v>
      </c>
      <c r="AA72" s="1039"/>
      <c r="AB72" s="1039"/>
    </row>
    <row r="73" spans="1:28" s="2" customFormat="1" ht="15" customHeight="1" x14ac:dyDescent="0.25">
      <c r="A73" s="907"/>
      <c r="B73" s="1101"/>
      <c r="C73" s="978"/>
      <c r="D73" s="1113"/>
      <c r="E73" s="992"/>
      <c r="F73" s="53" t="s">
        <v>39</v>
      </c>
      <c r="G73" s="674">
        <v>6</v>
      </c>
      <c r="H73" s="675">
        <v>6</v>
      </c>
      <c r="I73" s="674"/>
      <c r="J73" s="1352">
        <v>6</v>
      </c>
      <c r="K73" s="675">
        <v>6</v>
      </c>
      <c r="L73" s="676"/>
      <c r="M73" s="674">
        <v>6</v>
      </c>
      <c r="N73" s="675">
        <v>6</v>
      </c>
      <c r="O73" s="1335"/>
      <c r="P73" s="36"/>
      <c r="Q73" s="305"/>
      <c r="R73" s="1122"/>
      <c r="S73" s="288"/>
      <c r="T73" s="1122"/>
      <c r="U73" s="829"/>
      <c r="V73" s="1122"/>
      <c r="W73" s="53"/>
      <c r="Y73" s="1038" t="s">
        <v>112</v>
      </c>
      <c r="Z73" s="1039">
        <f>I108</f>
        <v>0</v>
      </c>
      <c r="AA73" s="1039"/>
      <c r="AB73" s="1039"/>
    </row>
    <row r="74" spans="1:28" s="2" customFormat="1" ht="13.5" customHeight="1" x14ac:dyDescent="0.25">
      <c r="A74" s="338"/>
      <c r="B74" s="1101"/>
      <c r="C74" s="1107"/>
      <c r="D74" s="1894" t="s">
        <v>220</v>
      </c>
      <c r="E74" s="751" t="s">
        <v>263</v>
      </c>
      <c r="F74" s="1539" t="s">
        <v>137</v>
      </c>
      <c r="G74" s="1540">
        <v>524.4</v>
      </c>
      <c r="H74" s="1541">
        <f>524.4-24</f>
        <v>500.4</v>
      </c>
      <c r="I74" s="1542">
        <f>+H74-G74</f>
        <v>-24</v>
      </c>
      <c r="J74" s="1352">
        <v>524.4</v>
      </c>
      <c r="K74" s="675">
        <v>524.4</v>
      </c>
      <c r="L74" s="676"/>
      <c r="M74" s="674">
        <v>524.4</v>
      </c>
      <c r="N74" s="675">
        <v>524.4</v>
      </c>
      <c r="O74" s="1335"/>
      <c r="P74" s="1791" t="s">
        <v>78</v>
      </c>
      <c r="Q74" s="2065">
        <v>82</v>
      </c>
      <c r="R74" s="1794"/>
      <c r="S74" s="1922">
        <v>82</v>
      </c>
      <c r="T74" s="1794"/>
      <c r="U74" s="2065">
        <v>82</v>
      </c>
      <c r="V74" s="1115"/>
      <c r="W74" s="1791" t="s">
        <v>343</v>
      </c>
      <c r="Z74" s="812"/>
      <c r="AA74" s="812"/>
      <c r="AB74" s="812"/>
    </row>
    <row r="75" spans="1:28" s="2" customFormat="1" ht="12.75" customHeight="1" x14ac:dyDescent="0.25">
      <c r="A75" s="338"/>
      <c r="B75" s="1101"/>
      <c r="C75" s="1107"/>
      <c r="D75" s="1895"/>
      <c r="E75" s="992"/>
      <c r="F75" s="53" t="s">
        <v>212</v>
      </c>
      <c r="G75" s="1491">
        <v>56.2</v>
      </c>
      <c r="H75" s="675">
        <v>56.2</v>
      </c>
      <c r="I75" s="674"/>
      <c r="J75" s="1352">
        <v>56.2</v>
      </c>
      <c r="K75" s="675">
        <v>56.2</v>
      </c>
      <c r="L75" s="676"/>
      <c r="M75" s="674">
        <v>56.2</v>
      </c>
      <c r="N75" s="675">
        <v>56.2</v>
      </c>
      <c r="O75" s="1335"/>
      <c r="P75" s="1793"/>
      <c r="Q75" s="2066"/>
      <c r="R75" s="1796"/>
      <c r="S75" s="1923"/>
      <c r="T75" s="1796"/>
      <c r="U75" s="2066"/>
      <c r="V75" s="1116"/>
      <c r="W75" s="1792"/>
      <c r="Z75" s="812"/>
      <c r="AA75" s="812"/>
      <c r="AB75" s="812"/>
    </row>
    <row r="76" spans="1:28" s="2" customFormat="1" ht="16.899999999999999" customHeight="1" x14ac:dyDescent="0.25">
      <c r="A76" s="338"/>
      <c r="B76" s="1101"/>
      <c r="C76" s="1107"/>
      <c r="D76" s="1895"/>
      <c r="E76" s="992"/>
      <c r="F76" s="53" t="s">
        <v>213</v>
      </c>
      <c r="G76" s="1491">
        <v>440</v>
      </c>
      <c r="H76" s="675">
        <v>440</v>
      </c>
      <c r="I76" s="674"/>
      <c r="J76" s="1352">
        <v>442</v>
      </c>
      <c r="K76" s="675">
        <v>442</v>
      </c>
      <c r="L76" s="676"/>
      <c r="M76" s="674">
        <v>444</v>
      </c>
      <c r="N76" s="675">
        <v>444</v>
      </c>
      <c r="O76" s="1335"/>
      <c r="P76" s="1791" t="s">
        <v>259</v>
      </c>
      <c r="Q76" s="1543">
        <v>4</v>
      </c>
      <c r="R76" s="1544">
        <v>23</v>
      </c>
      <c r="S76" s="1135"/>
      <c r="T76" s="1138"/>
      <c r="U76" s="139"/>
      <c r="V76" s="1138"/>
      <c r="W76" s="1792"/>
      <c r="X76" s="2011"/>
      <c r="Y76" s="2012"/>
      <c r="Z76" s="2012"/>
    </row>
    <row r="77" spans="1:28" s="2" customFormat="1" ht="15" customHeight="1" x14ac:dyDescent="0.25">
      <c r="A77" s="338"/>
      <c r="B77" s="1101"/>
      <c r="C77" s="1107"/>
      <c r="D77" s="1895"/>
      <c r="E77" s="992"/>
      <c r="F77" s="53" t="s">
        <v>214</v>
      </c>
      <c r="G77" s="674">
        <v>62.7</v>
      </c>
      <c r="H77" s="675">
        <v>62.7</v>
      </c>
      <c r="I77" s="674"/>
      <c r="J77" s="1352"/>
      <c r="K77" s="675"/>
      <c r="L77" s="676"/>
      <c r="M77" s="674"/>
      <c r="N77" s="675"/>
      <c r="O77" s="1335"/>
      <c r="P77" s="1792"/>
      <c r="Q77" s="1543"/>
      <c r="R77" s="1544"/>
      <c r="S77" s="1135"/>
      <c r="T77" s="1138"/>
      <c r="U77" s="139"/>
      <c r="V77" s="1138"/>
      <c r="W77" s="1792"/>
    </row>
    <row r="78" spans="1:28" s="2" customFormat="1" ht="36" customHeight="1" x14ac:dyDescent="0.25">
      <c r="A78" s="472"/>
      <c r="B78" s="1101"/>
      <c r="C78" s="1107"/>
      <c r="D78" s="1109"/>
      <c r="E78" s="751"/>
      <c r="F78" s="1539" t="s">
        <v>211</v>
      </c>
      <c r="G78" s="1540">
        <v>0.4</v>
      </c>
      <c r="H78" s="1541">
        <f>0.4+24</f>
        <v>24.4</v>
      </c>
      <c r="I78" s="1542">
        <f>+H78-G78</f>
        <v>24</v>
      </c>
      <c r="J78" s="1352"/>
      <c r="K78" s="675"/>
      <c r="L78" s="676"/>
      <c r="M78" s="674"/>
      <c r="N78" s="675"/>
      <c r="O78" s="1335"/>
      <c r="P78" s="1793"/>
      <c r="Q78" s="1545"/>
      <c r="R78" s="1546"/>
      <c r="S78" s="1136"/>
      <c r="T78" s="1116"/>
      <c r="U78" s="477"/>
      <c r="V78" s="1116"/>
      <c r="W78" s="1793"/>
    </row>
    <row r="79" spans="1:28" s="2" customFormat="1" ht="15.6" customHeight="1" x14ac:dyDescent="0.25">
      <c r="A79" s="338"/>
      <c r="B79" s="1101"/>
      <c r="C79" s="1107"/>
      <c r="D79" s="1894" t="s">
        <v>332</v>
      </c>
      <c r="E79" s="1104" t="s">
        <v>167</v>
      </c>
      <c r="F79" s="1539" t="s">
        <v>137</v>
      </c>
      <c r="G79" s="1540">
        <v>1171.7</v>
      </c>
      <c r="H79" s="1541">
        <f>1171.7-102.8</f>
        <v>1068.9000000000001</v>
      </c>
      <c r="I79" s="1542">
        <f>+H79-G79</f>
        <v>-102.79999999999995</v>
      </c>
      <c r="J79" s="1352">
        <v>1171.7</v>
      </c>
      <c r="K79" s="675">
        <v>1171.7</v>
      </c>
      <c r="L79" s="676"/>
      <c r="M79" s="674">
        <v>1171.7</v>
      </c>
      <c r="N79" s="675">
        <v>1171.7</v>
      </c>
      <c r="O79" s="1335"/>
      <c r="P79" s="1805" t="s">
        <v>148</v>
      </c>
      <c r="Q79" s="1012">
        <v>160</v>
      </c>
      <c r="R79" s="418"/>
      <c r="S79" s="1426">
        <v>160</v>
      </c>
      <c r="T79" s="418"/>
      <c r="U79" s="1012">
        <v>160</v>
      </c>
      <c r="V79" s="418"/>
      <c r="W79" s="1868" t="s">
        <v>337</v>
      </c>
    </row>
    <row r="80" spans="1:28" s="2" customFormat="1" ht="15.6" customHeight="1" x14ac:dyDescent="0.25">
      <c r="A80" s="338"/>
      <c r="B80" s="1101"/>
      <c r="C80" s="1107"/>
      <c r="D80" s="1895"/>
      <c r="E80" s="751" t="s">
        <v>262</v>
      </c>
      <c r="F80" s="53" t="s">
        <v>212</v>
      </c>
      <c r="G80" s="1491">
        <v>347.6</v>
      </c>
      <c r="H80" s="675">
        <v>347.6</v>
      </c>
      <c r="I80" s="674"/>
      <c r="J80" s="1352">
        <v>347.6</v>
      </c>
      <c r="K80" s="675">
        <v>347.6</v>
      </c>
      <c r="L80" s="676"/>
      <c r="M80" s="674">
        <v>347.6</v>
      </c>
      <c r="N80" s="675">
        <v>347.6</v>
      </c>
      <c r="O80" s="1335"/>
      <c r="P80" s="1806"/>
      <c r="Q80" s="605"/>
      <c r="R80" s="641"/>
      <c r="S80" s="1427"/>
      <c r="T80" s="641"/>
      <c r="U80" s="1462"/>
      <c r="V80" s="641"/>
      <c r="W80" s="1869"/>
    </row>
    <row r="81" spans="1:26" s="2" customFormat="1" ht="27" customHeight="1" x14ac:dyDescent="0.25">
      <c r="A81" s="338"/>
      <c r="B81" s="1101"/>
      <c r="C81" s="1107"/>
      <c r="D81" s="1109"/>
      <c r="E81" s="751"/>
      <c r="F81" s="53" t="s">
        <v>213</v>
      </c>
      <c r="G81" s="1491">
        <v>169.1</v>
      </c>
      <c r="H81" s="675">
        <v>169.1</v>
      </c>
      <c r="I81" s="674"/>
      <c r="J81" s="1352">
        <v>170</v>
      </c>
      <c r="K81" s="675">
        <v>170</v>
      </c>
      <c r="L81" s="676"/>
      <c r="M81" s="674">
        <v>175</v>
      </c>
      <c r="N81" s="675">
        <v>175</v>
      </c>
      <c r="O81" s="1335"/>
      <c r="P81" s="1805" t="s">
        <v>151</v>
      </c>
      <c r="Q81" s="1266" t="s">
        <v>265</v>
      </c>
      <c r="R81" s="1294"/>
      <c r="S81" s="1428" t="s">
        <v>265</v>
      </c>
      <c r="T81" s="1294"/>
      <c r="U81" s="1266" t="s">
        <v>265</v>
      </c>
      <c r="V81" s="1294"/>
      <c r="W81" s="1869"/>
      <c r="X81" s="2011"/>
      <c r="Y81" s="2012"/>
      <c r="Z81" s="2012"/>
    </row>
    <row r="82" spans="1:26" s="2" customFormat="1" ht="36" customHeight="1" x14ac:dyDescent="0.25">
      <c r="A82" s="338"/>
      <c r="B82" s="1101"/>
      <c r="C82" s="1107"/>
      <c r="D82" s="1109"/>
      <c r="E82" s="751"/>
      <c r="F82" s="53" t="s">
        <v>214</v>
      </c>
      <c r="G82" s="1491">
        <v>15.4</v>
      </c>
      <c r="H82" s="675">
        <v>15.4</v>
      </c>
      <c r="I82" s="674"/>
      <c r="J82" s="1352"/>
      <c r="K82" s="675"/>
      <c r="L82" s="676"/>
      <c r="M82" s="674"/>
      <c r="N82" s="675"/>
      <c r="O82" s="1335"/>
      <c r="P82" s="1806"/>
      <c r="Q82" s="605"/>
      <c r="R82" s="641"/>
      <c r="S82" s="1427"/>
      <c r="T82" s="641"/>
      <c r="U82" s="1263"/>
      <c r="V82" s="641"/>
      <c r="W82" s="1869"/>
    </row>
    <row r="83" spans="1:26" s="2" customFormat="1" ht="27.75" customHeight="1" x14ac:dyDescent="0.25">
      <c r="A83" s="1587"/>
      <c r="B83" s="1588"/>
      <c r="C83" s="1589"/>
      <c r="D83" s="1590"/>
      <c r="E83" s="751"/>
      <c r="F83" s="1539" t="s">
        <v>137</v>
      </c>
      <c r="G83" s="1540">
        <v>0</v>
      </c>
      <c r="H83" s="1541">
        <v>6.3</v>
      </c>
      <c r="I83" s="1542">
        <f>+H83+G83</f>
        <v>6.3</v>
      </c>
      <c r="J83" s="1352"/>
      <c r="K83" s="675"/>
      <c r="L83" s="676"/>
      <c r="M83" s="674"/>
      <c r="N83" s="675"/>
      <c r="O83" s="1335"/>
      <c r="P83" s="1605" t="s">
        <v>327</v>
      </c>
      <c r="Q83" s="1606">
        <v>0</v>
      </c>
      <c r="R83" s="1607">
        <v>100</v>
      </c>
      <c r="S83" s="1427"/>
      <c r="T83" s="641"/>
      <c r="U83" s="1263"/>
      <c r="V83" s="641"/>
      <c r="W83" s="2090" t="s">
        <v>344</v>
      </c>
    </row>
    <row r="84" spans="1:26" s="2" customFormat="1" ht="30" customHeight="1" x14ac:dyDescent="0.25">
      <c r="A84" s="338"/>
      <c r="B84" s="1101"/>
      <c r="C84" s="1107"/>
      <c r="D84" s="1109"/>
      <c r="E84" s="1807"/>
      <c r="F84" s="53" t="s">
        <v>215</v>
      </c>
      <c r="G84" s="1491">
        <v>6</v>
      </c>
      <c r="H84" s="675">
        <v>6</v>
      </c>
      <c r="I84" s="674"/>
      <c r="J84" s="1352">
        <v>6</v>
      </c>
      <c r="K84" s="675">
        <v>6</v>
      </c>
      <c r="L84" s="676"/>
      <c r="M84" s="674">
        <v>6</v>
      </c>
      <c r="N84" s="675">
        <v>6</v>
      </c>
      <c r="O84" s="1335"/>
      <c r="P84" s="1018" t="s">
        <v>119</v>
      </c>
      <c r="Q84" s="136">
        <v>250</v>
      </c>
      <c r="R84" s="411"/>
      <c r="S84" s="1429">
        <v>250</v>
      </c>
      <c r="T84" s="411"/>
      <c r="U84" s="72">
        <v>250</v>
      </c>
      <c r="V84" s="411"/>
      <c r="W84" s="2090"/>
    </row>
    <row r="85" spans="1:26" s="2" customFormat="1" ht="30.75" customHeight="1" x14ac:dyDescent="0.25">
      <c r="A85" s="338"/>
      <c r="B85" s="1101"/>
      <c r="C85" s="1107"/>
      <c r="D85" s="1109"/>
      <c r="E85" s="1807"/>
      <c r="F85" s="53" t="s">
        <v>216</v>
      </c>
      <c r="G85" s="1491">
        <v>23</v>
      </c>
      <c r="H85" s="675">
        <v>23</v>
      </c>
      <c r="I85" s="674"/>
      <c r="J85" s="1352">
        <v>23</v>
      </c>
      <c r="K85" s="675">
        <v>23</v>
      </c>
      <c r="L85" s="676"/>
      <c r="M85" s="1176">
        <v>23</v>
      </c>
      <c r="N85" s="604">
        <v>23</v>
      </c>
      <c r="O85" s="1336"/>
      <c r="P85" s="1114" t="s">
        <v>152</v>
      </c>
      <c r="Q85" s="1013" t="s">
        <v>189</v>
      </c>
      <c r="R85" s="1289"/>
      <c r="S85" s="1430" t="s">
        <v>189</v>
      </c>
      <c r="T85" s="1288"/>
      <c r="U85" s="1463" t="s">
        <v>189</v>
      </c>
      <c r="V85" s="1288"/>
      <c r="W85" s="2090"/>
    </row>
    <row r="86" spans="1:26" s="2" customFormat="1" ht="44.25" customHeight="1" x14ac:dyDescent="0.25">
      <c r="A86" s="472"/>
      <c r="B86" s="1101"/>
      <c r="C86" s="1107"/>
      <c r="D86" s="1109"/>
      <c r="E86" s="1130"/>
      <c r="F86" s="1539" t="s">
        <v>211</v>
      </c>
      <c r="G86" s="1542">
        <v>0.5</v>
      </c>
      <c r="H86" s="1541">
        <f>0.5+102.8</f>
        <v>103.3</v>
      </c>
      <c r="I86" s="1542">
        <f>+H86-G86</f>
        <v>102.8</v>
      </c>
      <c r="J86" s="1352"/>
      <c r="K86" s="675"/>
      <c r="L86" s="676"/>
      <c r="M86" s="1176"/>
      <c r="N86" s="604"/>
      <c r="O86" s="1336"/>
      <c r="P86" s="1659" t="s">
        <v>259</v>
      </c>
      <c r="Q86" s="1547" t="s">
        <v>298</v>
      </c>
      <c r="R86" s="1548" t="s">
        <v>321</v>
      </c>
      <c r="S86" s="1430"/>
      <c r="T86" s="1288"/>
      <c r="U86" s="1013"/>
      <c r="V86" s="1289"/>
      <c r="W86" s="2090"/>
    </row>
    <row r="87" spans="1:26" s="2" customFormat="1" ht="45.75" customHeight="1" x14ac:dyDescent="0.25">
      <c r="A87" s="1511"/>
      <c r="B87" s="1512"/>
      <c r="C87" s="1513"/>
      <c r="D87" s="1514"/>
      <c r="E87" s="1515"/>
      <c r="F87" s="1539" t="s">
        <v>211</v>
      </c>
      <c r="G87" s="1542">
        <v>0</v>
      </c>
      <c r="H87" s="1541">
        <v>32.799999999999997</v>
      </c>
      <c r="I87" s="1542">
        <f>+H87-G87</f>
        <v>32.799999999999997</v>
      </c>
      <c r="J87" s="1352"/>
      <c r="K87" s="675"/>
      <c r="L87" s="676"/>
      <c r="M87" s="1176"/>
      <c r="N87" s="604"/>
      <c r="O87" s="1336"/>
      <c r="P87" s="1659" t="s">
        <v>322</v>
      </c>
      <c r="Q87" s="1547" t="s">
        <v>323</v>
      </c>
      <c r="R87" s="1548" t="s">
        <v>324</v>
      </c>
      <c r="S87" s="1549"/>
      <c r="T87" s="1516"/>
      <c r="U87" s="1013"/>
      <c r="V87" s="1516"/>
      <c r="W87" s="2091"/>
    </row>
    <row r="88" spans="1:26" s="2" customFormat="1" ht="21.6" customHeight="1" x14ac:dyDescent="0.25">
      <c r="A88" s="338"/>
      <c r="B88" s="1101"/>
      <c r="C88" s="1107"/>
      <c r="D88" s="1894" t="s">
        <v>104</v>
      </c>
      <c r="E88" s="1104" t="s">
        <v>167</v>
      </c>
      <c r="F88" s="1539" t="s">
        <v>137</v>
      </c>
      <c r="G88" s="1540">
        <v>735.8</v>
      </c>
      <c r="H88" s="1541">
        <f>735.8-40.2</f>
        <v>695.59999999999991</v>
      </c>
      <c r="I88" s="1542">
        <f>+H88-G88</f>
        <v>-40.200000000000045</v>
      </c>
      <c r="J88" s="1352">
        <v>735.8</v>
      </c>
      <c r="K88" s="675">
        <v>735.8</v>
      </c>
      <c r="L88" s="676"/>
      <c r="M88" s="674">
        <v>735.8</v>
      </c>
      <c r="N88" s="675">
        <v>735.8</v>
      </c>
      <c r="O88" s="1335"/>
      <c r="P88" s="1816" t="s">
        <v>120</v>
      </c>
      <c r="Q88" s="601">
        <v>70</v>
      </c>
      <c r="R88" s="1095"/>
      <c r="S88" s="1093">
        <v>70</v>
      </c>
      <c r="T88" s="1095"/>
      <c r="U88" s="619">
        <v>70</v>
      </c>
      <c r="V88" s="1095"/>
      <c r="W88" s="1969" t="s">
        <v>345</v>
      </c>
    </row>
    <row r="89" spans="1:26" s="2" customFormat="1" ht="21.6" customHeight="1" x14ac:dyDescent="0.25">
      <c r="A89" s="338"/>
      <c r="B89" s="1101"/>
      <c r="C89" s="1107"/>
      <c r="D89" s="1895"/>
      <c r="E89" s="751" t="s">
        <v>262</v>
      </c>
      <c r="F89" s="53" t="s">
        <v>212</v>
      </c>
      <c r="G89" s="674">
        <v>139.4</v>
      </c>
      <c r="H89" s="675">
        <v>139.4</v>
      </c>
      <c r="I89" s="674"/>
      <c r="J89" s="1352">
        <v>139.4</v>
      </c>
      <c r="K89" s="675">
        <v>139.4</v>
      </c>
      <c r="L89" s="676"/>
      <c r="M89" s="674">
        <v>139.4</v>
      </c>
      <c r="N89" s="675">
        <v>139.4</v>
      </c>
      <c r="O89" s="1335"/>
      <c r="P89" s="1989"/>
      <c r="Q89" s="608"/>
      <c r="R89" s="1096"/>
      <c r="S89" s="1094"/>
      <c r="T89" s="1096"/>
      <c r="U89" s="617"/>
      <c r="V89" s="1096"/>
      <c r="W89" s="1978"/>
    </row>
    <row r="90" spans="1:26" s="2" customFormat="1" ht="24.75" customHeight="1" x14ac:dyDescent="0.25">
      <c r="A90" s="644"/>
      <c r="B90" s="1101"/>
      <c r="C90" s="1107"/>
      <c r="D90" s="1109"/>
      <c r="E90" s="751" t="s">
        <v>263</v>
      </c>
      <c r="F90" s="53" t="s">
        <v>137</v>
      </c>
      <c r="G90" s="1491">
        <v>0.7</v>
      </c>
      <c r="H90" s="675">
        <v>0.7</v>
      </c>
      <c r="I90" s="674"/>
      <c r="J90" s="1352"/>
      <c r="K90" s="675"/>
      <c r="L90" s="676"/>
      <c r="M90" s="674"/>
      <c r="N90" s="675"/>
      <c r="O90" s="1335"/>
      <c r="P90" s="1092" t="s">
        <v>266</v>
      </c>
      <c r="Q90" s="608">
        <v>1</v>
      </c>
      <c r="R90" s="1096"/>
      <c r="S90" s="1094"/>
      <c r="T90" s="1096"/>
      <c r="U90" s="617"/>
      <c r="V90" s="1096"/>
      <c r="W90" s="1978"/>
    </row>
    <row r="91" spans="1:26" s="2" customFormat="1" ht="17.25" customHeight="1" x14ac:dyDescent="0.25">
      <c r="A91" s="644"/>
      <c r="B91" s="1101"/>
      <c r="C91" s="1107"/>
      <c r="D91" s="1109"/>
      <c r="E91" s="751"/>
      <c r="F91" s="53" t="s">
        <v>212</v>
      </c>
      <c r="G91" s="1491">
        <v>0.7</v>
      </c>
      <c r="H91" s="675">
        <v>0.7</v>
      </c>
      <c r="I91" s="674"/>
      <c r="J91" s="1352"/>
      <c r="K91" s="675"/>
      <c r="L91" s="676"/>
      <c r="M91" s="674"/>
      <c r="N91" s="675"/>
      <c r="O91" s="1335"/>
      <c r="P91" s="1092" t="s">
        <v>267</v>
      </c>
      <c r="Q91" s="608">
        <v>1</v>
      </c>
      <c r="R91" s="1096"/>
      <c r="S91" s="1094"/>
      <c r="T91" s="1096"/>
      <c r="U91" s="617"/>
      <c r="V91" s="1096"/>
      <c r="W91" s="1978"/>
    </row>
    <row r="92" spans="1:26" s="2" customFormat="1" ht="16.5" customHeight="1" x14ac:dyDescent="0.25">
      <c r="A92" s="644"/>
      <c r="B92" s="1101"/>
      <c r="C92" s="1107"/>
      <c r="D92" s="1109"/>
      <c r="E92" s="751"/>
      <c r="F92" s="53" t="s">
        <v>137</v>
      </c>
      <c r="G92" s="1491">
        <v>0.8</v>
      </c>
      <c r="H92" s="675">
        <v>0.8</v>
      </c>
      <c r="I92" s="674"/>
      <c r="J92" s="1352"/>
      <c r="K92" s="675"/>
      <c r="L92" s="676"/>
      <c r="M92" s="674"/>
      <c r="N92" s="675"/>
      <c r="O92" s="1335"/>
      <c r="P92" s="1092" t="s">
        <v>268</v>
      </c>
      <c r="Q92" s="608">
        <v>1</v>
      </c>
      <c r="R92" s="1096"/>
      <c r="S92" s="1094"/>
      <c r="T92" s="1096"/>
      <c r="U92" s="617"/>
      <c r="V92" s="1096"/>
      <c r="W92" s="1978"/>
    </row>
    <row r="93" spans="1:26" s="2" customFormat="1" ht="18" customHeight="1" x14ac:dyDescent="0.25">
      <c r="A93" s="644"/>
      <c r="B93" s="1101"/>
      <c r="C93" s="1107"/>
      <c r="D93" s="1109"/>
      <c r="E93" s="751"/>
      <c r="F93" s="53" t="s">
        <v>212</v>
      </c>
      <c r="G93" s="1491">
        <v>6</v>
      </c>
      <c r="H93" s="675">
        <v>6</v>
      </c>
      <c r="I93" s="674"/>
      <c r="J93" s="1352"/>
      <c r="K93" s="675"/>
      <c r="L93" s="676"/>
      <c r="M93" s="674"/>
      <c r="N93" s="675"/>
      <c r="O93" s="1335"/>
      <c r="P93" s="1092" t="s">
        <v>269</v>
      </c>
      <c r="Q93" s="608">
        <v>7</v>
      </c>
      <c r="R93" s="1096"/>
      <c r="S93" s="1094"/>
      <c r="T93" s="1096"/>
      <c r="U93" s="617"/>
      <c r="V93" s="1096"/>
      <c r="W93" s="1978"/>
    </row>
    <row r="94" spans="1:26" s="2" customFormat="1" ht="18" customHeight="1" x14ac:dyDescent="0.25">
      <c r="A94" s="644"/>
      <c r="B94" s="1101"/>
      <c r="C94" s="1107"/>
      <c r="D94" s="1109"/>
      <c r="E94" s="751"/>
      <c r="F94" s="53" t="s">
        <v>212</v>
      </c>
      <c r="G94" s="1491">
        <v>3</v>
      </c>
      <c r="H94" s="675">
        <v>3</v>
      </c>
      <c r="I94" s="674"/>
      <c r="J94" s="1352"/>
      <c r="K94" s="675"/>
      <c r="L94" s="676"/>
      <c r="M94" s="674"/>
      <c r="N94" s="675"/>
      <c r="O94" s="1335"/>
      <c r="P94" s="1092" t="s">
        <v>270</v>
      </c>
      <c r="Q94" s="608">
        <v>33</v>
      </c>
      <c r="R94" s="1096"/>
      <c r="S94" s="1094"/>
      <c r="T94" s="1096"/>
      <c r="U94" s="617"/>
      <c r="V94" s="1096"/>
      <c r="W94" s="1978"/>
    </row>
    <row r="95" spans="1:26" s="2" customFormat="1" ht="38.25" customHeight="1" x14ac:dyDescent="0.25">
      <c r="A95" s="644"/>
      <c r="B95" s="1101"/>
      <c r="C95" s="1107"/>
      <c r="D95" s="158"/>
      <c r="E95" s="992"/>
      <c r="F95" s="53" t="s">
        <v>213</v>
      </c>
      <c r="G95" s="1491">
        <v>108.4</v>
      </c>
      <c r="H95" s="675">
        <v>108.4</v>
      </c>
      <c r="I95" s="674"/>
      <c r="J95" s="1352">
        <v>108.4</v>
      </c>
      <c r="K95" s="675">
        <v>108.4</v>
      </c>
      <c r="L95" s="676"/>
      <c r="M95" s="674">
        <v>108.4</v>
      </c>
      <c r="N95" s="675">
        <v>108.4</v>
      </c>
      <c r="O95" s="1335"/>
      <c r="P95" s="1092" t="s">
        <v>271</v>
      </c>
      <c r="Q95" s="608">
        <v>42</v>
      </c>
      <c r="R95" s="1096"/>
      <c r="S95" s="1094">
        <v>42</v>
      </c>
      <c r="T95" s="1096"/>
      <c r="U95" s="1464">
        <v>42</v>
      </c>
      <c r="V95" s="1096"/>
      <c r="W95" s="1221"/>
    </row>
    <row r="96" spans="1:26" s="2" customFormat="1" ht="53.25" customHeight="1" x14ac:dyDescent="0.25">
      <c r="A96" s="644"/>
      <c r="B96" s="1101"/>
      <c r="C96" s="1107"/>
      <c r="D96" s="158"/>
      <c r="E96" s="362"/>
      <c r="F96" s="53" t="s">
        <v>214</v>
      </c>
      <c r="G96" s="1491">
        <v>16.7</v>
      </c>
      <c r="H96" s="675">
        <v>16.7</v>
      </c>
      <c r="I96" s="674"/>
      <c r="J96" s="1352"/>
      <c r="K96" s="675"/>
      <c r="L96" s="676"/>
      <c r="M96" s="674"/>
      <c r="N96" s="675"/>
      <c r="O96" s="1335"/>
      <c r="P96" s="1009" t="s">
        <v>283</v>
      </c>
      <c r="Q96" s="609">
        <v>70</v>
      </c>
      <c r="R96" s="424"/>
      <c r="S96" s="1431">
        <v>70</v>
      </c>
      <c r="T96" s="424"/>
      <c r="U96" s="609">
        <v>70</v>
      </c>
      <c r="V96" s="424"/>
      <c r="W96" s="1537"/>
    </row>
    <row r="97" spans="1:26" s="2" customFormat="1" ht="44.25" customHeight="1" x14ac:dyDescent="0.25">
      <c r="A97" s="472"/>
      <c r="B97" s="1101"/>
      <c r="C97" s="1107"/>
      <c r="D97" s="158"/>
      <c r="E97" s="362"/>
      <c r="F97" s="1539" t="s">
        <v>211</v>
      </c>
      <c r="G97" s="1540">
        <v>0.4</v>
      </c>
      <c r="H97" s="1541">
        <f>0.4+40.2</f>
        <v>40.6</v>
      </c>
      <c r="I97" s="1542">
        <f>+H97-G97</f>
        <v>40.200000000000003</v>
      </c>
      <c r="J97" s="1352"/>
      <c r="K97" s="675"/>
      <c r="L97" s="676"/>
      <c r="M97" s="674"/>
      <c r="N97" s="675"/>
      <c r="O97" s="1335"/>
      <c r="P97" s="1009" t="s">
        <v>259</v>
      </c>
      <c r="Q97" s="1551">
        <v>4</v>
      </c>
      <c r="R97" s="1552">
        <v>35</v>
      </c>
      <c r="S97" s="1431"/>
      <c r="T97" s="424"/>
      <c r="U97" s="609"/>
      <c r="V97" s="424"/>
      <c r="W97" s="1553"/>
    </row>
    <row r="98" spans="1:26" s="2" customFormat="1" ht="64.5" customHeight="1" x14ac:dyDescent="0.25">
      <c r="A98" s="338"/>
      <c r="B98" s="1101"/>
      <c r="C98" s="1107"/>
      <c r="D98" s="1914" t="s">
        <v>40</v>
      </c>
      <c r="E98" s="1111" t="s">
        <v>262</v>
      </c>
      <c r="F98" s="1539" t="s">
        <v>137</v>
      </c>
      <c r="G98" s="1540">
        <v>1036.8</v>
      </c>
      <c r="H98" s="1541">
        <f>1036.8-57</f>
        <v>979.8</v>
      </c>
      <c r="I98" s="1542">
        <f>+H98-G98</f>
        <v>-57</v>
      </c>
      <c r="J98" s="1352">
        <v>1036.8</v>
      </c>
      <c r="K98" s="675">
        <v>1036.8</v>
      </c>
      <c r="L98" s="676"/>
      <c r="M98" s="674">
        <v>1036.8</v>
      </c>
      <c r="N98" s="675">
        <v>1036.8</v>
      </c>
      <c r="O98" s="1335"/>
      <c r="P98" s="830" t="s">
        <v>272</v>
      </c>
      <c r="Q98" s="136">
        <v>450</v>
      </c>
      <c r="R98" s="411"/>
      <c r="S98" s="1429">
        <v>450</v>
      </c>
      <c r="T98" s="411"/>
      <c r="U98" s="475">
        <v>450</v>
      </c>
      <c r="V98" s="411"/>
      <c r="W98" s="1791" t="s">
        <v>338</v>
      </c>
      <c r="X98" s="835"/>
    </row>
    <row r="99" spans="1:26" s="2" customFormat="1" ht="18.75" customHeight="1" x14ac:dyDescent="0.25">
      <c r="A99" s="338"/>
      <c r="B99" s="1101"/>
      <c r="C99" s="1107"/>
      <c r="D99" s="1823"/>
      <c r="E99" s="362"/>
      <c r="F99" s="53" t="s">
        <v>212</v>
      </c>
      <c r="G99" s="1491">
        <v>197.9</v>
      </c>
      <c r="H99" s="675">
        <v>197.9</v>
      </c>
      <c r="I99" s="674"/>
      <c r="J99" s="1352">
        <v>197.9</v>
      </c>
      <c r="K99" s="675">
        <v>197.9</v>
      </c>
      <c r="L99" s="676"/>
      <c r="M99" s="674">
        <v>197.9</v>
      </c>
      <c r="N99" s="675">
        <v>197.9</v>
      </c>
      <c r="O99" s="1335"/>
      <c r="P99" s="1783" t="s">
        <v>121</v>
      </c>
      <c r="Q99" s="257">
        <v>10</v>
      </c>
      <c r="R99" s="1141"/>
      <c r="S99" s="1132">
        <v>10</v>
      </c>
      <c r="T99" s="1141"/>
      <c r="U99" s="462">
        <v>10</v>
      </c>
      <c r="V99" s="1141"/>
      <c r="W99" s="1792"/>
    </row>
    <row r="100" spans="1:26" s="2" customFormat="1" ht="14.25" customHeight="1" x14ac:dyDescent="0.25">
      <c r="A100" s="886"/>
      <c r="B100" s="1101"/>
      <c r="C100" s="1107"/>
      <c r="D100" s="1823"/>
      <c r="E100" s="362"/>
      <c r="F100" s="53" t="s">
        <v>221</v>
      </c>
      <c r="G100" s="1491">
        <v>1.1000000000000001</v>
      </c>
      <c r="H100" s="675">
        <v>1.1000000000000001</v>
      </c>
      <c r="I100" s="674"/>
      <c r="J100" s="1352"/>
      <c r="K100" s="675"/>
      <c r="L100" s="676"/>
      <c r="M100" s="674"/>
      <c r="N100" s="675"/>
      <c r="O100" s="1335"/>
      <c r="P100" s="1784"/>
      <c r="Q100" s="137"/>
      <c r="R100" s="1142"/>
      <c r="S100" s="645"/>
      <c r="T100" s="1122"/>
      <c r="U100" s="447"/>
      <c r="V100" s="1122"/>
      <c r="W100" s="1792"/>
    </row>
    <row r="101" spans="1:26" s="2" customFormat="1" ht="29.25" customHeight="1" x14ac:dyDescent="0.25">
      <c r="A101" s="338"/>
      <c r="B101" s="1101"/>
      <c r="C101" s="1107"/>
      <c r="D101" s="1823"/>
      <c r="E101" s="87"/>
      <c r="F101" s="53" t="s">
        <v>213</v>
      </c>
      <c r="G101" s="1491">
        <v>0.7</v>
      </c>
      <c r="H101" s="675">
        <v>0.7</v>
      </c>
      <c r="I101" s="674"/>
      <c r="J101" s="1352">
        <v>0.7</v>
      </c>
      <c r="K101" s="675">
        <v>0.7</v>
      </c>
      <c r="L101" s="676"/>
      <c r="M101" s="1176">
        <v>0.7</v>
      </c>
      <c r="N101" s="604">
        <v>0.7</v>
      </c>
      <c r="O101" s="1336"/>
      <c r="P101" s="1114" t="s">
        <v>289</v>
      </c>
      <c r="Q101" s="290">
        <v>5</v>
      </c>
      <c r="R101" s="411"/>
      <c r="S101" s="1429">
        <v>5</v>
      </c>
      <c r="T101" s="411"/>
      <c r="U101" s="475">
        <v>5</v>
      </c>
      <c r="V101" s="411"/>
      <c r="W101" s="1792"/>
    </row>
    <row r="102" spans="1:26" s="2" customFormat="1" ht="42" customHeight="1" x14ac:dyDescent="0.25">
      <c r="A102" s="338"/>
      <c r="B102" s="1101"/>
      <c r="C102" s="1107"/>
      <c r="D102" s="172"/>
      <c r="E102" s="362"/>
      <c r="F102" s="53"/>
      <c r="G102" s="1491"/>
      <c r="H102" s="675"/>
      <c r="I102" s="674"/>
      <c r="J102" s="1352"/>
      <c r="K102" s="675"/>
      <c r="L102" s="676"/>
      <c r="M102" s="1176"/>
      <c r="N102" s="604"/>
      <c r="O102" s="1336"/>
      <c r="P102" s="830" t="s">
        <v>153</v>
      </c>
      <c r="Q102" s="1014" t="s">
        <v>273</v>
      </c>
      <c r="R102" s="1433"/>
      <c r="S102" s="1432" t="s">
        <v>273</v>
      </c>
      <c r="T102" s="1433"/>
      <c r="U102" s="1014" t="s">
        <v>273</v>
      </c>
      <c r="V102" s="1433"/>
      <c r="W102" s="1472"/>
    </row>
    <row r="103" spans="1:26" s="2" customFormat="1" ht="41.25" customHeight="1" x14ac:dyDescent="0.25">
      <c r="A103" s="338"/>
      <c r="B103" s="1101"/>
      <c r="C103" s="1107"/>
      <c r="D103" s="172"/>
      <c r="E103" s="362"/>
      <c r="F103" s="1140"/>
      <c r="G103" s="1176"/>
      <c r="H103" s="604"/>
      <c r="I103" s="1176"/>
      <c r="J103" s="1355"/>
      <c r="K103" s="604"/>
      <c r="L103" s="389"/>
      <c r="M103" s="1176"/>
      <c r="N103" s="604"/>
      <c r="O103" s="1336"/>
      <c r="P103" s="1114" t="s">
        <v>280</v>
      </c>
      <c r="Q103" s="136">
        <v>150</v>
      </c>
      <c r="R103" s="411"/>
      <c r="S103" s="1429">
        <v>150</v>
      </c>
      <c r="T103" s="411"/>
      <c r="U103" s="475">
        <v>150</v>
      </c>
      <c r="V103" s="411"/>
      <c r="W103" s="1531"/>
    </row>
    <row r="104" spans="1:26" s="2" customFormat="1" ht="23.25" customHeight="1" x14ac:dyDescent="0.25">
      <c r="A104" s="776"/>
      <c r="B104" s="1101"/>
      <c r="C104" s="1107"/>
      <c r="D104" s="172"/>
      <c r="E104" s="362"/>
      <c r="F104" s="1140"/>
      <c r="G104" s="1176"/>
      <c r="H104" s="604"/>
      <c r="I104" s="1176"/>
      <c r="J104" s="1355"/>
      <c r="K104" s="604"/>
      <c r="L104" s="389"/>
      <c r="M104" s="1176"/>
      <c r="N104" s="604"/>
      <c r="O104" s="1336"/>
      <c r="P104" s="1783" t="s">
        <v>259</v>
      </c>
      <c r="Q104" s="2067">
        <v>6</v>
      </c>
      <c r="R104" s="1785">
        <v>50</v>
      </c>
      <c r="S104" s="1924"/>
      <c r="T104" s="1787"/>
      <c r="U104" s="2065"/>
      <c r="V104" s="1141"/>
      <c r="W104" s="1789"/>
    </row>
    <row r="105" spans="1:26" s="2" customFormat="1" ht="19.5" customHeight="1" x14ac:dyDescent="0.25">
      <c r="A105" s="472"/>
      <c r="B105" s="1101"/>
      <c r="C105" s="1107"/>
      <c r="D105" s="1502"/>
      <c r="E105" s="362"/>
      <c r="F105" s="1554" t="s">
        <v>211</v>
      </c>
      <c r="G105" s="1555">
        <v>0.6</v>
      </c>
      <c r="H105" s="1556">
        <f>0.6+57</f>
        <v>57.6</v>
      </c>
      <c r="I105" s="1557">
        <f>+H105-G105</f>
        <v>57</v>
      </c>
      <c r="J105" s="1355"/>
      <c r="K105" s="604"/>
      <c r="L105" s="389"/>
      <c r="M105" s="1176"/>
      <c r="N105" s="604"/>
      <c r="O105" s="1336"/>
      <c r="P105" s="1784"/>
      <c r="Q105" s="2068"/>
      <c r="R105" s="1786"/>
      <c r="S105" s="1925"/>
      <c r="T105" s="1788"/>
      <c r="U105" s="2066"/>
      <c r="V105" s="1142"/>
      <c r="W105" s="1790"/>
    </row>
    <row r="106" spans="1:26" s="2" customFormat="1" ht="39.75" customHeight="1" x14ac:dyDescent="0.25">
      <c r="A106" s="1532"/>
      <c r="B106" s="1533"/>
      <c r="C106" s="1535"/>
      <c r="D106" s="689"/>
      <c r="E106" s="362"/>
      <c r="F106" s="1554" t="s">
        <v>211</v>
      </c>
      <c r="G106" s="1555">
        <v>0</v>
      </c>
      <c r="H106" s="1556">
        <v>32.799999999999997</v>
      </c>
      <c r="I106" s="1557">
        <f>+H106-G106</f>
        <v>32.799999999999997</v>
      </c>
      <c r="J106" s="1355"/>
      <c r="K106" s="604"/>
      <c r="L106" s="389"/>
      <c r="M106" s="1176"/>
      <c r="N106" s="604"/>
      <c r="O106" s="1336"/>
      <c r="P106" s="1018" t="s">
        <v>322</v>
      </c>
      <c r="Q106" s="1558">
        <v>0</v>
      </c>
      <c r="R106" s="1559">
        <v>71</v>
      </c>
      <c r="S106" s="1429"/>
      <c r="T106" s="411"/>
      <c r="U106" s="475"/>
      <c r="V106" s="411"/>
      <c r="W106" s="1560"/>
    </row>
    <row r="107" spans="1:26" s="2" customFormat="1" ht="42" customHeight="1" x14ac:dyDescent="0.25">
      <c r="A107" s="644"/>
      <c r="B107" s="1101"/>
      <c r="C107" s="1107"/>
      <c r="D107" s="847" t="s">
        <v>305</v>
      </c>
      <c r="E107" s="751" t="s">
        <v>274</v>
      </c>
      <c r="F107" s="1692" t="s">
        <v>137</v>
      </c>
      <c r="G107" s="1693">
        <v>50.5</v>
      </c>
      <c r="H107" s="1694">
        <v>50.5</v>
      </c>
      <c r="I107" s="1176"/>
      <c r="J107" s="1355"/>
      <c r="K107" s="604"/>
      <c r="L107" s="389"/>
      <c r="M107" s="1176"/>
      <c r="N107" s="604"/>
      <c r="O107" s="1336"/>
      <c r="P107" s="1124" t="s">
        <v>140</v>
      </c>
      <c r="Q107" s="829">
        <v>1</v>
      </c>
      <c r="R107" s="1122"/>
      <c r="S107" s="645"/>
      <c r="T107" s="1122"/>
      <c r="U107" s="139"/>
      <c r="V107" s="1122"/>
      <c r="W107" s="1145"/>
    </row>
    <row r="108" spans="1:26" s="1" customFormat="1" ht="21.75" customHeight="1" x14ac:dyDescent="0.25">
      <c r="A108" s="2039"/>
      <c r="B108" s="2041"/>
      <c r="C108" s="2008"/>
      <c r="D108" s="2019" t="s">
        <v>234</v>
      </c>
      <c r="E108" s="1809" t="s">
        <v>262</v>
      </c>
      <c r="F108" s="1140" t="s">
        <v>218</v>
      </c>
      <c r="G108" s="1492">
        <v>7.3</v>
      </c>
      <c r="H108" s="604">
        <v>7.3</v>
      </c>
      <c r="I108" s="1176"/>
      <c r="J108" s="1355"/>
      <c r="K108" s="604"/>
      <c r="L108" s="389"/>
      <c r="M108" s="674"/>
      <c r="N108" s="675"/>
      <c r="O108" s="1335"/>
      <c r="P108" s="1307" t="s">
        <v>143</v>
      </c>
      <c r="Q108" s="1015">
        <v>1</v>
      </c>
      <c r="R108" s="1291"/>
      <c r="S108" s="1147"/>
      <c r="T108" s="1291"/>
      <c r="U108" s="462"/>
      <c r="V108" s="1291"/>
      <c r="W108" s="1783" t="s">
        <v>339</v>
      </c>
    </row>
    <row r="109" spans="1:26" s="1" customFormat="1" ht="35.25" customHeight="1" x14ac:dyDescent="0.25">
      <c r="A109" s="2039"/>
      <c r="B109" s="2041"/>
      <c r="C109" s="2008"/>
      <c r="D109" s="2020"/>
      <c r="E109" s="1809"/>
      <c r="F109" s="1539" t="s">
        <v>219</v>
      </c>
      <c r="G109" s="1540">
        <v>96.5</v>
      </c>
      <c r="H109" s="1541">
        <f>96.5+6.4</f>
        <v>102.9</v>
      </c>
      <c r="I109" s="1542">
        <f>+H109-G109</f>
        <v>6.4000000000000057</v>
      </c>
      <c r="J109" s="1352"/>
      <c r="K109" s="675"/>
      <c r="L109" s="676"/>
      <c r="M109" s="674"/>
      <c r="N109" s="675"/>
      <c r="O109" s="1335"/>
      <c r="P109" s="1307" t="s">
        <v>144</v>
      </c>
      <c r="Q109" s="1015">
        <v>6</v>
      </c>
      <c r="R109" s="1291"/>
      <c r="S109" s="1147"/>
      <c r="T109" s="1291"/>
      <c r="U109" s="462"/>
      <c r="V109" s="1291"/>
      <c r="W109" s="1792"/>
    </row>
    <row r="110" spans="1:26" s="1" customFormat="1" ht="23.25" customHeight="1" x14ac:dyDescent="0.25">
      <c r="A110" s="2039"/>
      <c r="B110" s="2041"/>
      <c r="C110" s="2008"/>
      <c r="D110" s="2021"/>
      <c r="E110" s="1809"/>
      <c r="F110" s="53"/>
      <c r="G110" s="674"/>
      <c r="H110" s="675"/>
      <c r="I110" s="674"/>
      <c r="J110" s="1352"/>
      <c r="K110" s="675"/>
      <c r="L110" s="676"/>
      <c r="M110" s="674"/>
      <c r="N110" s="675"/>
      <c r="O110" s="1335"/>
      <c r="P110" s="1019"/>
      <c r="Q110" s="1262"/>
      <c r="R110" s="1290"/>
      <c r="S110" s="1148"/>
      <c r="T110" s="1290"/>
      <c r="U110" s="150"/>
      <c r="V110" s="1290"/>
      <c r="W110" s="1793"/>
    </row>
    <row r="111" spans="1:26" s="2" customFormat="1" ht="17.25" customHeight="1" x14ac:dyDescent="0.25">
      <c r="A111" s="338"/>
      <c r="B111" s="1101"/>
      <c r="C111" s="1107"/>
      <c r="D111" s="2098" t="s">
        <v>150</v>
      </c>
      <c r="E111" s="1111" t="s">
        <v>262</v>
      </c>
      <c r="F111" s="1695" t="s">
        <v>137</v>
      </c>
      <c r="G111" s="1696">
        <v>0.7</v>
      </c>
      <c r="H111" s="1697">
        <v>0.7</v>
      </c>
      <c r="I111" s="1698"/>
      <c r="J111" s="1699">
        <v>0.7</v>
      </c>
      <c r="K111" s="1697">
        <v>0.7</v>
      </c>
      <c r="L111" s="1700"/>
      <c r="M111" s="1701">
        <v>0.7</v>
      </c>
      <c r="N111" s="1702">
        <v>0.7</v>
      </c>
      <c r="O111" s="1499"/>
      <c r="P111" s="791" t="s">
        <v>293</v>
      </c>
      <c r="Q111" s="475">
        <v>4</v>
      </c>
      <c r="R111" s="407"/>
      <c r="S111" s="814">
        <v>4</v>
      </c>
      <c r="T111" s="407"/>
      <c r="U111" s="475">
        <v>4</v>
      </c>
      <c r="V111" s="407"/>
      <c r="W111" s="1143"/>
      <c r="X111" s="2013"/>
      <c r="Y111" s="2014"/>
      <c r="Z111" s="2014"/>
    </row>
    <row r="112" spans="1:26" s="2" customFormat="1" ht="27" customHeight="1" x14ac:dyDescent="0.25">
      <c r="A112" s="852"/>
      <c r="B112" s="1101"/>
      <c r="C112" s="1107"/>
      <c r="D112" s="2099"/>
      <c r="E112" s="1111"/>
      <c r="F112" s="1695"/>
      <c r="G112" s="1698"/>
      <c r="H112" s="1697"/>
      <c r="I112" s="1698"/>
      <c r="J112" s="1699"/>
      <c r="K112" s="1697"/>
      <c r="L112" s="1700"/>
      <c r="M112" s="1701"/>
      <c r="N112" s="1702"/>
      <c r="O112" s="1499"/>
      <c r="P112" s="791" t="s">
        <v>140</v>
      </c>
      <c r="Q112" s="475">
        <v>1</v>
      </c>
      <c r="R112" s="407"/>
      <c r="S112" s="814">
        <v>1</v>
      </c>
      <c r="T112" s="407"/>
      <c r="U112" s="475">
        <v>1</v>
      </c>
      <c r="V112" s="407"/>
      <c r="W112" s="1144"/>
      <c r="X112" s="851"/>
      <c r="Y112" s="851"/>
      <c r="Z112" s="851"/>
    </row>
    <row r="113" spans="1:26" s="2" customFormat="1" ht="18.75" customHeight="1" x14ac:dyDescent="0.25">
      <c r="A113" s="338"/>
      <c r="B113" s="1101"/>
      <c r="C113" s="1107"/>
      <c r="D113" s="2098" t="s">
        <v>96</v>
      </c>
      <c r="E113" s="1111" t="s">
        <v>262</v>
      </c>
      <c r="F113" s="1695" t="s">
        <v>137</v>
      </c>
      <c r="G113" s="1696">
        <v>2.1</v>
      </c>
      <c r="H113" s="1697">
        <v>2.1</v>
      </c>
      <c r="I113" s="1698"/>
      <c r="J113" s="1699">
        <v>2.1</v>
      </c>
      <c r="K113" s="1697">
        <v>2.1</v>
      </c>
      <c r="L113" s="1700"/>
      <c r="M113" s="1701">
        <v>2.1</v>
      </c>
      <c r="N113" s="1702">
        <v>2.1</v>
      </c>
      <c r="O113" s="1499"/>
      <c r="P113" s="1020" t="s">
        <v>293</v>
      </c>
      <c r="Q113" s="475">
        <v>5</v>
      </c>
      <c r="R113" s="407"/>
      <c r="S113" s="814">
        <v>5</v>
      </c>
      <c r="T113" s="407"/>
      <c r="U113" s="475">
        <v>5</v>
      </c>
      <c r="V113" s="407"/>
      <c r="W113" s="1143"/>
    </row>
    <row r="114" spans="1:26" s="2" customFormat="1" ht="26.25" customHeight="1" x14ac:dyDescent="0.25">
      <c r="A114" s="852"/>
      <c r="B114" s="1101"/>
      <c r="C114" s="1107"/>
      <c r="D114" s="2099"/>
      <c r="E114" s="1111"/>
      <c r="F114" s="1493"/>
      <c r="G114" s="1494"/>
      <c r="H114" s="857"/>
      <c r="I114" s="856"/>
      <c r="J114" s="1495"/>
      <c r="K114" s="857"/>
      <c r="L114" s="1496"/>
      <c r="M114" s="1497"/>
      <c r="N114" s="1498"/>
      <c r="O114" s="1499"/>
      <c r="P114" s="1098" t="s">
        <v>140</v>
      </c>
      <c r="Q114" s="139">
        <v>2</v>
      </c>
      <c r="R114" s="1138"/>
      <c r="S114" s="1135">
        <v>2</v>
      </c>
      <c r="T114" s="1138"/>
      <c r="U114" s="139">
        <v>2</v>
      </c>
      <c r="V114" s="1138"/>
      <c r="W114" s="1144"/>
    </row>
    <row r="115" spans="1:26" s="2" customFormat="1" ht="18" customHeight="1" x14ac:dyDescent="0.25">
      <c r="A115" s="338"/>
      <c r="B115" s="1101"/>
      <c r="C115" s="1107"/>
      <c r="D115" s="1914" t="s">
        <v>105</v>
      </c>
      <c r="E115" s="995" t="s">
        <v>262</v>
      </c>
      <c r="F115" s="1539" t="s">
        <v>137</v>
      </c>
      <c r="G115" s="1542">
        <v>767.3</v>
      </c>
      <c r="H115" s="1541">
        <f>767.3-36.7</f>
        <v>730.59999999999991</v>
      </c>
      <c r="I115" s="1542">
        <f>+H115-G115</f>
        <v>-36.700000000000045</v>
      </c>
      <c r="J115" s="1352">
        <v>767.3</v>
      </c>
      <c r="K115" s="675">
        <v>767.3</v>
      </c>
      <c r="L115" s="676"/>
      <c r="M115" s="674">
        <v>767.3</v>
      </c>
      <c r="N115" s="675">
        <v>767.3</v>
      </c>
      <c r="O115" s="1335"/>
      <c r="P115" s="298" t="s">
        <v>78</v>
      </c>
      <c r="Q115" s="54">
        <v>171</v>
      </c>
      <c r="R115" s="1115"/>
      <c r="S115" s="1134">
        <v>171</v>
      </c>
      <c r="T115" s="1115"/>
      <c r="U115" s="592">
        <v>171</v>
      </c>
      <c r="V115" s="1115"/>
      <c r="W115" s="1884" t="s">
        <v>346</v>
      </c>
      <c r="X115" s="92"/>
    </row>
    <row r="116" spans="1:26" s="2" customFormat="1" ht="15" customHeight="1" x14ac:dyDescent="0.25">
      <c r="A116" s="338"/>
      <c r="B116" s="1101"/>
      <c r="C116" s="1107"/>
      <c r="D116" s="1823"/>
      <c r="E116" s="1111"/>
      <c r="F116" s="53" t="s">
        <v>212</v>
      </c>
      <c r="G116" s="1491">
        <v>166.4</v>
      </c>
      <c r="H116" s="675">
        <v>166.4</v>
      </c>
      <c r="I116" s="674"/>
      <c r="J116" s="1352">
        <v>166.4</v>
      </c>
      <c r="K116" s="675">
        <v>166.4</v>
      </c>
      <c r="L116" s="676"/>
      <c r="M116" s="674">
        <v>166.4</v>
      </c>
      <c r="N116" s="675">
        <v>166.4</v>
      </c>
      <c r="O116" s="1335"/>
      <c r="P116" s="1791" t="s">
        <v>294</v>
      </c>
      <c r="Q116" s="2069">
        <v>3</v>
      </c>
      <c r="R116" s="1794"/>
      <c r="S116" s="1922">
        <v>3</v>
      </c>
      <c r="T116" s="1794"/>
      <c r="U116" s="54">
        <v>3</v>
      </c>
      <c r="V116" s="1115"/>
      <c r="W116" s="1885"/>
      <c r="X116" s="92"/>
    </row>
    <row r="117" spans="1:26" s="2" customFormat="1" ht="14.25" customHeight="1" x14ac:dyDescent="0.25">
      <c r="A117" s="886"/>
      <c r="B117" s="1101"/>
      <c r="C117" s="1107"/>
      <c r="D117" s="1823"/>
      <c r="E117" s="1111"/>
      <c r="F117" s="53" t="s">
        <v>221</v>
      </c>
      <c r="G117" s="1491">
        <v>4.0999999999999996</v>
      </c>
      <c r="H117" s="675">
        <v>4.0999999999999996</v>
      </c>
      <c r="I117" s="674"/>
      <c r="J117" s="1352"/>
      <c r="K117" s="675"/>
      <c r="L117" s="676"/>
      <c r="M117" s="674"/>
      <c r="N117" s="675"/>
      <c r="O117" s="1335"/>
      <c r="P117" s="1792"/>
      <c r="Q117" s="2070"/>
      <c r="R117" s="1795"/>
      <c r="S117" s="2097"/>
      <c r="T117" s="1795"/>
      <c r="U117" s="2072"/>
      <c r="V117" s="1138"/>
      <c r="W117" s="1885"/>
      <c r="X117" s="92"/>
    </row>
    <row r="118" spans="1:26" s="2" customFormat="1" ht="17.25" customHeight="1" x14ac:dyDescent="0.25">
      <c r="A118" s="338"/>
      <c r="B118" s="1101"/>
      <c r="C118" s="1107"/>
      <c r="D118" s="1823"/>
      <c r="E118" s="362"/>
      <c r="F118" s="53" t="s">
        <v>213</v>
      </c>
      <c r="G118" s="1491">
        <v>10.8</v>
      </c>
      <c r="H118" s="675">
        <v>10.8</v>
      </c>
      <c r="I118" s="674"/>
      <c r="J118" s="1352">
        <v>10.8</v>
      </c>
      <c r="K118" s="675">
        <v>10.8</v>
      </c>
      <c r="L118" s="676"/>
      <c r="M118" s="674">
        <v>10.8</v>
      </c>
      <c r="N118" s="675">
        <v>10.8</v>
      </c>
      <c r="O118" s="1335"/>
      <c r="P118" s="1793"/>
      <c r="Q118" s="2071"/>
      <c r="R118" s="1796"/>
      <c r="S118" s="1923"/>
      <c r="T118" s="1796"/>
      <c r="U118" s="2066"/>
      <c r="V118" s="1116"/>
      <c r="W118" s="1885"/>
    </row>
    <row r="119" spans="1:26" s="2" customFormat="1" ht="67.5" customHeight="1" x14ac:dyDescent="0.25">
      <c r="A119" s="472"/>
      <c r="B119" s="1101"/>
      <c r="C119" s="1107"/>
      <c r="D119" s="1823"/>
      <c r="E119" s="362"/>
      <c r="F119" s="53" t="s">
        <v>214</v>
      </c>
      <c r="G119" s="1491">
        <v>0.7</v>
      </c>
      <c r="H119" s="675">
        <v>0.7</v>
      </c>
      <c r="I119" s="674"/>
      <c r="J119" s="1352"/>
      <c r="K119" s="675"/>
      <c r="L119" s="676"/>
      <c r="M119" s="674"/>
      <c r="N119" s="675"/>
      <c r="O119" s="1335"/>
      <c r="P119" s="791" t="s">
        <v>275</v>
      </c>
      <c r="Q119" s="475">
        <v>15</v>
      </c>
      <c r="R119" s="407"/>
      <c r="S119" s="1414">
        <v>15</v>
      </c>
      <c r="T119" s="1415"/>
      <c r="U119" s="594">
        <v>15</v>
      </c>
      <c r="V119" s="1415"/>
      <c r="W119" s="1990"/>
    </row>
    <row r="120" spans="1:26" s="2" customFormat="1" ht="44.25" customHeight="1" x14ac:dyDescent="0.25">
      <c r="A120" s="338"/>
      <c r="B120" s="1101"/>
      <c r="C120" s="1107"/>
      <c r="D120" s="1915"/>
      <c r="E120" s="362"/>
      <c r="F120" s="1539" t="s">
        <v>211</v>
      </c>
      <c r="G120" s="1540">
        <v>0.3</v>
      </c>
      <c r="H120" s="1541">
        <f>0.3+36.7</f>
        <v>37</v>
      </c>
      <c r="I120" s="1542">
        <f>+H120-G120</f>
        <v>36.700000000000003</v>
      </c>
      <c r="J120" s="1352"/>
      <c r="K120" s="675"/>
      <c r="L120" s="676"/>
      <c r="M120" s="674"/>
      <c r="N120" s="675"/>
      <c r="O120" s="1335"/>
      <c r="P120" s="299" t="s">
        <v>259</v>
      </c>
      <c r="Q120" s="1561">
        <v>2</v>
      </c>
      <c r="R120" s="1546">
        <v>30</v>
      </c>
      <c r="S120" s="1136"/>
      <c r="T120" s="1116"/>
      <c r="U120" s="593"/>
      <c r="V120" s="1116"/>
      <c r="W120" s="1562"/>
    </row>
    <row r="121" spans="1:26" s="2" customFormat="1" ht="15" customHeight="1" x14ac:dyDescent="0.25">
      <c r="A121" s="338"/>
      <c r="B121" s="1101"/>
      <c r="C121" s="1107"/>
      <c r="D121" s="1914" t="s">
        <v>106</v>
      </c>
      <c r="E121" s="1111" t="s">
        <v>262</v>
      </c>
      <c r="F121" s="1539" t="s">
        <v>212</v>
      </c>
      <c r="G121" s="1540">
        <v>726.8</v>
      </c>
      <c r="H121" s="1541">
        <f>726.8-30.6</f>
        <v>696.19999999999993</v>
      </c>
      <c r="I121" s="1542">
        <f>+H121-G121</f>
        <v>-30.600000000000023</v>
      </c>
      <c r="J121" s="1352">
        <v>726.8</v>
      </c>
      <c r="K121" s="675">
        <v>726.8</v>
      </c>
      <c r="L121" s="676"/>
      <c r="M121" s="674">
        <v>726.8</v>
      </c>
      <c r="N121" s="675">
        <v>726.8</v>
      </c>
      <c r="O121" s="1335"/>
      <c r="P121" s="1791" t="s">
        <v>102</v>
      </c>
      <c r="Q121" s="1016">
        <v>60</v>
      </c>
      <c r="R121" s="1435"/>
      <c r="S121" s="1434">
        <v>60</v>
      </c>
      <c r="T121" s="1435"/>
      <c r="U121" s="1016">
        <v>60</v>
      </c>
      <c r="V121" s="1435"/>
      <c r="W121" s="1875" t="s">
        <v>347</v>
      </c>
      <c r="X121" s="2011"/>
      <c r="Y121" s="2012"/>
      <c r="Z121" s="2012"/>
    </row>
    <row r="122" spans="1:26" s="2" customFormat="1" ht="15.75" customHeight="1" x14ac:dyDescent="0.25">
      <c r="A122" s="338"/>
      <c r="B122" s="1101"/>
      <c r="C122" s="1107"/>
      <c r="D122" s="1823"/>
      <c r="E122" s="1111" t="s">
        <v>263</v>
      </c>
      <c r="F122" s="53" t="s">
        <v>213</v>
      </c>
      <c r="G122" s="1491">
        <v>62</v>
      </c>
      <c r="H122" s="675">
        <v>62</v>
      </c>
      <c r="I122" s="674"/>
      <c r="J122" s="1352">
        <v>62</v>
      </c>
      <c r="K122" s="675">
        <v>62</v>
      </c>
      <c r="L122" s="676"/>
      <c r="M122" s="674">
        <v>62</v>
      </c>
      <c r="N122" s="675">
        <v>62</v>
      </c>
      <c r="O122" s="1335"/>
      <c r="P122" s="1792"/>
      <c r="Q122" s="139"/>
      <c r="R122" s="1138"/>
      <c r="S122" s="1135"/>
      <c r="T122" s="1138"/>
      <c r="U122" s="139"/>
      <c r="V122" s="1138"/>
      <c r="W122" s="1876"/>
      <c r="X122" s="2011"/>
      <c r="Y122" s="2012"/>
      <c r="Z122" s="2012"/>
    </row>
    <row r="123" spans="1:26" s="2" customFormat="1" ht="24.75" customHeight="1" x14ac:dyDescent="0.25">
      <c r="A123" s="338"/>
      <c r="B123" s="1101"/>
      <c r="C123" s="1107"/>
      <c r="D123" s="1823"/>
      <c r="E123" s="1111"/>
      <c r="F123" s="53" t="s">
        <v>214</v>
      </c>
      <c r="G123" s="1491">
        <v>7.4</v>
      </c>
      <c r="H123" s="675">
        <v>7.4</v>
      </c>
      <c r="I123" s="674"/>
      <c r="J123" s="1352"/>
      <c r="K123" s="675"/>
      <c r="L123" s="676"/>
      <c r="M123" s="674"/>
      <c r="N123" s="675"/>
      <c r="O123" s="1335"/>
      <c r="P123" s="1793"/>
      <c r="Q123" s="332"/>
      <c r="R123" s="837"/>
      <c r="S123" s="689"/>
      <c r="T123" s="837"/>
      <c r="U123" s="332"/>
      <c r="V123" s="837"/>
      <c r="W123" s="1876"/>
      <c r="X123" s="2011"/>
      <c r="Y123" s="2012"/>
      <c r="Z123" s="2012"/>
    </row>
    <row r="124" spans="1:26" s="2" customFormat="1" ht="17.25" customHeight="1" x14ac:dyDescent="0.25">
      <c r="A124" s="338"/>
      <c r="B124" s="1101"/>
      <c r="C124" s="1107"/>
      <c r="D124" s="1823"/>
      <c r="E124" s="1111"/>
      <c r="F124" s="1539" t="s">
        <v>137</v>
      </c>
      <c r="G124" s="1540">
        <v>282.2</v>
      </c>
      <c r="H124" s="1541">
        <f>282.2-16.8</f>
        <v>265.39999999999998</v>
      </c>
      <c r="I124" s="1542">
        <f>+H124-G124</f>
        <v>-16.800000000000011</v>
      </c>
      <c r="J124" s="1352">
        <v>282.2</v>
      </c>
      <c r="K124" s="675">
        <v>282.2</v>
      </c>
      <c r="L124" s="676"/>
      <c r="M124" s="674">
        <v>282.2</v>
      </c>
      <c r="N124" s="675">
        <v>282.2</v>
      </c>
      <c r="O124" s="1335"/>
      <c r="P124" s="1792" t="s">
        <v>132</v>
      </c>
      <c r="Q124" s="139">
        <v>12</v>
      </c>
      <c r="R124" s="1138"/>
      <c r="S124" s="1135">
        <v>12</v>
      </c>
      <c r="T124" s="1138"/>
      <c r="U124" s="139">
        <v>12</v>
      </c>
      <c r="V124" s="1138"/>
      <c r="W124" s="1876"/>
    </row>
    <row r="125" spans="1:26" s="2" customFormat="1" ht="14.25" customHeight="1" x14ac:dyDescent="0.25">
      <c r="A125" s="338"/>
      <c r="B125" s="1101"/>
      <c r="C125" s="1107"/>
      <c r="D125" s="1823"/>
      <c r="E125" s="1111"/>
      <c r="F125" s="53" t="s">
        <v>212</v>
      </c>
      <c r="G125" s="1491">
        <v>58.8</v>
      </c>
      <c r="H125" s="675">
        <v>58.8</v>
      </c>
      <c r="I125" s="674"/>
      <c r="J125" s="1352">
        <v>58.8</v>
      </c>
      <c r="K125" s="675">
        <v>58.8</v>
      </c>
      <c r="L125" s="676"/>
      <c r="M125" s="674">
        <v>58.8</v>
      </c>
      <c r="N125" s="675">
        <v>58.8</v>
      </c>
      <c r="O125" s="1335"/>
      <c r="P125" s="1792"/>
      <c r="Q125" s="139"/>
      <c r="R125" s="1138"/>
      <c r="S125" s="1135"/>
      <c r="T125" s="1138"/>
      <c r="U125" s="139"/>
      <c r="V125" s="1138"/>
      <c r="W125" s="1876"/>
    </row>
    <row r="126" spans="1:26" s="2" customFormat="1" ht="56.25" customHeight="1" x14ac:dyDescent="0.25">
      <c r="A126" s="472"/>
      <c r="B126" s="1101"/>
      <c r="C126" s="1107"/>
      <c r="D126" s="1823"/>
      <c r="E126" s="1111"/>
      <c r="F126" s="53" t="s">
        <v>211</v>
      </c>
      <c r="G126" s="1491">
        <v>50.5</v>
      </c>
      <c r="H126" s="675">
        <v>50.5</v>
      </c>
      <c r="I126" s="674"/>
      <c r="J126" s="1352">
        <v>50.5</v>
      </c>
      <c r="K126" s="675">
        <v>50.5</v>
      </c>
      <c r="L126" s="676"/>
      <c r="M126" s="674">
        <v>50.5</v>
      </c>
      <c r="N126" s="675">
        <v>50.5</v>
      </c>
      <c r="O126" s="1335"/>
      <c r="P126" s="1793"/>
      <c r="Q126" s="477"/>
      <c r="R126" s="1116"/>
      <c r="S126" s="1136"/>
      <c r="T126" s="1116"/>
      <c r="U126" s="477"/>
      <c r="V126" s="1116"/>
      <c r="W126" s="1876"/>
    </row>
    <row r="127" spans="1:26" s="2" customFormat="1" ht="22.5" customHeight="1" x14ac:dyDescent="0.25">
      <c r="A127" s="1587"/>
      <c r="B127" s="1588"/>
      <c r="C127" s="1589"/>
      <c r="D127" s="1823"/>
      <c r="E127" s="1591"/>
      <c r="F127" s="1539" t="s">
        <v>137</v>
      </c>
      <c r="G127" s="1540">
        <v>0</v>
      </c>
      <c r="H127" s="1541">
        <v>1.3</v>
      </c>
      <c r="I127" s="1542">
        <f>+H127-G127</f>
        <v>1.3</v>
      </c>
      <c r="J127" s="1352"/>
      <c r="K127" s="675"/>
      <c r="L127" s="676"/>
      <c r="M127" s="674"/>
      <c r="N127" s="675"/>
      <c r="O127" s="1335"/>
      <c r="P127" s="1560" t="s">
        <v>328</v>
      </c>
      <c r="Q127" s="1561">
        <v>0</v>
      </c>
      <c r="R127" s="1546">
        <v>1</v>
      </c>
      <c r="S127" s="1586"/>
      <c r="T127" s="1592"/>
      <c r="U127" s="1585"/>
      <c r="V127" s="1592"/>
      <c r="W127" s="1876"/>
    </row>
    <row r="128" spans="1:26" s="2" customFormat="1" ht="26.25" customHeight="1" x14ac:dyDescent="0.25">
      <c r="A128" s="776"/>
      <c r="B128" s="1101"/>
      <c r="C128" s="1107"/>
      <c r="D128" s="1823"/>
      <c r="E128" s="1111"/>
      <c r="F128" s="53" t="s">
        <v>137</v>
      </c>
      <c r="G128" s="1491"/>
      <c r="H128" s="675"/>
      <c r="I128" s="674"/>
      <c r="J128" s="1352">
        <v>122</v>
      </c>
      <c r="K128" s="675">
        <v>122</v>
      </c>
      <c r="L128" s="676"/>
      <c r="M128" s="674"/>
      <c r="N128" s="675"/>
      <c r="O128" s="1335"/>
      <c r="P128" s="1124" t="s">
        <v>281</v>
      </c>
      <c r="Q128" s="136"/>
      <c r="R128" s="411"/>
      <c r="S128" s="814">
        <v>100</v>
      </c>
      <c r="T128" s="407"/>
      <c r="U128" s="475"/>
      <c r="V128" s="407"/>
      <c r="W128" s="1876"/>
    </row>
    <row r="129" spans="1:25" s="2" customFormat="1" ht="40.5" customHeight="1" x14ac:dyDescent="0.25">
      <c r="A129" s="338"/>
      <c r="B129" s="1101"/>
      <c r="C129" s="1107"/>
      <c r="D129" s="1915"/>
      <c r="E129" s="1111"/>
      <c r="F129" s="1539" t="s">
        <v>211</v>
      </c>
      <c r="G129" s="1540">
        <v>0.5</v>
      </c>
      <c r="H129" s="1541">
        <f>0.5+47.4</f>
        <v>47.9</v>
      </c>
      <c r="I129" s="1542">
        <f>+H129-G129</f>
        <v>47.4</v>
      </c>
      <c r="J129" s="1352"/>
      <c r="K129" s="675"/>
      <c r="L129" s="676"/>
      <c r="M129" s="674"/>
      <c r="N129" s="675"/>
      <c r="O129" s="1335"/>
      <c r="P129" s="1669" t="s">
        <v>259</v>
      </c>
      <c r="Q129" s="1563">
        <v>5</v>
      </c>
      <c r="R129" s="1564">
        <v>42</v>
      </c>
      <c r="S129" s="1436"/>
      <c r="T129" s="1437"/>
      <c r="U129" s="1465"/>
      <c r="V129" s="1437"/>
      <c r="W129" s="2092"/>
    </row>
    <row r="130" spans="1:25" s="2" customFormat="1" ht="13.5" customHeight="1" x14ac:dyDescent="0.25">
      <c r="A130" s="338"/>
      <c r="B130" s="1101"/>
      <c r="C130" s="1107"/>
      <c r="D130" s="1823" t="s">
        <v>41</v>
      </c>
      <c r="E130" s="1111" t="s">
        <v>262</v>
      </c>
      <c r="F130" s="1539" t="s">
        <v>137</v>
      </c>
      <c r="G130" s="1542">
        <v>1088.3</v>
      </c>
      <c r="H130" s="1541">
        <f>1088.3-72.6</f>
        <v>1015.6999999999999</v>
      </c>
      <c r="I130" s="1542">
        <f>+H130-G130</f>
        <v>-72.600000000000023</v>
      </c>
      <c r="J130" s="1352">
        <v>1088.3</v>
      </c>
      <c r="K130" s="675">
        <v>1088.3</v>
      </c>
      <c r="L130" s="676"/>
      <c r="M130" s="674">
        <v>1088.3</v>
      </c>
      <c r="N130" s="675">
        <v>1088.3</v>
      </c>
      <c r="O130" s="1335"/>
      <c r="P130" s="1791" t="s">
        <v>122</v>
      </c>
      <c r="Q130" s="2065">
        <v>56</v>
      </c>
      <c r="R130" s="1794"/>
      <c r="S130" s="1922">
        <v>56</v>
      </c>
      <c r="T130" s="1794"/>
      <c r="U130" s="2065">
        <v>56</v>
      </c>
      <c r="V130" s="1115"/>
      <c r="W130" s="1783" t="s">
        <v>348</v>
      </c>
    </row>
    <row r="131" spans="1:25" s="2" customFormat="1" ht="43.5" customHeight="1" x14ac:dyDescent="0.25">
      <c r="A131" s="59"/>
      <c r="B131" s="1101"/>
      <c r="C131" s="1107"/>
      <c r="D131" s="1823"/>
      <c r="E131" s="1111" t="s">
        <v>263</v>
      </c>
      <c r="F131" s="53" t="s">
        <v>212</v>
      </c>
      <c r="G131" s="1491">
        <v>251.6</v>
      </c>
      <c r="H131" s="675">
        <v>251.6</v>
      </c>
      <c r="I131" s="674"/>
      <c r="J131" s="1352">
        <v>251.6</v>
      </c>
      <c r="K131" s="675">
        <v>251.6</v>
      </c>
      <c r="L131" s="676"/>
      <c r="M131" s="674">
        <v>251.6</v>
      </c>
      <c r="N131" s="675">
        <v>251.6</v>
      </c>
      <c r="O131" s="1335"/>
      <c r="P131" s="1793"/>
      <c r="Q131" s="2066"/>
      <c r="R131" s="1796"/>
      <c r="S131" s="1923"/>
      <c r="T131" s="1796"/>
      <c r="U131" s="2066"/>
      <c r="V131" s="1116"/>
      <c r="W131" s="1824"/>
    </row>
    <row r="132" spans="1:25" s="2" customFormat="1" ht="33" customHeight="1" x14ac:dyDescent="0.25">
      <c r="A132" s="59"/>
      <c r="B132" s="1662"/>
      <c r="C132" s="1661"/>
      <c r="D132" s="1823"/>
      <c r="E132" s="1663"/>
      <c r="F132" s="1539" t="s">
        <v>137</v>
      </c>
      <c r="G132" s="1540">
        <v>0</v>
      </c>
      <c r="H132" s="1541">
        <v>76.3</v>
      </c>
      <c r="I132" s="1542">
        <f>+H132-G132</f>
        <v>76.3</v>
      </c>
      <c r="J132" s="1352"/>
      <c r="K132" s="675"/>
      <c r="L132" s="676"/>
      <c r="M132" s="674"/>
      <c r="N132" s="675"/>
      <c r="O132" s="1335"/>
      <c r="P132" s="1560" t="s">
        <v>334</v>
      </c>
      <c r="Q132" s="1763">
        <v>0</v>
      </c>
      <c r="R132" s="1764">
        <v>100</v>
      </c>
      <c r="S132" s="814"/>
      <c r="T132" s="407"/>
      <c r="U132" s="475"/>
      <c r="V132" s="407"/>
      <c r="W132" s="1824"/>
    </row>
    <row r="133" spans="1:25" s="2" customFormat="1" ht="16.5" customHeight="1" x14ac:dyDescent="0.25">
      <c r="A133" s="59"/>
      <c r="B133" s="1101"/>
      <c r="C133" s="1107"/>
      <c r="D133" s="1823"/>
      <c r="E133" s="1111"/>
      <c r="F133" s="53"/>
      <c r="G133" s="1491"/>
      <c r="H133" s="675"/>
      <c r="I133" s="674"/>
      <c r="J133" s="1352"/>
      <c r="K133" s="675"/>
      <c r="L133" s="676"/>
      <c r="M133" s="674"/>
      <c r="N133" s="675"/>
      <c r="O133" s="1335"/>
      <c r="P133" s="1792" t="s">
        <v>276</v>
      </c>
      <c r="Q133" s="139">
        <v>3</v>
      </c>
      <c r="R133" s="1138"/>
      <c r="S133" s="1135">
        <v>3</v>
      </c>
      <c r="T133" s="1138"/>
      <c r="U133" s="139">
        <v>3</v>
      </c>
      <c r="V133" s="1138"/>
      <c r="W133" s="1824"/>
    </row>
    <row r="134" spans="1:25" s="2" customFormat="1" ht="16.5" customHeight="1" x14ac:dyDescent="0.25">
      <c r="A134" s="59"/>
      <c r="B134" s="1101"/>
      <c r="C134" s="1107"/>
      <c r="D134" s="1823"/>
      <c r="E134" s="1111"/>
      <c r="F134" s="53" t="s">
        <v>221</v>
      </c>
      <c r="G134" s="1491">
        <v>1.5</v>
      </c>
      <c r="H134" s="675">
        <v>1.5</v>
      </c>
      <c r="I134" s="674"/>
      <c r="J134" s="1352"/>
      <c r="K134" s="675"/>
      <c r="L134" s="676"/>
      <c r="M134" s="674"/>
      <c r="N134" s="675"/>
      <c r="O134" s="1335"/>
      <c r="P134" s="1792"/>
      <c r="Q134" s="139"/>
      <c r="R134" s="1138"/>
      <c r="S134" s="1135"/>
      <c r="T134" s="1138"/>
      <c r="U134" s="139"/>
      <c r="V134" s="1138"/>
      <c r="W134" s="1824"/>
    </row>
    <row r="135" spans="1:25" s="2" customFormat="1" ht="16.5" customHeight="1" x14ac:dyDescent="0.25">
      <c r="A135" s="59"/>
      <c r="B135" s="1101"/>
      <c r="C135" s="1107"/>
      <c r="D135" s="1823"/>
      <c r="E135" s="1111"/>
      <c r="F135" s="53" t="s">
        <v>211</v>
      </c>
      <c r="G135" s="1491">
        <v>16.899999999999999</v>
      </c>
      <c r="H135" s="675">
        <v>16.899999999999999</v>
      </c>
      <c r="I135" s="674"/>
      <c r="J135" s="1352">
        <v>16.899999999999999</v>
      </c>
      <c r="K135" s="675">
        <v>16.899999999999999</v>
      </c>
      <c r="L135" s="676"/>
      <c r="M135" s="674">
        <v>16.899999999999999</v>
      </c>
      <c r="N135" s="675">
        <v>16.899999999999999</v>
      </c>
      <c r="O135" s="1335"/>
      <c r="P135" s="1792"/>
      <c r="Q135" s="139"/>
      <c r="R135" s="1138"/>
      <c r="S135" s="1135"/>
      <c r="T135" s="1138"/>
      <c r="U135" s="139"/>
      <c r="V135" s="1138"/>
      <c r="W135" s="1824"/>
    </row>
    <row r="136" spans="1:25" s="2" customFormat="1" ht="44.25" customHeight="1" x14ac:dyDescent="0.25">
      <c r="A136" s="59"/>
      <c r="B136" s="1101"/>
      <c r="C136" s="1107"/>
      <c r="D136" s="1823"/>
      <c r="E136" s="1111"/>
      <c r="F136" s="53" t="s">
        <v>214</v>
      </c>
      <c r="G136" s="674">
        <v>1.1000000000000001</v>
      </c>
      <c r="H136" s="675">
        <v>1.1000000000000001</v>
      </c>
      <c r="I136" s="674"/>
      <c r="J136" s="1352"/>
      <c r="K136" s="675"/>
      <c r="L136" s="676"/>
      <c r="M136" s="674"/>
      <c r="N136" s="675"/>
      <c r="O136" s="1335"/>
      <c r="P136" s="1793"/>
      <c r="Q136" s="477"/>
      <c r="R136" s="1116"/>
      <c r="S136" s="1136"/>
      <c r="T136" s="1116"/>
      <c r="U136" s="477"/>
      <c r="V136" s="1116"/>
      <c r="W136" s="1824"/>
    </row>
    <row r="137" spans="1:25" s="2" customFormat="1" ht="78" customHeight="1" x14ac:dyDescent="0.25">
      <c r="A137" s="59"/>
      <c r="B137" s="1101"/>
      <c r="C137" s="1107"/>
      <c r="D137" s="1823"/>
      <c r="E137" s="363"/>
      <c r="F137" s="1539" t="s">
        <v>211</v>
      </c>
      <c r="G137" s="1540">
        <v>0.3</v>
      </c>
      <c r="H137" s="1541">
        <f>0.3+72.6</f>
        <v>72.899999999999991</v>
      </c>
      <c r="I137" s="1542">
        <f>+H137-G137</f>
        <v>72.599999999999994</v>
      </c>
      <c r="J137" s="1352"/>
      <c r="K137" s="675"/>
      <c r="L137" s="676"/>
      <c r="M137" s="674"/>
      <c r="N137" s="675"/>
      <c r="O137" s="1335"/>
      <c r="P137" s="830" t="s">
        <v>259</v>
      </c>
      <c r="Q137" s="1565">
        <v>3</v>
      </c>
      <c r="R137" s="1566">
        <v>59</v>
      </c>
      <c r="S137" s="645"/>
      <c r="T137" s="1122"/>
      <c r="U137" s="1260"/>
      <c r="V137" s="1122"/>
      <c r="W137" s="1784"/>
      <c r="X137" s="812"/>
    </row>
    <row r="138" spans="1:25" s="2" customFormat="1" ht="30.75" customHeight="1" x14ac:dyDescent="0.25">
      <c r="A138" s="828"/>
      <c r="B138" s="1101"/>
      <c r="C138" s="68"/>
      <c r="D138" s="1125" t="s">
        <v>285</v>
      </c>
      <c r="E138" s="1104" t="s">
        <v>262</v>
      </c>
      <c r="F138" s="1140"/>
      <c r="G138" s="259"/>
      <c r="H138" s="1204"/>
      <c r="I138" s="1219"/>
      <c r="J138" s="1280"/>
      <c r="K138" s="1204"/>
      <c r="L138" s="1281"/>
      <c r="M138" s="1219"/>
      <c r="N138" s="1204"/>
      <c r="O138" s="1247"/>
      <c r="P138" s="298"/>
      <c r="Q138" s="54"/>
      <c r="R138" s="1115"/>
      <c r="S138" s="1134"/>
      <c r="T138" s="1115"/>
      <c r="U138" s="257"/>
      <c r="V138" s="1115"/>
      <c r="W138" s="1139"/>
    </row>
    <row r="139" spans="1:25" s="2" customFormat="1" ht="18" customHeight="1" x14ac:dyDescent="0.25">
      <c r="A139" s="828"/>
      <c r="B139" s="1101"/>
      <c r="C139" s="68"/>
      <c r="D139" s="1041" t="s">
        <v>286</v>
      </c>
      <c r="E139" s="751"/>
      <c r="F139" s="1554" t="s">
        <v>137</v>
      </c>
      <c r="G139" s="1610">
        <v>203.7</v>
      </c>
      <c r="H139" s="1609">
        <f>203.7+20</f>
        <v>223.7</v>
      </c>
      <c r="I139" s="1608">
        <f>+H139-G139</f>
        <v>20</v>
      </c>
      <c r="J139" s="1280">
        <v>210</v>
      </c>
      <c r="K139" s="1204">
        <v>210</v>
      </c>
      <c r="L139" s="1281"/>
      <c r="M139" s="1219">
        <v>210</v>
      </c>
      <c r="N139" s="1204">
        <v>210</v>
      </c>
      <c r="O139" s="1247"/>
      <c r="P139" s="299" t="s">
        <v>97</v>
      </c>
      <c r="Q139" s="138">
        <v>9</v>
      </c>
      <c r="R139" s="1116"/>
      <c r="S139" s="1136">
        <v>9</v>
      </c>
      <c r="T139" s="1116"/>
      <c r="U139" s="137">
        <v>9</v>
      </c>
      <c r="V139" s="1116"/>
      <c r="W139" s="1824" t="s">
        <v>349</v>
      </c>
      <c r="Y139" s="829"/>
    </row>
    <row r="140" spans="1:25" s="2" customFormat="1" ht="27.75" customHeight="1" x14ac:dyDescent="0.25">
      <c r="A140" s="828"/>
      <c r="B140" s="1101"/>
      <c r="C140" s="68"/>
      <c r="D140" s="158"/>
      <c r="E140" s="808"/>
      <c r="F140" s="1554"/>
      <c r="G140" s="1772"/>
      <c r="H140" s="1773"/>
      <c r="I140" s="1565"/>
      <c r="J140" s="645"/>
      <c r="K140" s="237"/>
      <c r="L140" s="1122"/>
      <c r="M140" s="1219"/>
      <c r="N140" s="1204"/>
      <c r="O140" s="1247"/>
      <c r="P140" s="791" t="s">
        <v>179</v>
      </c>
      <c r="Q140" s="475">
        <v>5</v>
      </c>
      <c r="R140" s="407"/>
      <c r="S140" s="814">
        <v>5</v>
      </c>
      <c r="T140" s="407"/>
      <c r="U140" s="136">
        <v>5</v>
      </c>
      <c r="V140" s="407"/>
      <c r="W140" s="1824"/>
    </row>
    <row r="141" spans="1:25" s="2" customFormat="1" ht="42" customHeight="1" x14ac:dyDescent="0.25">
      <c r="A141" s="828"/>
      <c r="B141" s="1101"/>
      <c r="C141" s="68"/>
      <c r="D141" s="809"/>
      <c r="E141" s="808"/>
      <c r="F141" s="1554"/>
      <c r="G141" s="1565"/>
      <c r="H141" s="1773"/>
      <c r="I141" s="1565"/>
      <c r="J141" s="645"/>
      <c r="K141" s="237"/>
      <c r="L141" s="1122"/>
      <c r="M141" s="1219"/>
      <c r="N141" s="1204"/>
      <c r="O141" s="1247"/>
      <c r="P141" s="830" t="s">
        <v>180</v>
      </c>
      <c r="Q141" s="136">
        <v>3</v>
      </c>
      <c r="R141" s="411"/>
      <c r="S141" s="1429">
        <v>3</v>
      </c>
      <c r="T141" s="411"/>
      <c r="U141" s="136">
        <v>3</v>
      </c>
      <c r="V141" s="411"/>
      <c r="W141" s="1784"/>
    </row>
    <row r="142" spans="1:25" s="2" customFormat="1" ht="67.5" customHeight="1" x14ac:dyDescent="0.25">
      <c r="A142" s="828"/>
      <c r="B142" s="1101"/>
      <c r="C142" s="68"/>
      <c r="D142" s="1112" t="s">
        <v>287</v>
      </c>
      <c r="E142" s="748"/>
      <c r="F142" s="1774" t="s">
        <v>137</v>
      </c>
      <c r="G142" s="1775">
        <v>54.6</v>
      </c>
      <c r="H142" s="1776">
        <f>54.6+93</f>
        <v>147.6</v>
      </c>
      <c r="I142" s="1777">
        <f>+H142-G142</f>
        <v>93</v>
      </c>
      <c r="J142" s="1427">
        <v>54.6</v>
      </c>
      <c r="K142" s="606">
        <v>54.6</v>
      </c>
      <c r="L142" s="641"/>
      <c r="M142" s="605">
        <v>54.6</v>
      </c>
      <c r="N142" s="606">
        <v>54.6</v>
      </c>
      <c r="O142" s="1500"/>
      <c r="P142" s="1010" t="s">
        <v>288</v>
      </c>
      <c r="Q142" s="257">
        <v>7</v>
      </c>
      <c r="R142" s="1141"/>
      <c r="S142" s="1132">
        <v>7</v>
      </c>
      <c r="T142" s="1141"/>
      <c r="U142" s="257">
        <v>7</v>
      </c>
      <c r="V142" s="1141"/>
      <c r="W142" s="1783" t="s">
        <v>350</v>
      </c>
    </row>
    <row r="143" spans="1:25" s="14" customFormat="1" ht="16.5" customHeight="1" thickBot="1" x14ac:dyDescent="0.3">
      <c r="A143" s="60"/>
      <c r="B143" s="1128"/>
      <c r="C143" s="48"/>
      <c r="D143" s="1919" t="s">
        <v>27</v>
      </c>
      <c r="E143" s="1920"/>
      <c r="F143" s="1921"/>
      <c r="G143" s="634">
        <f t="shared" ref="G143:O143" si="17">SUM(G64:G73)</f>
        <v>8976.1</v>
      </c>
      <c r="H143" s="636">
        <f t="shared" si="17"/>
        <v>9245</v>
      </c>
      <c r="I143" s="313">
        <f t="shared" si="17"/>
        <v>268.9000000000002</v>
      </c>
      <c r="J143" s="1353">
        <f t="shared" si="17"/>
        <v>8828.1</v>
      </c>
      <c r="K143" s="636">
        <f t="shared" si="17"/>
        <v>8828.1</v>
      </c>
      <c r="L143" s="1354">
        <f t="shared" si="17"/>
        <v>0</v>
      </c>
      <c r="M143" s="313">
        <f t="shared" si="17"/>
        <v>8713.1</v>
      </c>
      <c r="N143" s="636">
        <f t="shared" si="17"/>
        <v>8713.1</v>
      </c>
      <c r="O143" s="313">
        <f t="shared" si="17"/>
        <v>0</v>
      </c>
      <c r="P143" s="1021"/>
      <c r="Q143" s="840"/>
      <c r="R143" s="1420"/>
      <c r="S143" s="1040"/>
      <c r="T143" s="1420"/>
      <c r="U143" s="1458"/>
      <c r="V143" s="1420"/>
      <c r="W143" s="1881"/>
    </row>
    <row r="144" spans="1:25" s="14" customFormat="1" ht="21.75" customHeight="1" x14ac:dyDescent="0.25">
      <c r="A144" s="2080" t="s">
        <v>10</v>
      </c>
      <c r="B144" s="1801" t="s">
        <v>28</v>
      </c>
      <c r="C144" s="2082" t="s">
        <v>28</v>
      </c>
      <c r="D144" s="1797" t="s">
        <v>239</v>
      </c>
      <c r="E144" s="775" t="s">
        <v>263</v>
      </c>
      <c r="F144" s="1765" t="s">
        <v>16</v>
      </c>
      <c r="G144" s="1617">
        <v>295.5</v>
      </c>
      <c r="H144" s="1766">
        <f>295.5+235</f>
        <v>530.5</v>
      </c>
      <c r="I144" s="1617">
        <f t="shared" ref="I144:I149" si="18">+H144-G144</f>
        <v>235</v>
      </c>
      <c r="J144" s="1284">
        <v>321.7</v>
      </c>
      <c r="K144" s="1250">
        <v>321.7</v>
      </c>
      <c r="L144" s="1285"/>
      <c r="M144" s="1249">
        <v>354.4</v>
      </c>
      <c r="N144" s="1250">
        <v>354.4</v>
      </c>
      <c r="O144" s="1251"/>
      <c r="P144" s="1042"/>
      <c r="Q144" s="1043"/>
      <c r="R144" s="1439"/>
      <c r="S144" s="1438"/>
      <c r="T144" s="1439"/>
      <c r="U144" s="1466"/>
      <c r="V144" s="1439"/>
      <c r="W144" s="510"/>
    </row>
    <row r="145" spans="1:28" s="14" customFormat="1" ht="18.75" customHeight="1" x14ac:dyDescent="0.25">
      <c r="A145" s="2081"/>
      <c r="B145" s="1802"/>
      <c r="C145" s="2083"/>
      <c r="D145" s="1798"/>
      <c r="E145" s="1081"/>
      <c r="F145" s="1652" t="s">
        <v>206</v>
      </c>
      <c r="G145" s="1557">
        <v>666.7</v>
      </c>
      <c r="H145" s="1556">
        <f>666.7+11.3</f>
        <v>678</v>
      </c>
      <c r="I145" s="1557">
        <f t="shared" si="18"/>
        <v>11.299999999999955</v>
      </c>
      <c r="J145" s="1355">
        <v>659.7</v>
      </c>
      <c r="K145" s="604">
        <v>659.7</v>
      </c>
      <c r="L145" s="389"/>
      <c r="M145" s="1176">
        <v>659.7</v>
      </c>
      <c r="N145" s="604">
        <v>659.7</v>
      </c>
      <c r="O145" s="1336"/>
      <c r="P145" s="1124"/>
      <c r="Q145" s="289"/>
      <c r="R145" s="1142"/>
      <c r="S145" s="1133"/>
      <c r="T145" s="1142"/>
      <c r="U145" s="163"/>
      <c r="V145" s="1142"/>
      <c r="W145" s="484"/>
    </row>
    <row r="146" spans="1:28" s="15" customFormat="1" ht="25.15" customHeight="1" x14ac:dyDescent="0.25">
      <c r="A146" s="2081"/>
      <c r="B146" s="1802"/>
      <c r="C146" s="2083"/>
      <c r="D146" s="1803" t="s">
        <v>241</v>
      </c>
      <c r="E146" s="989" t="s">
        <v>262</v>
      </c>
      <c r="F146" s="1554" t="s">
        <v>137</v>
      </c>
      <c r="G146" s="1608">
        <v>295.5</v>
      </c>
      <c r="H146" s="1609">
        <f>295.5+235</f>
        <v>530.5</v>
      </c>
      <c r="I146" s="1608">
        <f t="shared" si="18"/>
        <v>235</v>
      </c>
      <c r="J146" s="1280">
        <v>321.7</v>
      </c>
      <c r="K146" s="1204">
        <v>321.7</v>
      </c>
      <c r="L146" s="1281"/>
      <c r="M146" s="1174">
        <v>354.4</v>
      </c>
      <c r="N146" s="1199">
        <v>354.4</v>
      </c>
      <c r="O146" s="1209"/>
      <c r="P146" s="1884" t="s">
        <v>88</v>
      </c>
      <c r="Q146" s="257">
        <v>146</v>
      </c>
      <c r="R146" s="1141"/>
      <c r="S146" s="1132">
        <v>150</v>
      </c>
      <c r="T146" s="1141"/>
      <c r="U146" s="257">
        <v>155</v>
      </c>
      <c r="V146" s="1141"/>
      <c r="W146" s="1783" t="s">
        <v>351</v>
      </c>
      <c r="X146" s="2011"/>
      <c r="Y146" s="2012"/>
      <c r="Z146" s="2012"/>
    </row>
    <row r="147" spans="1:28" s="15" customFormat="1" ht="159.75" customHeight="1" x14ac:dyDescent="0.25">
      <c r="A147" s="354"/>
      <c r="B147" s="352"/>
      <c r="C147" s="350"/>
      <c r="D147" s="1804"/>
      <c r="E147" s="991"/>
      <c r="F147" s="1554" t="s">
        <v>212</v>
      </c>
      <c r="G147" s="1610">
        <v>659.7</v>
      </c>
      <c r="H147" s="1609">
        <f>659.7-0.8</f>
        <v>658.90000000000009</v>
      </c>
      <c r="I147" s="1608">
        <f t="shared" si="18"/>
        <v>-0.79999999999995453</v>
      </c>
      <c r="J147" s="1280">
        <v>659.7</v>
      </c>
      <c r="K147" s="1204">
        <v>659.7</v>
      </c>
      <c r="L147" s="1281"/>
      <c r="M147" s="1174">
        <v>659.7</v>
      </c>
      <c r="N147" s="1199">
        <v>659.7</v>
      </c>
      <c r="O147" s="1209"/>
      <c r="P147" s="1990"/>
      <c r="Q147" s="841"/>
      <c r="R147" s="843"/>
      <c r="S147" s="1440"/>
      <c r="T147" s="843"/>
      <c r="U147" s="841"/>
      <c r="V147" s="843"/>
      <c r="W147" s="1784"/>
      <c r="X147" s="2011"/>
      <c r="Y147" s="2012"/>
      <c r="Z147" s="2012"/>
      <c r="AA147" s="16"/>
    </row>
    <row r="148" spans="1:28" s="15" customFormat="1" ht="27" customHeight="1" x14ac:dyDescent="0.25">
      <c r="A148" s="354"/>
      <c r="B148" s="352"/>
      <c r="C148" s="350"/>
      <c r="D148" s="454" t="s">
        <v>240</v>
      </c>
      <c r="E148" s="1111" t="s">
        <v>262</v>
      </c>
      <c r="F148" s="1554" t="s">
        <v>212</v>
      </c>
      <c r="G148" s="1610">
        <v>7</v>
      </c>
      <c r="H148" s="1609">
        <f>7+11.3</f>
        <v>18.3</v>
      </c>
      <c r="I148" s="1608">
        <f t="shared" si="18"/>
        <v>11.3</v>
      </c>
      <c r="J148" s="1280"/>
      <c r="K148" s="1204"/>
      <c r="L148" s="1281"/>
      <c r="M148" s="1174"/>
      <c r="N148" s="1199"/>
      <c r="O148" s="1209"/>
      <c r="P148" s="1022" t="s">
        <v>242</v>
      </c>
      <c r="Q148" s="589">
        <v>1</v>
      </c>
      <c r="R148" s="442"/>
      <c r="S148" s="1441"/>
      <c r="T148" s="442"/>
      <c r="U148" s="589"/>
      <c r="V148" s="442"/>
      <c r="W148" s="1884" t="s">
        <v>357</v>
      </c>
      <c r="AA148" s="16"/>
    </row>
    <row r="149" spans="1:28" s="15" customFormat="1" ht="166.5" customHeight="1" x14ac:dyDescent="0.25">
      <c r="A149" s="354"/>
      <c r="B149" s="352"/>
      <c r="C149" s="350"/>
      <c r="D149" s="454"/>
      <c r="E149" s="1660"/>
      <c r="F149" s="1554" t="s">
        <v>212</v>
      </c>
      <c r="G149" s="1608">
        <v>0</v>
      </c>
      <c r="H149" s="1609">
        <v>0.8</v>
      </c>
      <c r="I149" s="1608">
        <f t="shared" si="18"/>
        <v>0.8</v>
      </c>
      <c r="J149" s="1280"/>
      <c r="K149" s="1204"/>
      <c r="L149" s="1281"/>
      <c r="M149" s="1174"/>
      <c r="N149" s="1199"/>
      <c r="O149" s="1174"/>
      <c r="P149" s="1022"/>
      <c r="Q149" s="589"/>
      <c r="R149" s="442"/>
      <c r="S149" s="1441"/>
      <c r="T149" s="442"/>
      <c r="U149" s="589"/>
      <c r="V149" s="442"/>
      <c r="W149" s="1885"/>
      <c r="AA149" s="16"/>
    </row>
    <row r="150" spans="1:28" s="16" customFormat="1" ht="15.75" customHeight="1" thickBot="1" x14ac:dyDescent="0.3">
      <c r="A150" s="355"/>
      <c r="B150" s="353"/>
      <c r="C150" s="351"/>
      <c r="D150" s="455"/>
      <c r="E150" s="364"/>
      <c r="F150" s="1001" t="s">
        <v>20</v>
      </c>
      <c r="G150" s="1187">
        <f t="shared" ref="G150:O150" si="19">SUM(G144:G145)</f>
        <v>962.2</v>
      </c>
      <c r="H150" s="1183">
        <f t="shared" si="19"/>
        <v>1208.5</v>
      </c>
      <c r="I150" s="1187">
        <f t="shared" si="19"/>
        <v>246.29999999999995</v>
      </c>
      <c r="J150" s="1271">
        <f t="shared" si="19"/>
        <v>981.40000000000009</v>
      </c>
      <c r="K150" s="1183">
        <f t="shared" si="19"/>
        <v>981.40000000000009</v>
      </c>
      <c r="L150" s="1177">
        <f t="shared" si="19"/>
        <v>0</v>
      </c>
      <c r="M150" s="1187">
        <f t="shared" si="19"/>
        <v>1014.1</v>
      </c>
      <c r="N150" s="1183">
        <f t="shared" si="19"/>
        <v>1014.1</v>
      </c>
      <c r="O150" s="1187">
        <f t="shared" si="19"/>
        <v>0</v>
      </c>
      <c r="P150" s="488"/>
      <c r="Q150" s="614"/>
      <c r="R150" s="1443"/>
      <c r="S150" s="1442"/>
      <c r="T150" s="1443"/>
      <c r="U150" s="1171"/>
      <c r="V150" s="1443"/>
      <c r="W150" s="1886"/>
    </row>
    <row r="151" spans="1:28" s="1" customFormat="1" ht="42" customHeight="1" x14ac:dyDescent="0.25">
      <c r="A151" s="61" t="s">
        <v>10</v>
      </c>
      <c r="B151" s="17" t="s">
        <v>28</v>
      </c>
      <c r="C151" s="103" t="s">
        <v>31</v>
      </c>
      <c r="D151" s="1887" t="s">
        <v>42</v>
      </c>
      <c r="E151" s="365"/>
      <c r="F151" s="1618" t="s">
        <v>16</v>
      </c>
      <c r="G151" s="1619">
        <v>190.3</v>
      </c>
      <c r="H151" s="1620">
        <f>190.3+100+105.8+225+309.1+178.3+100</f>
        <v>1208.5</v>
      </c>
      <c r="I151" s="1619">
        <f>+H151-G151</f>
        <v>1018.2</v>
      </c>
      <c r="J151" s="1356">
        <v>190.3</v>
      </c>
      <c r="K151" s="283">
        <v>190.3</v>
      </c>
      <c r="L151" s="1049"/>
      <c r="M151" s="1396">
        <v>190.3</v>
      </c>
      <c r="N151" s="1391">
        <v>190.3</v>
      </c>
      <c r="O151" s="1337"/>
      <c r="P151" s="1120"/>
      <c r="Q151" s="13"/>
      <c r="R151" s="434"/>
      <c r="S151" s="1422"/>
      <c r="T151" s="434"/>
      <c r="U151" s="1457"/>
      <c r="V151" s="434"/>
      <c r="W151" s="481"/>
      <c r="Y151" s="1044" t="s">
        <v>16</v>
      </c>
      <c r="Z151" s="1045">
        <f>I154+I156</f>
        <v>278.30000000000007</v>
      </c>
      <c r="AA151" s="1045">
        <f>L154+L156</f>
        <v>0</v>
      </c>
      <c r="AB151" s="1045">
        <f>O154+O156</f>
        <v>0</v>
      </c>
    </row>
    <row r="152" spans="1:28" s="1" customFormat="1" ht="52.5" customHeight="1" x14ac:dyDescent="0.25">
      <c r="A152" s="62"/>
      <c r="B152" s="18"/>
      <c r="C152" s="1126"/>
      <c r="D152" s="1888"/>
      <c r="E152" s="996"/>
      <c r="F152" s="1569" t="s">
        <v>206</v>
      </c>
      <c r="G152" s="1570">
        <v>1276.5999999999999</v>
      </c>
      <c r="H152" s="1571">
        <f>1276.6-225-100</f>
        <v>951.59999999999991</v>
      </c>
      <c r="I152" s="1570">
        <f>+H152-G152</f>
        <v>-325</v>
      </c>
      <c r="J152" s="1357">
        <v>1329.9</v>
      </c>
      <c r="K152" s="712">
        <v>1329.9</v>
      </c>
      <c r="L152" s="1358"/>
      <c r="M152" s="1397">
        <v>1383.1</v>
      </c>
      <c r="N152" s="1392">
        <v>1383.1</v>
      </c>
      <c r="O152" s="1338"/>
      <c r="P152" s="1023"/>
      <c r="Q152" s="593"/>
      <c r="R152" s="427"/>
      <c r="S152" s="1418"/>
      <c r="T152" s="427"/>
      <c r="U152" s="593"/>
      <c r="V152" s="427"/>
      <c r="W152" s="778"/>
      <c r="Y152" s="1044" t="s">
        <v>206</v>
      </c>
      <c r="Z152" s="1045">
        <f>I153+I157+I159+I161+I163+I164</f>
        <v>-325</v>
      </c>
      <c r="AA152" s="1045">
        <f>L153+L157+L159+L161+L163+L164</f>
        <v>0</v>
      </c>
      <c r="AB152" s="1045">
        <f>O153+O157+O159+O161+O163+O164</f>
        <v>0</v>
      </c>
    </row>
    <row r="153" spans="1:28" s="1" customFormat="1" ht="55.5" customHeight="1" x14ac:dyDescent="0.25">
      <c r="A153" s="62"/>
      <c r="B153" s="18"/>
      <c r="C153" s="1126"/>
      <c r="D153" s="358" t="s">
        <v>81</v>
      </c>
      <c r="E153" s="1105" t="s">
        <v>291</v>
      </c>
      <c r="F153" s="1692" t="s">
        <v>212</v>
      </c>
      <c r="G153" s="1703">
        <v>82.6</v>
      </c>
      <c r="H153" s="1704">
        <v>82.6</v>
      </c>
      <c r="I153" s="1705"/>
      <c r="J153" s="1706">
        <v>82.6</v>
      </c>
      <c r="K153" s="1704">
        <v>82.6</v>
      </c>
      <c r="L153" s="1707"/>
      <c r="M153" s="1705">
        <v>82.6</v>
      </c>
      <c r="N153" s="1704">
        <v>82.6</v>
      </c>
      <c r="O153" s="1247"/>
      <c r="P153" s="1118" t="s">
        <v>195</v>
      </c>
      <c r="Q153" s="593">
        <v>13</v>
      </c>
      <c r="R153" s="427"/>
      <c r="S153" s="1418">
        <v>13</v>
      </c>
      <c r="T153" s="427"/>
      <c r="U153" s="593">
        <v>13</v>
      </c>
      <c r="V153" s="427"/>
      <c r="W153" s="778"/>
      <c r="Y153" s="1044" t="s">
        <v>308</v>
      </c>
      <c r="Z153" s="1045">
        <f>SUM(Z151:Z152)</f>
        <v>-46.699999999999932</v>
      </c>
      <c r="AA153" s="1045">
        <f>SUM(AA151:AA152)</f>
        <v>0</v>
      </c>
      <c r="AB153" s="1045">
        <f>SUM(AB151:AB152)</f>
        <v>0</v>
      </c>
    </row>
    <row r="154" spans="1:28" s="1" customFormat="1" ht="41.25" customHeight="1" x14ac:dyDescent="0.25">
      <c r="A154" s="62"/>
      <c r="B154" s="18"/>
      <c r="C154" s="1126"/>
      <c r="D154" s="1914" t="s">
        <v>82</v>
      </c>
      <c r="E154" s="1104" t="s">
        <v>291</v>
      </c>
      <c r="F154" s="1708" t="s">
        <v>137</v>
      </c>
      <c r="G154" s="1709">
        <v>51.9</v>
      </c>
      <c r="H154" s="1710">
        <v>51.9</v>
      </c>
      <c r="I154" s="1711"/>
      <c r="J154" s="1712">
        <v>51.9</v>
      </c>
      <c r="K154" s="1710">
        <v>51.9</v>
      </c>
      <c r="L154" s="1713"/>
      <c r="M154" s="1711">
        <v>51.9</v>
      </c>
      <c r="N154" s="1710">
        <v>51.9</v>
      </c>
      <c r="O154" s="1207"/>
      <c r="P154" s="2017" t="s">
        <v>123</v>
      </c>
      <c r="Q154" s="615">
        <v>14</v>
      </c>
      <c r="R154" s="1293"/>
      <c r="S154" s="1444">
        <v>14</v>
      </c>
      <c r="T154" s="1293"/>
      <c r="U154" s="619">
        <v>14</v>
      </c>
      <c r="V154" s="1293"/>
      <c r="W154" s="1311"/>
      <c r="Y154" s="1044"/>
      <c r="Z154" s="1044">
        <f>+Z153-I166</f>
        <v>-739.9</v>
      </c>
      <c r="AA154" s="1044">
        <f>+AA153-L166</f>
        <v>0</v>
      </c>
      <c r="AB154" s="1044">
        <f>+AB153-O166</f>
        <v>0</v>
      </c>
    </row>
    <row r="155" spans="1:28" s="1" customFormat="1" ht="16.5" customHeight="1" x14ac:dyDescent="0.25">
      <c r="A155" s="62"/>
      <c r="B155" s="18"/>
      <c r="C155" s="1126"/>
      <c r="D155" s="1915"/>
      <c r="E155" s="751" t="s">
        <v>167</v>
      </c>
      <c r="F155" s="1708"/>
      <c r="G155" s="1711"/>
      <c r="H155" s="1710"/>
      <c r="I155" s="1711"/>
      <c r="J155" s="1712"/>
      <c r="K155" s="1710"/>
      <c r="L155" s="1713"/>
      <c r="M155" s="1711"/>
      <c r="N155" s="1710"/>
      <c r="O155" s="1207"/>
      <c r="P155" s="2018"/>
      <c r="Q155" s="617"/>
      <c r="R155" s="422"/>
      <c r="S155" s="1445"/>
      <c r="T155" s="422"/>
      <c r="U155" s="617"/>
      <c r="V155" s="422"/>
      <c r="W155" s="500"/>
    </row>
    <row r="156" spans="1:28" s="1" customFormat="1" ht="22.5" customHeight="1" x14ac:dyDescent="0.25">
      <c r="A156" s="62"/>
      <c r="B156" s="18"/>
      <c r="C156" s="1126"/>
      <c r="D156" s="1914" t="s">
        <v>228</v>
      </c>
      <c r="E156" s="1104" t="s">
        <v>167</v>
      </c>
      <c r="F156" s="1554" t="s">
        <v>137</v>
      </c>
      <c r="G156" s="1610">
        <v>138.4</v>
      </c>
      <c r="H156" s="1609">
        <f>138.4+178.3+100</f>
        <v>416.70000000000005</v>
      </c>
      <c r="I156" s="1608">
        <f>+H156-G156</f>
        <v>278.30000000000007</v>
      </c>
      <c r="J156" s="1280">
        <v>138.4</v>
      </c>
      <c r="K156" s="1204">
        <v>138.4</v>
      </c>
      <c r="L156" s="1281"/>
      <c r="M156" s="1219">
        <v>138.4</v>
      </c>
      <c r="N156" s="1204">
        <v>138.4</v>
      </c>
      <c r="O156" s="1247"/>
      <c r="P156" s="1814" t="s">
        <v>171</v>
      </c>
      <c r="Q156" s="2022">
        <v>80</v>
      </c>
      <c r="R156" s="1916">
        <v>112</v>
      </c>
      <c r="S156" s="2000">
        <v>80</v>
      </c>
      <c r="T156" s="2005"/>
      <c r="U156" s="2095">
        <v>80</v>
      </c>
      <c r="V156" s="1291"/>
      <c r="W156" s="1814" t="s">
        <v>356</v>
      </c>
    </row>
    <row r="157" spans="1:28" s="1" customFormat="1" ht="21" customHeight="1" x14ac:dyDescent="0.25">
      <c r="A157" s="62"/>
      <c r="B157" s="18"/>
      <c r="C157" s="1126"/>
      <c r="D157" s="1823"/>
      <c r="E157" s="751" t="s">
        <v>262</v>
      </c>
      <c r="F157" s="1554" t="s">
        <v>212</v>
      </c>
      <c r="G157" s="1610">
        <v>270.3</v>
      </c>
      <c r="H157" s="1609">
        <f>270.3-100</f>
        <v>170.3</v>
      </c>
      <c r="I157" s="1608">
        <f>+H157-G157</f>
        <v>-100</v>
      </c>
      <c r="J157" s="1280">
        <v>270.3</v>
      </c>
      <c r="K157" s="1204">
        <v>270.3</v>
      </c>
      <c r="L157" s="1281"/>
      <c r="M157" s="1219">
        <v>270.3</v>
      </c>
      <c r="N157" s="1204">
        <v>270.3</v>
      </c>
      <c r="O157" s="1247"/>
      <c r="P157" s="1815"/>
      <c r="Q157" s="2023"/>
      <c r="R157" s="1917"/>
      <c r="S157" s="2001"/>
      <c r="T157" s="2006"/>
      <c r="U157" s="2096"/>
      <c r="V157" s="1292"/>
      <c r="W157" s="1815"/>
    </row>
    <row r="158" spans="1:28" s="1" customFormat="1" ht="192.75" customHeight="1" x14ac:dyDescent="0.25">
      <c r="A158" s="62"/>
      <c r="B158" s="18"/>
      <c r="C158" s="1126"/>
      <c r="D158" s="1823"/>
      <c r="E158" s="751" t="s">
        <v>263</v>
      </c>
      <c r="F158" s="1664"/>
      <c r="G158" s="1219"/>
      <c r="H158" s="1204"/>
      <c r="I158" s="1219"/>
      <c r="J158" s="1280"/>
      <c r="K158" s="1204"/>
      <c r="L158" s="1281"/>
      <c r="M158" s="1219"/>
      <c r="N158" s="1204"/>
      <c r="O158" s="1247"/>
      <c r="P158" s="1019"/>
      <c r="Q158" s="1184"/>
      <c r="R158" s="1290"/>
      <c r="S158" s="1148"/>
      <c r="T158" s="1290"/>
      <c r="U158" s="1262"/>
      <c r="V158" s="1290"/>
      <c r="W158" s="1883"/>
    </row>
    <row r="159" spans="1:28" s="1" customFormat="1" ht="30" customHeight="1" x14ac:dyDescent="0.25">
      <c r="A159" s="62"/>
      <c r="B159" s="18"/>
      <c r="C159" s="1126"/>
      <c r="D159" s="1914" t="s">
        <v>83</v>
      </c>
      <c r="E159" s="1104" t="s">
        <v>263</v>
      </c>
      <c r="F159" s="1554" t="s">
        <v>212</v>
      </c>
      <c r="G159" s="1610">
        <v>544.79999999999995</v>
      </c>
      <c r="H159" s="1609">
        <f>544.8-225</f>
        <v>319.79999999999995</v>
      </c>
      <c r="I159" s="1608">
        <f>+H159-G159</f>
        <v>-225</v>
      </c>
      <c r="J159" s="1280">
        <v>544.79999999999995</v>
      </c>
      <c r="K159" s="1204">
        <v>544.79999999999995</v>
      </c>
      <c r="L159" s="1281"/>
      <c r="M159" s="1219">
        <v>544.79999999999995</v>
      </c>
      <c r="N159" s="1204">
        <v>544.79999999999995</v>
      </c>
      <c r="O159" s="1247"/>
      <c r="P159" s="1816" t="s">
        <v>124</v>
      </c>
      <c r="Q159" s="601">
        <v>300</v>
      </c>
      <c r="R159" s="1095"/>
      <c r="S159" s="1093">
        <v>200</v>
      </c>
      <c r="T159" s="1095"/>
      <c r="U159" s="601">
        <v>200</v>
      </c>
      <c r="V159" s="1095"/>
      <c r="W159" s="1814" t="s">
        <v>352</v>
      </c>
    </row>
    <row r="160" spans="1:28" s="1" customFormat="1" ht="108" customHeight="1" x14ac:dyDescent="0.25">
      <c r="A160" s="62"/>
      <c r="B160" s="18"/>
      <c r="C160" s="1126"/>
      <c r="D160" s="1915"/>
      <c r="E160" s="1105" t="s">
        <v>279</v>
      </c>
      <c r="F160" s="1554" t="s">
        <v>137</v>
      </c>
      <c r="G160" s="1610">
        <v>0</v>
      </c>
      <c r="H160" s="1609">
        <f>100+105.8+225</f>
        <v>430.8</v>
      </c>
      <c r="I160" s="1608">
        <f>+H160-G160</f>
        <v>430.8</v>
      </c>
      <c r="J160" s="1280"/>
      <c r="K160" s="1204"/>
      <c r="L160" s="1281"/>
      <c r="M160" s="1174"/>
      <c r="N160" s="1199"/>
      <c r="O160" s="1209"/>
      <c r="P160" s="1989"/>
      <c r="Q160" s="608"/>
      <c r="R160" s="1096"/>
      <c r="S160" s="1094"/>
      <c r="T160" s="1096"/>
      <c r="U160" s="1467"/>
      <c r="V160" s="1096"/>
      <c r="W160" s="1883"/>
    </row>
    <row r="161" spans="1:28" s="1" customFormat="1" ht="30" customHeight="1" x14ac:dyDescent="0.25">
      <c r="A161" s="62"/>
      <c r="B161" s="18"/>
      <c r="C161" s="1126"/>
      <c r="D161" s="1799" t="s">
        <v>91</v>
      </c>
      <c r="E161" s="2044" t="s">
        <v>262</v>
      </c>
      <c r="F161" s="1692" t="s">
        <v>212</v>
      </c>
      <c r="G161" s="1703">
        <v>35.200000000000003</v>
      </c>
      <c r="H161" s="1704">
        <v>35.200000000000003</v>
      </c>
      <c r="I161" s="1705"/>
      <c r="J161" s="1706">
        <v>35.200000000000003</v>
      </c>
      <c r="K161" s="1704">
        <v>35.200000000000003</v>
      </c>
      <c r="L161" s="1707"/>
      <c r="M161" s="1705">
        <v>35.200000000000003</v>
      </c>
      <c r="N161" s="1704">
        <v>35.200000000000003</v>
      </c>
      <c r="O161" s="1247"/>
      <c r="P161" s="1816" t="s">
        <v>125</v>
      </c>
      <c r="Q161" s="1998">
        <v>150</v>
      </c>
      <c r="R161" s="1991"/>
      <c r="S161" s="2093">
        <v>150</v>
      </c>
      <c r="T161" s="1991"/>
      <c r="U161" s="1998">
        <v>150</v>
      </c>
      <c r="V161" s="1095"/>
      <c r="W161" s="2002"/>
    </row>
    <row r="162" spans="1:28" s="1" customFormat="1" ht="48" customHeight="1" x14ac:dyDescent="0.25">
      <c r="A162" s="62"/>
      <c r="B162" s="18"/>
      <c r="C162" s="1126"/>
      <c r="D162" s="1800"/>
      <c r="E162" s="2045"/>
      <c r="F162" s="1692"/>
      <c r="G162" s="1703"/>
      <c r="H162" s="1704"/>
      <c r="I162" s="1705"/>
      <c r="J162" s="1706"/>
      <c r="K162" s="1704"/>
      <c r="L162" s="1707"/>
      <c r="M162" s="1705"/>
      <c r="N162" s="1704"/>
      <c r="O162" s="1247"/>
      <c r="P162" s="1989"/>
      <c r="Q162" s="1999"/>
      <c r="R162" s="1992"/>
      <c r="S162" s="2094"/>
      <c r="T162" s="1992"/>
      <c r="U162" s="1999"/>
      <c r="V162" s="1096"/>
      <c r="W162" s="2003"/>
    </row>
    <row r="163" spans="1:28" s="1" customFormat="1" ht="57" customHeight="1" x14ac:dyDescent="0.25">
      <c r="A163" s="338"/>
      <c r="B163" s="1101"/>
      <c r="C163" s="1107"/>
      <c r="D163" s="1181" t="s">
        <v>43</v>
      </c>
      <c r="E163" s="1104" t="s">
        <v>262</v>
      </c>
      <c r="F163" s="1692" t="s">
        <v>212</v>
      </c>
      <c r="G163" s="1703">
        <v>24.4</v>
      </c>
      <c r="H163" s="1704">
        <v>24.4</v>
      </c>
      <c r="I163" s="1705"/>
      <c r="J163" s="1706">
        <v>24.4</v>
      </c>
      <c r="K163" s="1704">
        <v>24.4</v>
      </c>
      <c r="L163" s="1707"/>
      <c r="M163" s="1705">
        <v>24.4</v>
      </c>
      <c r="N163" s="1704">
        <v>24.4</v>
      </c>
      <c r="O163" s="1247"/>
      <c r="P163" s="256" t="s">
        <v>126</v>
      </c>
      <c r="Q163" s="1313">
        <v>20</v>
      </c>
      <c r="R163" s="1246"/>
      <c r="S163" s="1304">
        <v>20</v>
      </c>
      <c r="T163" s="1246"/>
      <c r="U163" s="1313">
        <v>20</v>
      </c>
      <c r="V163" s="1246"/>
      <c r="W163" s="1242"/>
    </row>
    <row r="164" spans="1:28" s="1" customFormat="1" ht="18.600000000000001" customHeight="1" x14ac:dyDescent="0.25">
      <c r="A164" s="338"/>
      <c r="B164" s="1101"/>
      <c r="C164" s="1107"/>
      <c r="D164" s="1891" t="s">
        <v>197</v>
      </c>
      <c r="E164" s="1104" t="s">
        <v>262</v>
      </c>
      <c r="F164" s="1140" t="s">
        <v>212</v>
      </c>
      <c r="G164" s="1219">
        <v>319.3</v>
      </c>
      <c r="H164" s="1204">
        <v>319.3</v>
      </c>
      <c r="I164" s="1219"/>
      <c r="J164" s="1280">
        <v>372.6</v>
      </c>
      <c r="K164" s="1204">
        <v>372.6</v>
      </c>
      <c r="L164" s="1281"/>
      <c r="M164" s="1174">
        <v>425.8</v>
      </c>
      <c r="N164" s="1199">
        <v>425.8</v>
      </c>
      <c r="O164" s="1209"/>
      <c r="P164" s="1816" t="s">
        <v>198</v>
      </c>
      <c r="Q164" s="1770">
        <v>30</v>
      </c>
      <c r="R164" s="1771">
        <v>50</v>
      </c>
      <c r="S164" s="1093">
        <v>35</v>
      </c>
      <c r="T164" s="1095"/>
      <c r="U164" s="601">
        <v>40</v>
      </c>
      <c r="V164" s="1095"/>
      <c r="W164" s="1814" t="s">
        <v>340</v>
      </c>
      <c r="X164" s="2011"/>
      <c r="Y164" s="2012"/>
      <c r="Z164" s="2012"/>
    </row>
    <row r="165" spans="1:28" s="1" customFormat="1" ht="73.5" customHeight="1" x14ac:dyDescent="0.25">
      <c r="A165" s="472"/>
      <c r="B165" s="1101"/>
      <c r="C165" s="1107"/>
      <c r="D165" s="1892"/>
      <c r="E165" s="751" t="s">
        <v>263</v>
      </c>
      <c r="F165" s="1554" t="s">
        <v>137</v>
      </c>
      <c r="G165" s="1767">
        <v>0</v>
      </c>
      <c r="H165" s="1768">
        <v>309.10000000000002</v>
      </c>
      <c r="I165" s="1769">
        <f>+H165-G165</f>
        <v>309.10000000000002</v>
      </c>
      <c r="J165" s="1282"/>
      <c r="K165" s="1226"/>
      <c r="L165" s="1283"/>
      <c r="M165" s="1196"/>
      <c r="N165" s="1197"/>
      <c r="O165" s="1210"/>
      <c r="P165" s="1878"/>
      <c r="Q165" s="844"/>
      <c r="R165" s="846"/>
      <c r="S165" s="1446"/>
      <c r="T165" s="846"/>
      <c r="U165" s="844"/>
      <c r="V165" s="846"/>
      <c r="W165" s="1878"/>
      <c r="X165" s="2011"/>
      <c r="Y165" s="2012"/>
      <c r="Z165" s="2012"/>
    </row>
    <row r="166" spans="1:28" s="1" customFormat="1" ht="16.149999999999999" customHeight="1" thickBot="1" x14ac:dyDescent="0.3">
      <c r="A166" s="340"/>
      <c r="B166" s="1128"/>
      <c r="C166" s="1108"/>
      <c r="D166" s="1893"/>
      <c r="E166" s="997"/>
      <c r="F166" s="326" t="s">
        <v>20</v>
      </c>
      <c r="G166" s="1187">
        <f t="shared" ref="G166:O166" si="20">SUM(G151:G152)</f>
        <v>1466.8999999999999</v>
      </c>
      <c r="H166" s="1183">
        <f t="shared" si="20"/>
        <v>2160.1</v>
      </c>
      <c r="I166" s="1187">
        <f t="shared" si="20"/>
        <v>693.2</v>
      </c>
      <c r="J166" s="1271">
        <f t="shared" si="20"/>
        <v>1520.2</v>
      </c>
      <c r="K166" s="1183">
        <f t="shared" si="20"/>
        <v>1520.2</v>
      </c>
      <c r="L166" s="1177">
        <f t="shared" si="20"/>
        <v>0</v>
      </c>
      <c r="M166" s="1187">
        <f t="shared" si="20"/>
        <v>1573.3999999999999</v>
      </c>
      <c r="N166" s="1183">
        <f t="shared" si="20"/>
        <v>1573.3999999999999</v>
      </c>
      <c r="O166" s="1187">
        <f t="shared" si="20"/>
        <v>0</v>
      </c>
      <c r="P166" s="1817"/>
      <c r="Q166" s="1256"/>
      <c r="R166" s="1180"/>
      <c r="S166" s="1305"/>
      <c r="T166" s="1180"/>
      <c r="U166" s="1256"/>
      <c r="V166" s="1180"/>
      <c r="W166" s="1817"/>
      <c r="X166" s="2011"/>
      <c r="Y166" s="2012"/>
      <c r="Z166" s="2012"/>
    </row>
    <row r="167" spans="1:28" s="1" customFormat="1" ht="15.75" customHeight="1" x14ac:dyDescent="0.25">
      <c r="A167" s="61" t="s">
        <v>10</v>
      </c>
      <c r="B167" s="17" t="s">
        <v>28</v>
      </c>
      <c r="C167" s="103" t="s">
        <v>33</v>
      </c>
      <c r="D167" s="1887" t="s">
        <v>44</v>
      </c>
      <c r="E167" s="141" t="s">
        <v>263</v>
      </c>
      <c r="F167" s="1046" t="s">
        <v>16</v>
      </c>
      <c r="G167" s="1047">
        <v>43.2</v>
      </c>
      <c r="H167" s="1048">
        <v>43.2</v>
      </c>
      <c r="I167" s="1047"/>
      <c r="J167" s="1359">
        <v>43.2</v>
      </c>
      <c r="K167" s="1048">
        <v>43.2</v>
      </c>
      <c r="L167" s="1360"/>
      <c r="M167" s="1086">
        <v>43.2</v>
      </c>
      <c r="N167" s="283">
        <v>43.2</v>
      </c>
      <c r="O167" s="275"/>
      <c r="P167" s="1123"/>
      <c r="Q167" s="13"/>
      <c r="R167" s="434"/>
      <c r="S167" s="1422"/>
      <c r="T167" s="434"/>
      <c r="U167" s="1466"/>
      <c r="V167" s="434"/>
      <c r="W167" s="510"/>
    </row>
    <row r="168" spans="1:28" s="1" customFormat="1" ht="15.75" customHeight="1" x14ac:dyDescent="0.25">
      <c r="A168" s="62"/>
      <c r="B168" s="18"/>
      <c r="C168" s="1126"/>
      <c r="D168" s="2024"/>
      <c r="E168" s="998"/>
      <c r="F168" s="1050" t="s">
        <v>206</v>
      </c>
      <c r="G168" s="1051">
        <v>110.8</v>
      </c>
      <c r="H168" s="1052">
        <v>110.8</v>
      </c>
      <c r="I168" s="1051"/>
      <c r="J168" s="1361">
        <v>110.8</v>
      </c>
      <c r="K168" s="1052">
        <v>110.8</v>
      </c>
      <c r="L168" s="1362"/>
      <c r="M168" s="1261">
        <v>110.8</v>
      </c>
      <c r="N168" s="1192">
        <v>110.8</v>
      </c>
      <c r="O168" s="1188"/>
      <c r="P168" s="724"/>
      <c r="Q168" s="12"/>
      <c r="R168" s="408"/>
      <c r="S168" s="1419"/>
      <c r="T168" s="408"/>
      <c r="U168" s="162"/>
      <c r="V168" s="408"/>
      <c r="W168" s="301"/>
      <c r="Y168" s="1044" t="s">
        <v>16</v>
      </c>
      <c r="Z168" s="1045">
        <f>I171+I173</f>
        <v>0</v>
      </c>
      <c r="AA168" s="1045">
        <f>L171+L173</f>
        <v>0</v>
      </c>
      <c r="AB168" s="1045">
        <f t="shared" ref="AB168:AB169" si="21">O171+O173</f>
        <v>0</v>
      </c>
    </row>
    <row r="169" spans="1:28" s="1" customFormat="1" ht="15.75" customHeight="1" x14ac:dyDescent="0.25">
      <c r="A169" s="62"/>
      <c r="B169" s="18"/>
      <c r="C169" s="1126"/>
      <c r="D169" s="1102"/>
      <c r="E169" s="998"/>
      <c r="F169" s="1569" t="s">
        <v>30</v>
      </c>
      <c r="G169" s="1570">
        <v>269.60000000000002</v>
      </c>
      <c r="H169" s="1571">
        <f>269.6-269.6</f>
        <v>0</v>
      </c>
      <c r="I169" s="1570">
        <f>+H169-G169</f>
        <v>-269.60000000000002</v>
      </c>
      <c r="J169" s="1357">
        <v>269.60000000000002</v>
      </c>
      <c r="K169" s="712">
        <v>269.60000000000002</v>
      </c>
      <c r="L169" s="1358"/>
      <c r="M169" s="1219">
        <v>269.60000000000002</v>
      </c>
      <c r="N169" s="1204">
        <v>269.60000000000002</v>
      </c>
      <c r="O169" s="1219"/>
      <c r="P169" s="724"/>
      <c r="Q169" s="12"/>
      <c r="R169" s="408"/>
      <c r="S169" s="1419"/>
      <c r="T169" s="408"/>
      <c r="U169" s="162"/>
      <c r="V169" s="408"/>
      <c r="W169" s="301"/>
      <c r="Y169" s="1044" t="s">
        <v>206</v>
      </c>
      <c r="Z169" s="1045">
        <f>I172+I174</f>
        <v>0</v>
      </c>
      <c r="AA169" s="1045">
        <f>L172+L174</f>
        <v>0</v>
      </c>
      <c r="AB169" s="1045">
        <f t="shared" si="21"/>
        <v>0</v>
      </c>
    </row>
    <row r="170" spans="1:28" s="1" customFormat="1" ht="15.75" customHeight="1" x14ac:dyDescent="0.25">
      <c r="A170" s="62"/>
      <c r="B170" s="18"/>
      <c r="C170" s="1534"/>
      <c r="D170" s="1538"/>
      <c r="E170" s="998"/>
      <c r="F170" s="1569" t="s">
        <v>14</v>
      </c>
      <c r="G170" s="1570">
        <v>0</v>
      </c>
      <c r="H170" s="1571">
        <v>256.8</v>
      </c>
      <c r="I170" s="1570">
        <f>+H170-G170</f>
        <v>256.8</v>
      </c>
      <c r="J170" s="1357"/>
      <c r="K170" s="712"/>
      <c r="L170" s="1358"/>
      <c r="M170" s="1219"/>
      <c r="N170" s="1204"/>
      <c r="O170" s="1219"/>
      <c r="P170" s="724"/>
      <c r="Q170" s="12"/>
      <c r="R170" s="408"/>
      <c r="S170" s="1419"/>
      <c r="T170" s="408"/>
      <c r="U170" s="162"/>
      <c r="V170" s="408"/>
      <c r="W170" s="301"/>
      <c r="Y170" s="1044"/>
      <c r="Z170" s="1045"/>
      <c r="AA170" s="1045"/>
      <c r="AB170" s="1045"/>
    </row>
    <row r="171" spans="1:28" s="1" customFormat="1" ht="20.25" customHeight="1" x14ac:dyDescent="0.25">
      <c r="A171" s="62"/>
      <c r="B171" s="18"/>
      <c r="C171" s="1126"/>
      <c r="D171" s="1799" t="s">
        <v>45</v>
      </c>
      <c r="E171" s="1104" t="s">
        <v>167</v>
      </c>
      <c r="F171" s="1670" t="s">
        <v>137</v>
      </c>
      <c r="G171" s="1671">
        <v>23.2</v>
      </c>
      <c r="H171" s="1672">
        <v>23.2</v>
      </c>
      <c r="I171" s="1673"/>
      <c r="J171" s="1674">
        <v>23.2</v>
      </c>
      <c r="K171" s="1672">
        <v>23.2</v>
      </c>
      <c r="L171" s="1675"/>
      <c r="M171" s="1673">
        <v>23.2</v>
      </c>
      <c r="N171" s="1672">
        <v>23.2</v>
      </c>
      <c r="O171" s="1340"/>
      <c r="P171" s="1810" t="s">
        <v>236</v>
      </c>
      <c r="Q171" s="592">
        <v>20</v>
      </c>
      <c r="R171" s="777"/>
      <c r="S171" s="1413">
        <v>20</v>
      </c>
      <c r="T171" s="777"/>
      <c r="U171" s="54">
        <v>20</v>
      </c>
      <c r="V171" s="777"/>
      <c r="W171" s="1143"/>
      <c r="Y171" s="1044" t="s">
        <v>308</v>
      </c>
      <c r="Z171" s="1039">
        <f>+Z168+Z169+I169</f>
        <v>-269.60000000000002</v>
      </c>
      <c r="AA171" s="1045"/>
      <c r="AB171" s="1045"/>
    </row>
    <row r="172" spans="1:28" s="1" customFormat="1" ht="19.5" customHeight="1" x14ac:dyDescent="0.25">
      <c r="A172" s="62"/>
      <c r="B172" s="18"/>
      <c r="C172" s="1126"/>
      <c r="D172" s="1800"/>
      <c r="E172" s="751" t="s">
        <v>262</v>
      </c>
      <c r="F172" s="1670" t="s">
        <v>212</v>
      </c>
      <c r="G172" s="1671">
        <v>76.8</v>
      </c>
      <c r="H172" s="1672">
        <v>76.8</v>
      </c>
      <c r="I172" s="1673"/>
      <c r="J172" s="1674">
        <v>76.8</v>
      </c>
      <c r="K172" s="1672">
        <v>76.8</v>
      </c>
      <c r="L172" s="1675"/>
      <c r="M172" s="1673">
        <v>76.8</v>
      </c>
      <c r="N172" s="1672">
        <v>76.8</v>
      </c>
      <c r="O172" s="1340"/>
      <c r="P172" s="1811"/>
      <c r="Q172" s="12"/>
      <c r="R172" s="408"/>
      <c r="S172" s="1419"/>
      <c r="T172" s="408"/>
      <c r="U172" s="139"/>
      <c r="V172" s="408"/>
      <c r="W172" s="1145"/>
      <c r="Z172" s="2"/>
    </row>
    <row r="173" spans="1:28" s="1" customFormat="1" ht="15" customHeight="1" x14ac:dyDescent="0.25">
      <c r="A173" s="1818"/>
      <c r="B173" s="1819"/>
      <c r="C173" s="1107"/>
      <c r="D173" s="1993" t="s">
        <v>46</v>
      </c>
      <c r="E173" s="989" t="s">
        <v>262</v>
      </c>
      <c r="F173" s="1145" t="s">
        <v>137</v>
      </c>
      <c r="G173" s="1501">
        <v>20</v>
      </c>
      <c r="H173" s="287">
        <v>20</v>
      </c>
      <c r="I173" s="317"/>
      <c r="J173" s="876">
        <v>20</v>
      </c>
      <c r="K173" s="287">
        <v>20</v>
      </c>
      <c r="L173" s="715"/>
      <c r="M173" s="317">
        <v>20</v>
      </c>
      <c r="N173" s="287">
        <v>20</v>
      </c>
      <c r="O173" s="317"/>
      <c r="P173" s="1969" t="s">
        <v>160</v>
      </c>
      <c r="Q173" s="619">
        <v>12</v>
      </c>
      <c r="R173" s="1254"/>
      <c r="S173" s="1309">
        <v>12</v>
      </c>
      <c r="T173" s="1254"/>
      <c r="U173" s="601">
        <v>12</v>
      </c>
      <c r="V173" s="1254"/>
      <c r="W173" s="1816" t="s">
        <v>353</v>
      </c>
    </row>
    <row r="174" spans="1:28" s="1" customFormat="1" ht="17.45" customHeight="1" x14ac:dyDescent="0.25">
      <c r="A174" s="1818"/>
      <c r="B174" s="1819"/>
      <c r="C174" s="1107"/>
      <c r="D174" s="1994"/>
      <c r="E174" s="459"/>
      <c r="F174" s="1145" t="s">
        <v>212</v>
      </c>
      <c r="G174" s="1501">
        <v>34</v>
      </c>
      <c r="H174" s="287">
        <v>34</v>
      </c>
      <c r="I174" s="317"/>
      <c r="J174" s="876">
        <v>34</v>
      </c>
      <c r="K174" s="287">
        <v>34</v>
      </c>
      <c r="L174" s="715"/>
      <c r="M174" s="317">
        <v>34</v>
      </c>
      <c r="N174" s="287">
        <v>34</v>
      </c>
      <c r="O174" s="1340"/>
      <c r="P174" s="1978"/>
      <c r="Q174" s="1264"/>
      <c r="R174" s="1178"/>
      <c r="S174" s="1447"/>
      <c r="T174" s="1178"/>
      <c r="U174" s="1313"/>
      <c r="V174" s="1178"/>
      <c r="W174" s="1878"/>
    </row>
    <row r="175" spans="1:28" s="1" customFormat="1" ht="17.45" customHeight="1" x14ac:dyDescent="0.25">
      <c r="A175" s="1532"/>
      <c r="B175" s="1533"/>
      <c r="C175" s="1535"/>
      <c r="D175" s="1994"/>
      <c r="E175" s="459"/>
      <c r="F175" s="1550" t="s">
        <v>216</v>
      </c>
      <c r="G175" s="1567">
        <v>269.60000000000002</v>
      </c>
      <c r="H175" s="1568">
        <f>269.6-269.6</f>
        <v>0</v>
      </c>
      <c r="I175" s="1567">
        <f>+H175-G175</f>
        <v>-269.60000000000002</v>
      </c>
      <c r="J175" s="876"/>
      <c r="K175" s="287"/>
      <c r="L175" s="715"/>
      <c r="M175" s="317"/>
      <c r="N175" s="287"/>
      <c r="O175" s="317"/>
      <c r="P175" s="1536"/>
      <c r="Q175" s="1264"/>
      <c r="R175" s="1178"/>
      <c r="S175" s="1447"/>
      <c r="T175" s="1178"/>
      <c r="U175" s="1313"/>
      <c r="V175" s="1178"/>
      <c r="W175" s="1878"/>
    </row>
    <row r="176" spans="1:28" s="1" customFormat="1" ht="17.45" customHeight="1" x14ac:dyDescent="0.25">
      <c r="A176" s="1532"/>
      <c r="B176" s="1533"/>
      <c r="C176" s="1535"/>
      <c r="D176" s="1994"/>
      <c r="E176" s="459"/>
      <c r="F176" s="1550" t="s">
        <v>211</v>
      </c>
      <c r="G176" s="1567">
        <v>0</v>
      </c>
      <c r="H176" s="1568">
        <v>256.8</v>
      </c>
      <c r="I176" s="1567">
        <f>+H176-G176</f>
        <v>256.8</v>
      </c>
      <c r="J176" s="876"/>
      <c r="K176" s="287"/>
      <c r="L176" s="715"/>
      <c r="M176" s="317"/>
      <c r="N176" s="287"/>
      <c r="O176" s="317"/>
      <c r="P176" s="1536"/>
      <c r="Q176" s="1264"/>
      <c r="R176" s="1178"/>
      <c r="S176" s="1447"/>
      <c r="T176" s="1178"/>
      <c r="U176" s="1313"/>
      <c r="V176" s="1178"/>
      <c r="W176" s="1878"/>
    </row>
    <row r="177" spans="1:25" s="1" customFormat="1" ht="16.5" customHeight="1" thickBot="1" x14ac:dyDescent="0.3">
      <c r="A177" s="340"/>
      <c r="B177" s="1128"/>
      <c r="C177" s="831"/>
      <c r="D177" s="1995"/>
      <c r="E177" s="999"/>
      <c r="F177" s="1001" t="s">
        <v>20</v>
      </c>
      <c r="G177" s="1187">
        <f>SUM(G167:G170)</f>
        <v>423.6</v>
      </c>
      <c r="H177" s="1183">
        <f>SUM(H167:H170)</f>
        <v>410.8</v>
      </c>
      <c r="I177" s="1187">
        <f>SUM(I167:I170)</f>
        <v>-12.800000000000011</v>
      </c>
      <c r="J177" s="1271">
        <f t="shared" ref="J177:O177" si="22">SUM(J167:J169)</f>
        <v>423.6</v>
      </c>
      <c r="K177" s="1183">
        <f t="shared" si="22"/>
        <v>423.6</v>
      </c>
      <c r="L177" s="1177">
        <f t="shared" si="22"/>
        <v>0</v>
      </c>
      <c r="M177" s="1187">
        <f t="shared" si="22"/>
        <v>423.6</v>
      </c>
      <c r="N177" s="1183">
        <f t="shared" si="22"/>
        <v>423.6</v>
      </c>
      <c r="O177" s="1187">
        <f t="shared" si="22"/>
        <v>0</v>
      </c>
      <c r="P177" s="725"/>
      <c r="Q177" s="1213"/>
      <c r="R177" s="1179"/>
      <c r="S177" s="1310"/>
      <c r="T177" s="1179"/>
      <c r="U177" s="1468"/>
      <c r="V177" s="1179"/>
      <c r="W177" s="1817"/>
    </row>
    <row r="178" spans="1:25" s="1" customFormat="1" ht="16.149999999999999" customHeight="1" x14ac:dyDescent="0.25">
      <c r="A178" s="61" t="s">
        <v>10</v>
      </c>
      <c r="B178" s="17" t="s">
        <v>28</v>
      </c>
      <c r="C178" s="122" t="s">
        <v>34</v>
      </c>
      <c r="D178" s="1827" t="s">
        <v>47</v>
      </c>
      <c r="E178" s="775" t="s">
        <v>262</v>
      </c>
      <c r="F178" s="1666" t="s">
        <v>16</v>
      </c>
      <c r="G178" s="1667">
        <v>16.3</v>
      </c>
      <c r="H178" s="1668">
        <f>16.3+105.8</f>
        <v>122.1</v>
      </c>
      <c r="I178" s="1667">
        <f>+H178-G178</f>
        <v>105.8</v>
      </c>
      <c r="J178" s="1363">
        <v>18.7</v>
      </c>
      <c r="K178" s="1054">
        <v>18.7</v>
      </c>
      <c r="L178" s="400"/>
      <c r="M178" s="1053">
        <v>18.7</v>
      </c>
      <c r="N178" s="1054">
        <v>18.7</v>
      </c>
      <c r="O178" s="1339"/>
      <c r="P178" s="1832" t="s">
        <v>326</v>
      </c>
      <c r="Q178" s="1584">
        <v>26</v>
      </c>
      <c r="R178" s="1530">
        <v>30</v>
      </c>
      <c r="S178" s="1243">
        <v>26</v>
      </c>
      <c r="T178" s="1245"/>
      <c r="U178" s="1312">
        <v>26</v>
      </c>
      <c r="V178" s="1245"/>
      <c r="W178" s="1832" t="s">
        <v>341</v>
      </c>
    </row>
    <row r="179" spans="1:25" s="1" customFormat="1" ht="16.149999999999999" customHeight="1" x14ac:dyDescent="0.25">
      <c r="A179" s="62"/>
      <c r="B179" s="18"/>
      <c r="C179" s="123"/>
      <c r="D179" s="1828"/>
      <c r="E179" s="751" t="s">
        <v>263</v>
      </c>
      <c r="F179" s="1145" t="s">
        <v>206</v>
      </c>
      <c r="G179" s="317">
        <v>98.7</v>
      </c>
      <c r="H179" s="287">
        <v>98.7</v>
      </c>
      <c r="I179" s="317"/>
      <c r="J179" s="876">
        <v>98.7</v>
      </c>
      <c r="K179" s="287">
        <v>98.7</v>
      </c>
      <c r="L179" s="715"/>
      <c r="M179" s="317">
        <v>98.7</v>
      </c>
      <c r="N179" s="287">
        <v>98.7</v>
      </c>
      <c r="O179" s="1340"/>
      <c r="P179" s="1989"/>
      <c r="Q179" s="608"/>
      <c r="R179" s="1096"/>
      <c r="S179" s="1094"/>
      <c r="T179" s="1096"/>
      <c r="U179" s="608"/>
      <c r="V179" s="1096"/>
      <c r="W179" s="1878"/>
    </row>
    <row r="180" spans="1:25" s="1" customFormat="1" ht="27" customHeight="1" x14ac:dyDescent="0.25">
      <c r="A180" s="62"/>
      <c r="B180" s="18"/>
      <c r="C180" s="123"/>
      <c r="D180" s="172"/>
      <c r="E180" s="693"/>
      <c r="F180" s="1575" t="s">
        <v>30</v>
      </c>
      <c r="G180" s="1576">
        <v>207.7</v>
      </c>
      <c r="H180" s="1577">
        <f>207.7-207.7</f>
        <v>0</v>
      </c>
      <c r="I180" s="1576">
        <f>+H180-G180</f>
        <v>-207.7</v>
      </c>
      <c r="J180" s="1364">
        <v>207.7</v>
      </c>
      <c r="K180" s="186">
        <v>207.7</v>
      </c>
      <c r="L180" s="381"/>
      <c r="M180" s="652">
        <v>207.7</v>
      </c>
      <c r="N180" s="186">
        <v>207.7</v>
      </c>
      <c r="O180" s="1341"/>
      <c r="P180" s="1024" t="s">
        <v>136</v>
      </c>
      <c r="Q180" s="1581">
        <v>5</v>
      </c>
      <c r="R180" s="1582">
        <v>0</v>
      </c>
      <c r="S180" s="1583">
        <v>5</v>
      </c>
      <c r="T180" s="1582">
        <v>0</v>
      </c>
      <c r="U180" s="1581">
        <v>5</v>
      </c>
      <c r="V180" s="1582">
        <v>0</v>
      </c>
      <c r="W180" s="1878"/>
      <c r="Y180" s="2"/>
    </row>
    <row r="181" spans="1:25" s="1" customFormat="1" ht="42.75" customHeight="1" x14ac:dyDescent="0.25">
      <c r="A181" s="62"/>
      <c r="B181" s="18"/>
      <c r="C181" s="123"/>
      <c r="D181" s="172"/>
      <c r="E181" s="693"/>
      <c r="F181" s="1578" t="s">
        <v>14</v>
      </c>
      <c r="G181" s="1579">
        <v>0</v>
      </c>
      <c r="H181" s="1580">
        <v>289.8</v>
      </c>
      <c r="I181" s="1579">
        <f>+H181-G181</f>
        <v>289.8</v>
      </c>
      <c r="J181" s="1365"/>
      <c r="K181" s="199"/>
      <c r="L181" s="696"/>
      <c r="M181" s="1398"/>
      <c r="N181" s="1393"/>
      <c r="O181" s="1342"/>
      <c r="P181" s="1024" t="s">
        <v>89</v>
      </c>
      <c r="Q181" s="1581">
        <v>10</v>
      </c>
      <c r="R181" s="1582">
        <v>17</v>
      </c>
      <c r="S181" s="1094">
        <v>10</v>
      </c>
      <c r="T181" s="1096"/>
      <c r="U181" s="608">
        <v>10</v>
      </c>
      <c r="V181" s="1096"/>
      <c r="W181" s="1878"/>
    </row>
    <row r="182" spans="1:25" s="1" customFormat="1" ht="27" customHeight="1" x14ac:dyDescent="0.25">
      <c r="A182" s="62"/>
      <c r="B182" s="18"/>
      <c r="C182" s="123"/>
      <c r="D182" s="172"/>
      <c r="E182" s="693"/>
      <c r="F182" s="1002"/>
      <c r="G182" s="716"/>
      <c r="H182" s="199"/>
      <c r="I182" s="716"/>
      <c r="J182" s="1365"/>
      <c r="K182" s="199"/>
      <c r="L182" s="696"/>
      <c r="M182" s="716"/>
      <c r="N182" s="199"/>
      <c r="O182" s="1343"/>
      <c r="P182" s="1816" t="s">
        <v>100</v>
      </c>
      <c r="Q182" s="601">
        <v>36</v>
      </c>
      <c r="R182" s="1095"/>
      <c r="S182" s="1093">
        <v>36</v>
      </c>
      <c r="T182" s="1095"/>
      <c r="U182" s="1998">
        <v>36</v>
      </c>
      <c r="V182" s="1095"/>
      <c r="W182" s="1878"/>
    </row>
    <row r="183" spans="1:25" s="1" customFormat="1" ht="16.5" customHeight="1" thickBot="1" x14ac:dyDescent="0.3">
      <c r="A183" s="62"/>
      <c r="B183" s="18"/>
      <c r="C183" s="123"/>
      <c r="D183" s="359"/>
      <c r="E183" s="693"/>
      <c r="F183" s="328" t="s">
        <v>20</v>
      </c>
      <c r="G183" s="292">
        <f>SUM(G178:G181)</f>
        <v>322.7</v>
      </c>
      <c r="H183" s="187">
        <f>SUM(H178:H181)</f>
        <v>510.6</v>
      </c>
      <c r="I183" s="292">
        <f>SUM(I178:I181)</f>
        <v>187.90000000000003</v>
      </c>
      <c r="J183" s="1315">
        <f t="shared" ref="J183:O183" si="23">SUM(J178:J180)</f>
        <v>325.10000000000002</v>
      </c>
      <c r="K183" s="187">
        <f t="shared" si="23"/>
        <v>325.10000000000002</v>
      </c>
      <c r="L183" s="1316">
        <f t="shared" si="23"/>
        <v>0</v>
      </c>
      <c r="M183" s="292">
        <f t="shared" si="23"/>
        <v>325.10000000000002</v>
      </c>
      <c r="N183" s="187">
        <f t="shared" si="23"/>
        <v>325.10000000000002</v>
      </c>
      <c r="O183" s="292">
        <f t="shared" si="23"/>
        <v>0</v>
      </c>
      <c r="P183" s="1817"/>
      <c r="Q183" s="1256"/>
      <c r="R183" s="1180"/>
      <c r="S183" s="1305"/>
      <c r="T183" s="1180"/>
      <c r="U183" s="2004"/>
      <c r="V183" s="1180"/>
      <c r="W183" s="1817"/>
      <c r="X183" s="2"/>
    </row>
    <row r="184" spans="1:25" s="1" customFormat="1" ht="20.45" customHeight="1" x14ac:dyDescent="0.25">
      <c r="A184" s="339" t="s">
        <v>10</v>
      </c>
      <c r="B184" s="1129" t="s">
        <v>28</v>
      </c>
      <c r="C184" s="1106" t="s">
        <v>48</v>
      </c>
      <c r="D184" s="1889" t="s">
        <v>92</v>
      </c>
      <c r="E184" s="1110" t="s">
        <v>262</v>
      </c>
      <c r="F184" s="1146" t="s">
        <v>16</v>
      </c>
      <c r="G184" s="208">
        <v>5.2</v>
      </c>
      <c r="H184" s="198">
        <v>5.2</v>
      </c>
      <c r="I184" s="208"/>
      <c r="J184" s="1366">
        <v>5.2</v>
      </c>
      <c r="K184" s="200">
        <v>5.2</v>
      </c>
      <c r="L184" s="397"/>
      <c r="M184" s="710">
        <v>5.2</v>
      </c>
      <c r="N184" s="200">
        <v>5.2</v>
      </c>
      <c r="O184" s="1344"/>
      <c r="P184" s="1812" t="s">
        <v>140</v>
      </c>
      <c r="Q184" s="13">
        <v>2</v>
      </c>
      <c r="R184" s="434"/>
      <c r="S184" s="1422">
        <v>2</v>
      </c>
      <c r="T184" s="434"/>
      <c r="U184" s="13">
        <v>2</v>
      </c>
      <c r="V184" s="434"/>
      <c r="W184" s="512"/>
    </row>
    <row r="185" spans="1:25" s="1" customFormat="1" ht="16.5" customHeight="1" thickBot="1" x14ac:dyDescent="0.3">
      <c r="A185" s="340"/>
      <c r="B185" s="1128"/>
      <c r="C185" s="1108"/>
      <c r="D185" s="1890"/>
      <c r="E185" s="368"/>
      <c r="F185" s="1001" t="s">
        <v>20</v>
      </c>
      <c r="G185" s="292">
        <f t="shared" ref="G185:H185" si="24">G184</f>
        <v>5.2</v>
      </c>
      <c r="H185" s="187">
        <f t="shared" si="24"/>
        <v>5.2</v>
      </c>
      <c r="I185" s="292">
        <f t="shared" ref="I185:O185" si="25">I184</f>
        <v>0</v>
      </c>
      <c r="J185" s="1315">
        <f t="shared" ref="J185:K185" si="26">J184</f>
        <v>5.2</v>
      </c>
      <c r="K185" s="187">
        <f t="shared" si="26"/>
        <v>5.2</v>
      </c>
      <c r="L185" s="1316">
        <f t="shared" si="25"/>
        <v>0</v>
      </c>
      <c r="M185" s="292">
        <f t="shared" ref="M185:N185" si="27">M184</f>
        <v>5.2</v>
      </c>
      <c r="N185" s="187">
        <f t="shared" si="27"/>
        <v>5.2</v>
      </c>
      <c r="O185" s="176">
        <f t="shared" si="25"/>
        <v>0</v>
      </c>
      <c r="P185" s="1813"/>
      <c r="Q185" s="11"/>
      <c r="R185" s="435"/>
      <c r="S185" s="1421"/>
      <c r="T185" s="435"/>
      <c r="U185" s="11"/>
      <c r="V185" s="435"/>
      <c r="W185" s="117"/>
    </row>
    <row r="186" spans="1:25" s="1" customFormat="1" ht="15" customHeight="1" x14ac:dyDescent="0.25">
      <c r="A186" s="2038" t="s">
        <v>10</v>
      </c>
      <c r="B186" s="2040" t="s">
        <v>28</v>
      </c>
      <c r="C186" s="2007" t="s">
        <v>49</v>
      </c>
      <c r="D186" s="2047" t="s">
        <v>94</v>
      </c>
      <c r="E186" s="1907" t="s">
        <v>262</v>
      </c>
      <c r="F186" s="1154" t="s">
        <v>14</v>
      </c>
      <c r="G186" s="660">
        <v>11.9</v>
      </c>
      <c r="H186" s="661">
        <v>11.9</v>
      </c>
      <c r="I186" s="660"/>
      <c r="J186" s="1322"/>
      <c r="K186" s="661"/>
      <c r="L186" s="1156"/>
      <c r="M186" s="208"/>
      <c r="N186" s="198"/>
      <c r="O186" s="1345"/>
      <c r="P186" s="1123" t="s">
        <v>93</v>
      </c>
      <c r="Q186" s="13">
        <v>900</v>
      </c>
      <c r="R186" s="434"/>
      <c r="S186" s="1422"/>
      <c r="T186" s="434"/>
      <c r="U186" s="1466"/>
      <c r="V186" s="434"/>
      <c r="W186" s="510"/>
    </row>
    <row r="187" spans="1:25" s="1" customFormat="1" ht="15" customHeight="1" x14ac:dyDescent="0.25">
      <c r="A187" s="2039"/>
      <c r="B187" s="2041"/>
      <c r="C187" s="2008"/>
      <c r="D187" s="1895"/>
      <c r="E187" s="1809"/>
      <c r="F187" s="503" t="s">
        <v>158</v>
      </c>
      <c r="G187" s="662">
        <v>4</v>
      </c>
      <c r="H187" s="663">
        <v>4</v>
      </c>
      <c r="I187" s="662"/>
      <c r="J187" s="1323"/>
      <c r="K187" s="663"/>
      <c r="L187" s="734"/>
      <c r="M187" s="175"/>
      <c r="N187" s="185"/>
      <c r="O187" s="1346"/>
      <c r="P187" s="724"/>
      <c r="Q187" s="12"/>
      <c r="R187" s="408"/>
      <c r="S187" s="1419"/>
      <c r="T187" s="408"/>
      <c r="U187" s="162"/>
      <c r="V187" s="408"/>
      <c r="W187" s="301"/>
    </row>
    <row r="188" spans="1:25" s="1" customFormat="1" ht="15" customHeight="1" x14ac:dyDescent="0.25">
      <c r="A188" s="2039"/>
      <c r="B188" s="2041"/>
      <c r="C188" s="2008"/>
      <c r="D188" s="1895"/>
      <c r="E188" s="1809"/>
      <c r="F188" s="503" t="s">
        <v>111</v>
      </c>
      <c r="G188" s="662">
        <v>285</v>
      </c>
      <c r="H188" s="663">
        <v>285</v>
      </c>
      <c r="I188" s="662"/>
      <c r="J188" s="1323"/>
      <c r="K188" s="663"/>
      <c r="L188" s="734"/>
      <c r="M188" s="175"/>
      <c r="N188" s="185"/>
      <c r="O188" s="1346"/>
      <c r="P188" s="724"/>
      <c r="Q188" s="12"/>
      <c r="R188" s="408"/>
      <c r="S188" s="1419"/>
      <c r="T188" s="408"/>
      <c r="U188" s="162"/>
      <c r="V188" s="408"/>
      <c r="W188" s="301"/>
    </row>
    <row r="189" spans="1:25" s="1" customFormat="1" ht="15" customHeight="1" x14ac:dyDescent="0.25">
      <c r="A189" s="2039"/>
      <c r="B189" s="2041"/>
      <c r="C189" s="2008"/>
      <c r="D189" s="1895"/>
      <c r="E189" s="1809"/>
      <c r="F189" s="503" t="s">
        <v>116</v>
      </c>
      <c r="G189" s="652">
        <v>36.6</v>
      </c>
      <c r="H189" s="186">
        <v>36.6</v>
      </c>
      <c r="I189" s="652"/>
      <c r="J189" s="1364"/>
      <c r="K189" s="186"/>
      <c r="L189" s="381"/>
      <c r="M189" s="322"/>
      <c r="N189" s="201"/>
      <c r="O189" s="1347"/>
      <c r="P189" s="724"/>
      <c r="Q189" s="12"/>
      <c r="R189" s="408"/>
      <c r="S189" s="1419"/>
      <c r="T189" s="408"/>
      <c r="U189" s="162"/>
      <c r="V189" s="408"/>
      <c r="W189" s="301"/>
    </row>
    <row r="190" spans="1:25" s="1" customFormat="1" ht="15" customHeight="1" thickBot="1" x14ac:dyDescent="0.3">
      <c r="A190" s="2042"/>
      <c r="B190" s="2043"/>
      <c r="C190" s="2046"/>
      <c r="D190" s="2048"/>
      <c r="E190" s="1908"/>
      <c r="F190" s="326" t="s">
        <v>20</v>
      </c>
      <c r="G190" s="292">
        <f t="shared" ref="G190:H190" si="28">SUM(G186:G189)</f>
        <v>337.5</v>
      </c>
      <c r="H190" s="187">
        <f t="shared" si="28"/>
        <v>337.5</v>
      </c>
      <c r="I190" s="292">
        <f t="shared" ref="I190:O190" si="29">SUM(I186:I189)</f>
        <v>0</v>
      </c>
      <c r="J190" s="1315">
        <f t="shared" ref="J190:K190" si="30">SUM(J186:J189)</f>
        <v>0</v>
      </c>
      <c r="K190" s="187">
        <f t="shared" si="30"/>
        <v>0</v>
      </c>
      <c r="L190" s="1316">
        <f t="shared" si="29"/>
        <v>0</v>
      </c>
      <c r="M190" s="292">
        <f t="shared" ref="M190:N190" si="31">SUM(M186:M189)</f>
        <v>0</v>
      </c>
      <c r="N190" s="187">
        <f t="shared" si="31"/>
        <v>0</v>
      </c>
      <c r="O190" s="176">
        <f t="shared" si="29"/>
        <v>0</v>
      </c>
      <c r="P190" s="1025"/>
      <c r="Q190" s="11"/>
      <c r="R190" s="435"/>
      <c r="S190" s="1421"/>
      <c r="T190" s="435"/>
      <c r="U190" s="1469"/>
      <c r="V190" s="435"/>
      <c r="W190" s="513"/>
    </row>
    <row r="191" spans="1:25" s="1" customFormat="1" ht="30" customHeight="1" x14ac:dyDescent="0.25">
      <c r="A191" s="2038" t="s">
        <v>10</v>
      </c>
      <c r="B191" s="2040" t="s">
        <v>28</v>
      </c>
      <c r="C191" s="2007" t="s">
        <v>80</v>
      </c>
      <c r="D191" s="2009" t="s">
        <v>115</v>
      </c>
      <c r="E191" s="1907" t="s">
        <v>262</v>
      </c>
      <c r="F191" s="1055" t="s">
        <v>16</v>
      </c>
      <c r="G191" s="1332">
        <v>21.3</v>
      </c>
      <c r="H191" s="294">
        <v>21.3</v>
      </c>
      <c r="I191" s="1390"/>
      <c r="J191" s="1056"/>
      <c r="K191" s="294"/>
      <c r="L191" s="1367"/>
      <c r="M191" s="1399"/>
      <c r="N191" s="1394"/>
      <c r="O191" s="1348"/>
      <c r="P191" s="1099" t="s">
        <v>303</v>
      </c>
      <c r="Q191" s="475">
        <v>120</v>
      </c>
      <c r="R191" s="407"/>
      <c r="S191" s="1448"/>
      <c r="T191" s="795"/>
      <c r="U191" s="1159"/>
      <c r="V191" s="795"/>
      <c r="W191" s="481"/>
    </row>
    <row r="192" spans="1:25" s="1" customFormat="1" ht="53.25" customHeight="1" x14ac:dyDescent="0.25">
      <c r="A192" s="2039"/>
      <c r="B192" s="2041"/>
      <c r="C192" s="2008"/>
      <c r="D192" s="2010"/>
      <c r="E192" s="1809"/>
      <c r="F192" s="302" t="s">
        <v>111</v>
      </c>
      <c r="G192" s="652">
        <v>134.9</v>
      </c>
      <c r="H192" s="186">
        <v>134.9</v>
      </c>
      <c r="I192" s="652"/>
      <c r="J192" s="1365"/>
      <c r="K192" s="199"/>
      <c r="L192" s="696"/>
      <c r="M192" s="1400"/>
      <c r="N192" s="1395"/>
      <c r="O192" s="1349"/>
      <c r="P192" s="1020" t="s">
        <v>302</v>
      </c>
      <c r="Q192" s="477">
        <v>1</v>
      </c>
      <c r="R192" s="1116"/>
      <c r="S192" s="1136"/>
      <c r="T192" s="1116"/>
      <c r="U192" s="477"/>
      <c r="V192" s="1116"/>
      <c r="W192" s="1145"/>
    </row>
    <row r="193" spans="1:28" s="1" customFormat="1" ht="46.15" customHeight="1" x14ac:dyDescent="0.25">
      <c r="A193" s="2039"/>
      <c r="B193" s="2041"/>
      <c r="C193" s="2008"/>
      <c r="D193" s="2010"/>
      <c r="E193" s="1809"/>
      <c r="F193" s="484"/>
      <c r="G193" s="802"/>
      <c r="H193" s="800"/>
      <c r="I193" s="799"/>
      <c r="J193" s="1317"/>
      <c r="K193" s="651"/>
      <c r="L193" s="404"/>
      <c r="M193" s="760"/>
      <c r="N193" s="320"/>
      <c r="O193" s="321"/>
      <c r="P193" s="1791" t="s">
        <v>277</v>
      </c>
      <c r="Q193" s="8">
        <v>1</v>
      </c>
      <c r="R193" s="1115"/>
      <c r="S193" s="1135"/>
      <c r="T193" s="1138"/>
      <c r="U193" s="139"/>
      <c r="V193" s="1138"/>
      <c r="W193" s="1145"/>
    </row>
    <row r="194" spans="1:28" s="1" customFormat="1" ht="15.75" customHeight="1" thickBot="1" x14ac:dyDescent="0.3">
      <c r="A194" s="2039"/>
      <c r="B194" s="2041"/>
      <c r="C194" s="2008"/>
      <c r="D194" s="1895"/>
      <c r="E194" s="1908"/>
      <c r="F194" s="1003" t="s">
        <v>20</v>
      </c>
      <c r="G194" s="1000">
        <f t="shared" ref="G194:O194" si="32">SUM(G191:G192)</f>
        <v>156.20000000000002</v>
      </c>
      <c r="H194" s="203">
        <f t="shared" si="32"/>
        <v>156.20000000000002</v>
      </c>
      <c r="I194" s="1000">
        <f t="shared" si="32"/>
        <v>0</v>
      </c>
      <c r="J194" s="1315">
        <f t="shared" si="32"/>
        <v>0</v>
      </c>
      <c r="K194" s="187">
        <f t="shared" si="32"/>
        <v>0</v>
      </c>
      <c r="L194" s="1316">
        <f t="shared" si="32"/>
        <v>0</v>
      </c>
      <c r="M194" s="1000">
        <f t="shared" si="32"/>
        <v>0</v>
      </c>
      <c r="N194" s="203">
        <f t="shared" si="32"/>
        <v>0</v>
      </c>
      <c r="O194" s="1000">
        <f t="shared" si="32"/>
        <v>0</v>
      </c>
      <c r="P194" s="1918"/>
      <c r="Q194" s="477"/>
      <c r="R194" s="414"/>
      <c r="S194" s="1421"/>
      <c r="T194" s="435"/>
      <c r="U194" s="1458"/>
      <c r="V194" s="435"/>
      <c r="W194" s="489"/>
    </row>
    <row r="195" spans="1:28" s="1" customFormat="1" ht="16.5" customHeight="1" thickBot="1" x14ac:dyDescent="0.3">
      <c r="A195" s="57" t="s">
        <v>10</v>
      </c>
      <c r="B195" s="3" t="s">
        <v>28</v>
      </c>
      <c r="C195" s="1808" t="s">
        <v>35</v>
      </c>
      <c r="D195" s="1808"/>
      <c r="E195" s="1808"/>
      <c r="F195" s="1808"/>
      <c r="G195" s="194">
        <f t="shared" ref="G195:O195" si="33">+G194+G190+G185+G183+G177+G166+G150+G143</f>
        <v>12650.400000000001</v>
      </c>
      <c r="H195" s="204">
        <f t="shared" si="33"/>
        <v>14033.9</v>
      </c>
      <c r="I195" s="1160">
        <f t="shared" si="33"/>
        <v>1383.5</v>
      </c>
      <c r="J195" s="1368">
        <f t="shared" si="33"/>
        <v>12083.6</v>
      </c>
      <c r="K195" s="204">
        <f t="shared" si="33"/>
        <v>12083.6</v>
      </c>
      <c r="L195" s="1369">
        <f t="shared" si="33"/>
        <v>0</v>
      </c>
      <c r="M195" s="1160">
        <f t="shared" si="33"/>
        <v>12054.5</v>
      </c>
      <c r="N195" s="204">
        <f t="shared" si="33"/>
        <v>12054.5</v>
      </c>
      <c r="O195" s="191">
        <f t="shared" si="33"/>
        <v>0</v>
      </c>
      <c r="P195" s="1830"/>
      <c r="Q195" s="1830"/>
      <c r="R195" s="1830"/>
      <c r="S195" s="1830"/>
      <c r="T195" s="1830"/>
      <c r="U195" s="1830"/>
      <c r="V195" s="1830"/>
      <c r="W195" s="1831"/>
    </row>
    <row r="196" spans="1:28" s="1" customFormat="1" ht="14.25" customHeight="1" thickBot="1" x14ac:dyDescent="0.3">
      <c r="A196" s="58" t="s">
        <v>10</v>
      </c>
      <c r="B196" s="3" t="s">
        <v>31</v>
      </c>
      <c r="C196" s="2015" t="s">
        <v>178</v>
      </c>
      <c r="D196" s="2015"/>
      <c r="E196" s="2015"/>
      <c r="F196" s="2015"/>
      <c r="G196" s="2015"/>
      <c r="H196" s="2015"/>
      <c r="I196" s="2015"/>
      <c r="J196" s="2015"/>
      <c r="K196" s="2015"/>
      <c r="L196" s="2015"/>
      <c r="M196" s="2015"/>
      <c r="N196" s="2015"/>
      <c r="O196" s="2015"/>
      <c r="P196" s="2015"/>
      <c r="Q196" s="2015"/>
      <c r="R196" s="2015"/>
      <c r="S196" s="2015"/>
      <c r="T196" s="2015"/>
      <c r="U196" s="2015"/>
      <c r="V196" s="2015"/>
      <c r="W196" s="2016"/>
    </row>
    <row r="197" spans="1:28" s="2" customFormat="1" ht="16.5" customHeight="1" x14ac:dyDescent="0.25">
      <c r="A197" s="339" t="s">
        <v>10</v>
      </c>
      <c r="B197" s="1129" t="s">
        <v>31</v>
      </c>
      <c r="C197" s="111" t="s">
        <v>10</v>
      </c>
      <c r="D197" s="1996" t="s">
        <v>51</v>
      </c>
      <c r="E197" s="370"/>
      <c r="F197" s="590" t="s">
        <v>16</v>
      </c>
      <c r="G197" s="1065">
        <v>201.8</v>
      </c>
      <c r="H197" s="1066">
        <v>201.8</v>
      </c>
      <c r="I197" s="1065"/>
      <c r="J197" s="1714">
        <v>170</v>
      </c>
      <c r="K197" s="1715">
        <f>170+21.8</f>
        <v>191.8</v>
      </c>
      <c r="L197" s="1716">
        <f>+K197-J197</f>
        <v>21.800000000000011</v>
      </c>
      <c r="M197" s="1717">
        <v>365.2</v>
      </c>
      <c r="N197" s="1715">
        <f>365.2-21.8</f>
        <v>343.4</v>
      </c>
      <c r="O197" s="1718">
        <f>+N197-M197</f>
        <v>-21.800000000000011</v>
      </c>
      <c r="P197" s="1005"/>
      <c r="Q197" s="1172"/>
      <c r="R197" s="437"/>
      <c r="S197" s="38"/>
      <c r="T197" s="437"/>
      <c r="U197" s="479"/>
      <c r="V197" s="437"/>
      <c r="W197" s="327"/>
    </row>
    <row r="198" spans="1:28" s="2" customFormat="1" ht="15" customHeight="1" x14ac:dyDescent="0.25">
      <c r="A198" s="907"/>
      <c r="B198" s="1101"/>
      <c r="C198" s="68"/>
      <c r="D198" s="1997"/>
      <c r="E198" s="1060"/>
      <c r="F198" s="1064" t="s">
        <v>109</v>
      </c>
      <c r="G198" s="1067">
        <v>49</v>
      </c>
      <c r="H198" s="1068">
        <v>49</v>
      </c>
      <c r="I198" s="1067"/>
      <c r="J198" s="1373"/>
      <c r="K198" s="1068"/>
      <c r="L198" s="1374"/>
      <c r="M198" s="1405"/>
      <c r="N198" s="1402"/>
      <c r="O198" s="1371"/>
      <c r="P198" s="1062"/>
      <c r="Q198" s="1173"/>
      <c r="R198" s="1063"/>
      <c r="S198" s="1450"/>
      <c r="T198" s="1063"/>
      <c r="U198" s="478"/>
      <c r="V198" s="1063"/>
      <c r="W198" s="1061"/>
    </row>
    <row r="199" spans="1:28" s="2" customFormat="1" ht="15" customHeight="1" x14ac:dyDescent="0.25">
      <c r="A199" s="907"/>
      <c r="B199" s="1101"/>
      <c r="C199" s="68"/>
      <c r="D199" s="1997"/>
      <c r="E199" s="1060"/>
      <c r="F199" s="1064" t="s">
        <v>111</v>
      </c>
      <c r="G199" s="1067">
        <v>419.6</v>
      </c>
      <c r="H199" s="1068">
        <v>419.6</v>
      </c>
      <c r="I199" s="1067"/>
      <c r="J199" s="1373"/>
      <c r="K199" s="1068"/>
      <c r="L199" s="1374"/>
      <c r="M199" s="1405"/>
      <c r="N199" s="1402"/>
      <c r="O199" s="1371"/>
      <c r="P199" s="1062"/>
      <c r="Q199" s="1173"/>
      <c r="R199" s="1063"/>
      <c r="S199" s="1450"/>
      <c r="T199" s="1063"/>
      <c r="U199" s="478"/>
      <c r="V199" s="1063"/>
      <c r="W199" s="1061"/>
    </row>
    <row r="200" spans="1:28" s="2" customFormat="1" ht="16.5" customHeight="1" x14ac:dyDescent="0.25">
      <c r="A200" s="907"/>
      <c r="B200" s="1101"/>
      <c r="C200" s="68"/>
      <c r="D200" s="1997"/>
      <c r="E200" s="1060"/>
      <c r="F200" s="1064" t="s">
        <v>116</v>
      </c>
      <c r="G200" s="1067">
        <v>0.3</v>
      </c>
      <c r="H200" s="1068">
        <v>0.3</v>
      </c>
      <c r="I200" s="1067"/>
      <c r="J200" s="1373"/>
      <c r="K200" s="1068"/>
      <c r="L200" s="1374"/>
      <c r="M200" s="1405"/>
      <c r="N200" s="1402"/>
      <c r="O200" s="1371"/>
      <c r="P200" s="1062"/>
      <c r="Q200" s="1173"/>
      <c r="R200" s="1063"/>
      <c r="S200" s="1450"/>
      <c r="T200" s="1063"/>
      <c r="U200" s="478"/>
      <c r="V200" s="1063"/>
      <c r="W200" s="1061"/>
    </row>
    <row r="201" spans="1:28" s="2" customFormat="1" ht="17.25" customHeight="1" x14ac:dyDescent="0.25">
      <c r="A201" s="907"/>
      <c r="B201" s="1101"/>
      <c r="C201" s="68"/>
      <c r="D201" s="1059"/>
      <c r="E201" s="1060"/>
      <c r="F201" s="1061" t="s">
        <v>50</v>
      </c>
      <c r="G201" s="1069"/>
      <c r="H201" s="1070"/>
      <c r="I201" s="1069"/>
      <c r="J201" s="1375">
        <v>935</v>
      </c>
      <c r="K201" s="1070">
        <v>935</v>
      </c>
      <c r="L201" s="1376"/>
      <c r="M201" s="1406">
        <v>1899.8</v>
      </c>
      <c r="N201" s="1403">
        <v>1899.8</v>
      </c>
      <c r="O201" s="1372"/>
      <c r="P201" s="1062"/>
      <c r="Q201" s="1173"/>
      <c r="R201" s="1063"/>
      <c r="S201" s="1450"/>
      <c r="T201" s="1063"/>
      <c r="U201" s="478"/>
      <c r="V201" s="1063"/>
      <c r="W201" s="1061"/>
    </row>
    <row r="202" spans="1:28" s="2" customFormat="1" ht="27" customHeight="1" x14ac:dyDescent="0.25">
      <c r="A202" s="338"/>
      <c r="B202" s="1101"/>
      <c r="C202" s="1182"/>
      <c r="D202" s="1781" t="s">
        <v>200</v>
      </c>
      <c r="E202" s="729" t="s">
        <v>52</v>
      </c>
      <c r="F202" s="1670" t="s">
        <v>221</v>
      </c>
      <c r="G202" s="1671">
        <v>19.600000000000001</v>
      </c>
      <c r="H202" s="1672">
        <v>19.600000000000001</v>
      </c>
      <c r="I202" s="317"/>
      <c r="J202" s="1135"/>
      <c r="K202" s="1137"/>
      <c r="L202" s="1138"/>
      <c r="M202" s="716"/>
      <c r="N202" s="199"/>
      <c r="O202" s="1343"/>
      <c r="P202" s="1816" t="s">
        <v>310</v>
      </c>
      <c r="Q202" s="1926">
        <v>100</v>
      </c>
      <c r="R202" s="1991"/>
      <c r="S202" s="1093"/>
      <c r="T202" s="1991"/>
      <c r="U202" s="601"/>
      <c r="V202" s="1095"/>
      <c r="W202" s="2002"/>
      <c r="Y202" s="1038" t="s">
        <v>16</v>
      </c>
      <c r="Z202" s="1039">
        <f>I207+I209</f>
        <v>0</v>
      </c>
      <c r="AA202" s="1039">
        <f>L209+L212</f>
        <v>21.800000000000011</v>
      </c>
      <c r="AB202" s="1039">
        <f>O209+O212</f>
        <v>-21.800000000000011</v>
      </c>
    </row>
    <row r="203" spans="1:28" s="2" customFormat="1" ht="24.75" customHeight="1" x14ac:dyDescent="0.25">
      <c r="A203" s="338"/>
      <c r="B203" s="1101"/>
      <c r="C203" s="1182"/>
      <c r="D203" s="1782"/>
      <c r="E203" s="1153"/>
      <c r="F203" s="1670"/>
      <c r="G203" s="1719"/>
      <c r="H203" s="1720"/>
      <c r="I203" s="139"/>
      <c r="J203" s="1135"/>
      <c r="K203" s="1137"/>
      <c r="L203" s="1138"/>
      <c r="M203" s="716"/>
      <c r="N203" s="199"/>
      <c r="O203" s="1343"/>
      <c r="P203" s="1989"/>
      <c r="Q203" s="1927"/>
      <c r="R203" s="1992"/>
      <c r="S203" s="1094"/>
      <c r="T203" s="1992"/>
      <c r="U203" s="608"/>
      <c r="V203" s="1096"/>
      <c r="W203" s="2003"/>
      <c r="Y203" s="1038" t="s">
        <v>309</v>
      </c>
      <c r="Z203" s="1039">
        <f>I204+I208</f>
        <v>0</v>
      </c>
      <c r="AA203" s="1039"/>
      <c r="AB203" s="1039"/>
    </row>
    <row r="204" spans="1:28" s="344" customFormat="1" ht="18" customHeight="1" x14ac:dyDescent="0.2">
      <c r="A204" s="338"/>
      <c r="B204" s="1101"/>
      <c r="C204" s="1107"/>
      <c r="D204" s="1799" t="s">
        <v>168</v>
      </c>
      <c r="E204" s="729" t="s">
        <v>52</v>
      </c>
      <c r="F204" s="1670" t="s">
        <v>219</v>
      </c>
      <c r="G204" s="1671">
        <v>343.4</v>
      </c>
      <c r="H204" s="1672">
        <v>343.4</v>
      </c>
      <c r="I204" s="317"/>
      <c r="J204" s="1502"/>
      <c r="K204" s="882"/>
      <c r="L204" s="1503"/>
      <c r="M204" s="1504"/>
      <c r="N204" s="1505"/>
      <c r="O204" s="1506"/>
      <c r="P204" s="1100" t="s">
        <v>117</v>
      </c>
      <c r="Q204" s="54">
        <v>100</v>
      </c>
      <c r="R204" s="1115"/>
      <c r="S204" s="8"/>
      <c r="T204" s="1115"/>
      <c r="U204" s="54"/>
      <c r="V204" s="1115"/>
      <c r="W204" s="505"/>
      <c r="Y204" s="1073" t="s">
        <v>109</v>
      </c>
      <c r="Z204" s="1074">
        <f>I202+I206</f>
        <v>0</v>
      </c>
      <c r="AA204" s="1074"/>
      <c r="AB204" s="1074"/>
    </row>
    <row r="205" spans="1:28" s="344" customFormat="1" ht="55.5" customHeight="1" x14ac:dyDescent="0.2">
      <c r="A205" s="467"/>
      <c r="B205" s="5"/>
      <c r="C205" s="1107"/>
      <c r="D205" s="1828"/>
      <c r="E205" s="1153" t="s">
        <v>263</v>
      </c>
      <c r="F205" s="1670" t="s">
        <v>222</v>
      </c>
      <c r="G205" s="1671">
        <v>0.3</v>
      </c>
      <c r="H205" s="1672">
        <v>0.3</v>
      </c>
      <c r="I205" s="317"/>
      <c r="J205" s="1502"/>
      <c r="K205" s="882"/>
      <c r="L205" s="1503"/>
      <c r="M205" s="1504"/>
      <c r="N205" s="1505"/>
      <c r="O205" s="1506"/>
      <c r="P205" s="1100" t="s">
        <v>193</v>
      </c>
      <c r="Q205" s="54">
        <v>100</v>
      </c>
      <c r="R205" s="1115"/>
      <c r="S205" s="8"/>
      <c r="T205" s="1115"/>
      <c r="U205" s="54"/>
      <c r="V205" s="1115"/>
      <c r="W205" s="1155"/>
      <c r="Y205" s="1073" t="s">
        <v>308</v>
      </c>
      <c r="Z205" s="1074">
        <f>SUM(Z202:Z204)</f>
        <v>0</v>
      </c>
      <c r="AA205" s="1074"/>
      <c r="AB205" s="1074"/>
    </row>
    <row r="206" spans="1:28" s="16" customFormat="1" ht="18" customHeight="1" x14ac:dyDescent="0.25">
      <c r="A206" s="63"/>
      <c r="B206" s="32"/>
      <c r="C206" s="1175"/>
      <c r="D206" s="1894" t="s">
        <v>203</v>
      </c>
      <c r="E206" s="1150" t="s">
        <v>52</v>
      </c>
      <c r="F206" s="1670" t="s">
        <v>221</v>
      </c>
      <c r="G206" s="1671">
        <v>29.4</v>
      </c>
      <c r="H206" s="1672">
        <v>29.4</v>
      </c>
      <c r="I206" s="317"/>
      <c r="J206" s="1135"/>
      <c r="K206" s="1137"/>
      <c r="L206" s="1138"/>
      <c r="M206" s="317"/>
      <c r="N206" s="287"/>
      <c r="O206" s="1340"/>
      <c r="P206" s="830" t="s">
        <v>117</v>
      </c>
      <c r="Q206" s="136">
        <v>100</v>
      </c>
      <c r="R206" s="411"/>
      <c r="S206" s="290"/>
      <c r="T206" s="411"/>
      <c r="U206" s="136"/>
      <c r="V206" s="411"/>
      <c r="W206" s="1010"/>
      <c r="Y206" s="1075"/>
      <c r="Z206" s="1076">
        <f>Z205+I205</f>
        <v>0</v>
      </c>
      <c r="AA206" s="1076">
        <f>AA202+L210</f>
        <v>21.800000000000011</v>
      </c>
      <c r="AB206" s="1076">
        <f>AB202+O210</f>
        <v>-21.800000000000011</v>
      </c>
    </row>
    <row r="207" spans="1:28" s="16" customFormat="1" ht="16.5" customHeight="1" x14ac:dyDescent="0.25">
      <c r="A207" s="63"/>
      <c r="B207" s="32"/>
      <c r="C207" s="1175"/>
      <c r="D207" s="1895"/>
      <c r="E207" s="821" t="s">
        <v>263</v>
      </c>
      <c r="F207" s="1670" t="s">
        <v>137</v>
      </c>
      <c r="G207" s="1671">
        <v>84.8</v>
      </c>
      <c r="H207" s="1672">
        <v>84.8</v>
      </c>
      <c r="I207" s="317"/>
      <c r="J207" s="1135"/>
      <c r="K207" s="1137"/>
      <c r="L207" s="1138"/>
      <c r="M207" s="317"/>
      <c r="N207" s="287"/>
      <c r="O207" s="1340"/>
      <c r="P207" s="1783" t="s">
        <v>201</v>
      </c>
      <c r="Q207" s="829">
        <v>100</v>
      </c>
      <c r="R207" s="1122"/>
      <c r="S207" s="288"/>
      <c r="T207" s="1122"/>
      <c r="U207" s="829"/>
      <c r="V207" s="1122"/>
      <c r="W207" s="36"/>
      <c r="Z207" s="1058"/>
      <c r="AA207" s="1058"/>
      <c r="AB207" s="1058"/>
    </row>
    <row r="208" spans="1:28" s="16" customFormat="1" ht="18.75" customHeight="1" x14ac:dyDescent="0.25">
      <c r="A208" s="63"/>
      <c r="B208" s="32"/>
      <c r="C208" s="1175"/>
      <c r="D208" s="1971"/>
      <c r="E208" s="1151"/>
      <c r="F208" s="1670" t="s">
        <v>219</v>
      </c>
      <c r="G208" s="1671">
        <v>76.2</v>
      </c>
      <c r="H208" s="1672">
        <v>76.2</v>
      </c>
      <c r="I208" s="317"/>
      <c r="J208" s="1135"/>
      <c r="K208" s="1137"/>
      <c r="L208" s="1138"/>
      <c r="M208" s="317"/>
      <c r="N208" s="287"/>
      <c r="O208" s="1340"/>
      <c r="P208" s="1784"/>
      <c r="Q208" s="829"/>
      <c r="R208" s="1122"/>
      <c r="S208" s="288"/>
      <c r="T208" s="1122"/>
      <c r="U208" s="829"/>
      <c r="V208" s="1122"/>
      <c r="W208" s="36"/>
      <c r="Z208" s="1058"/>
      <c r="AA208" s="1058"/>
      <c r="AB208" s="1058"/>
    </row>
    <row r="209" spans="1:30" s="2" customFormat="1" ht="27" customHeight="1" x14ac:dyDescent="0.25">
      <c r="A209" s="467"/>
      <c r="B209" s="1101"/>
      <c r="C209" s="68"/>
      <c r="D209" s="1894" t="s">
        <v>297</v>
      </c>
      <c r="E209" s="1104" t="s">
        <v>167</v>
      </c>
      <c r="F209" s="1145" t="s">
        <v>137</v>
      </c>
      <c r="G209" s="1406">
        <v>117</v>
      </c>
      <c r="H209" s="1403">
        <v>117</v>
      </c>
      <c r="I209" s="1406"/>
      <c r="J209" s="1729">
        <v>165</v>
      </c>
      <c r="K209" s="1730">
        <f>165+21.8</f>
        <v>186.8</v>
      </c>
      <c r="L209" s="1731">
        <f>+K209-J209</f>
        <v>21.800000000000011</v>
      </c>
      <c r="M209" s="1732">
        <v>335.2</v>
      </c>
      <c r="N209" s="1730">
        <f>335.2-21.8</f>
        <v>313.39999999999998</v>
      </c>
      <c r="O209" s="1733">
        <f>+N209-M209</f>
        <v>-21.800000000000011</v>
      </c>
      <c r="P209" s="298" t="s">
        <v>264</v>
      </c>
      <c r="Q209" s="1734">
        <v>1</v>
      </c>
      <c r="R209" s="807">
        <v>0</v>
      </c>
      <c r="S209" s="1735">
        <v>0</v>
      </c>
      <c r="T209" s="807">
        <v>1</v>
      </c>
      <c r="U209" s="257"/>
      <c r="V209" s="1141"/>
      <c r="W209" s="1783" t="s">
        <v>358</v>
      </c>
    </row>
    <row r="210" spans="1:30" s="2" customFormat="1" ht="15" customHeight="1" x14ac:dyDescent="0.25">
      <c r="A210" s="467"/>
      <c r="B210" s="1101"/>
      <c r="C210" s="68"/>
      <c r="D210" s="1895"/>
      <c r="E210" s="751" t="s">
        <v>52</v>
      </c>
      <c r="F210" s="1145" t="s">
        <v>217</v>
      </c>
      <c r="G210" s="1508"/>
      <c r="H210" s="1403"/>
      <c r="I210" s="1406"/>
      <c r="J210" s="1507">
        <v>935</v>
      </c>
      <c r="K210" s="1403">
        <v>935</v>
      </c>
      <c r="L210" s="1071"/>
      <c r="M210" s="317">
        <v>1899.8</v>
      </c>
      <c r="N210" s="287">
        <v>1899.8</v>
      </c>
      <c r="O210" s="1340"/>
      <c r="P210" s="1010" t="s">
        <v>117</v>
      </c>
      <c r="Q210" s="257"/>
      <c r="R210" s="1141"/>
      <c r="S210" s="135">
        <v>30</v>
      </c>
      <c r="T210" s="1141"/>
      <c r="U210" s="257">
        <v>100</v>
      </c>
      <c r="V210" s="1141"/>
      <c r="W210" s="1824"/>
    </row>
    <row r="211" spans="1:30" s="2" customFormat="1" ht="167.25" customHeight="1" x14ac:dyDescent="0.25">
      <c r="A211" s="467"/>
      <c r="B211" s="1101"/>
      <c r="C211" s="68"/>
      <c r="D211" s="1971"/>
      <c r="E211" s="1105" t="s">
        <v>263</v>
      </c>
      <c r="F211" s="1145"/>
      <c r="G211" s="139"/>
      <c r="H211" s="1137"/>
      <c r="I211" s="139"/>
      <c r="J211" s="1135"/>
      <c r="K211" s="1137"/>
      <c r="L211" s="1138"/>
      <c r="M211" s="317"/>
      <c r="N211" s="287"/>
      <c r="O211" s="1340"/>
      <c r="P211" s="830" t="s">
        <v>210</v>
      </c>
      <c r="Q211" s="257"/>
      <c r="R211" s="1141"/>
      <c r="S211" s="135"/>
      <c r="T211" s="1141"/>
      <c r="U211" s="257">
        <v>80</v>
      </c>
      <c r="V211" s="1141"/>
      <c r="W211" s="1784"/>
    </row>
    <row r="212" spans="1:30" s="2" customFormat="1" ht="48.6" customHeight="1" x14ac:dyDescent="0.25">
      <c r="A212" s="467"/>
      <c r="B212" s="1101"/>
      <c r="C212" s="68"/>
      <c r="D212" s="1897" t="s">
        <v>194</v>
      </c>
      <c r="E212" s="755" t="s">
        <v>290</v>
      </c>
      <c r="F212" s="1721" t="s">
        <v>137</v>
      </c>
      <c r="G212" s="1722"/>
      <c r="H212" s="1723"/>
      <c r="I212" s="1724"/>
      <c r="J212" s="1725">
        <v>5</v>
      </c>
      <c r="K212" s="1726">
        <v>5</v>
      </c>
      <c r="L212" s="1727"/>
      <c r="M212" s="1728">
        <v>30</v>
      </c>
      <c r="N212" s="1726">
        <v>30</v>
      </c>
      <c r="O212" s="1509"/>
      <c r="P212" s="1783" t="s">
        <v>264</v>
      </c>
      <c r="Q212" s="257"/>
      <c r="R212" s="1141"/>
      <c r="S212" s="135"/>
      <c r="T212" s="1787"/>
      <c r="U212" s="257">
        <v>1</v>
      </c>
      <c r="V212" s="1141"/>
      <c r="W212" s="1139"/>
    </row>
    <row r="213" spans="1:30" s="1" customFormat="1" ht="16.5" customHeight="1" thickBot="1" x14ac:dyDescent="0.3">
      <c r="A213" s="340"/>
      <c r="B213" s="1128"/>
      <c r="C213" s="41"/>
      <c r="D213" s="1979"/>
      <c r="E213" s="1087"/>
      <c r="F213" s="1085" t="s">
        <v>20</v>
      </c>
      <c r="G213" s="637">
        <f t="shared" ref="G213:O213" si="34">SUM(G197:G201)</f>
        <v>670.7</v>
      </c>
      <c r="H213" s="796">
        <f t="shared" si="34"/>
        <v>670.7</v>
      </c>
      <c r="I213" s="1072">
        <f t="shared" si="34"/>
        <v>0</v>
      </c>
      <c r="J213" s="1377">
        <f t="shared" si="34"/>
        <v>1105</v>
      </c>
      <c r="K213" s="214">
        <f t="shared" si="34"/>
        <v>1126.8</v>
      </c>
      <c r="L213" s="1378">
        <f t="shared" si="34"/>
        <v>21.800000000000011</v>
      </c>
      <c r="M213" s="1072">
        <f t="shared" si="34"/>
        <v>2265</v>
      </c>
      <c r="N213" s="796">
        <f t="shared" si="34"/>
        <v>2243.1999999999998</v>
      </c>
      <c r="O213" s="1072">
        <f t="shared" si="34"/>
        <v>-21.800000000000011</v>
      </c>
      <c r="P213" s="1881"/>
      <c r="Q213" s="797"/>
      <c r="R213" s="1470"/>
      <c r="S213" s="1451"/>
      <c r="T213" s="1973"/>
      <c r="U213" s="797"/>
      <c r="V213" s="1420"/>
      <c r="W213" s="1449"/>
    </row>
    <row r="214" spans="1:30" s="1" customFormat="1" ht="16.5" customHeight="1" thickBot="1" x14ac:dyDescent="0.3">
      <c r="A214" s="57" t="s">
        <v>10</v>
      </c>
      <c r="B214" s="22" t="s">
        <v>31</v>
      </c>
      <c r="C214" s="1976" t="s">
        <v>35</v>
      </c>
      <c r="D214" s="1808"/>
      <c r="E214" s="1808"/>
      <c r="F214" s="1808"/>
      <c r="G214" s="194">
        <f t="shared" ref="G214:H214" si="35">G213</f>
        <v>670.7</v>
      </c>
      <c r="H214" s="204">
        <f t="shared" si="35"/>
        <v>670.7</v>
      </c>
      <c r="I214" s="1160">
        <f t="shared" ref="I214:O214" si="36">I213</f>
        <v>0</v>
      </c>
      <c r="J214" s="1368">
        <f t="shared" ref="J214:K214" si="37">J213</f>
        <v>1105</v>
      </c>
      <c r="K214" s="204">
        <f t="shared" si="37"/>
        <v>1126.8</v>
      </c>
      <c r="L214" s="1369">
        <f t="shared" si="36"/>
        <v>21.800000000000011</v>
      </c>
      <c r="M214" s="1160">
        <f t="shared" ref="M214:N214" si="38">M213</f>
        <v>2265</v>
      </c>
      <c r="N214" s="204">
        <f t="shared" si="38"/>
        <v>2243.1999999999998</v>
      </c>
      <c r="O214" s="191">
        <f t="shared" si="36"/>
        <v>-21.800000000000011</v>
      </c>
      <c r="P214" s="1829"/>
      <c r="Q214" s="1830"/>
      <c r="R214" s="1830"/>
      <c r="S214" s="1830"/>
      <c r="T214" s="1830"/>
      <c r="U214" s="1830"/>
      <c r="V214" s="1830"/>
      <c r="W214" s="1831"/>
    </row>
    <row r="215" spans="1:30" s="344" customFormat="1" ht="16.5" customHeight="1" thickBot="1" x14ac:dyDescent="0.25">
      <c r="A215" s="57" t="s">
        <v>10</v>
      </c>
      <c r="B215" s="22" t="s">
        <v>33</v>
      </c>
      <c r="C215" s="1977" t="s">
        <v>53</v>
      </c>
      <c r="D215" s="1904"/>
      <c r="E215" s="1904"/>
      <c r="F215" s="1904"/>
      <c r="G215" s="1904"/>
      <c r="H215" s="1904"/>
      <c r="I215" s="1904"/>
      <c r="J215" s="1904"/>
      <c r="K215" s="1904"/>
      <c r="L215" s="1904"/>
      <c r="M215" s="1904"/>
      <c r="N215" s="1904"/>
      <c r="O215" s="1904"/>
      <c r="P215" s="1904"/>
      <c r="Q215" s="1904"/>
      <c r="R215" s="1904"/>
      <c r="S215" s="1904"/>
      <c r="T215" s="1904"/>
      <c r="U215" s="1904"/>
      <c r="V215" s="1904"/>
      <c r="W215" s="1906"/>
    </row>
    <row r="216" spans="1:30" s="344" customFormat="1" ht="13.5" customHeight="1" x14ac:dyDescent="0.2">
      <c r="A216" s="339" t="s">
        <v>10</v>
      </c>
      <c r="B216" s="1129" t="s">
        <v>33</v>
      </c>
      <c r="C216" s="1106" t="s">
        <v>10</v>
      </c>
      <c r="D216" s="371" t="s">
        <v>54</v>
      </c>
      <c r="E216" s="1004"/>
      <c r="F216" s="318" t="s">
        <v>16</v>
      </c>
      <c r="G216" s="1249"/>
      <c r="H216" s="1250"/>
      <c r="I216" s="1249"/>
      <c r="J216" s="1284"/>
      <c r="K216" s="1250"/>
      <c r="L216" s="1285"/>
      <c r="M216" s="1404">
        <v>129.9</v>
      </c>
      <c r="N216" s="1401">
        <v>129.9</v>
      </c>
      <c r="O216" s="1370"/>
      <c r="P216" s="1005"/>
      <c r="Q216" s="1172"/>
      <c r="R216" s="437"/>
      <c r="S216" s="1452"/>
      <c r="T216" s="437"/>
      <c r="U216" s="479"/>
      <c r="V216" s="437"/>
      <c r="W216" s="510"/>
      <c r="Y216" s="1077" t="s">
        <v>141</v>
      </c>
      <c r="Z216" s="1074">
        <f>I220+I223</f>
        <v>0</v>
      </c>
      <c r="AA216" s="1074">
        <f>L220+L223</f>
        <v>0</v>
      </c>
      <c r="AB216" s="1074">
        <f>O220</f>
        <v>0</v>
      </c>
      <c r="AD216" s="345"/>
    </row>
    <row r="217" spans="1:30" s="344" customFormat="1" ht="15" customHeight="1" x14ac:dyDescent="0.2">
      <c r="A217" s="1082"/>
      <c r="B217" s="1101"/>
      <c r="C217" s="1107"/>
      <c r="D217" s="1088"/>
      <c r="E217" s="1089"/>
      <c r="F217" s="486" t="s">
        <v>141</v>
      </c>
      <c r="G217" s="1214">
        <v>450</v>
      </c>
      <c r="H217" s="1215">
        <v>450</v>
      </c>
      <c r="I217" s="1214"/>
      <c r="J217" s="1286">
        <v>300</v>
      </c>
      <c r="K217" s="1215">
        <v>300</v>
      </c>
      <c r="L217" s="1287"/>
      <c r="M217" s="1405">
        <v>250</v>
      </c>
      <c r="N217" s="1402">
        <v>250</v>
      </c>
      <c r="O217" s="1371"/>
      <c r="P217" s="1062"/>
      <c r="Q217" s="1173"/>
      <c r="R217" s="1063"/>
      <c r="S217" s="1453"/>
      <c r="T217" s="1063"/>
      <c r="U217" s="478"/>
      <c r="V217" s="1063"/>
      <c r="W217" s="301"/>
      <c r="Y217" s="1077" t="s">
        <v>145</v>
      </c>
      <c r="Z217" s="1074">
        <f>I221+I224</f>
        <v>0</v>
      </c>
      <c r="AA217" s="1074">
        <f>L224</f>
        <v>0</v>
      </c>
      <c r="AB217" s="1074">
        <f>O224</f>
        <v>0</v>
      </c>
      <c r="AD217" s="345"/>
    </row>
    <row r="218" spans="1:30" s="344" customFormat="1" ht="15" customHeight="1" x14ac:dyDescent="0.2">
      <c r="A218" s="1082"/>
      <c r="B218" s="1101"/>
      <c r="C218" s="1107"/>
      <c r="D218" s="1088"/>
      <c r="E218" s="1089"/>
      <c r="F218" s="486" t="s">
        <v>145</v>
      </c>
      <c r="G218" s="1214">
        <v>141.4</v>
      </c>
      <c r="H218" s="1215">
        <v>141.4</v>
      </c>
      <c r="I218" s="1214"/>
      <c r="J218" s="1286">
        <v>342.2</v>
      </c>
      <c r="K218" s="1215">
        <v>342.2</v>
      </c>
      <c r="L218" s="1287"/>
      <c r="M218" s="1405">
        <v>500</v>
      </c>
      <c r="N218" s="1402">
        <v>500</v>
      </c>
      <c r="O218" s="1371"/>
      <c r="P218" s="1062"/>
      <c r="Q218" s="1173"/>
      <c r="R218" s="1063"/>
      <c r="S218" s="1453"/>
      <c r="T218" s="1063"/>
      <c r="U218" s="478"/>
      <c r="V218" s="1063"/>
      <c r="W218" s="301"/>
      <c r="Z218" s="813"/>
      <c r="AA218" s="813"/>
      <c r="AB218" s="813"/>
      <c r="AD218" s="345"/>
    </row>
    <row r="219" spans="1:30" s="344" customFormat="1" ht="18" customHeight="1" x14ac:dyDescent="0.2">
      <c r="A219" s="1082"/>
      <c r="B219" s="1101"/>
      <c r="C219" s="1107"/>
      <c r="D219" s="1088"/>
      <c r="E219" s="1089"/>
      <c r="F219" s="1140" t="s">
        <v>50</v>
      </c>
      <c r="G219" s="314"/>
      <c r="H219" s="1216"/>
      <c r="I219" s="1252"/>
      <c r="J219" s="1355">
        <v>805.2</v>
      </c>
      <c r="K219" s="604">
        <v>805.2</v>
      </c>
      <c r="L219" s="389"/>
      <c r="M219" s="1408">
        <v>2152.3000000000002</v>
      </c>
      <c r="N219" s="1407">
        <v>2152.3000000000002</v>
      </c>
      <c r="O219" s="1379"/>
      <c r="P219" s="1062"/>
      <c r="Q219" s="1173"/>
      <c r="R219" s="1063"/>
      <c r="S219" s="1453"/>
      <c r="T219" s="1063"/>
      <c r="U219" s="478"/>
      <c r="V219" s="1063"/>
      <c r="W219" s="301"/>
      <c r="Z219" s="813"/>
      <c r="AA219" s="813"/>
      <c r="AB219" s="813"/>
      <c r="AD219" s="345"/>
    </row>
    <row r="220" spans="1:30" s="344" customFormat="1" ht="26.25" customHeight="1" x14ac:dyDescent="0.2">
      <c r="A220" s="338"/>
      <c r="B220" s="1101"/>
      <c r="C220" s="1107"/>
      <c r="D220" s="1914" t="s">
        <v>229</v>
      </c>
      <c r="E220" s="130" t="s">
        <v>263</v>
      </c>
      <c r="F220" s="1670" t="s">
        <v>223</v>
      </c>
      <c r="G220" s="1673">
        <v>86.5</v>
      </c>
      <c r="H220" s="1672">
        <v>86.5</v>
      </c>
      <c r="I220" s="1673"/>
      <c r="J220" s="1674">
        <v>142.19999999999999</v>
      </c>
      <c r="K220" s="1672">
        <v>142.19999999999999</v>
      </c>
      <c r="L220" s="1675"/>
      <c r="M220" s="1743">
        <v>250</v>
      </c>
      <c r="N220" s="1744">
        <v>250</v>
      </c>
      <c r="O220" s="818"/>
      <c r="P220" s="1236" t="s">
        <v>264</v>
      </c>
      <c r="Q220" s="609">
        <v>1</v>
      </c>
      <c r="R220" s="424"/>
      <c r="S220" s="1431"/>
      <c r="T220" s="424"/>
      <c r="U220" s="609"/>
      <c r="V220" s="424"/>
      <c r="W220" s="1152"/>
      <c r="Z220" s="813"/>
      <c r="AA220" s="813"/>
      <c r="AB220" s="813"/>
    </row>
    <row r="221" spans="1:30" s="344" customFormat="1" ht="14.25" customHeight="1" x14ac:dyDescent="0.2">
      <c r="A221" s="877"/>
      <c r="B221" s="1101"/>
      <c r="C221" s="1107"/>
      <c r="D221" s="1823"/>
      <c r="E221" s="1083" t="s">
        <v>52</v>
      </c>
      <c r="F221" s="1670" t="s">
        <v>224</v>
      </c>
      <c r="G221" s="1671">
        <v>4.9000000000000004</v>
      </c>
      <c r="H221" s="1672">
        <v>4.9000000000000004</v>
      </c>
      <c r="I221" s="1673"/>
      <c r="J221" s="1674"/>
      <c r="K221" s="1672"/>
      <c r="L221" s="1675"/>
      <c r="M221" s="1743"/>
      <c r="N221" s="1744"/>
      <c r="O221" s="818"/>
      <c r="P221" s="1306" t="s">
        <v>117</v>
      </c>
      <c r="Q221" s="1313"/>
      <c r="R221" s="1246"/>
      <c r="S221" s="1304">
        <v>30</v>
      </c>
      <c r="T221" s="1246"/>
      <c r="U221" s="1313">
        <v>100</v>
      </c>
      <c r="V221" s="1246"/>
      <c r="W221" s="1242"/>
    </row>
    <row r="222" spans="1:30" s="344" customFormat="1" ht="16.5" customHeight="1" x14ac:dyDescent="0.2">
      <c r="A222" s="338"/>
      <c r="B222" s="1101"/>
      <c r="C222" s="1107"/>
      <c r="D222" s="1823"/>
      <c r="E222" s="1083" t="s">
        <v>167</v>
      </c>
      <c r="F222" s="1670" t="s">
        <v>217</v>
      </c>
      <c r="G222" s="1671"/>
      <c r="H222" s="1672"/>
      <c r="I222" s="1673"/>
      <c r="J222" s="1674">
        <v>805.2</v>
      </c>
      <c r="K222" s="1672">
        <v>805.2</v>
      </c>
      <c r="L222" s="1675"/>
      <c r="M222" s="1743">
        <v>2152.3000000000002</v>
      </c>
      <c r="N222" s="1744">
        <v>2152.3000000000002</v>
      </c>
      <c r="O222" s="818"/>
      <c r="P222" s="1092"/>
      <c r="Q222" s="608"/>
      <c r="R222" s="1096"/>
      <c r="S222" s="1094"/>
      <c r="T222" s="1096"/>
      <c r="U222" s="608"/>
      <c r="V222" s="1096"/>
      <c r="W222" s="1308"/>
    </row>
    <row r="223" spans="1:30" s="344" customFormat="1" ht="13.5" customHeight="1" x14ac:dyDescent="0.2">
      <c r="A223" s="646"/>
      <c r="B223" s="1101"/>
      <c r="C223" s="1107"/>
      <c r="D223" s="1914" t="s">
        <v>278</v>
      </c>
      <c r="E223" s="848" t="s">
        <v>274</v>
      </c>
      <c r="F223" s="1670" t="s">
        <v>223</v>
      </c>
      <c r="G223" s="1745">
        <v>363.5</v>
      </c>
      <c r="H223" s="1746">
        <v>363.5</v>
      </c>
      <c r="I223" s="1747"/>
      <c r="J223" s="1748">
        <v>157.80000000000001</v>
      </c>
      <c r="K223" s="1746">
        <v>157.80000000000001</v>
      </c>
      <c r="L223" s="1749"/>
      <c r="M223" s="1747"/>
      <c r="N223" s="1746"/>
      <c r="O223" s="1343"/>
      <c r="P223" s="1878" t="s">
        <v>133</v>
      </c>
      <c r="Q223" s="1313">
        <v>10</v>
      </c>
      <c r="R223" s="1246"/>
      <c r="S223" s="1304">
        <v>10</v>
      </c>
      <c r="T223" s="1246"/>
      <c r="U223" s="168">
        <v>10</v>
      </c>
      <c r="V223" s="1246"/>
      <c r="W223" s="53"/>
    </row>
    <row r="224" spans="1:30" s="344" customFormat="1" ht="15" customHeight="1" x14ac:dyDescent="0.2">
      <c r="A224" s="825"/>
      <c r="B224" s="1101"/>
      <c r="C224" s="1107"/>
      <c r="D224" s="1823"/>
      <c r="E224" s="1084" t="s">
        <v>263</v>
      </c>
      <c r="F224" s="1721" t="s">
        <v>224</v>
      </c>
      <c r="G224" s="1750">
        <v>136.5</v>
      </c>
      <c r="H224" s="1751">
        <v>136.5</v>
      </c>
      <c r="I224" s="1752"/>
      <c r="J224" s="1753">
        <v>342.2</v>
      </c>
      <c r="K224" s="1751">
        <v>342.2</v>
      </c>
      <c r="L224" s="1754"/>
      <c r="M224" s="1752">
        <v>500</v>
      </c>
      <c r="N224" s="1751">
        <v>500</v>
      </c>
      <c r="O224" s="1510"/>
      <c r="P224" s="1878"/>
      <c r="Q224" s="1313"/>
      <c r="R224" s="1246"/>
      <c r="S224" s="1304"/>
      <c r="T224" s="1246"/>
      <c r="U224" s="168"/>
      <c r="V224" s="1246"/>
      <c r="W224" s="53"/>
    </row>
    <row r="225" spans="1:28" s="344" customFormat="1" ht="15" customHeight="1" thickBot="1" x14ac:dyDescent="0.25">
      <c r="A225" s="340"/>
      <c r="B225" s="1128"/>
      <c r="C225" s="1108"/>
      <c r="D225" s="1090"/>
      <c r="E225" s="1091"/>
      <c r="F225" s="1157" t="s">
        <v>20</v>
      </c>
      <c r="G225" s="85">
        <f t="shared" ref="G225:O225" si="39">SUM(G216:G219)</f>
        <v>591.4</v>
      </c>
      <c r="H225" s="214">
        <f t="shared" si="39"/>
        <v>591.4</v>
      </c>
      <c r="I225" s="1057">
        <f t="shared" si="39"/>
        <v>0</v>
      </c>
      <c r="J225" s="1377">
        <f t="shared" si="39"/>
        <v>1447.4</v>
      </c>
      <c r="K225" s="214">
        <f t="shared" si="39"/>
        <v>1447.4</v>
      </c>
      <c r="L225" s="1378">
        <f t="shared" si="39"/>
        <v>0</v>
      </c>
      <c r="M225" s="1057">
        <f t="shared" si="39"/>
        <v>3032.2000000000003</v>
      </c>
      <c r="N225" s="214">
        <f t="shared" si="39"/>
        <v>3032.2000000000003</v>
      </c>
      <c r="O225" s="1057">
        <f t="shared" si="39"/>
        <v>0</v>
      </c>
      <c r="P225" s="1006"/>
      <c r="Q225" s="622"/>
      <c r="R225" s="1455"/>
      <c r="S225" s="1454"/>
      <c r="T225" s="1455"/>
      <c r="U225" s="1471"/>
      <c r="V225" s="1455"/>
      <c r="W225" s="526"/>
    </row>
    <row r="226" spans="1:28" s="344" customFormat="1" ht="18" customHeight="1" x14ac:dyDescent="0.2">
      <c r="A226" s="338" t="s">
        <v>10</v>
      </c>
      <c r="B226" s="1101" t="s">
        <v>33</v>
      </c>
      <c r="C226" s="1182" t="s">
        <v>28</v>
      </c>
      <c r="D226" s="1972" t="s">
        <v>56</v>
      </c>
      <c r="E226" s="819" t="s">
        <v>262</v>
      </c>
      <c r="F226" s="510" t="s">
        <v>38</v>
      </c>
      <c r="G226" s="323">
        <v>1917</v>
      </c>
      <c r="H226" s="216">
        <v>1917</v>
      </c>
      <c r="I226" s="323"/>
      <c r="J226" s="1382">
        <v>1917</v>
      </c>
      <c r="K226" s="216">
        <v>1917</v>
      </c>
      <c r="L226" s="402"/>
      <c r="M226" s="768">
        <v>1917</v>
      </c>
      <c r="N226" s="215">
        <v>1917</v>
      </c>
      <c r="O226" s="1380"/>
      <c r="P226" s="337"/>
      <c r="Q226" s="12"/>
      <c r="R226" s="408"/>
      <c r="S226" s="1419"/>
      <c r="T226" s="408"/>
      <c r="U226" s="162"/>
      <c r="V226" s="408"/>
      <c r="W226" s="301"/>
      <c r="X226" s="813"/>
    </row>
    <row r="227" spans="1:28" s="344" customFormat="1" ht="18" customHeight="1" x14ac:dyDescent="0.2">
      <c r="A227" s="338"/>
      <c r="B227" s="1101"/>
      <c r="C227" s="1182"/>
      <c r="D227" s="1972"/>
      <c r="E227" s="824"/>
      <c r="F227" s="303" t="s">
        <v>79</v>
      </c>
      <c r="G227" s="662">
        <v>231.5</v>
      </c>
      <c r="H227" s="663">
        <v>231.5</v>
      </c>
      <c r="I227" s="662"/>
      <c r="J227" s="1383"/>
      <c r="K227" s="649"/>
      <c r="L227" s="405"/>
      <c r="M227" s="175"/>
      <c r="N227" s="185"/>
      <c r="O227" s="1346"/>
      <c r="P227" s="337"/>
      <c r="Q227" s="12"/>
      <c r="R227" s="408"/>
      <c r="S227" s="1419"/>
      <c r="T227" s="408"/>
      <c r="U227" s="162"/>
      <c r="V227" s="408"/>
      <c r="W227" s="301"/>
    </row>
    <row r="228" spans="1:28" s="344" customFormat="1" ht="18" customHeight="1" x14ac:dyDescent="0.2">
      <c r="A228" s="338"/>
      <c r="B228" s="1101"/>
      <c r="C228" s="1182"/>
      <c r="D228" s="1972"/>
      <c r="E228" s="824"/>
      <c r="F228" s="301" t="s">
        <v>30</v>
      </c>
      <c r="G228" s="716">
        <v>10</v>
      </c>
      <c r="H228" s="199">
        <v>10</v>
      </c>
      <c r="I228" s="716"/>
      <c r="J228" s="1382">
        <v>10</v>
      </c>
      <c r="K228" s="216">
        <v>10</v>
      </c>
      <c r="L228" s="402"/>
      <c r="M228" s="323">
        <v>10</v>
      </c>
      <c r="N228" s="216">
        <v>10</v>
      </c>
      <c r="O228" s="1381"/>
      <c r="P228" s="337"/>
      <c r="Q228" s="12"/>
      <c r="R228" s="408"/>
      <c r="S228" s="1419"/>
      <c r="T228" s="408"/>
      <c r="U228" s="162"/>
      <c r="V228" s="408"/>
      <c r="W228" s="301"/>
      <c r="Y228" s="345"/>
    </row>
    <row r="229" spans="1:28" s="344" customFormat="1" ht="21" customHeight="1" x14ac:dyDescent="0.2">
      <c r="A229" s="338"/>
      <c r="B229" s="1101"/>
      <c r="C229" s="1182"/>
      <c r="D229" s="1974" t="s">
        <v>57</v>
      </c>
      <c r="E229" s="820" t="s">
        <v>263</v>
      </c>
      <c r="F229" s="1755" t="s">
        <v>213</v>
      </c>
      <c r="G229" s="1745">
        <v>955.4</v>
      </c>
      <c r="H229" s="1746">
        <v>955.4</v>
      </c>
      <c r="I229" s="1747"/>
      <c r="J229" s="1756">
        <v>955.4</v>
      </c>
      <c r="K229" s="1757">
        <v>955.4</v>
      </c>
      <c r="L229" s="1758"/>
      <c r="M229" s="1759">
        <v>955.4</v>
      </c>
      <c r="N229" s="1757">
        <v>955.4</v>
      </c>
      <c r="O229" s="1381"/>
      <c r="P229" s="1007" t="s">
        <v>139</v>
      </c>
      <c r="Q229" s="619">
        <v>30</v>
      </c>
      <c r="R229" s="1254"/>
      <c r="S229" s="1309">
        <v>30</v>
      </c>
      <c r="T229" s="1254"/>
      <c r="U229" s="619">
        <v>30</v>
      </c>
      <c r="V229" s="1254"/>
      <c r="W229" s="1311"/>
      <c r="Y229" s="1077" t="s">
        <v>38</v>
      </c>
      <c r="Z229" s="1074">
        <f>I229+I231+I233+I235+I238</f>
        <v>0</v>
      </c>
      <c r="AA229" s="1074">
        <f>L229+L231+L233+L235+L238</f>
        <v>0</v>
      </c>
      <c r="AB229" s="1074">
        <f>O229+O231+O233+O235+O238</f>
        <v>0</v>
      </c>
    </row>
    <row r="230" spans="1:28" s="344" customFormat="1" ht="21" customHeight="1" x14ac:dyDescent="0.2">
      <c r="A230" s="338"/>
      <c r="B230" s="1101"/>
      <c r="C230" s="1182"/>
      <c r="D230" s="1975"/>
      <c r="E230" s="373"/>
      <c r="F230" s="1755"/>
      <c r="G230" s="1747"/>
      <c r="H230" s="1746"/>
      <c r="I230" s="1747"/>
      <c r="J230" s="1756"/>
      <c r="K230" s="1757"/>
      <c r="L230" s="1758"/>
      <c r="M230" s="1759"/>
      <c r="N230" s="1757"/>
      <c r="O230" s="1381"/>
      <c r="P230" s="1008"/>
      <c r="Q230" s="1264"/>
      <c r="R230" s="1178"/>
      <c r="S230" s="1447"/>
      <c r="T230" s="1178"/>
      <c r="U230" s="1264"/>
      <c r="V230" s="1178"/>
      <c r="W230" s="1221"/>
      <c r="Z230" s="813"/>
      <c r="AA230" s="813"/>
      <c r="AB230" s="813"/>
    </row>
    <row r="231" spans="1:28" s="344" customFormat="1" ht="33.75" customHeight="1" x14ac:dyDescent="0.2">
      <c r="A231" s="338"/>
      <c r="B231" s="1101"/>
      <c r="C231" s="1182"/>
      <c r="D231" s="1974" t="s">
        <v>58</v>
      </c>
      <c r="E231" s="374"/>
      <c r="F231" s="1755" t="s">
        <v>213</v>
      </c>
      <c r="G231" s="1745">
        <v>281</v>
      </c>
      <c r="H231" s="1746">
        <v>281</v>
      </c>
      <c r="I231" s="1747"/>
      <c r="J231" s="1756">
        <v>281</v>
      </c>
      <c r="K231" s="1757">
        <v>281</v>
      </c>
      <c r="L231" s="1758"/>
      <c r="M231" s="1759">
        <v>281</v>
      </c>
      <c r="N231" s="1757">
        <v>281</v>
      </c>
      <c r="O231" s="1381"/>
      <c r="P231" s="1969" t="s">
        <v>304</v>
      </c>
      <c r="Q231" s="619">
        <v>260</v>
      </c>
      <c r="R231" s="1254"/>
      <c r="S231" s="1309">
        <v>270</v>
      </c>
      <c r="T231" s="1254"/>
      <c r="U231" s="619">
        <v>280</v>
      </c>
      <c r="V231" s="1254"/>
      <c r="W231" s="1311"/>
    </row>
    <row r="232" spans="1:28" s="344" customFormat="1" ht="33.75" customHeight="1" x14ac:dyDescent="0.2">
      <c r="A232" s="338"/>
      <c r="B232" s="1101"/>
      <c r="C232" s="1182"/>
      <c r="D232" s="1975"/>
      <c r="E232" s="374"/>
      <c r="F232" s="1755"/>
      <c r="G232" s="1747"/>
      <c r="H232" s="1746"/>
      <c r="I232" s="1747"/>
      <c r="J232" s="1756"/>
      <c r="K232" s="1757"/>
      <c r="L232" s="1758"/>
      <c r="M232" s="1759"/>
      <c r="N232" s="1757"/>
      <c r="O232" s="1381"/>
      <c r="P232" s="1978"/>
      <c r="Q232" s="1264"/>
      <c r="R232" s="1178"/>
      <c r="S232" s="1447"/>
      <c r="T232" s="1178"/>
      <c r="U232" s="1264"/>
      <c r="V232" s="1178"/>
      <c r="W232" s="1221"/>
    </row>
    <row r="233" spans="1:28" s="344" customFormat="1" ht="28.5" customHeight="1" x14ac:dyDescent="0.2">
      <c r="A233" s="338"/>
      <c r="B233" s="1101"/>
      <c r="C233" s="1182"/>
      <c r="D233" s="1974" t="s">
        <v>59</v>
      </c>
      <c r="E233" s="374"/>
      <c r="F233" s="1755" t="s">
        <v>213</v>
      </c>
      <c r="G233" s="1745">
        <v>48.1</v>
      </c>
      <c r="H233" s="1746">
        <v>48.1</v>
      </c>
      <c r="I233" s="1747"/>
      <c r="J233" s="1756">
        <v>48.1</v>
      </c>
      <c r="K233" s="1757">
        <v>48.1</v>
      </c>
      <c r="L233" s="1758"/>
      <c r="M233" s="1759">
        <v>48.1</v>
      </c>
      <c r="N233" s="1757">
        <v>48.1</v>
      </c>
      <c r="O233" s="1381"/>
      <c r="P233" s="1969" t="s">
        <v>90</v>
      </c>
      <c r="Q233" s="619">
        <v>35</v>
      </c>
      <c r="R233" s="1254"/>
      <c r="S233" s="1309">
        <v>35</v>
      </c>
      <c r="T233" s="1254"/>
      <c r="U233" s="619">
        <v>35</v>
      </c>
      <c r="V233" s="1254"/>
      <c r="W233" s="1311"/>
    </row>
    <row r="234" spans="1:28" s="344" customFormat="1" ht="26.25" customHeight="1" x14ac:dyDescent="0.2">
      <c r="A234" s="338"/>
      <c r="B234" s="1101"/>
      <c r="C234" s="1182"/>
      <c r="D234" s="1975"/>
      <c r="E234" s="374"/>
      <c r="F234" s="1755"/>
      <c r="G234" s="1747"/>
      <c r="H234" s="1746"/>
      <c r="I234" s="1747"/>
      <c r="J234" s="1756"/>
      <c r="K234" s="1757"/>
      <c r="L234" s="1758"/>
      <c r="M234" s="1759"/>
      <c r="N234" s="1757"/>
      <c r="O234" s="1381"/>
      <c r="P234" s="1970"/>
      <c r="Q234" s="1264"/>
      <c r="R234" s="1178"/>
      <c r="S234" s="1447"/>
      <c r="T234" s="1178"/>
      <c r="U234" s="1264"/>
      <c r="V234" s="1178"/>
      <c r="W234" s="1221"/>
    </row>
    <row r="235" spans="1:28" s="344" customFormat="1" ht="15" customHeight="1" x14ac:dyDescent="0.2">
      <c r="A235" s="338"/>
      <c r="B235" s="1101"/>
      <c r="C235" s="1182"/>
      <c r="D235" s="1974" t="s">
        <v>60</v>
      </c>
      <c r="E235" s="374"/>
      <c r="F235" s="1755" t="s">
        <v>213</v>
      </c>
      <c r="G235" s="1745">
        <v>359.4</v>
      </c>
      <c r="H235" s="1746">
        <v>359.4</v>
      </c>
      <c r="I235" s="1747"/>
      <c r="J235" s="1756">
        <v>359.4</v>
      </c>
      <c r="K235" s="1757">
        <v>359.4</v>
      </c>
      <c r="L235" s="1758"/>
      <c r="M235" s="1759">
        <v>359.4</v>
      </c>
      <c r="N235" s="1757">
        <v>359.4</v>
      </c>
      <c r="O235" s="1381"/>
      <c r="P235" s="1969" t="s">
        <v>61</v>
      </c>
      <c r="Q235" s="619">
        <v>95</v>
      </c>
      <c r="R235" s="1254"/>
      <c r="S235" s="1309">
        <v>95</v>
      </c>
      <c r="T235" s="1254"/>
      <c r="U235" s="619">
        <v>95</v>
      </c>
      <c r="V235" s="1254"/>
      <c r="W235" s="1311"/>
    </row>
    <row r="236" spans="1:28" s="344" customFormat="1" ht="24.75" customHeight="1" x14ac:dyDescent="0.2">
      <c r="A236" s="338"/>
      <c r="B236" s="1101"/>
      <c r="C236" s="1182"/>
      <c r="D236" s="1975"/>
      <c r="E236" s="374"/>
      <c r="F236" s="1755"/>
      <c r="G236" s="1747"/>
      <c r="H236" s="1746"/>
      <c r="I236" s="1747"/>
      <c r="J236" s="1756"/>
      <c r="K236" s="1757"/>
      <c r="L236" s="1758"/>
      <c r="M236" s="1759"/>
      <c r="N236" s="1757"/>
      <c r="O236" s="1381"/>
      <c r="P236" s="1970"/>
      <c r="Q236" s="1264"/>
      <c r="R236" s="1178"/>
      <c r="S236" s="1447"/>
      <c r="T236" s="1178"/>
      <c r="U236" s="1264"/>
      <c r="V236" s="1178"/>
      <c r="W236" s="1221"/>
    </row>
    <row r="237" spans="1:28" s="344" customFormat="1" ht="40.5" customHeight="1" x14ac:dyDescent="0.2">
      <c r="A237" s="338"/>
      <c r="B237" s="1101"/>
      <c r="C237" s="1182"/>
      <c r="D237" s="148" t="s">
        <v>62</v>
      </c>
      <c r="E237" s="374"/>
      <c r="F237" s="1755" t="s">
        <v>216</v>
      </c>
      <c r="G237" s="1745">
        <v>10</v>
      </c>
      <c r="H237" s="1746">
        <v>10</v>
      </c>
      <c r="I237" s="1747"/>
      <c r="J237" s="1756">
        <v>10</v>
      </c>
      <c r="K237" s="1757">
        <v>10</v>
      </c>
      <c r="L237" s="1758"/>
      <c r="M237" s="1759">
        <v>10</v>
      </c>
      <c r="N237" s="1757">
        <v>10</v>
      </c>
      <c r="O237" s="1381"/>
      <c r="P237" s="791" t="s">
        <v>130</v>
      </c>
      <c r="Q237" s="475">
        <v>12</v>
      </c>
      <c r="R237" s="407"/>
      <c r="S237" s="814">
        <v>12</v>
      </c>
      <c r="T237" s="407"/>
      <c r="U237" s="475">
        <v>12</v>
      </c>
      <c r="V237" s="407"/>
      <c r="W237" s="482"/>
    </row>
    <row r="238" spans="1:28" s="344" customFormat="1" ht="22.5" customHeight="1" x14ac:dyDescent="0.2">
      <c r="A238" s="338"/>
      <c r="B238" s="1101"/>
      <c r="C238" s="1182"/>
      <c r="D238" s="1981" t="s">
        <v>63</v>
      </c>
      <c r="E238" s="374"/>
      <c r="F238" s="1755" t="s">
        <v>213</v>
      </c>
      <c r="G238" s="1745">
        <v>273.10000000000002</v>
      </c>
      <c r="H238" s="1746">
        <v>273.10000000000002</v>
      </c>
      <c r="I238" s="1747"/>
      <c r="J238" s="1756">
        <v>273.10000000000002</v>
      </c>
      <c r="K238" s="1757">
        <v>273.10000000000002</v>
      </c>
      <c r="L238" s="1758"/>
      <c r="M238" s="1759">
        <v>273.10000000000002</v>
      </c>
      <c r="N238" s="1757">
        <v>273.10000000000002</v>
      </c>
      <c r="O238" s="1381"/>
      <c r="P238" s="1978" t="s">
        <v>64</v>
      </c>
      <c r="Q238" s="1264">
        <v>100</v>
      </c>
      <c r="R238" s="1178"/>
      <c r="S238" s="1447">
        <v>100</v>
      </c>
      <c r="T238" s="1178"/>
      <c r="U238" s="1264">
        <v>100</v>
      </c>
      <c r="V238" s="1178"/>
      <c r="W238" s="1221"/>
    </row>
    <row r="239" spans="1:28" s="344" customFormat="1" ht="26.45" customHeight="1" x14ac:dyDescent="0.2">
      <c r="A239" s="59"/>
      <c r="B239" s="1101"/>
      <c r="C239" s="1182"/>
      <c r="D239" s="1981"/>
      <c r="E239" s="374"/>
      <c r="F239" s="301"/>
      <c r="G239" s="323"/>
      <c r="H239" s="216"/>
      <c r="I239" s="323"/>
      <c r="J239" s="1382"/>
      <c r="K239" s="216"/>
      <c r="L239" s="402"/>
      <c r="M239" s="323"/>
      <c r="N239" s="216"/>
      <c r="O239" s="1381"/>
      <c r="P239" s="1978"/>
      <c r="Q239" s="1264"/>
      <c r="R239" s="1178"/>
      <c r="S239" s="1447"/>
      <c r="T239" s="1178"/>
      <c r="U239" s="1264"/>
      <c r="V239" s="1178"/>
      <c r="W239" s="1221"/>
    </row>
    <row r="240" spans="1:28" s="344" customFormat="1" ht="13.5" customHeight="1" thickBot="1" x14ac:dyDescent="0.25">
      <c r="A240" s="60" t="s">
        <v>95</v>
      </c>
      <c r="B240" s="1128"/>
      <c r="C240" s="41"/>
      <c r="D240" s="1982"/>
      <c r="E240" s="375"/>
      <c r="F240" s="326" t="s">
        <v>20</v>
      </c>
      <c r="G240" s="292">
        <f t="shared" ref="G240:O240" si="40">SUM(G226:G228)</f>
        <v>2158.5</v>
      </c>
      <c r="H240" s="187">
        <f t="shared" si="40"/>
        <v>2158.5</v>
      </c>
      <c r="I240" s="292">
        <f t="shared" si="40"/>
        <v>0</v>
      </c>
      <c r="J240" s="1315">
        <f t="shared" si="40"/>
        <v>1927</v>
      </c>
      <c r="K240" s="187">
        <f t="shared" si="40"/>
        <v>1927</v>
      </c>
      <c r="L240" s="1316">
        <f t="shared" si="40"/>
        <v>0</v>
      </c>
      <c r="M240" s="292">
        <f t="shared" si="40"/>
        <v>1927</v>
      </c>
      <c r="N240" s="187">
        <f t="shared" si="40"/>
        <v>1927</v>
      </c>
      <c r="O240" s="292">
        <f t="shared" si="40"/>
        <v>0</v>
      </c>
      <c r="P240" s="1983"/>
      <c r="Q240" s="1265"/>
      <c r="R240" s="1179"/>
      <c r="S240" s="1310"/>
      <c r="T240" s="1179"/>
      <c r="U240" s="1265"/>
      <c r="V240" s="1179"/>
      <c r="W240" s="1241"/>
    </row>
    <row r="241" spans="1:28" s="344" customFormat="1" ht="52.5" customHeight="1" x14ac:dyDescent="0.2">
      <c r="A241" s="339" t="s">
        <v>10</v>
      </c>
      <c r="B241" s="1129" t="s">
        <v>33</v>
      </c>
      <c r="C241" s="1106" t="s">
        <v>31</v>
      </c>
      <c r="D241" s="371" t="s">
        <v>65</v>
      </c>
      <c r="E241" s="372"/>
      <c r="F241" s="327"/>
      <c r="G241" s="768"/>
      <c r="H241" s="215"/>
      <c r="I241" s="768"/>
      <c r="J241" s="1384"/>
      <c r="K241" s="215"/>
      <c r="L241" s="401"/>
      <c r="M241" s="768"/>
      <c r="N241" s="215"/>
      <c r="O241" s="1380"/>
      <c r="P241" s="1005"/>
      <c r="Q241" s="479"/>
      <c r="R241" s="437"/>
      <c r="S241" s="1452"/>
      <c r="T241" s="437"/>
      <c r="U241" s="1466"/>
      <c r="V241" s="437"/>
      <c r="W241" s="510"/>
    </row>
    <row r="242" spans="1:28" s="344" customFormat="1" ht="33" customHeight="1" x14ac:dyDescent="0.2">
      <c r="A242" s="338"/>
      <c r="B242" s="1101"/>
      <c r="C242" s="1107"/>
      <c r="D242" s="1894" t="s">
        <v>108</v>
      </c>
      <c r="E242" s="820" t="s">
        <v>262</v>
      </c>
      <c r="F242" s="325" t="s">
        <v>30</v>
      </c>
      <c r="G242" s="322">
        <v>50</v>
      </c>
      <c r="H242" s="201">
        <v>50</v>
      </c>
      <c r="I242" s="322"/>
      <c r="J242" s="1385"/>
      <c r="K242" s="201"/>
      <c r="L242" s="399"/>
      <c r="M242" s="1202"/>
      <c r="N242" s="1200"/>
      <c r="O242" s="1201"/>
      <c r="P242" s="1100" t="s">
        <v>133</v>
      </c>
      <c r="Q242" s="54">
        <v>1</v>
      </c>
      <c r="R242" s="1115"/>
      <c r="S242" s="1134"/>
      <c r="T242" s="1115"/>
      <c r="U242" s="54"/>
      <c r="V242" s="1115"/>
      <c r="W242" s="1143"/>
    </row>
    <row r="243" spans="1:28" s="344" customFormat="1" ht="15" customHeight="1" thickBot="1" x14ac:dyDescent="0.25">
      <c r="A243" s="338"/>
      <c r="B243" s="1101"/>
      <c r="C243" s="1107"/>
      <c r="D243" s="1895"/>
      <c r="E243" s="375"/>
      <c r="F243" s="328" t="s">
        <v>20</v>
      </c>
      <c r="G243" s="826">
        <f>SUM(G242:G242)</f>
        <v>50</v>
      </c>
      <c r="H243" s="184">
        <f>SUM(H242:H242)</f>
        <v>50</v>
      </c>
      <c r="I243" s="826">
        <f>SUM(I242:I242)</f>
        <v>0</v>
      </c>
      <c r="J243" s="1320">
        <f t="shared" ref="J243:K243" si="41">SUM(J242:J242)</f>
        <v>0</v>
      </c>
      <c r="K243" s="184">
        <f t="shared" si="41"/>
        <v>0</v>
      </c>
      <c r="L243" s="1321">
        <f t="shared" ref="L243:O243" si="42">SUM(L242:L242)</f>
        <v>0</v>
      </c>
      <c r="M243" s="826">
        <f t="shared" ref="M243:N243" si="43">SUM(M242:M242)</f>
        <v>0</v>
      </c>
      <c r="N243" s="184">
        <f t="shared" si="43"/>
        <v>0</v>
      </c>
      <c r="O243" s="177">
        <f t="shared" si="42"/>
        <v>0</v>
      </c>
      <c r="P243" s="1006"/>
      <c r="Q243" s="478"/>
      <c r="R243" s="1455"/>
      <c r="S243" s="1454"/>
      <c r="T243" s="1455"/>
      <c r="U243" s="1471"/>
      <c r="V243" s="1455"/>
      <c r="W243" s="526"/>
    </row>
    <row r="244" spans="1:28" s="1" customFormat="1" ht="16.5" customHeight="1" thickBot="1" x14ac:dyDescent="0.3">
      <c r="A244" s="57" t="s">
        <v>10</v>
      </c>
      <c r="B244" s="3" t="s">
        <v>33</v>
      </c>
      <c r="C244" s="1808" t="s">
        <v>35</v>
      </c>
      <c r="D244" s="1808"/>
      <c r="E244" s="1808"/>
      <c r="F244" s="1808"/>
      <c r="G244" s="1303">
        <f t="shared" ref="G244:H244" si="44">+G243+G240+G225</f>
        <v>2799.9</v>
      </c>
      <c r="H244" s="1212">
        <f t="shared" si="44"/>
        <v>2799.9</v>
      </c>
      <c r="I244" s="1253">
        <f t="shared" ref="I244:O244" si="45">+I243+I240+I225</f>
        <v>0</v>
      </c>
      <c r="J244" s="1277">
        <f t="shared" ref="J244:K244" si="46">+J243+J240+J225</f>
        <v>3374.4</v>
      </c>
      <c r="K244" s="1212">
        <f t="shared" si="46"/>
        <v>3374.4</v>
      </c>
      <c r="L244" s="1203">
        <f t="shared" si="45"/>
        <v>0</v>
      </c>
      <c r="M244" s="1253">
        <f t="shared" ref="M244:N244" si="47">+M243+M240+M225</f>
        <v>4959.2000000000007</v>
      </c>
      <c r="N244" s="1212">
        <f t="shared" si="47"/>
        <v>4959.2000000000007</v>
      </c>
      <c r="O244" s="1231">
        <f t="shared" si="45"/>
        <v>0</v>
      </c>
      <c r="P244" s="1829"/>
      <c r="Q244" s="1830"/>
      <c r="R244" s="1830"/>
      <c r="S244" s="1830"/>
      <c r="T244" s="1830"/>
      <c r="U244" s="1830"/>
      <c r="V244" s="1830"/>
      <c r="W244" s="1831"/>
    </row>
    <row r="245" spans="1:28" s="344" customFormat="1" ht="16.5" customHeight="1" thickBot="1" x14ac:dyDescent="0.25">
      <c r="A245" s="340" t="s">
        <v>10</v>
      </c>
      <c r="B245" s="64"/>
      <c r="C245" s="1980" t="s">
        <v>66</v>
      </c>
      <c r="D245" s="1980"/>
      <c r="E245" s="1980"/>
      <c r="F245" s="1980"/>
      <c r="G245" s="212">
        <f t="shared" ref="G245:O245" si="48">G244+G214+G195+G62</f>
        <v>71617.600000000006</v>
      </c>
      <c r="H245" s="218">
        <f t="shared" si="48"/>
        <v>75232.400000000009</v>
      </c>
      <c r="I245" s="1161">
        <f t="shared" si="48"/>
        <v>3614.7999999999997</v>
      </c>
      <c r="J245" s="1386">
        <f t="shared" si="48"/>
        <v>71215.299999999988</v>
      </c>
      <c r="K245" s="218">
        <f t="shared" si="48"/>
        <v>71237.099999999991</v>
      </c>
      <c r="L245" s="1387">
        <f t="shared" si="48"/>
        <v>21.800000000000011</v>
      </c>
      <c r="M245" s="1161">
        <f t="shared" si="48"/>
        <v>73931</v>
      </c>
      <c r="N245" s="218">
        <f t="shared" si="48"/>
        <v>73909.2</v>
      </c>
      <c r="O245" s="209">
        <f t="shared" si="48"/>
        <v>-21.800000000000011</v>
      </c>
      <c r="P245" s="1865"/>
      <c r="Q245" s="1866"/>
      <c r="R245" s="1866"/>
      <c r="S245" s="1866"/>
      <c r="T245" s="1866"/>
      <c r="U245" s="1866"/>
      <c r="V245" s="1866"/>
      <c r="W245" s="1867"/>
    </row>
    <row r="246" spans="1:28" s="1" customFormat="1" ht="16.5" customHeight="1" thickBot="1" x14ac:dyDescent="0.3">
      <c r="A246" s="65" t="s">
        <v>67</v>
      </c>
      <c r="B246" s="1967" t="s">
        <v>68</v>
      </c>
      <c r="C246" s="1968"/>
      <c r="D246" s="1968"/>
      <c r="E246" s="1968"/>
      <c r="F246" s="1968"/>
      <c r="G246" s="213">
        <f t="shared" ref="G246:H246" si="49">G245</f>
        <v>71617.600000000006</v>
      </c>
      <c r="H246" s="219">
        <f t="shared" si="49"/>
        <v>75232.400000000009</v>
      </c>
      <c r="I246" s="1162">
        <f t="shared" ref="I246:O246" si="50">I245</f>
        <v>3614.7999999999997</v>
      </c>
      <c r="J246" s="1388">
        <f t="shared" ref="J246:K246" si="51">J245</f>
        <v>71215.299999999988</v>
      </c>
      <c r="K246" s="219">
        <f t="shared" si="51"/>
        <v>71237.099999999991</v>
      </c>
      <c r="L246" s="1389">
        <f t="shared" si="50"/>
        <v>21.800000000000011</v>
      </c>
      <c r="M246" s="1162">
        <f t="shared" ref="M246:N246" si="52">M245</f>
        <v>73931</v>
      </c>
      <c r="N246" s="219">
        <f t="shared" si="52"/>
        <v>73909.2</v>
      </c>
      <c r="O246" s="210">
        <f t="shared" si="50"/>
        <v>-21.800000000000011</v>
      </c>
      <c r="P246" s="1986"/>
      <c r="Q246" s="1987"/>
      <c r="R246" s="1987"/>
      <c r="S246" s="1987"/>
      <c r="T246" s="1987"/>
      <c r="U246" s="1987"/>
      <c r="V246" s="1987"/>
      <c r="W246" s="1988"/>
    </row>
    <row r="247" spans="1:28" s="1" customFormat="1" ht="16.5" customHeight="1" x14ac:dyDescent="0.25">
      <c r="A247" s="1985" t="s">
        <v>312</v>
      </c>
      <c r="B247" s="1985"/>
      <c r="C247" s="1985"/>
      <c r="D247" s="1985"/>
      <c r="E247" s="1985"/>
      <c r="F247" s="1985"/>
      <c r="G247" s="1985"/>
      <c r="H247" s="1985"/>
      <c r="I247" s="1985"/>
      <c r="J247" s="1985"/>
      <c r="K247" s="1985"/>
      <c r="L247" s="1985"/>
      <c r="M247" s="1985"/>
      <c r="N247" s="1985"/>
      <c r="O247" s="1985"/>
      <c r="P247" s="1985"/>
      <c r="Q247" s="1985"/>
      <c r="R247" s="1985"/>
      <c r="S247" s="1985"/>
      <c r="T247" s="1985"/>
      <c r="U247" s="1985"/>
      <c r="V247" s="1985"/>
      <c r="W247" s="1985"/>
    </row>
    <row r="248" spans="1:28" s="1" customFormat="1" ht="5.25" customHeight="1" x14ac:dyDescent="0.25">
      <c r="A248" s="574"/>
      <c r="B248" s="574"/>
      <c r="C248" s="574"/>
      <c r="D248" s="574"/>
      <c r="E248" s="574"/>
      <c r="F248" s="574"/>
      <c r="G248" s="1158"/>
      <c r="H248" s="1158"/>
      <c r="I248" s="574"/>
      <c r="J248" s="1158"/>
      <c r="K248" s="1158"/>
      <c r="L248" s="574"/>
      <c r="M248" s="1158"/>
      <c r="N248" s="1158"/>
      <c r="O248" s="574"/>
      <c r="P248" s="574"/>
      <c r="Q248" s="1158"/>
      <c r="R248" s="574"/>
      <c r="S248" s="1158"/>
      <c r="T248" s="574"/>
      <c r="U248" s="1158"/>
      <c r="V248" s="1158"/>
      <c r="W248" s="574"/>
    </row>
    <row r="249" spans="1:28" s="345" customFormat="1" ht="15.75" customHeight="1" thickBot="1" x14ac:dyDescent="0.25">
      <c r="A249" s="1984" t="s">
        <v>69</v>
      </c>
      <c r="B249" s="1984"/>
      <c r="C249" s="1984"/>
      <c r="D249" s="1984"/>
      <c r="E249" s="1984"/>
      <c r="F249" s="1984"/>
      <c r="G249" s="1984"/>
      <c r="H249" s="1984"/>
      <c r="I249" s="1984"/>
      <c r="J249" s="1984"/>
      <c r="K249" s="1984"/>
      <c r="L249" s="1984"/>
      <c r="M249" s="1984"/>
      <c r="N249" s="1984"/>
      <c r="O249" s="1984"/>
      <c r="P249" s="23"/>
      <c r="Q249" s="23"/>
      <c r="R249" s="23"/>
      <c r="S249" s="23"/>
      <c r="T249" s="23"/>
      <c r="U249" s="23"/>
      <c r="V249" s="23"/>
      <c r="W249" s="34"/>
    </row>
    <row r="250" spans="1:28" s="15" customFormat="1" ht="126.75" customHeight="1" thickBot="1" x14ac:dyDescent="0.3">
      <c r="A250" s="1939" t="s">
        <v>70</v>
      </c>
      <c r="B250" s="1940"/>
      <c r="C250" s="1940"/>
      <c r="D250" s="1940"/>
      <c r="E250" s="1940"/>
      <c r="F250" s="1941"/>
      <c r="G250" s="1485" t="s">
        <v>250</v>
      </c>
      <c r="H250" s="1486" t="s">
        <v>315</v>
      </c>
      <c r="I250" s="1295" t="s">
        <v>316</v>
      </c>
      <c r="J250" s="1298" t="s">
        <v>299</v>
      </c>
      <c r="K250" s="1297" t="s">
        <v>317</v>
      </c>
      <c r="L250" s="1299" t="s">
        <v>316</v>
      </c>
      <c r="M250" s="1296" t="s">
        <v>251</v>
      </c>
      <c r="N250" s="1297" t="s">
        <v>318</v>
      </c>
      <c r="O250" s="1295" t="s">
        <v>316</v>
      </c>
      <c r="P250" s="147"/>
      <c r="Q250" s="147"/>
      <c r="R250" s="147"/>
      <c r="S250" s="147"/>
      <c r="T250" s="147"/>
      <c r="U250" s="147"/>
      <c r="V250" s="147"/>
      <c r="W250" s="147"/>
    </row>
    <row r="251" spans="1:28" s="1" customFormat="1" ht="15.75" customHeight="1" x14ac:dyDescent="0.25">
      <c r="A251" s="1942" t="s">
        <v>313</v>
      </c>
      <c r="B251" s="1943"/>
      <c r="C251" s="1943"/>
      <c r="D251" s="1943"/>
      <c r="E251" s="1943"/>
      <c r="F251" s="1944"/>
      <c r="G251" s="262">
        <f t="shared" ref="G251:H251" si="53">+G252+G260+G261+G262+G263+G264</f>
        <v>30629.500000000004</v>
      </c>
      <c r="H251" s="278">
        <f t="shared" si="53"/>
        <v>35062.699999999997</v>
      </c>
      <c r="I251" s="1163">
        <f t="shared" ref="I251:O251" si="54">+I252+I260+I261+I262+I263+I264</f>
        <v>4433.2</v>
      </c>
      <c r="J251" s="1473">
        <f t="shared" ref="J251:K251" si="55">+J252+J260+J261+J262+J263+J264</f>
        <v>28537.000000000004</v>
      </c>
      <c r="K251" s="278">
        <f t="shared" si="55"/>
        <v>28558.800000000003</v>
      </c>
      <c r="L251" s="1474">
        <f t="shared" si="54"/>
        <v>21.800000000000011</v>
      </c>
      <c r="M251" s="1163">
        <f t="shared" ref="M251:N251" si="56">+M252+M260+M261+M262+M263+M264</f>
        <v>28940.800000000003</v>
      </c>
      <c r="N251" s="278">
        <f t="shared" si="56"/>
        <v>28919</v>
      </c>
      <c r="O251" s="270">
        <f t="shared" si="54"/>
        <v>-21.800000000000011</v>
      </c>
      <c r="P251" s="143"/>
      <c r="Q251" s="143"/>
      <c r="R251" s="143"/>
      <c r="S251" s="143"/>
      <c r="T251" s="143"/>
      <c r="U251" s="143"/>
      <c r="V251" s="143"/>
      <c r="W251" s="143"/>
    </row>
    <row r="252" spans="1:28" s="1" customFormat="1" ht="15.75" customHeight="1" x14ac:dyDescent="0.25">
      <c r="A252" s="1959" t="s">
        <v>157</v>
      </c>
      <c r="B252" s="1960"/>
      <c r="C252" s="1960"/>
      <c r="D252" s="1960"/>
      <c r="E252" s="1960"/>
      <c r="F252" s="1960"/>
      <c r="G252" s="1227">
        <f t="shared" ref="G252:H252" si="57">SUM(G253:G259)</f>
        <v>29906</v>
      </c>
      <c r="H252" s="1189">
        <f t="shared" si="57"/>
        <v>34339.199999999997</v>
      </c>
      <c r="I252" s="1164">
        <f t="shared" ref="I252:O252" si="58">SUM(I253:I259)</f>
        <v>4433.2</v>
      </c>
      <c r="J252" s="1475">
        <f t="shared" ref="J252:K252" si="59">SUM(J253:J259)</f>
        <v>28194.800000000003</v>
      </c>
      <c r="K252" s="1189">
        <f t="shared" si="59"/>
        <v>28216.600000000002</v>
      </c>
      <c r="L252" s="1300">
        <f t="shared" si="58"/>
        <v>21.800000000000011</v>
      </c>
      <c r="M252" s="1164">
        <f t="shared" ref="M252:N252" si="60">SUM(M253:M259)</f>
        <v>28440.800000000003</v>
      </c>
      <c r="N252" s="1189">
        <f t="shared" si="60"/>
        <v>28419</v>
      </c>
      <c r="O252" s="271">
        <f t="shared" si="58"/>
        <v>-21.800000000000011</v>
      </c>
      <c r="P252" s="143"/>
      <c r="Q252" s="143"/>
      <c r="R252" s="143"/>
      <c r="S252" s="143"/>
      <c r="T252" s="143"/>
      <c r="U252" s="143"/>
      <c r="V252" s="143"/>
      <c r="W252" s="143"/>
    </row>
    <row r="253" spans="1:28" s="1" customFormat="1" ht="15.75" customHeight="1" x14ac:dyDescent="0.25">
      <c r="A253" s="1828" t="s">
        <v>72</v>
      </c>
      <c r="B253" s="1935"/>
      <c r="C253" s="1935"/>
      <c r="D253" s="1935"/>
      <c r="E253" s="1935"/>
      <c r="F253" s="1936"/>
      <c r="G253" s="259">
        <f>SUMIF(F14:F242,"sb",G14:G242)</f>
        <v>7628.7000000000007</v>
      </c>
      <c r="H253" s="1204">
        <f>SUMIF(F14:F242,"sb",H14:H242)</f>
        <v>10719</v>
      </c>
      <c r="I253" s="1219">
        <f>SUMIF(F14:F242,"sb",I14:I242)</f>
        <v>3090.3</v>
      </c>
      <c r="J253" s="1280">
        <f>SUMIF(F14:F242,"sb",J14:J242)</f>
        <v>7555.7</v>
      </c>
      <c r="K253" s="1204">
        <f>SUMIF(F14:F242,"sb",K14:K242)</f>
        <v>7577.5</v>
      </c>
      <c r="L253" s="1281">
        <f>SUMIF(F14:F242,"sb",L14:L242)</f>
        <v>21.800000000000011</v>
      </c>
      <c r="M253" s="1219">
        <f>SUMIF(F14:F242,"sb",M14:M242)</f>
        <v>7791.4999999999991</v>
      </c>
      <c r="N253" s="1204">
        <f>SUMIF(F14:F242,"sb",N14:N242)</f>
        <v>7769.6999999999989</v>
      </c>
      <c r="O253" s="260">
        <f>SUMIF(F14:F242,"sb",O14:O242)</f>
        <v>-21.800000000000011</v>
      </c>
      <c r="P253" s="146"/>
      <c r="Q253" s="146"/>
      <c r="R253" s="146"/>
      <c r="S253" s="146"/>
      <c r="T253" s="146"/>
      <c r="U253" s="146"/>
      <c r="V253" s="146"/>
      <c r="W253" s="146"/>
    </row>
    <row r="254" spans="1:28" s="1" customFormat="1" ht="28.5" customHeight="1" x14ac:dyDescent="0.25">
      <c r="A254" s="1964" t="s">
        <v>205</v>
      </c>
      <c r="B254" s="1965"/>
      <c r="C254" s="1965"/>
      <c r="D254" s="1965"/>
      <c r="E254" s="1965"/>
      <c r="F254" s="1966"/>
      <c r="G254" s="1225">
        <f>SUMIF(F14:F242,"sb(S)",G14:G242)</f>
        <v>6842.1999999999989</v>
      </c>
      <c r="H254" s="1192">
        <f>SUMIF(F14:F242,"sb(S)",H14:H242)</f>
        <v>6842.2000000000007</v>
      </c>
      <c r="I254" s="1261">
        <f>SUMIF(F14:F242,"sb(S)",I14:I242)</f>
        <v>0</v>
      </c>
      <c r="J254" s="1275">
        <f>SUMIF(F14:F242,"sb(S)",J14:J242)</f>
        <v>7626.7999999999993</v>
      </c>
      <c r="K254" s="1192">
        <f>SUMIF(F14:F242,"sb(S)",K14:K242)</f>
        <v>7626.7999999999993</v>
      </c>
      <c r="L254" s="1276">
        <f>SUMIF(F14:F242,"sb(S)",L14:L242)</f>
        <v>0</v>
      </c>
      <c r="M254" s="1261">
        <f>SUMIF(F14:F242,"sb(S)",M14:M242)</f>
        <v>7680</v>
      </c>
      <c r="N254" s="1192">
        <f>SUMIF(F14:F242,"sb(S)",N14:N242)</f>
        <v>7680</v>
      </c>
      <c r="O254" s="189">
        <f>SUMIF(F14:F242,"sb(S)",O14:O242)</f>
        <v>0</v>
      </c>
      <c r="P254" s="146"/>
      <c r="Q254" s="146"/>
      <c r="R254" s="146"/>
      <c r="S254" s="146"/>
      <c r="T254" s="146"/>
      <c r="U254" s="146"/>
      <c r="V254" s="146"/>
      <c r="W254" s="146"/>
    </row>
    <row r="255" spans="1:28" s="1" customFormat="1" ht="26.25" customHeight="1" x14ac:dyDescent="0.25">
      <c r="A255" s="1937" t="s">
        <v>142</v>
      </c>
      <c r="B255" s="1938"/>
      <c r="C255" s="1938"/>
      <c r="D255" s="1938"/>
      <c r="E255" s="1938"/>
      <c r="F255" s="1938"/>
      <c r="G255" s="1228">
        <f>SUMIF(F14:F242,"sb(f)",G14:G242)</f>
        <v>450</v>
      </c>
      <c r="H255" s="1190">
        <f>SUMIF(F14:F242,"sb(f)",H14:H242)</f>
        <v>450</v>
      </c>
      <c r="I255" s="1165">
        <f>SUMIF(F14:F242,"sb(f)",I14:I242)</f>
        <v>0</v>
      </c>
      <c r="J255" s="1476">
        <f>SUMIF(F14:F242,"sb(f)",J14:J242)</f>
        <v>300</v>
      </c>
      <c r="K255" s="1190">
        <f>SUMIF(F14:F242,"sb(f)",K14:K242)</f>
        <v>300</v>
      </c>
      <c r="L255" s="1301">
        <f>SUMIF(F14:F242,"sb(f)",L14:L242)</f>
        <v>0</v>
      </c>
      <c r="M255" s="1165">
        <f>SUMIF(F14:F242,"sb(f)",M14:M242)</f>
        <v>250</v>
      </c>
      <c r="N255" s="1190">
        <f>SUMIF(F14:F242,"sb(f)",N14:N242)</f>
        <v>250</v>
      </c>
      <c r="O255" s="246">
        <f>SUMIF(F14:F242,"sb(f)",O14:O242)</f>
        <v>0</v>
      </c>
      <c r="P255" s="146"/>
      <c r="Q255" s="146"/>
      <c r="R255" s="146"/>
      <c r="S255" s="146"/>
      <c r="T255" s="146"/>
      <c r="U255" s="146"/>
      <c r="V255" s="146"/>
      <c r="W255" s="146"/>
      <c r="AB255" s="2"/>
    </row>
    <row r="256" spans="1:28" s="1" customFormat="1" ht="28.5" customHeight="1" x14ac:dyDescent="0.25">
      <c r="A256" s="1937" t="s">
        <v>134</v>
      </c>
      <c r="B256" s="1938"/>
      <c r="C256" s="1938"/>
      <c r="D256" s="1938"/>
      <c r="E256" s="1938"/>
      <c r="F256" s="1938"/>
      <c r="G256" s="1228">
        <f>SUMIF(F9:F242,"sb(es)",G9:G242)</f>
        <v>938.1</v>
      </c>
      <c r="H256" s="1190">
        <f>SUMIF(F9:F242,"sb(es)",H9:H242)</f>
        <v>944.5</v>
      </c>
      <c r="I256" s="1165">
        <f>SUMIF(F9:F242,"sb(es)",I9:I242)</f>
        <v>6.4000000000000057</v>
      </c>
      <c r="J256" s="1476">
        <f>SUMIF(F19:F242,"sb(es)",J19:J242)</f>
        <v>0</v>
      </c>
      <c r="K256" s="1190">
        <f>SUMIF(F19:F242,"sb(es)",K19:K242)</f>
        <v>0</v>
      </c>
      <c r="L256" s="1301">
        <f>SUMIF(F19:F242,"sb(es)",L19:L242)</f>
        <v>0</v>
      </c>
      <c r="M256" s="1165">
        <f>SUMIF(F19:F242,"sb(es)",M19:M242)</f>
        <v>0</v>
      </c>
      <c r="N256" s="1190">
        <f>SUMIF(F19:F242,"sb(es)",N19:N242)</f>
        <v>0</v>
      </c>
      <c r="O256" s="246">
        <f>SUMIF(F19:F242,"sb(es)",O19:O242)</f>
        <v>0</v>
      </c>
      <c r="P256" s="146"/>
      <c r="Q256" s="146"/>
      <c r="R256" s="146"/>
      <c r="S256" s="146"/>
      <c r="T256" s="146"/>
      <c r="U256" s="146"/>
      <c r="V256" s="146"/>
      <c r="W256" s="145"/>
    </row>
    <row r="257" spans="1:23" s="1" customFormat="1" ht="29.65" customHeight="1" x14ac:dyDescent="0.25">
      <c r="A257" s="1937" t="s">
        <v>131</v>
      </c>
      <c r="B257" s="1938"/>
      <c r="C257" s="1938"/>
      <c r="D257" s="1938"/>
      <c r="E257" s="1938"/>
      <c r="F257" s="1938"/>
      <c r="G257" s="1228">
        <f>SUMIF(F16:F242,"SB(esa)",G16:G242)</f>
        <v>7.3</v>
      </c>
      <c r="H257" s="1190">
        <f>SUMIF(F16:F242,"SB(esa)",H16:H242)</f>
        <v>7.3</v>
      </c>
      <c r="I257" s="1165">
        <f>SUMIF(F16:F242,"SB(esa)",I16:I242)</f>
        <v>0</v>
      </c>
      <c r="J257" s="1476">
        <f>SUMIF(F16:F242,"SB(esa)",J16:J242)</f>
        <v>0</v>
      </c>
      <c r="K257" s="1190">
        <f>SUMIF(F16:F242,"SB(esa)",K16:K242)</f>
        <v>0</v>
      </c>
      <c r="L257" s="1301">
        <f>SUMIF(F16:F242,"SB(esa)",L16:L242)</f>
        <v>0</v>
      </c>
      <c r="M257" s="1165">
        <f>SUMIF(F16:F242,"SB(esa)",M16:M242)</f>
        <v>0</v>
      </c>
      <c r="N257" s="1190">
        <f>SUMIF(F16:F242,"SB(esa)",N16:N242)</f>
        <v>0</v>
      </c>
      <c r="O257" s="246">
        <f>SUMIF(F16:F242,"SB(esa)",O16:O242)</f>
        <v>0</v>
      </c>
      <c r="P257" s="145"/>
      <c r="Q257" s="145"/>
      <c r="R257" s="145"/>
      <c r="S257" s="145"/>
      <c r="T257" s="145"/>
      <c r="U257" s="145"/>
      <c r="V257" s="145"/>
      <c r="W257" s="145"/>
    </row>
    <row r="258" spans="1:23" s="1" customFormat="1" ht="15.75" customHeight="1" x14ac:dyDescent="0.25">
      <c r="A258" s="1961" t="s">
        <v>73</v>
      </c>
      <c r="B258" s="1962"/>
      <c r="C258" s="1962"/>
      <c r="D258" s="1962"/>
      <c r="E258" s="1962"/>
      <c r="F258" s="1963"/>
      <c r="G258" s="249">
        <f>SUMIF(F14:F242,"sb(sp)",G14:G242)</f>
        <v>2708</v>
      </c>
      <c r="H258" s="250">
        <f>SUMIF(F14:F242,"sb(sp)",H14:H242)</f>
        <v>2708</v>
      </c>
      <c r="I258" s="1166">
        <f>SUMIF(F14:F242,"sb(sp)",I14:I242)</f>
        <v>0</v>
      </c>
      <c r="J258" s="1477">
        <f>SUMIF(F14:F242,"sb(sp)",J14:J242)</f>
        <v>2710.9</v>
      </c>
      <c r="K258" s="250">
        <f>SUMIF(F14:F242,"sb(sp)",K14:K242)</f>
        <v>2710.9</v>
      </c>
      <c r="L258" s="394">
        <f>SUMIF(F14:F242,"sb(sp)",L14:L242)</f>
        <v>0</v>
      </c>
      <c r="M258" s="1166">
        <f>SUMIF(F14:F242,"sb(sp)",M14:M242)</f>
        <v>2717.9</v>
      </c>
      <c r="N258" s="250">
        <f>SUMIF(F14:F242,"sb(sp)",N14:N242)</f>
        <v>2717.9</v>
      </c>
      <c r="O258" s="251">
        <f>SUMIF(F14:F242,"sb(sp)",O14:O242)</f>
        <v>0</v>
      </c>
      <c r="P258" s="146"/>
      <c r="Q258" s="146"/>
      <c r="R258" s="146"/>
      <c r="S258" s="146"/>
      <c r="T258" s="146"/>
      <c r="U258" s="146"/>
      <c r="V258" s="146"/>
      <c r="W258" s="145"/>
    </row>
    <row r="259" spans="1:23" s="1" customFormat="1" ht="29.25" customHeight="1" x14ac:dyDescent="0.25">
      <c r="A259" s="1961" t="s">
        <v>74</v>
      </c>
      <c r="B259" s="1962"/>
      <c r="C259" s="1962"/>
      <c r="D259" s="1962"/>
      <c r="E259" s="1962"/>
      <c r="F259" s="1963"/>
      <c r="G259" s="1228">
        <f>SUMIF(F14:F242,"sb(vb)",G14:G242)</f>
        <v>11331.7</v>
      </c>
      <c r="H259" s="1190">
        <f>SUMIF(F14:F242,"sb(vb)",H14:H242)</f>
        <v>12668.199999999999</v>
      </c>
      <c r="I259" s="1165">
        <f>SUMIF(F14:F242,"sb(vb)",I14:I242)</f>
        <v>1336.4999999999998</v>
      </c>
      <c r="J259" s="1476">
        <f>SUMIF(F14:F242,"sb(vb)",J14:J242)</f>
        <v>10001.400000000001</v>
      </c>
      <c r="K259" s="1190">
        <f>SUMIF(F14:F242,"sb(vb)",K14:K242)</f>
        <v>10001.400000000001</v>
      </c>
      <c r="L259" s="1301">
        <f>SUMIF(F14:F242,"sb(vb)",L14:L242)</f>
        <v>0</v>
      </c>
      <c r="M259" s="1165">
        <f>SUMIF(F14:F242,"sb(vb)",M14:M242)</f>
        <v>10001.400000000001</v>
      </c>
      <c r="N259" s="1190">
        <f>SUMIF(F14:F242,"sb(vb)",N14:N242)</f>
        <v>10001.400000000001</v>
      </c>
      <c r="O259" s="246">
        <f>SUMIF(F14:F242,"sb(vb)",O14:O242)</f>
        <v>0</v>
      </c>
      <c r="P259" s="146"/>
      <c r="Q259" s="146"/>
      <c r="R259" s="146"/>
      <c r="S259" s="146"/>
      <c r="T259" s="146"/>
      <c r="U259" s="146"/>
      <c r="V259" s="146"/>
      <c r="W259" s="145"/>
    </row>
    <row r="260" spans="1:23" s="1" customFormat="1" ht="15.75" customHeight="1" x14ac:dyDescent="0.25">
      <c r="A260" s="1948" t="s">
        <v>110</v>
      </c>
      <c r="B260" s="1949"/>
      <c r="C260" s="1949"/>
      <c r="D260" s="1949"/>
      <c r="E260" s="1949"/>
      <c r="F260" s="1950"/>
      <c r="G260" s="1229">
        <f>SUMIF(F14:F242,"sb(l)",G14:G242)</f>
        <v>155.69999999999999</v>
      </c>
      <c r="H260" s="1191">
        <f>SUMIF(F14:F242,"sb(l)",H14:H242)</f>
        <v>155.69999999999999</v>
      </c>
      <c r="I260" s="1167">
        <f>SUMIF(F14:F242,"sb(l)",I14:I242)</f>
        <v>0</v>
      </c>
      <c r="J260" s="1478">
        <f>SUMIF(F14:F242,"sb(l)",J14:J242)</f>
        <v>0</v>
      </c>
      <c r="K260" s="1191">
        <f>SUMIF(F14:F242,"sb(l)",K14:K242)</f>
        <v>0</v>
      </c>
      <c r="L260" s="1302">
        <f>SUMIF(F14:F242,"sb(l)",L14:L242)</f>
        <v>0</v>
      </c>
      <c r="M260" s="1167">
        <f>SUMIF(F14:F242,"sb(l)",M14:M242)</f>
        <v>0</v>
      </c>
      <c r="N260" s="1191">
        <f>SUMIF(F14:F242,"sb(l)",N14:N242)</f>
        <v>0</v>
      </c>
      <c r="O260" s="272">
        <f>SUMIF(F14:F242,"sb(l)",O14:O242)</f>
        <v>0</v>
      </c>
      <c r="P260" s="146"/>
      <c r="Q260" s="146"/>
      <c r="R260" s="146"/>
      <c r="S260" s="146"/>
      <c r="T260" s="146"/>
      <c r="U260" s="146"/>
      <c r="V260" s="146"/>
      <c r="W260" s="146"/>
    </row>
    <row r="261" spans="1:23" s="1" customFormat="1" ht="15.75" customHeight="1" x14ac:dyDescent="0.25">
      <c r="A261" s="1951" t="s">
        <v>181</v>
      </c>
      <c r="B261" s="1952"/>
      <c r="C261" s="1952"/>
      <c r="D261" s="1952"/>
      <c r="E261" s="1952"/>
      <c r="F261" s="1952"/>
      <c r="G261" s="1229">
        <f>SUMIF(F14:F242,"sb(spl)",G14:G242)</f>
        <v>335.5</v>
      </c>
      <c r="H261" s="1191">
        <f>SUMIF(F14:F242,"sb(spl)",H14:H242)</f>
        <v>335.5</v>
      </c>
      <c r="I261" s="1167">
        <f>SUMIF(F14:F242,"sb(spl)",I14:I242)</f>
        <v>0</v>
      </c>
      <c r="J261" s="1478">
        <f>SUMIF(F14:F242,"sb(spl)",J14:J242)</f>
        <v>0</v>
      </c>
      <c r="K261" s="1191">
        <f>SUMIF(F14:F242,"sb(spl)",K14:K242)</f>
        <v>0</v>
      </c>
      <c r="L261" s="1302">
        <f>SUMIF(F14:F242,"sb(spl)",L14:L242)</f>
        <v>0</v>
      </c>
      <c r="M261" s="1167">
        <f>SUMIF(F14:F242,"sb(spl)",M14:M242)</f>
        <v>0</v>
      </c>
      <c r="N261" s="1191">
        <f>SUMIF(F14:F242,"sb(spl)",N14:N242)</f>
        <v>0</v>
      </c>
      <c r="O261" s="272">
        <f>SUMIF(F14:F242,"sb(spl)",O14:O242)</f>
        <v>0</v>
      </c>
      <c r="P261" s="146"/>
      <c r="Q261" s="146"/>
      <c r="R261" s="146"/>
      <c r="S261" s="146"/>
      <c r="T261" s="146"/>
      <c r="U261" s="146"/>
      <c r="V261" s="146"/>
      <c r="W261" s="146"/>
    </row>
    <row r="262" spans="1:23" s="1" customFormat="1" ht="15.75" customHeight="1" x14ac:dyDescent="0.25">
      <c r="A262" s="1948" t="s">
        <v>155</v>
      </c>
      <c r="B262" s="1949"/>
      <c r="C262" s="1949"/>
      <c r="D262" s="1949"/>
      <c r="E262" s="1949"/>
      <c r="F262" s="1950"/>
      <c r="G262" s="1229">
        <f>SUMIF(F14:F242,"sb(vbl)",G14:G242)</f>
        <v>4</v>
      </c>
      <c r="H262" s="1191">
        <f>SUMIF(F14:F242,"sb(vbl)",H14:H242)</f>
        <v>4</v>
      </c>
      <c r="I262" s="1167">
        <f>SUMIF(F14:F242,"sb(vbl)",I14:I242)</f>
        <v>0</v>
      </c>
      <c r="J262" s="1478">
        <f>SUMIF(F14:F242,"sb(vbl)",J14:J242)</f>
        <v>0</v>
      </c>
      <c r="K262" s="1191">
        <f>SUMIF(F14:F242,"sb(vbl)",K14:K242)</f>
        <v>0</v>
      </c>
      <c r="L262" s="1302">
        <f>SUMIF(F14:F242,"sb(vbl)",L14:L242)</f>
        <v>0</v>
      </c>
      <c r="M262" s="1167">
        <f>SUMIF(F14:F242,"sb(vbl)",M14:M242)</f>
        <v>0</v>
      </c>
      <c r="N262" s="1191">
        <f>SUMIF(F14:F242,"sb(vbl)",N14:N242)</f>
        <v>0</v>
      </c>
      <c r="O262" s="272">
        <f>SUMIF(F14:F242,"sb(vbl)",O14:O242)</f>
        <v>0</v>
      </c>
      <c r="P262" s="145"/>
      <c r="Q262" s="145"/>
      <c r="R262" s="145"/>
      <c r="S262" s="145"/>
      <c r="T262" s="145"/>
      <c r="U262" s="145"/>
      <c r="V262" s="145"/>
      <c r="W262" s="145"/>
    </row>
    <row r="263" spans="1:23" s="1" customFormat="1" ht="26.25" customHeight="1" x14ac:dyDescent="0.25">
      <c r="A263" s="1951" t="s">
        <v>301</v>
      </c>
      <c r="B263" s="1952"/>
      <c r="C263" s="1952"/>
      <c r="D263" s="1952"/>
      <c r="E263" s="1952"/>
      <c r="F263" s="1952"/>
      <c r="G263" s="1229">
        <f>SUMIF(F14:F242,"sb(fl)",G14:G242)</f>
        <v>141.4</v>
      </c>
      <c r="H263" s="1191">
        <f>SUMIF(F14:F242,"sb(fl)",H14:H242)</f>
        <v>141.4</v>
      </c>
      <c r="I263" s="1167">
        <f>SUMIF(F14:F242,"sb(fl)",I14:I242)</f>
        <v>0</v>
      </c>
      <c r="J263" s="1478">
        <f>SUMIF(F14:F242,"sb(fl)",J14:J242)</f>
        <v>342.2</v>
      </c>
      <c r="K263" s="1191">
        <f>SUMIF(F14:F242,"sb(fl)",K14:K242)</f>
        <v>342.2</v>
      </c>
      <c r="L263" s="1302">
        <f>SUMIF(F14:F242,"sb(fl)",L14:L242)</f>
        <v>0</v>
      </c>
      <c r="M263" s="1167">
        <f>SUMIF(F14:F242,"sb(fl)",M14:M242)</f>
        <v>500</v>
      </c>
      <c r="N263" s="1191">
        <f>SUMIF(F14:F242,"sb(fl)",N14:N242)</f>
        <v>500</v>
      </c>
      <c r="O263" s="272">
        <f>SUMIF(F14:F242,"sb(fl)",O14:O242)</f>
        <v>0</v>
      </c>
      <c r="P263" s="146"/>
      <c r="Q263" s="146"/>
      <c r="R263" s="146"/>
      <c r="S263" s="146"/>
      <c r="T263" s="146"/>
      <c r="U263" s="146"/>
      <c r="V263" s="146"/>
      <c r="W263" s="146"/>
    </row>
    <row r="264" spans="1:23" s="1" customFormat="1" ht="30" customHeight="1" thickBot="1" x14ac:dyDescent="0.3">
      <c r="A264" s="1953" t="s">
        <v>156</v>
      </c>
      <c r="B264" s="1954"/>
      <c r="C264" s="1954"/>
      <c r="D264" s="1954"/>
      <c r="E264" s="1954"/>
      <c r="F264" s="1955"/>
      <c r="G264" s="265">
        <f>SUMIF(F14:F242,"sb(esl)",G14:G242)</f>
        <v>86.899999999999991</v>
      </c>
      <c r="H264" s="281">
        <f>SUMIF(F14:F242,"sb(esl)",H14:H242)</f>
        <v>86.899999999999991</v>
      </c>
      <c r="I264" s="1168">
        <f>SUMIF(F14:F242,"sb(esl)",I14:I242)</f>
        <v>0</v>
      </c>
      <c r="J264" s="1479">
        <f>SUMIF(F14:F242,"sb(esl)",J14:J242)</f>
        <v>0</v>
      </c>
      <c r="K264" s="281">
        <f>SUMIF(F14:F242,"sb(esl)",K14:K242)</f>
        <v>0</v>
      </c>
      <c r="L264" s="1480">
        <f>SUMIF(F14:F242,"sb(esl)",L14:L242)</f>
        <v>0</v>
      </c>
      <c r="M264" s="1168">
        <f>SUMIF(F14:F242,"sb(esl)",M14:M242)</f>
        <v>0</v>
      </c>
      <c r="N264" s="281">
        <f>SUMIF(F14:F242,"sb(esl)",N14:N242)</f>
        <v>0</v>
      </c>
      <c r="O264" s="273">
        <f>SUMIF(F14:F242,"sb(esl)",O14:O242)</f>
        <v>0</v>
      </c>
      <c r="P264" s="145"/>
      <c r="Q264" s="145"/>
      <c r="R264" s="145"/>
      <c r="S264" s="145"/>
      <c r="T264" s="145"/>
      <c r="U264" s="145"/>
      <c r="V264" s="145"/>
      <c r="W264" s="145"/>
    </row>
    <row r="265" spans="1:23" s="1" customFormat="1" ht="15.75" customHeight="1" thickBot="1" x14ac:dyDescent="0.3">
      <c r="A265" s="1956" t="s">
        <v>75</v>
      </c>
      <c r="B265" s="1957"/>
      <c r="C265" s="1957"/>
      <c r="D265" s="1957"/>
      <c r="E265" s="1957"/>
      <c r="F265" s="1958"/>
      <c r="G265" s="266">
        <f t="shared" ref="G265:H265" si="61">SUM(G266:G268)</f>
        <v>40988.099999999991</v>
      </c>
      <c r="H265" s="282">
        <f t="shared" si="61"/>
        <v>40169.699999999997</v>
      </c>
      <c r="I265" s="1169">
        <f t="shared" ref="I265:O265" si="62">SUM(I266:I268)</f>
        <v>-818.40000000000009</v>
      </c>
      <c r="J265" s="1481">
        <f t="shared" ref="J265:K265" si="63">SUM(J266:J268)</f>
        <v>42678.299999999988</v>
      </c>
      <c r="K265" s="282">
        <f t="shared" si="63"/>
        <v>42678.299999999988</v>
      </c>
      <c r="L265" s="1482">
        <f t="shared" si="62"/>
        <v>0</v>
      </c>
      <c r="M265" s="1169">
        <f t="shared" ref="M265:N265" si="64">SUM(M266:M268)</f>
        <v>44990.19999999999</v>
      </c>
      <c r="N265" s="282">
        <f t="shared" si="64"/>
        <v>44990.19999999999</v>
      </c>
      <c r="O265" s="274">
        <f t="shared" si="62"/>
        <v>0</v>
      </c>
      <c r="P265" s="145"/>
      <c r="Q265" s="145"/>
      <c r="R265" s="145"/>
      <c r="S265" s="145"/>
      <c r="T265" s="145"/>
      <c r="U265" s="145"/>
      <c r="V265" s="145"/>
      <c r="W265" s="145"/>
    </row>
    <row r="266" spans="1:23" s="1" customFormat="1" ht="15.75" customHeight="1" x14ac:dyDescent="0.25">
      <c r="A266" s="1961" t="s">
        <v>98</v>
      </c>
      <c r="B266" s="1962"/>
      <c r="C266" s="1962"/>
      <c r="D266" s="1962"/>
      <c r="E266" s="1962"/>
      <c r="F266" s="1963"/>
      <c r="G266" s="267">
        <f>SUMIF(F13:F242,"es",G13:G242)</f>
        <v>0</v>
      </c>
      <c r="H266" s="283">
        <f>SUMIF(F13:F242,"es",H13:H242)</f>
        <v>0</v>
      </c>
      <c r="I266" s="1086">
        <f>SUMIF(F13:F242,"es",I13:I242)</f>
        <v>0</v>
      </c>
      <c r="J266" s="1356">
        <f>SUMIF(F13:F242,"es",J13:J242)</f>
        <v>1740.2</v>
      </c>
      <c r="K266" s="283">
        <f>SUMIF(F13:F242,"es",K13:K242)</f>
        <v>1740.2</v>
      </c>
      <c r="L266" s="1049">
        <f>SUMIF(F13:F242,"es",L13:L242)</f>
        <v>0</v>
      </c>
      <c r="M266" s="1086">
        <f>SUMIF(F13:F242,"es",M13:M242)</f>
        <v>4052.1000000000004</v>
      </c>
      <c r="N266" s="283">
        <f>SUMIF(F13:F242,"es",N13:N242)</f>
        <v>4052.1000000000004</v>
      </c>
      <c r="O266" s="275">
        <f>SUMIF(F13:F242,"es",O13:O242)</f>
        <v>0</v>
      </c>
      <c r="P266" s="31"/>
      <c r="Q266" s="31"/>
      <c r="R266" s="31"/>
      <c r="S266" s="31"/>
      <c r="T266" s="31"/>
      <c r="U266" s="31"/>
      <c r="V266" s="31"/>
      <c r="W266" s="143"/>
    </row>
    <row r="267" spans="1:23" s="1" customFormat="1" ht="15.75" customHeight="1" x14ac:dyDescent="0.25">
      <c r="A267" s="1945" t="s">
        <v>76</v>
      </c>
      <c r="B267" s="1946"/>
      <c r="C267" s="1946"/>
      <c r="D267" s="1946"/>
      <c r="E267" s="1946"/>
      <c r="F267" s="1947"/>
      <c r="G267" s="249">
        <f>SUMIF(F14:F242,"lrvb",G14:G242)</f>
        <v>40982.099999999991</v>
      </c>
      <c r="H267" s="250">
        <f>SUMIF(F14:F242,"lrvb",H14:H242)</f>
        <v>40163.699999999997</v>
      </c>
      <c r="I267" s="1166">
        <f>SUMIF(F14:F242,"lrvb",I14:I242)</f>
        <v>-818.40000000000009</v>
      </c>
      <c r="J267" s="1477">
        <f>SUMIF(F14:F242,"lrvb",J14:J242)</f>
        <v>40932.099999999991</v>
      </c>
      <c r="K267" s="250">
        <f>SUMIF(F14:F242,"lrvb",K14:K242)</f>
        <v>40932.099999999991</v>
      </c>
      <c r="L267" s="394">
        <f>SUMIF(F14:F242,"lrvb",L14:L242)</f>
        <v>0</v>
      </c>
      <c r="M267" s="1166">
        <f>SUMIF(F14:F242,"lrvb",M14:M242)</f>
        <v>40932.099999999991</v>
      </c>
      <c r="N267" s="250">
        <f>SUMIF(F14:F242,"lrvb",N14:N242)</f>
        <v>40932.099999999991</v>
      </c>
      <c r="O267" s="251">
        <f>SUMIF(F14:F242,"lrvb",O14:O242)</f>
        <v>0</v>
      </c>
      <c r="P267" s="24"/>
      <c r="Q267" s="24"/>
      <c r="R267" s="24"/>
      <c r="S267" s="24"/>
      <c r="T267" s="24"/>
      <c r="U267" s="24"/>
      <c r="V267" s="24"/>
      <c r="W267" s="145"/>
    </row>
    <row r="268" spans="1:23" s="1" customFormat="1" ht="15.75" customHeight="1" thickBot="1" x14ac:dyDescent="0.3">
      <c r="A268" s="1929" t="s">
        <v>177</v>
      </c>
      <c r="B268" s="1930"/>
      <c r="C268" s="1930"/>
      <c r="D268" s="1930"/>
      <c r="E268" s="1930"/>
      <c r="F268" s="1931"/>
      <c r="G268" s="1205">
        <f>SUMIF(F14:F242,"kt",G14:G242)</f>
        <v>6</v>
      </c>
      <c r="H268" s="1206">
        <f>SUMIF(F14:F242,"kt",H14:H242)</f>
        <v>6</v>
      </c>
      <c r="I268" s="1220">
        <f>SUMIF(F14:F242,"kt",I14:I242)</f>
        <v>0</v>
      </c>
      <c r="J268" s="1278">
        <f>SUMIF(F14:F242,"kt",J14:J242)</f>
        <v>6</v>
      </c>
      <c r="K268" s="1206">
        <f>SUMIF(F14:F242,"kt",K14:K242)</f>
        <v>6</v>
      </c>
      <c r="L268" s="1279">
        <f>SUMIF(F14:F242,"kt",L14:L242)</f>
        <v>0</v>
      </c>
      <c r="M268" s="1220">
        <f>SUMIF(F14:F242,"kt",M14:M242)</f>
        <v>6</v>
      </c>
      <c r="N268" s="1206">
        <f>SUMIF(F14:F242,"kt",N14:N242)</f>
        <v>6</v>
      </c>
      <c r="O268" s="276">
        <f>SUMIF(F14:F242,"kt",O14:O242)</f>
        <v>0</v>
      </c>
      <c r="P268" s="24"/>
      <c r="Q268" s="24"/>
      <c r="R268" s="24"/>
      <c r="S268" s="24"/>
      <c r="T268" s="24"/>
      <c r="U268" s="24"/>
      <c r="V268" s="24"/>
      <c r="W268" s="145"/>
    </row>
    <row r="269" spans="1:23" s="1" customFormat="1" ht="15.75" customHeight="1" thickBot="1" x14ac:dyDescent="0.3">
      <c r="A269" s="1932" t="s">
        <v>77</v>
      </c>
      <c r="B269" s="1933"/>
      <c r="C269" s="1933"/>
      <c r="D269" s="1933"/>
      <c r="E269" s="1933"/>
      <c r="F269" s="1934"/>
      <c r="G269" s="269">
        <f t="shared" ref="G269:H269" si="65">G251+G265</f>
        <v>71617.599999999991</v>
      </c>
      <c r="H269" s="285">
        <f t="shared" si="65"/>
        <v>75232.399999999994</v>
      </c>
      <c r="I269" s="1170">
        <f t="shared" ref="I269:O269" si="66">I251+I265</f>
        <v>3614.7999999999997</v>
      </c>
      <c r="J269" s="1483">
        <f t="shared" ref="J269:K269" si="67">J251+J265</f>
        <v>71215.299999999988</v>
      </c>
      <c r="K269" s="285">
        <f t="shared" si="67"/>
        <v>71237.099999999991</v>
      </c>
      <c r="L269" s="1484">
        <f t="shared" si="66"/>
        <v>21.800000000000011</v>
      </c>
      <c r="M269" s="1170">
        <f t="shared" ref="M269:N269" si="68">M251+M265</f>
        <v>73931</v>
      </c>
      <c r="N269" s="285">
        <f t="shared" si="68"/>
        <v>73909.199999999983</v>
      </c>
      <c r="O269" s="277">
        <f t="shared" si="66"/>
        <v>-21.800000000000011</v>
      </c>
      <c r="P269" s="30"/>
      <c r="Q269" s="30"/>
      <c r="R269" s="30"/>
      <c r="S269" s="30"/>
      <c r="T269" s="30"/>
      <c r="U269" s="30"/>
      <c r="V269" s="30"/>
      <c r="W269" s="143"/>
    </row>
    <row r="270" spans="1:23" x14ac:dyDescent="0.25">
      <c r="F270" s="1928"/>
      <c r="G270" s="1928"/>
      <c r="H270" s="1928"/>
      <c r="I270" s="1928"/>
      <c r="J270" s="1928"/>
      <c r="K270" s="1928"/>
      <c r="L270" s="1928"/>
      <c r="M270" s="1928"/>
      <c r="N270" s="1928"/>
      <c r="O270" s="1928"/>
    </row>
    <row r="271" spans="1:23" x14ac:dyDescent="0.25">
      <c r="F271" s="983"/>
      <c r="G271" s="983"/>
      <c r="H271" s="983"/>
      <c r="I271" s="983"/>
      <c r="J271" s="983"/>
      <c r="K271" s="983"/>
      <c r="L271" s="983"/>
      <c r="M271" s="983"/>
      <c r="N271" s="983"/>
      <c r="O271" s="985">
        <f>+O246-O269</f>
        <v>0</v>
      </c>
      <c r="P271" s="347"/>
      <c r="Q271" s="347"/>
      <c r="R271" s="347"/>
      <c r="S271" s="347"/>
      <c r="T271" s="347"/>
      <c r="U271" s="347"/>
      <c r="V271" s="347"/>
    </row>
    <row r="272" spans="1:23" x14ac:dyDescent="0.25">
      <c r="O272" s="160"/>
      <c r="P272" s="347"/>
      <c r="Q272" s="347"/>
      <c r="R272" s="347"/>
      <c r="S272" s="347"/>
      <c r="T272" s="347"/>
      <c r="U272" s="347"/>
      <c r="V272" s="347"/>
    </row>
    <row r="273" spans="6:22" x14ac:dyDescent="0.25">
      <c r="F273" s="348"/>
      <c r="G273" s="348"/>
      <c r="H273" s="348"/>
      <c r="I273" s="348"/>
      <c r="J273" s="348"/>
      <c r="K273" s="348"/>
      <c r="L273" s="348"/>
      <c r="M273" s="348"/>
      <c r="N273" s="348"/>
      <c r="O273" s="56"/>
      <c r="P273" s="144"/>
      <c r="Q273" s="144"/>
      <c r="R273" s="144"/>
      <c r="S273" s="144"/>
      <c r="T273" s="144"/>
      <c r="U273" s="144"/>
      <c r="V273" s="144"/>
    </row>
    <row r="274" spans="6:22" x14ac:dyDescent="0.25">
      <c r="O274" s="160"/>
      <c r="P274" s="347"/>
      <c r="Q274" s="347"/>
      <c r="R274" s="347"/>
      <c r="S274" s="347"/>
      <c r="T274" s="347"/>
      <c r="U274" s="347"/>
      <c r="V274" s="347"/>
    </row>
    <row r="275" spans="6:22" x14ac:dyDescent="0.25">
      <c r="O275" s="160"/>
      <c r="P275" s="347" t="s">
        <v>176</v>
      </c>
      <c r="Q275" s="347"/>
      <c r="R275" s="347"/>
      <c r="S275" s="347"/>
      <c r="T275" s="347"/>
      <c r="U275" s="347"/>
      <c r="V275" s="347"/>
    </row>
    <row r="277" spans="6:22" x14ac:dyDescent="0.25">
      <c r="O277" s="161"/>
    </row>
  </sheetData>
  <mergeCells count="283">
    <mergeCell ref="W74:W78"/>
    <mergeCell ref="P74:P75"/>
    <mergeCell ref="R74:R75"/>
    <mergeCell ref="W32:W33"/>
    <mergeCell ref="W115:W119"/>
    <mergeCell ref="S161:S162"/>
    <mergeCell ref="Q130:Q131"/>
    <mergeCell ref="D98:D101"/>
    <mergeCell ref="U156:U157"/>
    <mergeCell ref="S116:S118"/>
    <mergeCell ref="S130:S131"/>
    <mergeCell ref="D79:D80"/>
    <mergeCell ref="P88:P89"/>
    <mergeCell ref="D111:D112"/>
    <mergeCell ref="D113:D114"/>
    <mergeCell ref="P79:P80"/>
    <mergeCell ref="C144:C146"/>
    <mergeCell ref="D43:D44"/>
    <mergeCell ref="W55:W57"/>
    <mergeCell ref="P51:P52"/>
    <mergeCell ref="C47:C49"/>
    <mergeCell ref="P45:P46"/>
    <mergeCell ref="D88:D89"/>
    <mergeCell ref="A108:A110"/>
    <mergeCell ref="B108:B110"/>
    <mergeCell ref="C108:C110"/>
    <mergeCell ref="A47:A49"/>
    <mergeCell ref="A53:A54"/>
    <mergeCell ref="A60:A61"/>
    <mergeCell ref="B60:B61"/>
    <mergeCell ref="D55:D57"/>
    <mergeCell ref="D130:D137"/>
    <mergeCell ref="D115:D120"/>
    <mergeCell ref="P99:P100"/>
    <mergeCell ref="U130:U131"/>
    <mergeCell ref="W83:W87"/>
    <mergeCell ref="W88:W94"/>
    <mergeCell ref="W98:W101"/>
    <mergeCell ref="W121:W129"/>
    <mergeCell ref="D74:D77"/>
    <mergeCell ref="W178:W183"/>
    <mergeCell ref="W130:W137"/>
    <mergeCell ref="W164:W166"/>
    <mergeCell ref="W139:W141"/>
    <mergeCell ref="W142:W143"/>
    <mergeCell ref="W156:W158"/>
    <mergeCell ref="Q1:W1"/>
    <mergeCell ref="Q53:Q54"/>
    <mergeCell ref="S53:S54"/>
    <mergeCell ref="U39:U40"/>
    <mergeCell ref="U53:U54"/>
    <mergeCell ref="Q74:Q75"/>
    <mergeCell ref="Q104:Q105"/>
    <mergeCell ref="Q116:Q118"/>
    <mergeCell ref="U74:U75"/>
    <mergeCell ref="U104:U105"/>
    <mergeCell ref="U117:U118"/>
    <mergeCell ref="P7:V7"/>
    <mergeCell ref="Q8:V8"/>
    <mergeCell ref="A3:W3"/>
    <mergeCell ref="A4:W4"/>
    <mergeCell ref="A32:A33"/>
    <mergeCell ref="B32:B33"/>
    <mergeCell ref="A144:A146"/>
    <mergeCell ref="A5:W5"/>
    <mergeCell ref="A7:A9"/>
    <mergeCell ref="B7:B9"/>
    <mergeCell ref="A10:W10"/>
    <mergeCell ref="A11:W11"/>
    <mergeCell ref="W23:W25"/>
    <mergeCell ref="T74:T75"/>
    <mergeCell ref="A191:A194"/>
    <mergeCell ref="B191:B194"/>
    <mergeCell ref="A173:A174"/>
    <mergeCell ref="A186:A190"/>
    <mergeCell ref="B186:B190"/>
    <mergeCell ref="D161:D162"/>
    <mergeCell ref="E161:E162"/>
    <mergeCell ref="C186:C190"/>
    <mergeCell ref="D186:D190"/>
    <mergeCell ref="E186:E190"/>
    <mergeCell ref="D14:D19"/>
    <mergeCell ref="W7:W9"/>
    <mergeCell ref="C7:C9"/>
    <mergeCell ref="I7:I9"/>
    <mergeCell ref="L7:L9"/>
    <mergeCell ref="O7:O9"/>
    <mergeCell ref="N7:N9"/>
    <mergeCell ref="P202:P203"/>
    <mergeCell ref="R202:R203"/>
    <mergeCell ref="T202:T203"/>
    <mergeCell ref="W202:W203"/>
    <mergeCell ref="X76:Z76"/>
    <mergeCell ref="X81:Z81"/>
    <mergeCell ref="X111:Z111"/>
    <mergeCell ref="X121:Z123"/>
    <mergeCell ref="X146:Z147"/>
    <mergeCell ref="X164:Z166"/>
    <mergeCell ref="C196:W196"/>
    <mergeCell ref="D121:D129"/>
    <mergeCell ref="P124:P126"/>
    <mergeCell ref="P121:P123"/>
    <mergeCell ref="P154:P155"/>
    <mergeCell ref="P130:P131"/>
    <mergeCell ref="P133:P136"/>
    <mergeCell ref="D108:D110"/>
    <mergeCell ref="P164:P166"/>
    <mergeCell ref="P161:P162"/>
    <mergeCell ref="Q156:Q157"/>
    <mergeCell ref="D159:D160"/>
    <mergeCell ref="D167:D168"/>
    <mergeCell ref="W173:W177"/>
    <mergeCell ref="A249:O249"/>
    <mergeCell ref="A247:W247"/>
    <mergeCell ref="P246:W246"/>
    <mergeCell ref="P178:P179"/>
    <mergeCell ref="P146:P147"/>
    <mergeCell ref="P173:P174"/>
    <mergeCell ref="P159:P160"/>
    <mergeCell ref="R161:R162"/>
    <mergeCell ref="D173:D177"/>
    <mergeCell ref="D197:D200"/>
    <mergeCell ref="B173:B174"/>
    <mergeCell ref="Q161:Q162"/>
    <mergeCell ref="S156:S157"/>
    <mergeCell ref="D235:D236"/>
    <mergeCell ref="P235:P236"/>
    <mergeCell ref="P207:P208"/>
    <mergeCell ref="W161:W162"/>
    <mergeCell ref="U161:U162"/>
    <mergeCell ref="U182:U183"/>
    <mergeCell ref="T156:T157"/>
    <mergeCell ref="T161:T162"/>
    <mergeCell ref="C191:C194"/>
    <mergeCell ref="D191:D194"/>
    <mergeCell ref="E191:E194"/>
    <mergeCell ref="C244:F244"/>
    <mergeCell ref="B246:F246"/>
    <mergeCell ref="D204:D205"/>
    <mergeCell ref="P233:P234"/>
    <mergeCell ref="P214:W214"/>
    <mergeCell ref="D206:D208"/>
    <mergeCell ref="D226:D228"/>
    <mergeCell ref="P212:P213"/>
    <mergeCell ref="T212:T213"/>
    <mergeCell ref="D233:D234"/>
    <mergeCell ref="D231:D232"/>
    <mergeCell ref="D223:D224"/>
    <mergeCell ref="P223:P224"/>
    <mergeCell ref="C214:F214"/>
    <mergeCell ref="C215:W215"/>
    <mergeCell ref="D209:D211"/>
    <mergeCell ref="D220:D222"/>
    <mergeCell ref="P231:P232"/>
    <mergeCell ref="D229:D230"/>
    <mergeCell ref="W209:W211"/>
    <mergeCell ref="D212:D213"/>
    <mergeCell ref="C245:F245"/>
    <mergeCell ref="D238:D240"/>
    <mergeCell ref="P238:P240"/>
    <mergeCell ref="F270:O270"/>
    <mergeCell ref="A268:F268"/>
    <mergeCell ref="A269:F269"/>
    <mergeCell ref="A253:F253"/>
    <mergeCell ref="A255:F255"/>
    <mergeCell ref="A256:F256"/>
    <mergeCell ref="A257:F257"/>
    <mergeCell ref="A250:F250"/>
    <mergeCell ref="A251:F251"/>
    <mergeCell ref="A267:F267"/>
    <mergeCell ref="A262:F262"/>
    <mergeCell ref="A263:F263"/>
    <mergeCell ref="A264:F264"/>
    <mergeCell ref="A265:F265"/>
    <mergeCell ref="A252:F252"/>
    <mergeCell ref="A266:F266"/>
    <mergeCell ref="A260:F260"/>
    <mergeCell ref="A261:F261"/>
    <mergeCell ref="A254:F254"/>
    <mergeCell ref="A259:F259"/>
    <mergeCell ref="A258:F258"/>
    <mergeCell ref="D242:D243"/>
    <mergeCell ref="E24:E25"/>
    <mergeCell ref="D20:D22"/>
    <mergeCell ref="E43:E44"/>
    <mergeCell ref="D47:D49"/>
    <mergeCell ref="D45:D46"/>
    <mergeCell ref="P34:P37"/>
    <mergeCell ref="C63:W63"/>
    <mergeCell ref="D32:D33"/>
    <mergeCell ref="D53:D54"/>
    <mergeCell ref="E53:E54"/>
    <mergeCell ref="P53:P54"/>
    <mergeCell ref="P47:P49"/>
    <mergeCell ref="R53:R54"/>
    <mergeCell ref="T53:T54"/>
    <mergeCell ref="W53:W54"/>
    <mergeCell ref="D154:D155"/>
    <mergeCell ref="D156:D158"/>
    <mergeCell ref="R156:R157"/>
    <mergeCell ref="P193:P194"/>
    <mergeCell ref="D143:F143"/>
    <mergeCell ref="S74:S75"/>
    <mergeCell ref="S104:S105"/>
    <mergeCell ref="Q202:Q203"/>
    <mergeCell ref="P244:W244"/>
    <mergeCell ref="P245:W245"/>
    <mergeCell ref="P32:P33"/>
    <mergeCell ref="P28:P29"/>
    <mergeCell ref="W79:W82"/>
    <mergeCell ref="B12:W12"/>
    <mergeCell ref="C13:W13"/>
    <mergeCell ref="P17:P18"/>
    <mergeCell ref="P14:P16"/>
    <mergeCell ref="W15:W19"/>
    <mergeCell ref="P55:P57"/>
    <mergeCell ref="C55:C57"/>
    <mergeCell ref="W34:W37"/>
    <mergeCell ref="W47:W49"/>
    <mergeCell ref="D64:D66"/>
    <mergeCell ref="P195:W195"/>
    <mergeCell ref="W159:W160"/>
    <mergeCell ref="W148:W150"/>
    <mergeCell ref="D178:D179"/>
    <mergeCell ref="W108:W110"/>
    <mergeCell ref="W146:W147"/>
    <mergeCell ref="D151:D152"/>
    <mergeCell ref="D184:D185"/>
    <mergeCell ref="D164:D166"/>
    <mergeCell ref="G7:G9"/>
    <mergeCell ref="H7:H9"/>
    <mergeCell ref="J7:J9"/>
    <mergeCell ref="K7:K9"/>
    <mergeCell ref="M7:M9"/>
    <mergeCell ref="D7:D9"/>
    <mergeCell ref="E7:E9"/>
    <mergeCell ref="F7:F9"/>
    <mergeCell ref="P8:P9"/>
    <mergeCell ref="A34:A37"/>
    <mergeCell ref="B34:B37"/>
    <mergeCell ref="A43:A44"/>
    <mergeCell ref="C43:C44"/>
    <mergeCell ref="D38:D40"/>
    <mergeCell ref="P38:P40"/>
    <mergeCell ref="E42:F42"/>
    <mergeCell ref="D50:D51"/>
    <mergeCell ref="P62:W62"/>
    <mergeCell ref="W58:W59"/>
    <mergeCell ref="C62:F62"/>
    <mergeCell ref="D41:D42"/>
    <mergeCell ref="B43:B44"/>
    <mergeCell ref="B47:B49"/>
    <mergeCell ref="A55:A57"/>
    <mergeCell ref="B55:B57"/>
    <mergeCell ref="B53:B54"/>
    <mergeCell ref="W39:W40"/>
    <mergeCell ref="W60:W61"/>
    <mergeCell ref="C53:C54"/>
    <mergeCell ref="D34:D37"/>
    <mergeCell ref="A6:W6"/>
    <mergeCell ref="D202:D203"/>
    <mergeCell ref="P104:P105"/>
    <mergeCell ref="R104:R105"/>
    <mergeCell ref="T104:T105"/>
    <mergeCell ref="W104:W105"/>
    <mergeCell ref="P76:P78"/>
    <mergeCell ref="P116:P118"/>
    <mergeCell ref="R116:R118"/>
    <mergeCell ref="T116:T118"/>
    <mergeCell ref="D144:D145"/>
    <mergeCell ref="D171:D172"/>
    <mergeCell ref="B144:B146"/>
    <mergeCell ref="D146:D147"/>
    <mergeCell ref="P81:P82"/>
    <mergeCell ref="E84:E85"/>
    <mergeCell ref="C195:F195"/>
    <mergeCell ref="E108:E110"/>
    <mergeCell ref="P171:P172"/>
    <mergeCell ref="P184:P185"/>
    <mergeCell ref="R130:R131"/>
    <mergeCell ref="T130:T131"/>
    <mergeCell ref="P156:P157"/>
    <mergeCell ref="P182:P183"/>
  </mergeCells>
  <printOptions horizontalCentered="1"/>
  <pageMargins left="0.39370078740157483" right="0.39370078740157483" top="0.59055118110236227" bottom="0.39370078740157483" header="0" footer="0"/>
  <pageSetup paperSize="9" scale="63" fitToHeight="0" orientation="landscape" r:id="rId1"/>
  <rowBreaks count="13" manualBreakCount="13">
    <brk id="25" max="22" man="1"/>
    <brk id="40" max="22" man="1"/>
    <brk id="59" max="22" man="1"/>
    <brk id="82" max="22" man="1"/>
    <brk id="102" max="22" man="1"/>
    <brk id="123" max="22" man="1"/>
    <brk id="141" max="22" man="1"/>
    <brk id="152" max="22" man="1"/>
    <brk id="162" max="22" man="1"/>
    <brk id="190" max="22" man="1"/>
    <brk id="211" max="22" man="1"/>
    <brk id="240" max="22" man="1"/>
    <brk id="259" max="2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281"/>
  <sheetViews>
    <sheetView zoomScaleNormal="100" zoomScaleSheetLayoutView="100" workbookViewId="0">
      <selection activeCell="A4" sqref="A4:Q4"/>
    </sheetView>
  </sheetViews>
  <sheetFormatPr defaultColWidth="9.28515625" defaultRowHeight="15" x14ac:dyDescent="0.25"/>
  <cols>
    <col min="1" max="4" width="3.28515625" style="29" customWidth="1"/>
    <col min="5" max="5" width="25.28515625" style="346" customWidth="1"/>
    <col min="6" max="6" width="4" style="961" customWidth="1"/>
    <col min="7" max="7" width="14.28515625" style="961" customWidth="1"/>
    <col min="8" max="10" width="8.5703125" style="346" customWidth="1"/>
    <col min="11" max="11" width="8.28515625" style="346" customWidth="1"/>
    <col min="12" max="12" width="7.7109375" style="961" customWidth="1"/>
    <col min="13" max="13" width="25.28515625" style="346" customWidth="1"/>
    <col min="14" max="16" width="7.42578125" style="346" customWidth="1"/>
    <col min="17" max="17" width="6.7109375" style="74" customWidth="1"/>
    <col min="18" max="16384" width="9.28515625" style="346"/>
  </cols>
  <sheetData>
    <row r="1" spans="1:19" s="45" customFormat="1" ht="15.75" x14ac:dyDescent="0.25">
      <c r="A1" s="43"/>
      <c r="B1" s="43"/>
      <c r="C1" s="43"/>
      <c r="D1" s="43"/>
      <c r="E1" s="43"/>
      <c r="F1" s="44"/>
      <c r="G1" s="2060" t="s">
        <v>306</v>
      </c>
      <c r="H1" s="2060"/>
      <c r="I1" s="2060"/>
      <c r="J1" s="2060"/>
      <c r="K1" s="2060"/>
      <c r="L1" s="2060"/>
      <c r="M1" s="2060"/>
      <c r="N1" s="2060"/>
      <c r="O1" s="2060"/>
      <c r="P1" s="2060"/>
      <c r="Q1" s="2060"/>
    </row>
    <row r="2" spans="1:19" s="45" customFormat="1" ht="18" customHeight="1" x14ac:dyDescent="0.25">
      <c r="A2" s="43"/>
      <c r="B2" s="43"/>
      <c r="C2" s="43"/>
      <c r="D2" s="43"/>
      <c r="E2" s="43"/>
      <c r="F2" s="44"/>
      <c r="G2" s="975"/>
      <c r="H2" s="975"/>
      <c r="I2" s="975"/>
      <c r="J2" s="975"/>
      <c r="K2" s="975"/>
      <c r="L2" s="975"/>
      <c r="M2" s="975"/>
      <c r="N2" s="975"/>
      <c r="O2" s="975"/>
      <c r="P2" s="975"/>
      <c r="Q2" s="975"/>
    </row>
    <row r="3" spans="1:19" s="343" customFormat="1" ht="16.5" customHeight="1" x14ac:dyDescent="0.25">
      <c r="A3" s="2078" t="s">
        <v>245</v>
      </c>
      <c r="B3" s="2078"/>
      <c r="C3" s="2078"/>
      <c r="D3" s="2078"/>
      <c r="E3" s="2078"/>
      <c r="F3" s="2078"/>
      <c r="G3" s="2078"/>
      <c r="H3" s="2078"/>
      <c r="I3" s="2078"/>
      <c r="J3" s="2078"/>
      <c r="K3" s="2078"/>
      <c r="L3" s="2078"/>
      <c r="M3" s="2078"/>
      <c r="N3" s="2078"/>
      <c r="O3" s="2078"/>
      <c r="P3" s="2078"/>
      <c r="Q3" s="2078"/>
    </row>
    <row r="4" spans="1:19" s="28" customFormat="1" ht="16.5" customHeight="1" x14ac:dyDescent="0.25">
      <c r="A4" s="2079" t="s">
        <v>0</v>
      </c>
      <c r="B4" s="2079"/>
      <c r="C4" s="2079"/>
      <c r="D4" s="2079"/>
      <c r="E4" s="2079"/>
      <c r="F4" s="2079"/>
      <c r="G4" s="2079"/>
      <c r="H4" s="2079"/>
      <c r="I4" s="2079"/>
      <c r="J4" s="2079"/>
      <c r="K4" s="2079"/>
      <c r="L4" s="2079"/>
      <c r="M4" s="2079"/>
      <c r="N4" s="2079"/>
      <c r="O4" s="2079"/>
      <c r="P4" s="2079"/>
      <c r="Q4" s="2079"/>
    </row>
    <row r="5" spans="1:19" s="28" customFormat="1" ht="16.5" customHeight="1" x14ac:dyDescent="0.25">
      <c r="A5" s="2025" t="s">
        <v>1</v>
      </c>
      <c r="B5" s="2025"/>
      <c r="C5" s="2025"/>
      <c r="D5" s="2025"/>
      <c r="E5" s="2025"/>
      <c r="F5" s="2025"/>
      <c r="G5" s="2025"/>
      <c r="H5" s="2025"/>
      <c r="I5" s="2025"/>
      <c r="J5" s="2025"/>
      <c r="K5" s="2025"/>
      <c r="L5" s="2025"/>
      <c r="M5" s="2025"/>
      <c r="N5" s="2025"/>
      <c r="O5" s="2025"/>
      <c r="P5" s="2025"/>
      <c r="Q5" s="2025"/>
    </row>
    <row r="6" spans="1:19" s="1" customFormat="1" ht="21.75" customHeight="1" thickBot="1" x14ac:dyDescent="0.25">
      <c r="A6" s="1780" t="s">
        <v>2</v>
      </c>
      <c r="B6" s="1780"/>
      <c r="C6" s="1780"/>
      <c r="D6" s="1780"/>
      <c r="E6" s="1780"/>
      <c r="F6" s="1780"/>
      <c r="G6" s="1780"/>
      <c r="H6" s="1780"/>
      <c r="I6" s="1780"/>
      <c r="J6" s="1780"/>
      <c r="K6" s="1780"/>
      <c r="L6" s="1780"/>
      <c r="M6" s="1780"/>
      <c r="N6" s="1780"/>
      <c r="O6" s="1780"/>
      <c r="P6" s="1780"/>
      <c r="Q6" s="1780"/>
    </row>
    <row r="7" spans="1:19" s="2" customFormat="1" ht="16.899999999999999" customHeight="1" thickBot="1" x14ac:dyDescent="0.3">
      <c r="A7" s="2026" t="s">
        <v>246</v>
      </c>
      <c r="B7" s="2029" t="s">
        <v>3</v>
      </c>
      <c r="C7" s="2052" t="s">
        <v>4</v>
      </c>
      <c r="D7" s="2052" t="s">
        <v>159</v>
      </c>
      <c r="E7" s="1854" t="s">
        <v>5</v>
      </c>
      <c r="F7" s="1857" t="s">
        <v>247</v>
      </c>
      <c r="G7" s="2195" t="s">
        <v>248</v>
      </c>
      <c r="H7" s="1860" t="s">
        <v>6</v>
      </c>
      <c r="I7" s="2198" t="s">
        <v>249</v>
      </c>
      <c r="J7" s="2201" t="s">
        <v>250</v>
      </c>
      <c r="K7" s="2204" t="s">
        <v>299</v>
      </c>
      <c r="L7" s="2191" t="s">
        <v>251</v>
      </c>
      <c r="M7" s="2073" t="s">
        <v>7</v>
      </c>
      <c r="N7" s="2074"/>
      <c r="O7" s="2074"/>
      <c r="P7" s="2074"/>
      <c r="Q7" s="2194"/>
      <c r="R7" s="812"/>
    </row>
    <row r="8" spans="1:19" s="2" customFormat="1" ht="17.25" customHeight="1" x14ac:dyDescent="0.25">
      <c r="A8" s="2027"/>
      <c r="B8" s="2030"/>
      <c r="C8" s="2053"/>
      <c r="D8" s="2053"/>
      <c r="E8" s="1855"/>
      <c r="F8" s="1858"/>
      <c r="G8" s="2196"/>
      <c r="H8" s="1861"/>
      <c r="I8" s="2199"/>
      <c r="J8" s="2202"/>
      <c r="K8" s="2205"/>
      <c r="L8" s="2192"/>
      <c r="M8" s="1863" t="s">
        <v>5</v>
      </c>
      <c r="N8" s="1861" t="s">
        <v>252</v>
      </c>
      <c r="O8" s="2075" t="s">
        <v>237</v>
      </c>
      <c r="P8" s="2076"/>
      <c r="Q8" s="2077"/>
    </row>
    <row r="9" spans="1:19" s="2" customFormat="1" ht="100.5" customHeight="1" thickBot="1" x14ac:dyDescent="0.3">
      <c r="A9" s="2028"/>
      <c r="B9" s="2031"/>
      <c r="C9" s="2054"/>
      <c r="D9" s="2054"/>
      <c r="E9" s="1856"/>
      <c r="F9" s="1859"/>
      <c r="G9" s="2197"/>
      <c r="H9" s="1862"/>
      <c r="I9" s="2200"/>
      <c r="J9" s="2203"/>
      <c r="K9" s="2206"/>
      <c r="L9" s="2193"/>
      <c r="M9" s="1864"/>
      <c r="N9" s="1862"/>
      <c r="O9" s="942" t="s">
        <v>253</v>
      </c>
      <c r="P9" s="941" t="s">
        <v>254</v>
      </c>
      <c r="Q9" s="480" t="s">
        <v>255</v>
      </c>
    </row>
    <row r="10" spans="1:19" s="1" customFormat="1" ht="16.899999999999999" customHeight="1" x14ac:dyDescent="0.25">
      <c r="A10" s="2032" t="s">
        <v>8</v>
      </c>
      <c r="B10" s="2033"/>
      <c r="C10" s="2033"/>
      <c r="D10" s="2033"/>
      <c r="E10" s="2033"/>
      <c r="F10" s="2033"/>
      <c r="G10" s="2033"/>
      <c r="H10" s="2033"/>
      <c r="I10" s="2033"/>
      <c r="J10" s="2033"/>
      <c r="K10" s="2033"/>
      <c r="L10" s="2033"/>
      <c r="M10" s="2033"/>
      <c r="N10" s="2033"/>
      <c r="O10" s="2033"/>
      <c r="P10" s="2033"/>
      <c r="Q10" s="2034"/>
    </row>
    <row r="11" spans="1:19" s="1" customFormat="1" ht="16.899999999999999" customHeight="1" x14ac:dyDescent="0.25">
      <c r="A11" s="2035" t="s">
        <v>9</v>
      </c>
      <c r="B11" s="2036"/>
      <c r="C11" s="2036"/>
      <c r="D11" s="2036"/>
      <c r="E11" s="2036"/>
      <c r="F11" s="2036"/>
      <c r="G11" s="2036"/>
      <c r="H11" s="2036"/>
      <c r="I11" s="2036"/>
      <c r="J11" s="2036"/>
      <c r="K11" s="2036"/>
      <c r="L11" s="2036"/>
      <c r="M11" s="2036"/>
      <c r="N11" s="2036"/>
      <c r="O11" s="2036"/>
      <c r="P11" s="2036"/>
      <c r="Q11" s="2037"/>
      <c r="S11" s="2"/>
    </row>
    <row r="12" spans="1:19" s="2" customFormat="1" ht="16.899999999999999" customHeight="1" x14ac:dyDescent="0.25">
      <c r="A12" s="90" t="s">
        <v>10</v>
      </c>
      <c r="B12" s="1870" t="s">
        <v>11</v>
      </c>
      <c r="C12" s="1870"/>
      <c r="D12" s="1870"/>
      <c r="E12" s="1870"/>
      <c r="F12" s="1870"/>
      <c r="G12" s="1870"/>
      <c r="H12" s="1870"/>
      <c r="I12" s="1870"/>
      <c r="J12" s="1870"/>
      <c r="K12" s="1870"/>
      <c r="L12" s="1870"/>
      <c r="M12" s="1870"/>
      <c r="N12" s="1870"/>
      <c r="O12" s="1870"/>
      <c r="P12" s="1870"/>
      <c r="Q12" s="1871"/>
    </row>
    <row r="13" spans="1:19" s="2" customFormat="1" ht="16.899999999999999" customHeight="1" thickBot="1" x14ac:dyDescent="0.3">
      <c r="A13" s="911" t="s">
        <v>10</v>
      </c>
      <c r="B13" s="89" t="s">
        <v>10</v>
      </c>
      <c r="C13" s="1872" t="s">
        <v>12</v>
      </c>
      <c r="D13" s="1873"/>
      <c r="E13" s="1873"/>
      <c r="F13" s="1873"/>
      <c r="G13" s="1873"/>
      <c r="H13" s="1873"/>
      <c r="I13" s="1873"/>
      <c r="J13" s="1873"/>
      <c r="K13" s="1873"/>
      <c r="L13" s="1873"/>
      <c r="M13" s="1873"/>
      <c r="N13" s="1873"/>
      <c r="O13" s="1873"/>
      <c r="P13" s="1873"/>
      <c r="Q13" s="1874"/>
    </row>
    <row r="14" spans="1:19" s="2" customFormat="1" ht="16.5" customHeight="1" x14ac:dyDescent="0.25">
      <c r="A14" s="907" t="s">
        <v>10</v>
      </c>
      <c r="B14" s="5" t="s">
        <v>10</v>
      </c>
      <c r="C14" s="947" t="s">
        <v>10</v>
      </c>
      <c r="D14" s="105"/>
      <c r="E14" s="2010" t="s">
        <v>13</v>
      </c>
      <c r="F14" s="953"/>
      <c r="G14" s="2188" t="s">
        <v>172</v>
      </c>
      <c r="H14" s="168" t="s">
        <v>206</v>
      </c>
      <c r="I14" s="543">
        <f>882.7+370</f>
        <v>1252.7</v>
      </c>
      <c r="J14" s="46">
        <v>1231.9000000000001</v>
      </c>
      <c r="K14" s="180">
        <v>1331.9</v>
      </c>
      <c r="L14" s="378">
        <v>1331.9</v>
      </c>
      <c r="M14" s="1823" t="s">
        <v>17</v>
      </c>
      <c r="N14" s="955">
        <v>1348</v>
      </c>
      <c r="O14" s="139">
        <v>1329</v>
      </c>
      <c r="P14" s="232">
        <v>1329</v>
      </c>
      <c r="Q14" s="863">
        <v>1329</v>
      </c>
    </row>
    <row r="15" spans="1:19" s="2" customFormat="1" ht="16.5" customHeight="1" x14ac:dyDescent="0.25">
      <c r="A15" s="907"/>
      <c r="B15" s="5"/>
      <c r="C15" s="947"/>
      <c r="D15" s="105"/>
      <c r="E15" s="2010"/>
      <c r="F15" s="357"/>
      <c r="G15" s="2188"/>
      <c r="H15" s="73" t="s">
        <v>109</v>
      </c>
      <c r="I15" s="544">
        <f>200+15.4</f>
        <v>215.4</v>
      </c>
      <c r="J15" s="648">
        <v>100</v>
      </c>
      <c r="K15" s="181"/>
      <c r="L15" s="376"/>
      <c r="M15" s="1915"/>
      <c r="N15" s="893"/>
      <c r="O15" s="477"/>
      <c r="P15" s="923"/>
      <c r="Q15" s="889"/>
      <c r="R15" s="46"/>
    </row>
    <row r="16" spans="1:19" s="2" customFormat="1" ht="15" customHeight="1" x14ac:dyDescent="0.25">
      <c r="A16" s="907"/>
      <c r="B16" s="5"/>
      <c r="C16" s="947"/>
      <c r="D16" s="105"/>
      <c r="E16" s="2010"/>
      <c r="F16" s="357"/>
      <c r="G16" s="2188"/>
      <c r="H16" s="72" t="s">
        <v>206</v>
      </c>
      <c r="I16" s="535">
        <f>199-40-42.8</f>
        <v>116.2</v>
      </c>
      <c r="J16" s="174">
        <v>507</v>
      </c>
      <c r="K16" s="182">
        <v>1155</v>
      </c>
      <c r="L16" s="377">
        <v>1155</v>
      </c>
      <c r="M16" s="2189" t="s">
        <v>18</v>
      </c>
      <c r="N16" s="892">
        <v>2647</v>
      </c>
      <c r="O16" s="54">
        <v>3161</v>
      </c>
      <c r="P16" s="922">
        <v>3161</v>
      </c>
      <c r="Q16" s="888">
        <v>3161</v>
      </c>
      <c r="R16" s="46"/>
    </row>
    <row r="17" spans="1:18" s="2" customFormat="1" ht="15" customHeight="1" x14ac:dyDescent="0.25">
      <c r="A17" s="907"/>
      <c r="B17" s="5"/>
      <c r="C17" s="947"/>
      <c r="D17" s="105"/>
      <c r="E17" s="2010"/>
      <c r="F17" s="357"/>
      <c r="G17" s="949"/>
      <c r="H17" s="70" t="s">
        <v>14</v>
      </c>
      <c r="I17" s="535"/>
      <c r="J17" s="174">
        <v>648</v>
      </c>
      <c r="K17" s="182"/>
      <c r="L17" s="377"/>
      <c r="M17" s="2011"/>
      <c r="N17" s="955"/>
      <c r="O17" s="139"/>
      <c r="P17" s="874"/>
      <c r="Q17" s="863"/>
      <c r="R17" s="46"/>
    </row>
    <row r="18" spans="1:18" s="2" customFormat="1" ht="15" customHeight="1" x14ac:dyDescent="0.25">
      <c r="A18" s="907"/>
      <c r="B18" s="5"/>
      <c r="C18" s="947"/>
      <c r="D18" s="105"/>
      <c r="E18" s="2010"/>
      <c r="F18" s="357"/>
      <c r="G18" s="337"/>
      <c r="H18" s="128" t="s">
        <v>109</v>
      </c>
      <c r="I18" s="545">
        <v>595</v>
      </c>
      <c r="J18" s="46"/>
      <c r="K18" s="183"/>
      <c r="L18" s="378"/>
      <c r="M18" s="2190"/>
      <c r="N18" s="893"/>
      <c r="O18" s="474"/>
      <c r="P18" s="517"/>
      <c r="Q18" s="889"/>
    </row>
    <row r="19" spans="1:18" s="2" customFormat="1" ht="27.6" customHeight="1" x14ac:dyDescent="0.25">
      <c r="A19" s="907"/>
      <c r="B19" s="5"/>
      <c r="C19" s="947"/>
      <c r="D19" s="105"/>
      <c r="E19" s="2010"/>
      <c r="F19" s="357"/>
      <c r="G19" s="337"/>
      <c r="H19" s="72" t="s">
        <v>206</v>
      </c>
      <c r="I19" s="535">
        <f>174.2+64+42.8</f>
        <v>281</v>
      </c>
      <c r="J19" s="174">
        <v>195.7</v>
      </c>
      <c r="K19" s="182">
        <v>195.7</v>
      </c>
      <c r="L19" s="377">
        <v>195.7</v>
      </c>
      <c r="M19" s="1974" t="s">
        <v>19</v>
      </c>
      <c r="N19" s="892">
        <v>65</v>
      </c>
      <c r="O19" s="592">
        <v>70</v>
      </c>
      <c r="P19" s="239">
        <v>70</v>
      </c>
      <c r="Q19" s="888">
        <v>70</v>
      </c>
    </row>
    <row r="20" spans="1:18" s="2" customFormat="1" ht="27.6" customHeight="1" x14ac:dyDescent="0.25">
      <c r="A20" s="907"/>
      <c r="B20" s="5"/>
      <c r="C20" s="947"/>
      <c r="D20" s="105"/>
      <c r="E20" s="951"/>
      <c r="F20" s="357"/>
      <c r="G20" s="337"/>
      <c r="H20" s="168" t="s">
        <v>109</v>
      </c>
      <c r="I20" s="544">
        <v>5</v>
      </c>
      <c r="J20" s="46"/>
      <c r="K20" s="183"/>
      <c r="L20" s="376"/>
      <c r="M20" s="1975"/>
      <c r="N20" s="893"/>
      <c r="O20" s="593"/>
      <c r="P20" s="233"/>
      <c r="Q20" s="889"/>
    </row>
    <row r="21" spans="1:18" s="2" customFormat="1" ht="55.15" customHeight="1" x14ac:dyDescent="0.25">
      <c r="A21" s="907"/>
      <c r="B21" s="5"/>
      <c r="C21" s="947"/>
      <c r="D21" s="966" t="s">
        <v>10</v>
      </c>
      <c r="E21" s="1894" t="s">
        <v>15</v>
      </c>
      <c r="F21" s="906" t="s">
        <v>262</v>
      </c>
      <c r="G21" s="337"/>
      <c r="H21" s="869" t="s">
        <v>14</v>
      </c>
      <c r="I21" s="544">
        <f>780-0.5+95.8</f>
        <v>875.3</v>
      </c>
      <c r="J21" s="870">
        <v>870.1</v>
      </c>
      <c r="K21" s="871">
        <v>870.1</v>
      </c>
      <c r="L21" s="376">
        <v>870.1</v>
      </c>
      <c r="M21" s="19" t="s">
        <v>85</v>
      </c>
      <c r="N21" s="482">
        <v>4</v>
      </c>
      <c r="O21" s="594">
        <v>4</v>
      </c>
      <c r="P21" s="595">
        <v>4</v>
      </c>
      <c r="Q21" s="407">
        <v>4</v>
      </c>
      <c r="R21" s="46"/>
    </row>
    <row r="22" spans="1:18" s="2" customFormat="1" ht="42.6" customHeight="1" x14ac:dyDescent="0.25">
      <c r="A22" s="907"/>
      <c r="B22" s="5"/>
      <c r="C22" s="947"/>
      <c r="D22" s="105"/>
      <c r="E22" s="1895"/>
      <c r="F22" s="357"/>
      <c r="G22" s="778"/>
      <c r="H22" s="162"/>
      <c r="I22" s="546"/>
      <c r="J22" s="868"/>
      <c r="K22" s="651"/>
      <c r="L22" s="379"/>
      <c r="M22" s="156" t="s">
        <v>84</v>
      </c>
      <c r="N22" s="892">
        <v>185</v>
      </c>
      <c r="O22" s="476">
        <v>190</v>
      </c>
      <c r="P22" s="542">
        <v>190</v>
      </c>
      <c r="Q22" s="888">
        <v>190</v>
      </c>
    </row>
    <row r="23" spans="1:18" s="2" customFormat="1" ht="51" customHeight="1" x14ac:dyDescent="0.25">
      <c r="A23" s="907"/>
      <c r="B23" s="5"/>
      <c r="C23" s="947"/>
      <c r="D23" s="105"/>
      <c r="E23" s="1895"/>
      <c r="F23" s="357"/>
      <c r="G23" s="955" t="s">
        <v>190</v>
      </c>
      <c r="H23" s="73" t="s">
        <v>14</v>
      </c>
      <c r="I23" s="547">
        <f>168.3+50</f>
        <v>218.3</v>
      </c>
      <c r="J23" s="46">
        <v>281.7</v>
      </c>
      <c r="K23" s="183">
        <v>281.7</v>
      </c>
      <c r="L23" s="380">
        <v>281.7</v>
      </c>
      <c r="M23" s="2185" t="s">
        <v>86</v>
      </c>
      <c r="N23" s="483">
        <v>75</v>
      </c>
      <c r="O23" s="476">
        <v>100</v>
      </c>
      <c r="P23" s="542">
        <v>100</v>
      </c>
      <c r="Q23" s="777">
        <v>105</v>
      </c>
    </row>
    <row r="24" spans="1:18" s="2" customFormat="1" ht="17.25" customHeight="1" x14ac:dyDescent="0.25">
      <c r="A24" s="907"/>
      <c r="B24" s="5"/>
      <c r="C24" s="947"/>
      <c r="D24" s="967"/>
      <c r="E24" s="1971"/>
      <c r="F24" s="357"/>
      <c r="G24" s="778"/>
      <c r="H24" s="164" t="s">
        <v>20</v>
      </c>
      <c r="I24" s="548">
        <f>SUM(I14:I23)</f>
        <v>3558.9000000000005</v>
      </c>
      <c r="J24" s="624">
        <f t="shared" ref="J24:L24" si="0">SUM(J14:J23)</f>
        <v>3834.3999999999996</v>
      </c>
      <c r="K24" s="626">
        <f t="shared" si="0"/>
        <v>3834.3999999999996</v>
      </c>
      <c r="L24" s="625">
        <f t="shared" si="0"/>
        <v>3834.3999999999996</v>
      </c>
      <c r="M24" s="2186"/>
      <c r="N24" s="955"/>
      <c r="O24" s="478"/>
      <c r="P24" s="316"/>
      <c r="Q24" s="863"/>
    </row>
    <row r="25" spans="1:18" s="2" customFormat="1" ht="57.6" customHeight="1" x14ac:dyDescent="0.25">
      <c r="A25" s="907"/>
      <c r="B25" s="5"/>
      <c r="C25" s="947"/>
      <c r="D25" s="105" t="s">
        <v>28</v>
      </c>
      <c r="E25" s="897" t="s">
        <v>21</v>
      </c>
      <c r="F25" s="772" t="s">
        <v>262</v>
      </c>
      <c r="G25" s="337" t="s">
        <v>231</v>
      </c>
      <c r="H25" s="165" t="s">
        <v>14</v>
      </c>
      <c r="I25" s="544">
        <f>1145.7+2004.8</f>
        <v>3150.5</v>
      </c>
      <c r="J25" s="324">
        <v>2884.6</v>
      </c>
      <c r="K25" s="202">
        <v>2884.6</v>
      </c>
      <c r="L25" s="376">
        <v>2884.6</v>
      </c>
      <c r="M25" s="896" t="s">
        <v>161</v>
      </c>
      <c r="N25" s="482">
        <v>518</v>
      </c>
      <c r="O25" s="54">
        <v>723</v>
      </c>
      <c r="P25" s="922">
        <v>723</v>
      </c>
      <c r="Q25" s="407">
        <v>723</v>
      </c>
    </row>
    <row r="26" spans="1:18" s="2" customFormat="1" ht="56.65" customHeight="1" x14ac:dyDescent="0.25">
      <c r="A26" s="907"/>
      <c r="B26" s="5"/>
      <c r="C26" s="947"/>
      <c r="D26" s="105"/>
      <c r="E26" s="897"/>
      <c r="F26" s="2187" t="s">
        <v>263</v>
      </c>
      <c r="G26" s="337"/>
      <c r="H26" s="165" t="s">
        <v>14</v>
      </c>
      <c r="I26" s="544">
        <v>329.7</v>
      </c>
      <c r="J26" s="324">
        <v>399.3</v>
      </c>
      <c r="K26" s="202">
        <v>399.3</v>
      </c>
      <c r="L26" s="376">
        <v>399.3</v>
      </c>
      <c r="M26" s="148" t="s">
        <v>162</v>
      </c>
      <c r="N26" s="482">
        <v>60</v>
      </c>
      <c r="O26" s="594">
        <v>65</v>
      </c>
      <c r="P26" s="595">
        <v>65</v>
      </c>
      <c r="Q26" s="407">
        <v>65</v>
      </c>
    </row>
    <row r="27" spans="1:18" s="2" customFormat="1" ht="57" customHeight="1" x14ac:dyDescent="0.25">
      <c r="A27" s="907"/>
      <c r="B27" s="5"/>
      <c r="C27" s="947"/>
      <c r="D27" s="105"/>
      <c r="E27" s="897"/>
      <c r="F27" s="2187"/>
      <c r="G27" s="337"/>
      <c r="H27" s="165" t="s">
        <v>14</v>
      </c>
      <c r="I27" s="544">
        <v>840.4</v>
      </c>
      <c r="J27" s="324">
        <v>1047.8</v>
      </c>
      <c r="K27" s="202">
        <v>1047.8</v>
      </c>
      <c r="L27" s="376">
        <v>1047.8</v>
      </c>
      <c r="M27" s="946" t="s">
        <v>225</v>
      </c>
      <c r="N27" s="482">
        <v>125</v>
      </c>
      <c r="O27" s="593">
        <v>123</v>
      </c>
      <c r="P27" s="233">
        <v>123</v>
      </c>
      <c r="Q27" s="407">
        <v>123</v>
      </c>
    </row>
    <row r="28" spans="1:18" s="2" customFormat="1" ht="56.65" customHeight="1" x14ac:dyDescent="0.25">
      <c r="A28" s="907"/>
      <c r="B28" s="5"/>
      <c r="C28" s="947"/>
      <c r="D28" s="105"/>
      <c r="E28" s="897"/>
      <c r="F28" s="672"/>
      <c r="G28" s="337"/>
      <c r="H28" s="165" t="s">
        <v>14</v>
      </c>
      <c r="I28" s="544">
        <v>197.9</v>
      </c>
      <c r="J28" s="324">
        <v>254</v>
      </c>
      <c r="K28" s="202">
        <v>254</v>
      </c>
      <c r="L28" s="376">
        <v>254</v>
      </c>
      <c r="M28" s="898" t="s">
        <v>163</v>
      </c>
      <c r="N28" s="482">
        <v>32</v>
      </c>
      <c r="O28" s="477">
        <v>32</v>
      </c>
      <c r="P28" s="923">
        <v>32</v>
      </c>
      <c r="Q28" s="407">
        <v>32</v>
      </c>
    </row>
    <row r="29" spans="1:18" s="2" customFormat="1" ht="56.65" customHeight="1" x14ac:dyDescent="0.25">
      <c r="A29" s="907"/>
      <c r="B29" s="5"/>
      <c r="C29" s="947"/>
      <c r="D29" s="105"/>
      <c r="E29" s="897"/>
      <c r="F29" s="672"/>
      <c r="G29" s="337"/>
      <c r="H29" s="165" t="s">
        <v>14</v>
      </c>
      <c r="I29" s="544">
        <v>367.3</v>
      </c>
      <c r="J29" s="324">
        <v>476.7</v>
      </c>
      <c r="K29" s="202">
        <v>476.7</v>
      </c>
      <c r="L29" s="376">
        <v>476.7</v>
      </c>
      <c r="M29" s="148" t="s">
        <v>226</v>
      </c>
      <c r="N29" s="482">
        <v>35</v>
      </c>
      <c r="O29" s="594">
        <v>35</v>
      </c>
      <c r="P29" s="595">
        <v>35</v>
      </c>
      <c r="Q29" s="407">
        <v>35</v>
      </c>
    </row>
    <row r="30" spans="1:18" s="2" customFormat="1" ht="26.25" customHeight="1" x14ac:dyDescent="0.25">
      <c r="A30" s="907"/>
      <c r="B30" s="5"/>
      <c r="C30" s="947"/>
      <c r="D30" s="105"/>
      <c r="E30" s="897"/>
      <c r="F30" s="672"/>
      <c r="G30" s="337"/>
      <c r="H30" s="165" t="s">
        <v>14</v>
      </c>
      <c r="I30" s="544">
        <v>32.9</v>
      </c>
      <c r="J30" s="324">
        <v>41.4</v>
      </c>
      <c r="K30" s="202">
        <v>41.4</v>
      </c>
      <c r="L30" s="376">
        <v>41.4</v>
      </c>
      <c r="M30" s="1974" t="s">
        <v>164</v>
      </c>
      <c r="N30" s="955">
        <v>8</v>
      </c>
      <c r="O30" s="12">
        <v>8</v>
      </c>
      <c r="P30" s="234">
        <v>8</v>
      </c>
      <c r="Q30" s="863">
        <v>8</v>
      </c>
    </row>
    <row r="31" spans="1:18" s="2" customFormat="1" ht="39" customHeight="1" x14ac:dyDescent="0.25">
      <c r="A31" s="907"/>
      <c r="B31" s="5"/>
      <c r="C31" s="947"/>
      <c r="D31" s="105"/>
      <c r="E31" s="897"/>
      <c r="F31" s="672"/>
      <c r="G31" s="337"/>
      <c r="H31" s="162"/>
      <c r="I31" s="545"/>
      <c r="J31" s="323"/>
      <c r="K31" s="216"/>
      <c r="L31" s="378"/>
      <c r="M31" s="1981"/>
      <c r="N31" s="955"/>
      <c r="O31" s="12"/>
      <c r="P31" s="234"/>
      <c r="Q31" s="863"/>
    </row>
    <row r="32" spans="1:18" s="2" customFormat="1" ht="16.5" customHeight="1" x14ac:dyDescent="0.25">
      <c r="A32" s="907"/>
      <c r="B32" s="5"/>
      <c r="C32" s="947"/>
      <c r="D32" s="105"/>
      <c r="E32" s="898"/>
      <c r="F32" s="673"/>
      <c r="G32" s="337"/>
      <c r="H32" s="166" t="s">
        <v>20</v>
      </c>
      <c r="I32" s="548">
        <f>SUM(I25:I31)</f>
        <v>4918.6999999999989</v>
      </c>
      <c r="J32" s="624">
        <f t="shared" ref="J32:L32" si="1">SUM(J25:J31)</f>
        <v>5103.7999999999993</v>
      </c>
      <c r="K32" s="626">
        <f t="shared" si="1"/>
        <v>5103.7999999999993</v>
      </c>
      <c r="L32" s="625">
        <f t="shared" si="1"/>
        <v>5103.7999999999993</v>
      </c>
      <c r="M32" s="1975"/>
      <c r="N32" s="893"/>
      <c r="O32" s="593"/>
      <c r="P32" s="233"/>
      <c r="Q32" s="889"/>
    </row>
    <row r="33" spans="1:17" s="2" customFormat="1" ht="39.75" customHeight="1" x14ac:dyDescent="0.25">
      <c r="A33" s="907"/>
      <c r="B33" s="5"/>
      <c r="C33" s="947"/>
      <c r="D33" s="966" t="s">
        <v>31</v>
      </c>
      <c r="E33" s="1823" t="s">
        <v>22</v>
      </c>
      <c r="F33" s="906" t="s">
        <v>262</v>
      </c>
      <c r="G33" s="337"/>
      <c r="H33" s="163" t="s">
        <v>14</v>
      </c>
      <c r="I33" s="521">
        <f>929.6+14+32</f>
        <v>975.6</v>
      </c>
      <c r="J33" s="650">
        <v>1290.5999999999999</v>
      </c>
      <c r="K33" s="651">
        <v>1290.5999999999999</v>
      </c>
      <c r="L33" s="633">
        <v>1290.5999999999999</v>
      </c>
      <c r="M33" s="1981" t="s">
        <v>23</v>
      </c>
      <c r="N33" s="955">
        <v>51</v>
      </c>
      <c r="O33" s="12">
        <v>53</v>
      </c>
      <c r="P33" s="234">
        <v>53</v>
      </c>
      <c r="Q33" s="863">
        <v>53</v>
      </c>
    </row>
    <row r="34" spans="1:17" s="2" customFormat="1" ht="16.5" customHeight="1" x14ac:dyDescent="0.25">
      <c r="A34" s="907"/>
      <c r="B34" s="5"/>
      <c r="C34" s="947"/>
      <c r="D34" s="105"/>
      <c r="E34" s="1915"/>
      <c r="F34" s="670"/>
      <c r="G34" s="337"/>
      <c r="H34" s="166" t="s">
        <v>20</v>
      </c>
      <c r="I34" s="548">
        <f t="shared" ref="I34:L34" si="2">+I33</f>
        <v>975.6</v>
      </c>
      <c r="J34" s="624">
        <f t="shared" si="2"/>
        <v>1290.5999999999999</v>
      </c>
      <c r="K34" s="626">
        <f t="shared" si="2"/>
        <v>1290.5999999999999</v>
      </c>
      <c r="L34" s="625">
        <f t="shared" si="2"/>
        <v>1290.5999999999999</v>
      </c>
      <c r="M34" s="1975"/>
      <c r="N34" s="893"/>
      <c r="O34" s="593"/>
      <c r="P34" s="233"/>
      <c r="Q34" s="889"/>
    </row>
    <row r="35" spans="1:17" s="2" customFormat="1" ht="38.25" customHeight="1" x14ac:dyDescent="0.25">
      <c r="A35" s="907"/>
      <c r="B35" s="5"/>
      <c r="C35" s="947"/>
      <c r="D35" s="966" t="s">
        <v>33</v>
      </c>
      <c r="E35" s="1823" t="s">
        <v>24</v>
      </c>
      <c r="F35" s="821" t="s">
        <v>262</v>
      </c>
      <c r="G35" s="337"/>
      <c r="H35" s="163" t="s">
        <v>14</v>
      </c>
      <c r="I35" s="521">
        <f>1799-20</f>
        <v>1779</v>
      </c>
      <c r="J35" s="650">
        <v>2027.7</v>
      </c>
      <c r="K35" s="651">
        <v>2027.7</v>
      </c>
      <c r="L35" s="633">
        <v>2027.7</v>
      </c>
      <c r="M35" s="1981" t="s">
        <v>25</v>
      </c>
      <c r="N35" s="955">
        <v>5293</v>
      </c>
      <c r="O35" s="596">
        <v>5720</v>
      </c>
      <c r="P35" s="595">
        <v>5720</v>
      </c>
      <c r="Q35" s="863">
        <v>5720</v>
      </c>
    </row>
    <row r="36" spans="1:17" s="2" customFormat="1" ht="16.5" customHeight="1" x14ac:dyDescent="0.25">
      <c r="A36" s="907"/>
      <c r="B36" s="5"/>
      <c r="C36" s="947"/>
      <c r="D36" s="105"/>
      <c r="E36" s="1823"/>
      <c r="F36" s="969" t="s">
        <v>263</v>
      </c>
      <c r="G36" s="337"/>
      <c r="H36" s="166" t="s">
        <v>20</v>
      </c>
      <c r="I36" s="536">
        <f t="shared" ref="I36:L36" si="3">+I35</f>
        <v>1779</v>
      </c>
      <c r="J36" s="7">
        <f t="shared" si="3"/>
        <v>2027.7</v>
      </c>
      <c r="K36" s="626">
        <f t="shared" si="3"/>
        <v>2027.7</v>
      </c>
      <c r="L36" s="177">
        <f t="shared" si="3"/>
        <v>2027.7</v>
      </c>
      <c r="M36" s="1981"/>
      <c r="N36" s="482">
        <v>841</v>
      </c>
      <c r="O36" s="12">
        <v>871</v>
      </c>
      <c r="P36" s="234">
        <v>871</v>
      </c>
      <c r="Q36" s="407">
        <v>871</v>
      </c>
    </row>
    <row r="37" spans="1:17" s="2" customFormat="1" ht="16.899999999999999" customHeight="1" x14ac:dyDescent="0.25">
      <c r="A37" s="1818"/>
      <c r="B37" s="1819"/>
      <c r="C37" s="909"/>
      <c r="D37" s="108" t="s">
        <v>34</v>
      </c>
      <c r="E37" s="1914" t="s">
        <v>26</v>
      </c>
      <c r="F37" s="968" t="s">
        <v>262</v>
      </c>
      <c r="G37" s="42"/>
      <c r="H37" s="462" t="s">
        <v>16</v>
      </c>
      <c r="I37" s="520">
        <v>423.8</v>
      </c>
      <c r="J37" s="652">
        <v>466.1</v>
      </c>
      <c r="K37" s="186">
        <v>466.1</v>
      </c>
      <c r="L37" s="381">
        <v>466.1</v>
      </c>
      <c r="M37" s="1783" t="s">
        <v>87</v>
      </c>
      <c r="N37" s="483">
        <v>5386</v>
      </c>
      <c r="O37" s="257">
        <v>5470</v>
      </c>
      <c r="P37" s="959">
        <v>5470</v>
      </c>
      <c r="Q37" s="777">
        <v>5470</v>
      </c>
    </row>
    <row r="38" spans="1:17" s="2" customFormat="1" ht="16.899999999999999" customHeight="1" x14ac:dyDescent="0.25">
      <c r="A38" s="1818"/>
      <c r="B38" s="1819"/>
      <c r="C38" s="909"/>
      <c r="D38" s="588"/>
      <c r="E38" s="1823"/>
      <c r="F38" s="821" t="s">
        <v>263</v>
      </c>
      <c r="G38" s="42"/>
      <c r="H38" s="150"/>
      <c r="I38" s="972"/>
      <c r="J38" s="799"/>
      <c r="K38" s="800"/>
      <c r="L38" s="973"/>
      <c r="M38" s="1824"/>
      <c r="N38" s="337"/>
      <c r="O38" s="829"/>
      <c r="P38" s="237"/>
      <c r="Q38" s="408"/>
    </row>
    <row r="39" spans="1:17" s="2" customFormat="1" ht="21" customHeight="1" x14ac:dyDescent="0.25">
      <c r="A39" s="1818"/>
      <c r="B39" s="1819"/>
      <c r="C39" s="909"/>
      <c r="D39" s="106"/>
      <c r="E39" s="1915"/>
      <c r="F39" s="773"/>
      <c r="G39" s="42"/>
      <c r="H39" s="167" t="s">
        <v>20</v>
      </c>
      <c r="I39" s="548">
        <f>SUM(I37:I38)</f>
        <v>423.8</v>
      </c>
      <c r="J39" s="624">
        <f t="shared" ref="J39:L39" si="4">SUM(J37:J38)</f>
        <v>466.1</v>
      </c>
      <c r="K39" s="626">
        <f t="shared" si="4"/>
        <v>466.1</v>
      </c>
      <c r="L39" s="625">
        <f t="shared" si="4"/>
        <v>466.1</v>
      </c>
      <c r="M39" s="25"/>
      <c r="N39" s="484"/>
      <c r="O39" s="593"/>
      <c r="P39" s="233"/>
      <c r="Q39" s="409"/>
    </row>
    <row r="40" spans="1:17" s="1" customFormat="1" ht="17.25" customHeight="1" x14ac:dyDescent="0.25">
      <c r="A40" s="1818"/>
      <c r="B40" s="1819"/>
      <c r="C40" s="909"/>
      <c r="D40" s="588" t="s">
        <v>48</v>
      </c>
      <c r="E40" s="1799" t="s">
        <v>135</v>
      </c>
      <c r="F40" s="968" t="s">
        <v>262</v>
      </c>
      <c r="G40" s="42"/>
      <c r="H40" s="128" t="s">
        <v>14</v>
      </c>
      <c r="I40" s="549">
        <f>507.5+33</f>
        <v>540.5</v>
      </c>
      <c r="J40" s="801">
        <v>667.4</v>
      </c>
      <c r="K40" s="653"/>
      <c r="L40" s="382"/>
      <c r="M40" s="1791" t="s">
        <v>101</v>
      </c>
      <c r="N40" s="485">
        <v>108</v>
      </c>
      <c r="O40" s="139">
        <v>108</v>
      </c>
      <c r="P40" s="874"/>
      <c r="Q40" s="410"/>
    </row>
    <row r="41" spans="1:17" s="1" customFormat="1" ht="17.25" customHeight="1" x14ac:dyDescent="0.25">
      <c r="A41" s="1818"/>
      <c r="B41" s="1819"/>
      <c r="C41" s="909"/>
      <c r="D41" s="588"/>
      <c r="E41" s="1828"/>
      <c r="F41" s="821" t="s">
        <v>263</v>
      </c>
      <c r="G41" s="42"/>
      <c r="H41" s="168" t="s">
        <v>16</v>
      </c>
      <c r="I41" s="530"/>
      <c r="J41" s="46">
        <v>124.8</v>
      </c>
      <c r="K41" s="183"/>
      <c r="L41" s="399"/>
      <c r="M41" s="1792"/>
      <c r="N41" s="485"/>
      <c r="O41" s="139"/>
      <c r="P41" s="874"/>
      <c r="Q41" s="410"/>
    </row>
    <row r="42" spans="1:17" s="1" customFormat="1" ht="17.25" customHeight="1" x14ac:dyDescent="0.25">
      <c r="A42" s="1818"/>
      <c r="B42" s="1819"/>
      <c r="C42" s="909"/>
      <c r="D42" s="588"/>
      <c r="E42" s="1828"/>
      <c r="F42" s="361"/>
      <c r="G42" s="42"/>
      <c r="H42" s="73" t="s">
        <v>111</v>
      </c>
      <c r="I42" s="520">
        <v>256.10000000000002</v>
      </c>
      <c r="J42" s="648">
        <v>2.1</v>
      </c>
      <c r="K42" s="181"/>
      <c r="L42" s="381"/>
      <c r="M42" s="1792"/>
      <c r="N42" s="485"/>
      <c r="O42" s="139"/>
      <c r="P42" s="874"/>
      <c r="Q42" s="410"/>
    </row>
    <row r="43" spans="1:17" s="1" customFormat="1" ht="17.25" customHeight="1" x14ac:dyDescent="0.25">
      <c r="A43" s="1818"/>
      <c r="B43" s="1819"/>
      <c r="C43" s="909"/>
      <c r="D43" s="588"/>
      <c r="E43" s="1828"/>
      <c r="F43" s="361"/>
      <c r="G43" s="42"/>
      <c r="H43" s="73" t="s">
        <v>116</v>
      </c>
      <c r="I43" s="520">
        <v>74</v>
      </c>
      <c r="J43" s="648">
        <v>50</v>
      </c>
      <c r="K43" s="181"/>
      <c r="L43" s="381"/>
      <c r="M43" s="1792"/>
      <c r="N43" s="485"/>
      <c r="O43" s="139"/>
      <c r="P43" s="874"/>
      <c r="Q43" s="410"/>
    </row>
    <row r="44" spans="1:17" s="1" customFormat="1" ht="17.25" customHeight="1" x14ac:dyDescent="0.25">
      <c r="A44" s="907"/>
      <c r="B44" s="908"/>
      <c r="C44" s="909"/>
      <c r="D44" s="588"/>
      <c r="E44" s="1800"/>
      <c r="F44" s="669" t="s">
        <v>167</v>
      </c>
      <c r="G44" s="42"/>
      <c r="H44" s="166" t="s">
        <v>20</v>
      </c>
      <c r="I44" s="536">
        <f>SUM(I40:I43)</f>
        <v>870.6</v>
      </c>
      <c r="J44" s="624">
        <f t="shared" ref="J44:L44" si="5">SUM(J40:J43)</f>
        <v>844.3</v>
      </c>
      <c r="K44" s="626">
        <f t="shared" si="5"/>
        <v>0</v>
      </c>
      <c r="L44" s="177">
        <f t="shared" si="5"/>
        <v>0</v>
      </c>
      <c r="M44" s="926"/>
      <c r="N44" s="337"/>
      <c r="O44" s="12"/>
      <c r="P44" s="234"/>
      <c r="Q44" s="408"/>
    </row>
    <row r="45" spans="1:17" s="1" customFormat="1" ht="27" customHeight="1" x14ac:dyDescent="0.25">
      <c r="A45" s="907"/>
      <c r="B45" s="908"/>
      <c r="C45" s="909"/>
      <c r="D45" s="108" t="s">
        <v>49</v>
      </c>
      <c r="E45" s="1823" t="s">
        <v>138</v>
      </c>
      <c r="F45" s="821" t="s">
        <v>167</v>
      </c>
      <c r="G45" s="42"/>
      <c r="H45" s="128" t="s">
        <v>206</v>
      </c>
      <c r="I45" s="522">
        <f>97.4+4-24</f>
        <v>77.400000000000006</v>
      </c>
      <c r="J45" s="827">
        <v>101.8</v>
      </c>
      <c r="K45" s="653">
        <v>101.8</v>
      </c>
      <c r="L45" s="627">
        <v>101.8</v>
      </c>
      <c r="M45" s="157" t="s">
        <v>146</v>
      </c>
      <c r="N45" s="486">
        <v>12</v>
      </c>
      <c r="O45" s="136">
        <v>11</v>
      </c>
      <c r="P45" s="236">
        <v>11</v>
      </c>
      <c r="Q45" s="411">
        <v>11</v>
      </c>
    </row>
    <row r="46" spans="1:17" s="1" customFormat="1" ht="17.25" customHeight="1" x14ac:dyDescent="0.25">
      <c r="A46" s="907"/>
      <c r="B46" s="908"/>
      <c r="C46" s="909"/>
      <c r="D46" s="588"/>
      <c r="E46" s="1823"/>
      <c r="F46" s="821" t="s">
        <v>262</v>
      </c>
      <c r="G46" s="42"/>
      <c r="H46" s="128" t="s">
        <v>16</v>
      </c>
      <c r="I46" s="522">
        <v>2.7</v>
      </c>
      <c r="J46" s="21"/>
      <c r="K46" s="182"/>
      <c r="L46" s="627"/>
      <c r="M46" s="1894" t="s">
        <v>169</v>
      </c>
      <c r="N46" s="2118">
        <v>10</v>
      </c>
      <c r="O46" s="257"/>
      <c r="P46" s="959"/>
      <c r="Q46" s="1787"/>
    </row>
    <row r="47" spans="1:17" s="1" customFormat="1" ht="17.25" customHeight="1" x14ac:dyDescent="0.25">
      <c r="A47" s="907"/>
      <c r="B47" s="908"/>
      <c r="C47" s="909"/>
      <c r="D47" s="588"/>
      <c r="E47" s="1823"/>
      <c r="F47" s="821" t="s">
        <v>263</v>
      </c>
      <c r="G47" s="42"/>
      <c r="H47" s="128" t="s">
        <v>109</v>
      </c>
      <c r="I47" s="522">
        <v>6.3</v>
      </c>
      <c r="J47" s="21"/>
      <c r="K47" s="182"/>
      <c r="L47" s="627"/>
      <c r="M47" s="1895"/>
      <c r="N47" s="1840"/>
      <c r="O47" s="829"/>
      <c r="P47" s="237"/>
      <c r="Q47" s="2183"/>
    </row>
    <row r="48" spans="1:17" s="1" customFormat="1" ht="15" customHeight="1" x14ac:dyDescent="0.25">
      <c r="A48" s="907"/>
      <c r="B48" s="908"/>
      <c r="C48" s="909"/>
      <c r="D48" s="588"/>
      <c r="E48" s="1823"/>
      <c r="F48" s="361"/>
      <c r="G48" s="42"/>
      <c r="H48" s="128" t="s">
        <v>206</v>
      </c>
      <c r="I48" s="522">
        <v>48.2</v>
      </c>
      <c r="J48" s="46">
        <v>60</v>
      </c>
      <c r="K48" s="183">
        <v>60</v>
      </c>
      <c r="L48" s="627">
        <v>60</v>
      </c>
      <c r="M48" s="1895"/>
      <c r="N48" s="1840"/>
      <c r="O48" s="829"/>
      <c r="P48" s="237"/>
      <c r="Q48" s="2183"/>
    </row>
    <row r="49" spans="1:17" s="1" customFormat="1" ht="15.75" customHeight="1" x14ac:dyDescent="0.25">
      <c r="A49" s="907"/>
      <c r="B49" s="908"/>
      <c r="C49" s="909"/>
      <c r="D49" s="106"/>
      <c r="E49" s="1915"/>
      <c r="F49" s="773"/>
      <c r="G49" s="42"/>
      <c r="H49" s="166" t="s">
        <v>20</v>
      </c>
      <c r="I49" s="550">
        <f>SUM(I45:I48)</f>
        <v>134.60000000000002</v>
      </c>
      <c r="J49" s="631">
        <f t="shared" ref="J49:L49" si="6">SUM(J45:J48)</f>
        <v>161.80000000000001</v>
      </c>
      <c r="K49" s="632">
        <f t="shared" si="6"/>
        <v>161.80000000000001</v>
      </c>
      <c r="L49" s="628">
        <f t="shared" si="6"/>
        <v>161.80000000000001</v>
      </c>
      <c r="M49" s="1971"/>
      <c r="N49" s="2123"/>
      <c r="O49" s="137"/>
      <c r="P49" s="518"/>
      <c r="Q49" s="1788"/>
    </row>
    <row r="50" spans="1:17" s="1" customFormat="1" ht="77.25" customHeight="1" x14ac:dyDescent="0.25">
      <c r="A50" s="907"/>
      <c r="B50" s="908"/>
      <c r="C50" s="909"/>
      <c r="D50" s="804" t="s">
        <v>80</v>
      </c>
      <c r="E50" s="461" t="s">
        <v>235</v>
      </c>
      <c r="F50" s="670" t="s">
        <v>262</v>
      </c>
      <c r="G50" s="464"/>
      <c r="H50" s="463"/>
      <c r="I50" s="551"/>
      <c r="J50" s="654"/>
      <c r="K50" s="655"/>
      <c r="L50" s="629"/>
      <c r="M50" s="157" t="s">
        <v>118</v>
      </c>
      <c r="N50" s="487">
        <v>2800</v>
      </c>
      <c r="O50" s="136">
        <v>3200</v>
      </c>
      <c r="P50" s="236">
        <v>3200</v>
      </c>
      <c r="Q50" s="438">
        <v>3200</v>
      </c>
    </row>
    <row r="51" spans="1:17" s="1" customFormat="1" ht="42.75" customHeight="1" x14ac:dyDescent="0.25">
      <c r="A51" s="907"/>
      <c r="B51" s="908"/>
      <c r="C51" s="909"/>
      <c r="D51" s="588" t="s">
        <v>282</v>
      </c>
      <c r="E51" s="172" t="s">
        <v>186</v>
      </c>
      <c r="F51" s="459"/>
      <c r="G51" s="465" t="s">
        <v>187</v>
      </c>
      <c r="H51" s="460"/>
      <c r="I51" s="552"/>
      <c r="J51" s="656"/>
      <c r="K51" s="657"/>
      <c r="L51" s="630"/>
      <c r="M51" s="158" t="s">
        <v>188</v>
      </c>
      <c r="N51" s="949">
        <v>1</v>
      </c>
      <c r="O51" s="829"/>
      <c r="P51" s="237"/>
      <c r="Q51" s="442"/>
    </row>
    <row r="52" spans="1:17" s="1" customFormat="1" ht="19.5" customHeight="1" thickBot="1" x14ac:dyDescent="0.3">
      <c r="A52" s="911"/>
      <c r="B52" s="913"/>
      <c r="C52" s="945"/>
      <c r="D52" s="934"/>
      <c r="E52" s="359"/>
      <c r="F52" s="1825" t="s">
        <v>27</v>
      </c>
      <c r="G52" s="1826"/>
      <c r="H52" s="2184"/>
      <c r="I52" s="100">
        <f>I44+I39+I36+I34+I32+I24+I49</f>
        <v>12661.199999999999</v>
      </c>
      <c r="J52" s="9">
        <f t="shared" ref="J52:L52" si="7">J44+J39+J36+J34+J32+J24+J49</f>
        <v>13728.699999999999</v>
      </c>
      <c r="K52" s="187">
        <f t="shared" si="7"/>
        <v>12884.399999999998</v>
      </c>
      <c r="L52" s="176">
        <f t="shared" si="7"/>
        <v>12884.399999999998</v>
      </c>
      <c r="M52" s="159"/>
      <c r="N52" s="488"/>
      <c r="O52" s="597"/>
      <c r="P52" s="960"/>
      <c r="Q52" s="456"/>
    </row>
    <row r="53" spans="1:17" s="2" customFormat="1" ht="73.5" customHeight="1" x14ac:dyDescent="0.25">
      <c r="A53" s="1818" t="s">
        <v>10</v>
      </c>
      <c r="B53" s="1819" t="s">
        <v>10</v>
      </c>
      <c r="C53" s="1821" t="s">
        <v>28</v>
      </c>
      <c r="D53" s="105"/>
      <c r="E53" s="1823" t="s">
        <v>29</v>
      </c>
      <c r="F53" s="1900" t="s">
        <v>262</v>
      </c>
      <c r="G53" s="341" t="s">
        <v>172</v>
      </c>
      <c r="H53" s="66" t="s">
        <v>30</v>
      </c>
      <c r="I53" s="553">
        <f>8714.7-260</f>
        <v>8454.7000000000007</v>
      </c>
      <c r="J53" s="323">
        <v>8880.5</v>
      </c>
      <c r="K53" s="651">
        <v>8880.5</v>
      </c>
      <c r="L53" s="295">
        <v>8880.5</v>
      </c>
      <c r="M53" s="67" t="s">
        <v>147</v>
      </c>
      <c r="N53" s="481">
        <v>4255</v>
      </c>
      <c r="O53" s="12">
        <v>4124</v>
      </c>
      <c r="P53" s="234">
        <v>4124</v>
      </c>
      <c r="Q53" s="406">
        <v>4124</v>
      </c>
    </row>
    <row r="54" spans="1:17" s="2" customFormat="1" ht="16.5" customHeight="1" thickBot="1" x14ac:dyDescent="0.3">
      <c r="A54" s="1820"/>
      <c r="B54" s="1837"/>
      <c r="C54" s="1822"/>
      <c r="D54" s="107"/>
      <c r="E54" s="1903"/>
      <c r="F54" s="1901"/>
      <c r="G54" s="117"/>
      <c r="H54" s="49" t="s">
        <v>20</v>
      </c>
      <c r="I54" s="100">
        <f t="shared" ref="I54:L54" si="8">+I53</f>
        <v>8454.7000000000007</v>
      </c>
      <c r="J54" s="9">
        <f t="shared" si="8"/>
        <v>8880.5</v>
      </c>
      <c r="K54" s="187">
        <f t="shared" si="8"/>
        <v>8880.5</v>
      </c>
      <c r="L54" s="176">
        <f t="shared" si="8"/>
        <v>8880.5</v>
      </c>
      <c r="M54" s="26"/>
      <c r="N54" s="489"/>
      <c r="O54" s="11"/>
      <c r="P54" s="470"/>
      <c r="Q54" s="412"/>
    </row>
    <row r="55" spans="1:17" s="2" customFormat="1" ht="27" customHeight="1" x14ac:dyDescent="0.25">
      <c r="A55" s="910" t="s">
        <v>10</v>
      </c>
      <c r="B55" s="4" t="s">
        <v>10</v>
      </c>
      <c r="C55" s="103" t="s">
        <v>31</v>
      </c>
      <c r="D55" s="104"/>
      <c r="E55" s="1902" t="s">
        <v>32</v>
      </c>
      <c r="F55" s="950" t="s">
        <v>262</v>
      </c>
      <c r="G55" s="2137" t="s">
        <v>172</v>
      </c>
      <c r="H55" s="39" t="s">
        <v>30</v>
      </c>
      <c r="I55" s="553">
        <f>26167.7+2739</f>
        <v>28906.7</v>
      </c>
      <c r="J55" s="658">
        <v>31200.2</v>
      </c>
      <c r="K55" s="659">
        <v>31200.2</v>
      </c>
      <c r="L55" s="295">
        <v>31200.2</v>
      </c>
      <c r="M55" s="2180" t="s">
        <v>147</v>
      </c>
      <c r="N55" s="481">
        <v>32400</v>
      </c>
      <c r="O55" s="13">
        <v>32400</v>
      </c>
      <c r="P55" s="469">
        <v>32400</v>
      </c>
      <c r="Q55" s="406">
        <v>32400</v>
      </c>
    </row>
    <row r="56" spans="1:17" s="2" customFormat="1" ht="16.5" customHeight="1" thickBot="1" x14ac:dyDescent="0.3">
      <c r="A56" s="911"/>
      <c r="B56" s="10"/>
      <c r="C56" s="948"/>
      <c r="D56" s="107"/>
      <c r="E56" s="1903"/>
      <c r="F56" s="470"/>
      <c r="G56" s="2143"/>
      <c r="H56" s="49" t="s">
        <v>20</v>
      </c>
      <c r="I56" s="536">
        <f t="shared" ref="I56:L56" si="9">+I55</f>
        <v>28906.7</v>
      </c>
      <c r="J56" s="7">
        <f t="shared" si="9"/>
        <v>31200.2</v>
      </c>
      <c r="K56" s="184">
        <f t="shared" si="9"/>
        <v>31200.2</v>
      </c>
      <c r="L56" s="177">
        <f t="shared" si="9"/>
        <v>31200.2</v>
      </c>
      <c r="M56" s="2181"/>
      <c r="N56" s="490"/>
      <c r="O56" s="598"/>
      <c r="P56" s="599"/>
      <c r="Q56" s="413"/>
    </row>
    <row r="57" spans="1:17" s="1" customFormat="1" ht="25.15" customHeight="1" x14ac:dyDescent="0.25">
      <c r="A57" s="1839" t="s">
        <v>10</v>
      </c>
      <c r="B57" s="1838" t="s">
        <v>10</v>
      </c>
      <c r="C57" s="2007" t="s">
        <v>33</v>
      </c>
      <c r="D57" s="933"/>
      <c r="E57" s="1902" t="s">
        <v>113</v>
      </c>
      <c r="F57" s="950" t="s">
        <v>262</v>
      </c>
      <c r="G57" s="2137" t="s">
        <v>172</v>
      </c>
      <c r="H57" s="55" t="s">
        <v>16</v>
      </c>
      <c r="I57" s="554">
        <f>126.4+110.1</f>
        <v>236.5</v>
      </c>
      <c r="J57" s="660">
        <v>347.4</v>
      </c>
      <c r="K57" s="661">
        <v>347.4</v>
      </c>
      <c r="L57" s="295">
        <v>347.4</v>
      </c>
      <c r="M57" s="2182" t="s">
        <v>114</v>
      </c>
      <c r="N57" s="481">
        <v>780</v>
      </c>
      <c r="O57" s="13">
        <v>780</v>
      </c>
      <c r="P57" s="469">
        <v>780</v>
      </c>
      <c r="Q57" s="406">
        <v>780</v>
      </c>
    </row>
    <row r="58" spans="1:17" s="1" customFormat="1" ht="36.75" customHeight="1" x14ac:dyDescent="0.25">
      <c r="A58" s="1818"/>
      <c r="B58" s="1819"/>
      <c r="C58" s="2008"/>
      <c r="D58" s="588"/>
      <c r="E58" s="1823"/>
      <c r="F58" s="234"/>
      <c r="G58" s="2138"/>
      <c r="H58" s="47" t="s">
        <v>206</v>
      </c>
      <c r="I58" s="535">
        <f>859.6-110.1</f>
        <v>749.5</v>
      </c>
      <c r="J58" s="662">
        <v>638.6</v>
      </c>
      <c r="K58" s="663">
        <v>638.6</v>
      </c>
      <c r="L58" s="633">
        <v>638.6</v>
      </c>
      <c r="M58" s="1981"/>
      <c r="N58" s="955"/>
      <c r="O58" s="12"/>
      <c r="P58" s="234"/>
      <c r="Q58" s="863"/>
    </row>
    <row r="59" spans="1:17" s="2" customFormat="1" ht="16.5" customHeight="1" thickBot="1" x14ac:dyDescent="0.3">
      <c r="A59" s="1820"/>
      <c r="B59" s="1837"/>
      <c r="C59" s="2046"/>
      <c r="D59" s="934"/>
      <c r="E59" s="1903"/>
      <c r="F59" s="470"/>
      <c r="G59" s="2143"/>
      <c r="H59" s="49" t="s">
        <v>20</v>
      </c>
      <c r="I59" s="100">
        <f>SUM(I57:I58)</f>
        <v>986</v>
      </c>
      <c r="J59" s="9">
        <f t="shared" ref="J59:L59" si="10">SUM(J57:J58)</f>
        <v>986</v>
      </c>
      <c r="K59" s="187">
        <f t="shared" si="10"/>
        <v>986</v>
      </c>
      <c r="L59" s="176">
        <f t="shared" si="10"/>
        <v>986</v>
      </c>
      <c r="M59" s="1982"/>
      <c r="N59" s="330"/>
      <c r="O59" s="11"/>
      <c r="P59" s="470"/>
      <c r="Q59" s="414"/>
    </row>
    <row r="60" spans="1:17" s="1" customFormat="1" ht="29.25" customHeight="1" x14ac:dyDescent="0.25">
      <c r="A60" s="1839" t="s">
        <v>10</v>
      </c>
      <c r="B60" s="1838" t="s">
        <v>10</v>
      </c>
      <c r="C60" s="2007" t="s">
        <v>34</v>
      </c>
      <c r="D60" s="933"/>
      <c r="E60" s="1902" t="s">
        <v>128</v>
      </c>
      <c r="F60" s="950" t="s">
        <v>262</v>
      </c>
      <c r="G60" s="919" t="s">
        <v>172</v>
      </c>
      <c r="H60" s="77" t="s">
        <v>14</v>
      </c>
      <c r="I60" s="543">
        <f>261.5</f>
        <v>261.5</v>
      </c>
      <c r="J60" s="664">
        <v>302.2</v>
      </c>
      <c r="K60" s="665">
        <v>302.2</v>
      </c>
      <c r="L60" s="178">
        <v>302.2</v>
      </c>
      <c r="M60" s="329" t="s">
        <v>127</v>
      </c>
      <c r="N60" s="936">
        <v>120</v>
      </c>
      <c r="O60" s="600">
        <v>100</v>
      </c>
      <c r="P60" s="937">
        <v>100</v>
      </c>
      <c r="Q60" s="939">
        <v>100</v>
      </c>
    </row>
    <row r="61" spans="1:17" s="1" customFormat="1" ht="39.6" customHeight="1" x14ac:dyDescent="0.25">
      <c r="A61" s="1818"/>
      <c r="B61" s="1819"/>
      <c r="C61" s="2008"/>
      <c r="D61" s="588"/>
      <c r="E61" s="1823"/>
      <c r="F61" s="234"/>
      <c r="G61" s="952"/>
      <c r="H61" s="78"/>
      <c r="I61" s="555"/>
      <c r="J61" s="666"/>
      <c r="K61" s="667"/>
      <c r="L61" s="179"/>
      <c r="M61" s="255" t="s">
        <v>209</v>
      </c>
      <c r="N61" s="917">
        <v>50</v>
      </c>
      <c r="O61" s="601">
        <v>50</v>
      </c>
      <c r="P61" s="929">
        <v>50</v>
      </c>
      <c r="Q61" s="927">
        <v>50</v>
      </c>
    </row>
    <row r="62" spans="1:17" s="1" customFormat="1" ht="26.65" customHeight="1" x14ac:dyDescent="0.25">
      <c r="A62" s="1818"/>
      <c r="B62" s="1819"/>
      <c r="C62" s="2008"/>
      <c r="D62" s="588"/>
      <c r="E62" s="1823"/>
      <c r="F62" s="234"/>
      <c r="G62" s="903" t="s">
        <v>187</v>
      </c>
      <c r="H62" s="173"/>
      <c r="I62" s="544"/>
      <c r="J62" s="652"/>
      <c r="K62" s="186"/>
      <c r="L62" s="207"/>
      <c r="M62" s="255" t="s">
        <v>230</v>
      </c>
      <c r="N62" s="917">
        <v>1</v>
      </c>
      <c r="O62" s="601"/>
      <c r="P62" s="929"/>
      <c r="Q62" s="927"/>
    </row>
    <row r="63" spans="1:17" s="2" customFormat="1" ht="16.5" customHeight="1" thickBot="1" x14ac:dyDescent="0.3">
      <c r="A63" s="1820"/>
      <c r="B63" s="1837"/>
      <c r="C63" s="2046"/>
      <c r="D63" s="934"/>
      <c r="E63" s="1903"/>
      <c r="F63" s="470"/>
      <c r="G63" s="335"/>
      <c r="H63" s="49" t="s">
        <v>20</v>
      </c>
      <c r="I63" s="100">
        <f>+I60+I61+I62</f>
        <v>261.5</v>
      </c>
      <c r="J63" s="9">
        <f t="shared" ref="J63:L63" si="11">+J60+J61+J62</f>
        <v>302.2</v>
      </c>
      <c r="K63" s="187">
        <f t="shared" si="11"/>
        <v>302.2</v>
      </c>
      <c r="L63" s="176">
        <f t="shared" si="11"/>
        <v>302.2</v>
      </c>
      <c r="M63" s="315"/>
      <c r="N63" s="491"/>
      <c r="O63" s="602"/>
      <c r="P63" s="938"/>
      <c r="Q63" s="415"/>
    </row>
    <row r="64" spans="1:17" s="1" customFormat="1" ht="30.75" customHeight="1" x14ac:dyDescent="0.25">
      <c r="A64" s="1839" t="s">
        <v>10</v>
      </c>
      <c r="B64" s="1838" t="s">
        <v>10</v>
      </c>
      <c r="C64" s="1843" t="s">
        <v>48</v>
      </c>
      <c r="D64" s="2178"/>
      <c r="E64" s="1827" t="s">
        <v>207</v>
      </c>
      <c r="F64" s="1907" t="s">
        <v>262</v>
      </c>
      <c r="G64" s="2137" t="s">
        <v>172</v>
      </c>
      <c r="H64" s="779" t="s">
        <v>14</v>
      </c>
      <c r="I64" s="554">
        <v>50.4</v>
      </c>
      <c r="J64" s="780">
        <v>57.9</v>
      </c>
      <c r="K64" s="781">
        <v>57.9</v>
      </c>
      <c r="L64" s="291">
        <v>57.9</v>
      </c>
      <c r="M64" s="1832" t="s">
        <v>208</v>
      </c>
      <c r="N64" s="1912">
        <v>3</v>
      </c>
      <c r="O64" s="2062">
        <v>3</v>
      </c>
      <c r="P64" s="2176">
        <v>3</v>
      </c>
      <c r="Q64" s="1910">
        <v>3</v>
      </c>
    </row>
    <row r="65" spans="1:20" s="1" customFormat="1" ht="13.5" thickBot="1" x14ac:dyDescent="0.3">
      <c r="A65" s="1820"/>
      <c r="B65" s="1837"/>
      <c r="C65" s="1844"/>
      <c r="D65" s="2179"/>
      <c r="E65" s="1836"/>
      <c r="F65" s="1908"/>
      <c r="G65" s="2143"/>
      <c r="H65" s="783" t="s">
        <v>20</v>
      </c>
      <c r="I65" s="784">
        <f>I64</f>
        <v>50.4</v>
      </c>
      <c r="J65" s="785">
        <f>J64</f>
        <v>57.9</v>
      </c>
      <c r="K65" s="786">
        <f>K64</f>
        <v>57.9</v>
      </c>
      <c r="L65" s="787">
        <f>L64</f>
        <v>57.9</v>
      </c>
      <c r="M65" s="1817"/>
      <c r="N65" s="1913"/>
      <c r="O65" s="2063"/>
      <c r="P65" s="2177"/>
      <c r="Q65" s="1911"/>
    </row>
    <row r="66" spans="1:20" s="1" customFormat="1" ht="27" customHeight="1" x14ac:dyDescent="0.25">
      <c r="A66" s="1839" t="s">
        <v>10</v>
      </c>
      <c r="B66" s="1838" t="s">
        <v>10</v>
      </c>
      <c r="C66" s="1843" t="s">
        <v>49</v>
      </c>
      <c r="D66" s="933"/>
      <c r="E66" s="1827" t="s">
        <v>257</v>
      </c>
      <c r="F66" s="782" t="s">
        <v>262</v>
      </c>
      <c r="G66" s="2137" t="s">
        <v>172</v>
      </c>
      <c r="H66" s="77" t="s">
        <v>30</v>
      </c>
      <c r="I66" s="543">
        <v>75.8</v>
      </c>
      <c r="J66" s="664">
        <v>341.1</v>
      </c>
      <c r="K66" s="665">
        <v>341.1</v>
      </c>
      <c r="L66" s="178">
        <v>341.1</v>
      </c>
      <c r="M66" s="1832" t="s">
        <v>258</v>
      </c>
      <c r="N66" s="936">
        <v>30</v>
      </c>
      <c r="O66" s="600">
        <v>44</v>
      </c>
      <c r="P66" s="937">
        <v>44</v>
      </c>
      <c r="Q66" s="939">
        <v>44</v>
      </c>
    </row>
    <row r="67" spans="1:20" s="2" customFormat="1" ht="16.5" customHeight="1" thickBot="1" x14ac:dyDescent="0.3">
      <c r="A67" s="1820"/>
      <c r="B67" s="1837"/>
      <c r="C67" s="1844"/>
      <c r="D67" s="934"/>
      <c r="E67" s="1836"/>
      <c r="F67" s="822" t="s">
        <v>263</v>
      </c>
      <c r="G67" s="2143"/>
      <c r="H67" s="49" t="s">
        <v>20</v>
      </c>
      <c r="I67" s="100">
        <f>I66</f>
        <v>75.8</v>
      </c>
      <c r="J67" s="9">
        <f>J66</f>
        <v>341.1</v>
      </c>
      <c r="K67" s="187">
        <f>K66</f>
        <v>341.1</v>
      </c>
      <c r="L67" s="176">
        <f>L66</f>
        <v>341.1</v>
      </c>
      <c r="M67" s="1817"/>
      <c r="N67" s="916"/>
      <c r="O67" s="602"/>
      <c r="P67" s="938"/>
      <c r="Q67" s="940"/>
    </row>
    <row r="68" spans="1:20" s="1" customFormat="1" ht="16.5" customHeight="1" thickBot="1" x14ac:dyDescent="0.3">
      <c r="A68" s="911" t="s">
        <v>10</v>
      </c>
      <c r="B68" s="913" t="s">
        <v>10</v>
      </c>
      <c r="C68" s="1833" t="s">
        <v>35</v>
      </c>
      <c r="D68" s="1833"/>
      <c r="E68" s="1834"/>
      <c r="F68" s="1834"/>
      <c r="G68" s="1835"/>
      <c r="H68" s="1835"/>
      <c r="I68" s="384">
        <f>I59+I56+I54+I52+I63+I67+I65</f>
        <v>51396.3</v>
      </c>
      <c r="J68" s="668">
        <f>J59+J56+J54+J52+J63+J67+J65</f>
        <v>55496.599999999991</v>
      </c>
      <c r="K68" s="217">
        <f>K59+K56+K54+K52+K63+K67+K65</f>
        <v>54652.299999999988</v>
      </c>
      <c r="L68" s="639">
        <f>L59+L56+L54+L52+L63+L67+L65</f>
        <v>54652.299999999988</v>
      </c>
      <c r="M68" s="1829"/>
      <c r="N68" s="1830"/>
      <c r="O68" s="1830"/>
      <c r="P68" s="1830"/>
      <c r="Q68" s="1831"/>
    </row>
    <row r="69" spans="1:20" s="1" customFormat="1" ht="16.5" customHeight="1" thickBot="1" x14ac:dyDescent="0.3">
      <c r="A69" s="58" t="s">
        <v>10</v>
      </c>
      <c r="B69" s="3" t="s">
        <v>28</v>
      </c>
      <c r="C69" s="1904" t="s">
        <v>36</v>
      </c>
      <c r="D69" s="1904"/>
      <c r="E69" s="1904"/>
      <c r="F69" s="1904"/>
      <c r="G69" s="1905"/>
      <c r="H69" s="1905"/>
      <c r="I69" s="1905"/>
      <c r="J69" s="1905"/>
      <c r="K69" s="1905"/>
      <c r="L69" s="1905"/>
      <c r="M69" s="1904"/>
      <c r="N69" s="1904"/>
      <c r="O69" s="1904"/>
      <c r="P69" s="1904"/>
      <c r="Q69" s="1906"/>
    </row>
    <row r="70" spans="1:20" s="2" customFormat="1" ht="15" customHeight="1" x14ac:dyDescent="0.25">
      <c r="A70" s="910" t="s">
        <v>10</v>
      </c>
      <c r="B70" s="912" t="s">
        <v>28</v>
      </c>
      <c r="C70" s="977" t="s">
        <v>10</v>
      </c>
      <c r="D70" s="109"/>
      <c r="E70" s="2009" t="s">
        <v>37</v>
      </c>
      <c r="F70" s="2173" t="s">
        <v>262</v>
      </c>
      <c r="G70" s="2175" t="s">
        <v>232</v>
      </c>
      <c r="H70" s="127"/>
      <c r="I70" s="556"/>
      <c r="J70" s="127"/>
      <c r="K70" s="514"/>
      <c r="L70" s="385"/>
      <c r="M70" s="304"/>
      <c r="N70" s="492"/>
      <c r="O70" s="79"/>
      <c r="P70" s="516"/>
      <c r="Q70" s="416"/>
    </row>
    <row r="71" spans="1:20" s="2" customFormat="1" ht="15" customHeight="1" x14ac:dyDescent="0.25">
      <c r="A71" s="907"/>
      <c r="B71" s="908"/>
      <c r="C71" s="978"/>
      <c r="D71" s="444"/>
      <c r="E71" s="2010"/>
      <c r="F71" s="2174"/>
      <c r="G71" s="1840"/>
      <c r="H71" s="168"/>
      <c r="I71" s="545"/>
      <c r="J71" s="674"/>
      <c r="K71" s="675"/>
      <c r="L71" s="676"/>
      <c r="M71" s="305"/>
      <c r="N71" s="493"/>
      <c r="O71" s="288"/>
      <c r="P71" s="237"/>
      <c r="Q71" s="417"/>
    </row>
    <row r="72" spans="1:20" s="2" customFormat="1" ht="16.899999999999999" customHeight="1" x14ac:dyDescent="0.25">
      <c r="A72" s="907"/>
      <c r="B72" s="908"/>
      <c r="C72" s="909"/>
      <c r="D72" s="108" t="s">
        <v>10</v>
      </c>
      <c r="E72" s="1894" t="s">
        <v>220</v>
      </c>
      <c r="F72" s="2174"/>
      <c r="G72" s="1840"/>
      <c r="H72" s="76" t="s">
        <v>16</v>
      </c>
      <c r="I72" s="544">
        <v>287</v>
      </c>
      <c r="J72" s="677">
        <v>524.4</v>
      </c>
      <c r="K72" s="678">
        <v>524.4</v>
      </c>
      <c r="L72" s="387">
        <v>524.4</v>
      </c>
      <c r="M72" s="1791" t="s">
        <v>78</v>
      </c>
      <c r="N72" s="2107">
        <v>82</v>
      </c>
      <c r="O72" s="1922">
        <v>82</v>
      </c>
      <c r="P72" s="2166">
        <v>82</v>
      </c>
      <c r="Q72" s="1794">
        <v>82</v>
      </c>
    </row>
    <row r="73" spans="1:20" s="2" customFormat="1" ht="16.899999999999999" customHeight="1" x14ac:dyDescent="0.25">
      <c r="A73" s="907"/>
      <c r="B73" s="908"/>
      <c r="C73" s="909"/>
      <c r="D73" s="588"/>
      <c r="E73" s="1895"/>
      <c r="F73" s="2174"/>
      <c r="G73" s="1840"/>
      <c r="H73" s="76" t="s">
        <v>206</v>
      </c>
      <c r="I73" s="544">
        <f>188.4-10.6</f>
        <v>177.8</v>
      </c>
      <c r="J73" s="677">
        <v>56.2</v>
      </c>
      <c r="K73" s="678">
        <v>56.2</v>
      </c>
      <c r="L73" s="387">
        <v>56.2</v>
      </c>
      <c r="M73" s="1793"/>
      <c r="N73" s="2109"/>
      <c r="O73" s="1923"/>
      <c r="P73" s="2167"/>
      <c r="Q73" s="1796"/>
    </row>
    <row r="74" spans="1:20" s="2" customFormat="1" ht="16.899999999999999" customHeight="1" x14ac:dyDescent="0.25">
      <c r="A74" s="907"/>
      <c r="B74" s="908"/>
      <c r="C74" s="909"/>
      <c r="D74" s="588"/>
      <c r="E74" s="1895"/>
      <c r="F74" s="2174"/>
      <c r="G74" s="1840"/>
      <c r="H74" s="76"/>
      <c r="I74" s="544"/>
      <c r="J74" s="677"/>
      <c r="K74" s="678"/>
      <c r="L74" s="387"/>
      <c r="M74" s="71" t="s">
        <v>184</v>
      </c>
      <c r="N74" s="482">
        <v>1</v>
      </c>
      <c r="O74" s="853"/>
      <c r="P74" s="222"/>
      <c r="Q74" s="407"/>
      <c r="R74" s="2011"/>
      <c r="S74" s="2012"/>
      <c r="T74" s="2012"/>
    </row>
    <row r="75" spans="1:20" s="2" customFormat="1" ht="16.899999999999999" customHeight="1" x14ac:dyDescent="0.25">
      <c r="A75" s="907"/>
      <c r="B75" s="908"/>
      <c r="C75" s="909"/>
      <c r="D75" s="588"/>
      <c r="E75" s="1895"/>
      <c r="F75" s="2174"/>
      <c r="G75" s="1840"/>
      <c r="H75" s="70" t="s">
        <v>38</v>
      </c>
      <c r="I75" s="535">
        <v>405</v>
      </c>
      <c r="J75" s="864">
        <v>440</v>
      </c>
      <c r="K75" s="865">
        <v>442</v>
      </c>
      <c r="L75" s="862">
        <v>444</v>
      </c>
      <c r="M75" s="172"/>
      <c r="N75" s="955"/>
      <c r="O75" s="27"/>
      <c r="P75" s="874"/>
      <c r="Q75" s="863"/>
      <c r="R75" s="2011"/>
      <c r="S75" s="2012"/>
      <c r="T75" s="2012"/>
    </row>
    <row r="76" spans="1:20" s="2" customFormat="1" ht="18" customHeight="1" x14ac:dyDescent="0.25">
      <c r="A76" s="907"/>
      <c r="B76" s="908"/>
      <c r="C76" s="909"/>
      <c r="D76" s="588"/>
      <c r="E76" s="1895"/>
      <c r="F76" s="2174"/>
      <c r="G76" s="1840" t="s">
        <v>233</v>
      </c>
      <c r="H76" s="70" t="s">
        <v>79</v>
      </c>
      <c r="I76" s="547">
        <v>100.5</v>
      </c>
      <c r="J76" s="679">
        <v>62.7</v>
      </c>
      <c r="K76" s="680"/>
      <c r="L76" s="386"/>
      <c r="M76" s="332"/>
      <c r="N76" s="893"/>
      <c r="O76" s="138"/>
      <c r="P76" s="923"/>
      <c r="Q76" s="889"/>
    </row>
    <row r="77" spans="1:20" s="2" customFormat="1" ht="40.5" customHeight="1" x14ac:dyDescent="0.25">
      <c r="A77" s="907"/>
      <c r="B77" s="908"/>
      <c r="C77" s="909"/>
      <c r="D77" s="588"/>
      <c r="E77" s="900"/>
      <c r="F77" s="821" t="s">
        <v>263</v>
      </c>
      <c r="G77" s="1840"/>
      <c r="H77" s="128" t="s">
        <v>14</v>
      </c>
      <c r="I77" s="547">
        <v>12.5</v>
      </c>
      <c r="J77" s="679">
        <v>0.4</v>
      </c>
      <c r="K77" s="680"/>
      <c r="L77" s="386"/>
      <c r="M77" s="312" t="s">
        <v>259</v>
      </c>
      <c r="N77" s="955">
        <v>20</v>
      </c>
      <c r="O77" s="27">
        <v>4</v>
      </c>
      <c r="P77" s="874"/>
      <c r="Q77" s="863"/>
    </row>
    <row r="78" spans="1:20" s="2" customFormat="1" ht="15.6" customHeight="1" x14ac:dyDescent="0.25">
      <c r="A78" s="907"/>
      <c r="B78" s="908"/>
      <c r="C78" s="909"/>
      <c r="D78" s="108" t="s">
        <v>28</v>
      </c>
      <c r="E78" s="1894" t="s">
        <v>149</v>
      </c>
      <c r="F78" s="968" t="s">
        <v>167</v>
      </c>
      <c r="G78" s="1840"/>
      <c r="H78" s="128" t="s">
        <v>16</v>
      </c>
      <c r="I78" s="535">
        <v>804.2</v>
      </c>
      <c r="J78" s="679">
        <v>1171.7</v>
      </c>
      <c r="K78" s="680">
        <v>1171.7</v>
      </c>
      <c r="L78" s="862">
        <v>1171.7</v>
      </c>
      <c r="M78" s="2169" t="s">
        <v>148</v>
      </c>
      <c r="N78" s="494">
        <v>160</v>
      </c>
      <c r="O78" s="240">
        <v>160</v>
      </c>
      <c r="P78" s="229">
        <v>160</v>
      </c>
      <c r="Q78" s="418">
        <v>160</v>
      </c>
    </row>
    <row r="79" spans="1:20" s="2" customFormat="1" ht="15.6" customHeight="1" x14ac:dyDescent="0.25">
      <c r="A79" s="907"/>
      <c r="B79" s="908"/>
      <c r="C79" s="909"/>
      <c r="D79" s="588"/>
      <c r="E79" s="1895"/>
      <c r="F79" s="821" t="s">
        <v>262</v>
      </c>
      <c r="G79" s="1840"/>
      <c r="H79" s="128" t="s">
        <v>206</v>
      </c>
      <c r="I79" s="535">
        <f>393.6-43.3</f>
        <v>350.3</v>
      </c>
      <c r="J79" s="679">
        <v>347.6</v>
      </c>
      <c r="K79" s="680">
        <v>347.6</v>
      </c>
      <c r="L79" s="862">
        <v>347.6</v>
      </c>
      <c r="M79" s="2170"/>
      <c r="N79" s="583"/>
      <c r="O79" s="838"/>
      <c r="P79" s="606"/>
      <c r="Q79" s="584"/>
    </row>
    <row r="80" spans="1:20" s="2" customFormat="1" ht="27" customHeight="1" x14ac:dyDescent="0.25">
      <c r="A80" s="907"/>
      <c r="B80" s="908"/>
      <c r="C80" s="909"/>
      <c r="D80" s="588"/>
      <c r="E80" s="900"/>
      <c r="F80" s="821" t="s">
        <v>167</v>
      </c>
      <c r="G80" s="1840"/>
      <c r="H80" s="72" t="s">
        <v>38</v>
      </c>
      <c r="I80" s="535">
        <f>129.9+22.5</f>
        <v>152.4</v>
      </c>
      <c r="J80" s="864">
        <v>169.1</v>
      </c>
      <c r="K80" s="865">
        <v>170</v>
      </c>
      <c r="L80" s="862">
        <v>175</v>
      </c>
      <c r="M80" s="2171" t="s">
        <v>151</v>
      </c>
      <c r="N80" s="495" t="s">
        <v>166</v>
      </c>
      <c r="O80" s="579" t="s">
        <v>265</v>
      </c>
      <c r="P80" s="581" t="s">
        <v>265</v>
      </c>
      <c r="Q80" s="580" t="s">
        <v>265</v>
      </c>
      <c r="R80" s="2011"/>
      <c r="S80" s="2012"/>
      <c r="T80" s="2012"/>
    </row>
    <row r="81" spans="1:17" s="2" customFormat="1" ht="27" customHeight="1" x14ac:dyDescent="0.25">
      <c r="A81" s="907"/>
      <c r="B81" s="908"/>
      <c r="C81" s="909"/>
      <c r="D81" s="588"/>
      <c r="E81" s="900"/>
      <c r="F81" s="821"/>
      <c r="G81" s="53"/>
      <c r="H81" s="72" t="s">
        <v>79</v>
      </c>
      <c r="I81" s="535">
        <v>15.6</v>
      </c>
      <c r="J81" s="864">
        <v>15.4</v>
      </c>
      <c r="K81" s="865"/>
      <c r="L81" s="862"/>
      <c r="M81" s="2172"/>
      <c r="N81" s="496"/>
      <c r="O81" s="838"/>
      <c r="P81" s="606"/>
      <c r="Q81" s="419"/>
    </row>
    <row r="82" spans="1:17" s="2" customFormat="1" ht="30" customHeight="1" x14ac:dyDescent="0.25">
      <c r="A82" s="907"/>
      <c r="B82" s="908"/>
      <c r="C82" s="909"/>
      <c r="D82" s="588"/>
      <c r="E82" s="900"/>
      <c r="F82" s="2168"/>
      <c r="G82" s="53"/>
      <c r="H82" s="72" t="s">
        <v>39</v>
      </c>
      <c r="I82" s="535">
        <v>6</v>
      </c>
      <c r="J82" s="864">
        <v>6</v>
      </c>
      <c r="K82" s="865">
        <v>6</v>
      </c>
      <c r="L82" s="862">
        <v>6</v>
      </c>
      <c r="M82" s="306" t="s">
        <v>119</v>
      </c>
      <c r="N82" s="296">
        <v>250</v>
      </c>
      <c r="O82" s="290">
        <v>250</v>
      </c>
      <c r="P82" s="236">
        <v>250</v>
      </c>
      <c r="Q82" s="420">
        <v>250</v>
      </c>
    </row>
    <row r="83" spans="1:17" s="2" customFormat="1" ht="30.75" customHeight="1" x14ac:dyDescent="0.25">
      <c r="A83" s="907"/>
      <c r="B83" s="908"/>
      <c r="C83" s="909"/>
      <c r="D83" s="588"/>
      <c r="E83" s="900"/>
      <c r="F83" s="2168"/>
      <c r="G83" s="53"/>
      <c r="H83" s="76" t="s">
        <v>30</v>
      </c>
      <c r="I83" s="522">
        <v>23</v>
      </c>
      <c r="J83" s="677">
        <v>23</v>
      </c>
      <c r="K83" s="678">
        <v>23</v>
      </c>
      <c r="L83" s="388">
        <v>23</v>
      </c>
      <c r="M83" s="307" t="s">
        <v>152</v>
      </c>
      <c r="N83" s="497" t="s">
        <v>189</v>
      </c>
      <c r="O83" s="241" t="s">
        <v>189</v>
      </c>
      <c r="P83" s="582" t="s">
        <v>189</v>
      </c>
      <c r="Q83" s="788" t="s">
        <v>189</v>
      </c>
    </row>
    <row r="84" spans="1:17" s="2" customFormat="1" ht="39.75" customHeight="1" x14ac:dyDescent="0.25">
      <c r="A84" s="907"/>
      <c r="B84" s="908"/>
      <c r="C84" s="909"/>
      <c r="D84" s="588"/>
      <c r="E84" s="900"/>
      <c r="F84" s="895"/>
      <c r="G84" s="53"/>
      <c r="H84" s="76" t="s">
        <v>14</v>
      </c>
      <c r="I84" s="522">
        <v>45</v>
      </c>
      <c r="J84" s="677">
        <v>0.5</v>
      </c>
      <c r="K84" s="678"/>
      <c r="L84" s="388"/>
      <c r="M84" s="307" t="s">
        <v>259</v>
      </c>
      <c r="N84" s="497" t="s">
        <v>260</v>
      </c>
      <c r="O84" s="241" t="s">
        <v>298</v>
      </c>
      <c r="P84" s="582"/>
      <c r="Q84" s="227"/>
    </row>
    <row r="85" spans="1:17" s="2" customFormat="1" ht="39.75" customHeight="1" x14ac:dyDescent="0.25">
      <c r="A85" s="907"/>
      <c r="B85" s="908"/>
      <c r="C85" s="909"/>
      <c r="D85" s="588"/>
      <c r="E85" s="645"/>
      <c r="F85" s="821"/>
      <c r="G85" s="36"/>
      <c r="H85" s="70" t="s">
        <v>14</v>
      </c>
      <c r="I85" s="535">
        <f>24.7-14.4</f>
        <v>10.299999999999999</v>
      </c>
      <c r="J85" s="864"/>
      <c r="K85" s="865"/>
      <c r="L85" s="862"/>
      <c r="M85" s="445" t="s">
        <v>261</v>
      </c>
      <c r="N85" s="498">
        <v>57</v>
      </c>
      <c r="O85" s="242"/>
      <c r="P85" s="230"/>
      <c r="Q85" s="446"/>
    </row>
    <row r="86" spans="1:17" s="2" customFormat="1" ht="38.25" customHeight="1" x14ac:dyDescent="0.25">
      <c r="A86" s="907"/>
      <c r="B86" s="908"/>
      <c r="C86" s="909"/>
      <c r="D86" s="588"/>
      <c r="E86" s="900" t="s">
        <v>244</v>
      </c>
      <c r="F86" s="360"/>
      <c r="G86" s="129"/>
      <c r="H86" s="447" t="s">
        <v>30</v>
      </c>
      <c r="I86" s="545">
        <v>6</v>
      </c>
      <c r="J86" s="681"/>
      <c r="K86" s="682"/>
      <c r="L86" s="676"/>
      <c r="M86" s="308" t="s">
        <v>99</v>
      </c>
      <c r="N86" s="918" t="s">
        <v>238</v>
      </c>
      <c r="O86" s="205"/>
      <c r="P86" s="585"/>
      <c r="Q86" s="206"/>
    </row>
    <row r="87" spans="1:17" s="2" customFormat="1" ht="21.6" customHeight="1" x14ac:dyDescent="0.25">
      <c r="A87" s="907"/>
      <c r="B87" s="908"/>
      <c r="C87" s="909"/>
      <c r="D87" s="108" t="s">
        <v>31</v>
      </c>
      <c r="E87" s="1894" t="s">
        <v>104</v>
      </c>
      <c r="F87" s="968" t="s">
        <v>167</v>
      </c>
      <c r="G87" s="53"/>
      <c r="H87" s="70" t="s">
        <v>16</v>
      </c>
      <c r="I87" s="535">
        <v>436.6</v>
      </c>
      <c r="J87" s="864">
        <v>735.8</v>
      </c>
      <c r="K87" s="865">
        <v>735.8</v>
      </c>
      <c r="L87" s="862">
        <v>735.8</v>
      </c>
      <c r="M87" s="2148" t="s">
        <v>120</v>
      </c>
      <c r="N87" s="499">
        <v>70</v>
      </c>
      <c r="O87" s="226">
        <v>70</v>
      </c>
      <c r="P87" s="929">
        <v>70</v>
      </c>
      <c r="Q87" s="421">
        <v>70</v>
      </c>
    </row>
    <row r="88" spans="1:17" s="2" customFormat="1" ht="21.6" customHeight="1" x14ac:dyDescent="0.25">
      <c r="A88" s="907"/>
      <c r="B88" s="908"/>
      <c r="C88" s="909"/>
      <c r="D88" s="588"/>
      <c r="E88" s="1895"/>
      <c r="F88" s="821" t="s">
        <v>262</v>
      </c>
      <c r="G88" s="53"/>
      <c r="H88" s="70" t="s">
        <v>206</v>
      </c>
      <c r="I88" s="535">
        <f>234-20.1</f>
        <v>213.9</v>
      </c>
      <c r="J88" s="864">
        <v>139.4</v>
      </c>
      <c r="K88" s="865">
        <v>139.4</v>
      </c>
      <c r="L88" s="862">
        <v>139.4</v>
      </c>
      <c r="M88" s="2150"/>
      <c r="N88" s="500"/>
      <c r="O88" s="297"/>
      <c r="P88" s="930"/>
      <c r="Q88" s="422"/>
    </row>
    <row r="89" spans="1:17" s="2" customFormat="1" ht="24.75" customHeight="1" x14ac:dyDescent="0.25">
      <c r="A89" s="907"/>
      <c r="B89" s="908"/>
      <c r="C89" s="909"/>
      <c r="D89" s="588"/>
      <c r="E89" s="900"/>
      <c r="F89" s="821" t="s">
        <v>263</v>
      </c>
      <c r="G89" s="53"/>
      <c r="H89" s="73" t="s">
        <v>16</v>
      </c>
      <c r="I89" s="544"/>
      <c r="J89" s="677">
        <v>0.7</v>
      </c>
      <c r="K89" s="678"/>
      <c r="L89" s="387"/>
      <c r="M89" s="899" t="s">
        <v>266</v>
      </c>
      <c r="N89" s="500"/>
      <c r="O89" s="297">
        <v>1</v>
      </c>
      <c r="P89" s="930"/>
      <c r="Q89" s="422"/>
    </row>
    <row r="90" spans="1:17" s="2" customFormat="1" ht="21.6" customHeight="1" x14ac:dyDescent="0.25">
      <c r="A90" s="907"/>
      <c r="B90" s="908"/>
      <c r="C90" s="909"/>
      <c r="D90" s="588"/>
      <c r="E90" s="900"/>
      <c r="F90" s="821"/>
      <c r="G90" s="53"/>
      <c r="H90" s="73" t="s">
        <v>206</v>
      </c>
      <c r="I90" s="544"/>
      <c r="J90" s="677">
        <v>0.7</v>
      </c>
      <c r="K90" s="678"/>
      <c r="L90" s="387"/>
      <c r="M90" s="899" t="s">
        <v>267</v>
      </c>
      <c r="N90" s="500"/>
      <c r="O90" s="297">
        <v>1</v>
      </c>
      <c r="P90" s="930"/>
      <c r="Q90" s="422"/>
    </row>
    <row r="91" spans="1:17" s="2" customFormat="1" ht="21.6" customHeight="1" x14ac:dyDescent="0.25">
      <c r="A91" s="907"/>
      <c r="B91" s="908"/>
      <c r="C91" s="909"/>
      <c r="D91" s="588"/>
      <c r="E91" s="900"/>
      <c r="F91" s="821"/>
      <c r="G91" s="53"/>
      <c r="H91" s="73" t="s">
        <v>16</v>
      </c>
      <c r="I91" s="544"/>
      <c r="J91" s="677">
        <v>0.8</v>
      </c>
      <c r="K91" s="678"/>
      <c r="L91" s="387"/>
      <c r="M91" s="899" t="s">
        <v>268</v>
      </c>
      <c r="N91" s="500"/>
      <c r="O91" s="297">
        <v>1</v>
      </c>
      <c r="P91" s="930"/>
      <c r="Q91" s="422"/>
    </row>
    <row r="92" spans="1:17" s="2" customFormat="1" ht="21.6" customHeight="1" x14ac:dyDescent="0.25">
      <c r="A92" s="907"/>
      <c r="B92" s="908"/>
      <c r="C92" s="909"/>
      <c r="D92" s="588"/>
      <c r="E92" s="900"/>
      <c r="F92" s="821"/>
      <c r="G92" s="53"/>
      <c r="H92" s="73" t="s">
        <v>206</v>
      </c>
      <c r="I92" s="544"/>
      <c r="J92" s="677">
        <v>6</v>
      </c>
      <c r="K92" s="678"/>
      <c r="L92" s="387"/>
      <c r="M92" s="899" t="s">
        <v>269</v>
      </c>
      <c r="N92" s="500"/>
      <c r="O92" s="297">
        <v>7</v>
      </c>
      <c r="P92" s="930"/>
      <c r="Q92" s="422"/>
    </row>
    <row r="93" spans="1:17" s="2" customFormat="1" ht="21.6" customHeight="1" x14ac:dyDescent="0.25">
      <c r="A93" s="907"/>
      <c r="B93" s="908"/>
      <c r="C93" s="909"/>
      <c r="D93" s="588"/>
      <c r="E93" s="900"/>
      <c r="F93" s="821"/>
      <c r="G93" s="53"/>
      <c r="H93" s="73" t="s">
        <v>206</v>
      </c>
      <c r="I93" s="544"/>
      <c r="J93" s="677">
        <v>3</v>
      </c>
      <c r="K93" s="678"/>
      <c r="L93" s="387"/>
      <c r="M93" s="899" t="s">
        <v>270</v>
      </c>
      <c r="N93" s="500"/>
      <c r="O93" s="297">
        <v>33</v>
      </c>
      <c r="P93" s="930"/>
      <c r="Q93" s="422"/>
    </row>
    <row r="94" spans="1:17" s="2" customFormat="1" ht="38.25" customHeight="1" x14ac:dyDescent="0.25">
      <c r="A94" s="907"/>
      <c r="B94" s="908"/>
      <c r="C94" s="909"/>
      <c r="D94" s="588"/>
      <c r="E94" s="158"/>
      <c r="F94" s="361"/>
      <c r="G94" s="53"/>
      <c r="H94" s="73" t="s">
        <v>38</v>
      </c>
      <c r="I94" s="544">
        <f>107.4+9.5</f>
        <v>116.9</v>
      </c>
      <c r="J94" s="677">
        <v>108.4</v>
      </c>
      <c r="K94" s="678">
        <v>108.4</v>
      </c>
      <c r="L94" s="387">
        <v>108.4</v>
      </c>
      <c r="M94" s="899" t="s">
        <v>271</v>
      </c>
      <c r="N94" s="501">
        <v>66</v>
      </c>
      <c r="O94" s="297">
        <v>42</v>
      </c>
      <c r="P94" s="930">
        <v>42</v>
      </c>
      <c r="Q94" s="423">
        <v>42</v>
      </c>
    </row>
    <row r="95" spans="1:17" s="2" customFormat="1" ht="53.25" customHeight="1" x14ac:dyDescent="0.25">
      <c r="A95" s="907"/>
      <c r="B95" s="908"/>
      <c r="C95" s="909"/>
      <c r="D95" s="588"/>
      <c r="E95" s="158"/>
      <c r="F95" s="360"/>
      <c r="G95" s="129"/>
      <c r="H95" s="70" t="s">
        <v>79</v>
      </c>
      <c r="I95" s="535">
        <v>18.7</v>
      </c>
      <c r="J95" s="864">
        <v>16.7</v>
      </c>
      <c r="K95" s="865"/>
      <c r="L95" s="862"/>
      <c r="M95" s="309" t="s">
        <v>283</v>
      </c>
      <c r="N95" s="502">
        <v>100</v>
      </c>
      <c r="O95" s="225">
        <v>70</v>
      </c>
      <c r="P95" s="224">
        <v>70</v>
      </c>
      <c r="Q95" s="424">
        <v>70</v>
      </c>
    </row>
    <row r="96" spans="1:17" s="2" customFormat="1" ht="41.25" customHeight="1" x14ac:dyDescent="0.25">
      <c r="A96" s="907"/>
      <c r="B96" s="908"/>
      <c r="C96" s="909"/>
      <c r="D96" s="588"/>
      <c r="E96" s="158"/>
      <c r="F96" s="360"/>
      <c r="G96" s="129"/>
      <c r="H96" s="70" t="s">
        <v>14</v>
      </c>
      <c r="I96" s="535">
        <v>21.9</v>
      </c>
      <c r="J96" s="864">
        <v>0.4</v>
      </c>
      <c r="K96" s="865"/>
      <c r="L96" s="862"/>
      <c r="M96" s="309" t="s">
        <v>259</v>
      </c>
      <c r="N96" s="502">
        <v>31</v>
      </c>
      <c r="O96" s="225">
        <v>4</v>
      </c>
      <c r="P96" s="224"/>
      <c r="Q96" s="424"/>
    </row>
    <row r="97" spans="1:20" s="2" customFormat="1" ht="53.25" customHeight="1" x14ac:dyDescent="0.25">
      <c r="A97" s="907"/>
      <c r="B97" s="908"/>
      <c r="C97" s="909"/>
      <c r="D97" s="588" t="s">
        <v>33</v>
      </c>
      <c r="E97" s="1914" t="s">
        <v>40</v>
      </c>
      <c r="F97" s="906" t="s">
        <v>262</v>
      </c>
      <c r="G97" s="42"/>
      <c r="H97" s="70" t="s">
        <v>16</v>
      </c>
      <c r="I97" s="557">
        <f>704.8-14.4</f>
        <v>690.4</v>
      </c>
      <c r="J97" s="864">
        <v>1036.8</v>
      </c>
      <c r="K97" s="865">
        <v>1036.8</v>
      </c>
      <c r="L97" s="862">
        <v>1036.8</v>
      </c>
      <c r="M97" s="310" t="s">
        <v>227</v>
      </c>
      <c r="N97" s="482">
        <v>24000</v>
      </c>
      <c r="O97" s="290"/>
      <c r="P97" s="236"/>
      <c r="Q97" s="407"/>
      <c r="R97" s="835"/>
    </row>
    <row r="98" spans="1:20" s="2" customFormat="1" ht="36.75" customHeight="1" x14ac:dyDescent="0.25">
      <c r="A98" s="907"/>
      <c r="B98" s="908"/>
      <c r="C98" s="909"/>
      <c r="D98" s="588"/>
      <c r="E98" s="1823"/>
      <c r="F98" s="362"/>
      <c r="G98" s="42"/>
      <c r="H98" s="70" t="s">
        <v>206</v>
      </c>
      <c r="I98" s="557">
        <f>284.5-13</f>
        <v>271.5</v>
      </c>
      <c r="J98" s="864">
        <v>197.9</v>
      </c>
      <c r="K98" s="865">
        <v>197.9</v>
      </c>
      <c r="L98" s="862">
        <v>197.9</v>
      </c>
      <c r="M98" s="1783" t="s">
        <v>272</v>
      </c>
      <c r="N98" s="505"/>
      <c r="O98" s="135">
        <v>450</v>
      </c>
      <c r="P98" s="959">
        <v>450</v>
      </c>
      <c r="Q98" s="425">
        <v>450</v>
      </c>
    </row>
    <row r="99" spans="1:20" s="2" customFormat="1" ht="17.25" customHeight="1" x14ac:dyDescent="0.25">
      <c r="A99" s="907"/>
      <c r="B99" s="908"/>
      <c r="C99" s="909"/>
      <c r="D99" s="588"/>
      <c r="E99" s="1823"/>
      <c r="F99" s="362"/>
      <c r="G99" s="42"/>
      <c r="H99" s="70" t="s">
        <v>109</v>
      </c>
      <c r="I99" s="557"/>
      <c r="J99" s="864">
        <v>1.1000000000000001</v>
      </c>
      <c r="K99" s="865"/>
      <c r="L99" s="862"/>
      <c r="M99" s="1784"/>
      <c r="N99" s="974"/>
      <c r="O99" s="289"/>
      <c r="P99" s="237"/>
      <c r="Q99" s="410"/>
    </row>
    <row r="100" spans="1:20" s="2" customFormat="1" ht="12.75" x14ac:dyDescent="0.25">
      <c r="A100" s="907"/>
      <c r="B100" s="908"/>
      <c r="C100" s="909"/>
      <c r="D100" s="588"/>
      <c r="E100" s="1823"/>
      <c r="F100" s="362"/>
      <c r="G100" s="42"/>
      <c r="H100" s="70"/>
      <c r="I100" s="557"/>
      <c r="J100" s="864"/>
      <c r="K100" s="865"/>
      <c r="L100" s="862"/>
      <c r="M100" s="310" t="s">
        <v>184</v>
      </c>
      <c r="N100" s="503">
        <v>4</v>
      </c>
      <c r="O100" s="290"/>
      <c r="P100" s="959"/>
      <c r="Q100" s="425"/>
    </row>
    <row r="101" spans="1:20" s="2" customFormat="1" ht="39.75" customHeight="1" x14ac:dyDescent="0.25">
      <c r="A101" s="907"/>
      <c r="B101" s="908"/>
      <c r="C101" s="909"/>
      <c r="D101" s="588"/>
      <c r="E101" s="1823"/>
      <c r="F101" s="362"/>
      <c r="G101" s="42"/>
      <c r="H101" s="70" t="s">
        <v>14</v>
      </c>
      <c r="I101" s="559">
        <f>30.4-19.7</f>
        <v>10.7</v>
      </c>
      <c r="J101" s="677"/>
      <c r="K101" s="678"/>
      <c r="L101" s="387"/>
      <c r="M101" s="894" t="s">
        <v>261</v>
      </c>
      <c r="N101" s="494">
        <v>70</v>
      </c>
      <c r="O101" s="314"/>
      <c r="P101" s="196"/>
      <c r="Q101" s="418"/>
    </row>
    <row r="102" spans="1:20" s="2" customFormat="1" ht="29.25" customHeight="1" x14ac:dyDescent="0.25">
      <c r="A102" s="907"/>
      <c r="B102" s="908"/>
      <c r="C102" s="909"/>
      <c r="D102" s="588"/>
      <c r="E102" s="1823"/>
      <c r="F102" s="87"/>
      <c r="G102" s="86"/>
      <c r="H102" s="73" t="s">
        <v>38</v>
      </c>
      <c r="I102" s="560">
        <v>0.8</v>
      </c>
      <c r="J102" s="677">
        <v>0.7</v>
      </c>
      <c r="K102" s="678">
        <v>0.7</v>
      </c>
      <c r="L102" s="388">
        <v>0.7</v>
      </c>
      <c r="M102" s="307" t="s">
        <v>121</v>
      </c>
      <c r="N102" s="892">
        <v>10</v>
      </c>
      <c r="O102" s="135">
        <v>10</v>
      </c>
      <c r="P102" s="959">
        <v>10</v>
      </c>
      <c r="Q102" s="888">
        <v>10</v>
      </c>
    </row>
    <row r="103" spans="1:20" s="2" customFormat="1" ht="42" customHeight="1" x14ac:dyDescent="0.25">
      <c r="A103" s="907"/>
      <c r="B103" s="908"/>
      <c r="C103" s="909"/>
      <c r="D103" s="588"/>
      <c r="E103" s="172"/>
      <c r="F103" s="360"/>
      <c r="G103" s="42"/>
      <c r="H103" s="76" t="s">
        <v>79</v>
      </c>
      <c r="I103" s="560">
        <v>0.5</v>
      </c>
      <c r="J103" s="677"/>
      <c r="K103" s="678"/>
      <c r="L103" s="388"/>
      <c r="M103" s="310" t="s">
        <v>289</v>
      </c>
      <c r="N103" s="482">
        <v>5</v>
      </c>
      <c r="O103" s="290">
        <v>5</v>
      </c>
      <c r="P103" s="236">
        <v>5</v>
      </c>
      <c r="Q103" s="407">
        <v>5</v>
      </c>
    </row>
    <row r="104" spans="1:20" s="2" customFormat="1" ht="41.25" customHeight="1" x14ac:dyDescent="0.25">
      <c r="A104" s="907"/>
      <c r="B104" s="908"/>
      <c r="C104" s="909"/>
      <c r="D104" s="588"/>
      <c r="E104" s="172"/>
      <c r="F104" s="360"/>
      <c r="G104" s="42"/>
      <c r="H104" s="829"/>
      <c r="I104" s="561"/>
      <c r="J104" s="603"/>
      <c r="K104" s="604"/>
      <c r="L104" s="389"/>
      <c r="M104" s="310" t="s">
        <v>153</v>
      </c>
      <c r="N104" s="504" t="s">
        <v>165</v>
      </c>
      <c r="O104" s="243" t="s">
        <v>273</v>
      </c>
      <c r="P104" s="587" t="s">
        <v>273</v>
      </c>
      <c r="Q104" s="586" t="s">
        <v>273</v>
      </c>
    </row>
    <row r="105" spans="1:20" s="2" customFormat="1" ht="41.25" customHeight="1" x14ac:dyDescent="0.25">
      <c r="A105" s="907"/>
      <c r="B105" s="908"/>
      <c r="C105" s="909"/>
      <c r="D105" s="588"/>
      <c r="E105" s="172"/>
      <c r="F105" s="360"/>
      <c r="G105" s="42"/>
      <c r="H105" s="137"/>
      <c r="I105" s="640"/>
      <c r="J105" s="605"/>
      <c r="K105" s="606"/>
      <c r="L105" s="641"/>
      <c r="M105" s="307" t="s">
        <v>280</v>
      </c>
      <c r="N105" s="482">
        <v>230</v>
      </c>
      <c r="O105" s="290">
        <v>150</v>
      </c>
      <c r="P105" s="236">
        <v>150</v>
      </c>
      <c r="Q105" s="407">
        <v>150</v>
      </c>
    </row>
    <row r="106" spans="1:20" s="2" customFormat="1" ht="39" customHeight="1" x14ac:dyDescent="0.25">
      <c r="A106" s="907"/>
      <c r="B106" s="908"/>
      <c r="C106" s="909"/>
      <c r="D106" s="588"/>
      <c r="E106" s="689"/>
      <c r="F106" s="360"/>
      <c r="G106" s="42"/>
      <c r="H106" s="290" t="s">
        <v>14</v>
      </c>
      <c r="I106" s="571">
        <v>32.4</v>
      </c>
      <c r="J106" s="607">
        <v>0.6</v>
      </c>
      <c r="K106" s="230"/>
      <c r="L106" s="396"/>
      <c r="M106" s="306" t="s">
        <v>259</v>
      </c>
      <c r="N106" s="482">
        <v>44</v>
      </c>
      <c r="O106" s="290">
        <v>6</v>
      </c>
      <c r="P106" s="236"/>
      <c r="Q106" s="407"/>
    </row>
    <row r="107" spans="1:20" s="2" customFormat="1" ht="39" customHeight="1" x14ac:dyDescent="0.25">
      <c r="A107" s="907"/>
      <c r="B107" s="908"/>
      <c r="C107" s="909"/>
      <c r="D107" s="588"/>
      <c r="E107" s="847" t="s">
        <v>305</v>
      </c>
      <c r="F107" s="821" t="s">
        <v>274</v>
      </c>
      <c r="G107" s="42"/>
      <c r="H107" s="137" t="s">
        <v>16</v>
      </c>
      <c r="I107" s="561"/>
      <c r="J107" s="603">
        <v>50.5</v>
      </c>
      <c r="K107" s="604"/>
      <c r="L107" s="389"/>
      <c r="M107" s="956" t="s">
        <v>140</v>
      </c>
      <c r="N107" s="955"/>
      <c r="O107" s="288">
        <v>1</v>
      </c>
      <c r="P107" s="237"/>
      <c r="Q107" s="863"/>
    </row>
    <row r="108" spans="1:20" s="1" customFormat="1" ht="21.75" customHeight="1" x14ac:dyDescent="0.25">
      <c r="A108" s="2039"/>
      <c r="B108" s="2041"/>
      <c r="C108" s="2008"/>
      <c r="D108" s="588"/>
      <c r="E108" s="2019" t="s">
        <v>234</v>
      </c>
      <c r="F108" s="2136" t="s">
        <v>262</v>
      </c>
      <c r="G108" s="42"/>
      <c r="H108" s="136" t="s">
        <v>112</v>
      </c>
      <c r="I108" s="535">
        <v>6.5</v>
      </c>
      <c r="J108" s="607">
        <v>7.3</v>
      </c>
      <c r="K108" s="230"/>
      <c r="L108" s="862"/>
      <c r="M108" s="311" t="s">
        <v>143</v>
      </c>
      <c r="N108" s="505">
        <v>1</v>
      </c>
      <c r="O108" s="979">
        <v>1</v>
      </c>
      <c r="P108" s="901"/>
      <c r="Q108" s="425"/>
    </row>
    <row r="109" spans="1:20" s="1" customFormat="1" ht="35.25" customHeight="1" x14ac:dyDescent="0.25">
      <c r="A109" s="2039"/>
      <c r="B109" s="2041"/>
      <c r="C109" s="2008"/>
      <c r="D109" s="588"/>
      <c r="E109" s="2020"/>
      <c r="F109" s="2136"/>
      <c r="G109" s="42"/>
      <c r="H109" s="73" t="s">
        <v>111</v>
      </c>
      <c r="I109" s="544">
        <f>90.6+3.3</f>
        <v>93.899999999999991</v>
      </c>
      <c r="J109" s="677">
        <v>96.5</v>
      </c>
      <c r="K109" s="678"/>
      <c r="L109" s="387"/>
      <c r="M109" s="171" t="s">
        <v>144</v>
      </c>
      <c r="N109" s="505">
        <v>6</v>
      </c>
      <c r="O109" s="979">
        <v>6</v>
      </c>
      <c r="P109" s="901"/>
      <c r="Q109" s="425"/>
    </row>
    <row r="110" spans="1:20" s="1" customFormat="1" ht="24.75" customHeight="1" x14ac:dyDescent="0.25">
      <c r="A110" s="2039"/>
      <c r="B110" s="2041"/>
      <c r="C110" s="2008"/>
      <c r="D110" s="588"/>
      <c r="E110" s="2021"/>
      <c r="F110" s="2136"/>
      <c r="G110" s="42"/>
      <c r="H110" s="150"/>
      <c r="I110" s="547"/>
      <c r="J110" s="683"/>
      <c r="K110" s="684"/>
      <c r="L110" s="386"/>
      <c r="M110" s="151"/>
      <c r="N110" s="974"/>
      <c r="O110" s="205"/>
      <c r="P110" s="902"/>
      <c r="Q110" s="426"/>
    </row>
    <row r="111" spans="1:20" s="2" customFormat="1" ht="17.25" customHeight="1" x14ac:dyDescent="0.25">
      <c r="A111" s="907"/>
      <c r="B111" s="908"/>
      <c r="C111" s="909"/>
      <c r="D111" s="588"/>
      <c r="E111" s="2098" t="s">
        <v>150</v>
      </c>
      <c r="F111" s="906" t="s">
        <v>262</v>
      </c>
      <c r="G111" s="42"/>
      <c r="H111" s="859" t="s">
        <v>137</v>
      </c>
      <c r="I111" s="562">
        <v>2.2999999999999998</v>
      </c>
      <c r="J111" s="685">
        <v>0.7</v>
      </c>
      <c r="K111" s="686">
        <v>0.7</v>
      </c>
      <c r="L111" s="687">
        <v>0.7</v>
      </c>
      <c r="M111" s="791" t="s">
        <v>293</v>
      </c>
      <c r="N111" s="791"/>
      <c r="O111" s="93">
        <v>4</v>
      </c>
      <c r="P111" s="222">
        <v>4</v>
      </c>
      <c r="Q111" s="407">
        <v>4</v>
      </c>
      <c r="R111" s="2013"/>
      <c r="S111" s="2014"/>
      <c r="T111" s="2014"/>
    </row>
    <row r="112" spans="1:20" s="2" customFormat="1" ht="27" customHeight="1" x14ac:dyDescent="0.25">
      <c r="A112" s="907"/>
      <c r="B112" s="908"/>
      <c r="C112" s="909"/>
      <c r="D112" s="588"/>
      <c r="E112" s="2099"/>
      <c r="F112" s="906"/>
      <c r="G112" s="42"/>
      <c r="H112" s="854"/>
      <c r="I112" s="855"/>
      <c r="J112" s="856"/>
      <c r="K112" s="857"/>
      <c r="L112" s="858"/>
      <c r="M112" s="791" t="s">
        <v>140</v>
      </c>
      <c r="N112" s="791"/>
      <c r="O112" s="93">
        <v>1</v>
      </c>
      <c r="P112" s="222">
        <v>1</v>
      </c>
      <c r="Q112" s="407">
        <v>1</v>
      </c>
      <c r="R112" s="971"/>
      <c r="S112" s="971"/>
      <c r="T112" s="971"/>
    </row>
    <row r="113" spans="1:20" s="2" customFormat="1" ht="18.75" customHeight="1" x14ac:dyDescent="0.25">
      <c r="A113" s="907"/>
      <c r="B113" s="908"/>
      <c r="C113" s="909"/>
      <c r="D113" s="588"/>
      <c r="E113" s="2098" t="s">
        <v>96</v>
      </c>
      <c r="F113" s="906" t="s">
        <v>262</v>
      </c>
      <c r="G113" s="42"/>
      <c r="H113" s="859" t="s">
        <v>137</v>
      </c>
      <c r="I113" s="562">
        <v>1.9</v>
      </c>
      <c r="J113" s="685">
        <v>2.1</v>
      </c>
      <c r="K113" s="686">
        <v>2.1</v>
      </c>
      <c r="L113" s="687">
        <v>2.1</v>
      </c>
      <c r="M113" s="965" t="s">
        <v>293</v>
      </c>
      <c r="N113" s="482"/>
      <c r="O113" s="93">
        <v>5</v>
      </c>
      <c r="P113" s="222">
        <v>5</v>
      </c>
      <c r="Q113" s="407">
        <v>5</v>
      </c>
    </row>
    <row r="114" spans="1:20" s="2" customFormat="1" ht="26.25" customHeight="1" x14ac:dyDescent="0.25">
      <c r="A114" s="907"/>
      <c r="B114" s="908"/>
      <c r="C114" s="909"/>
      <c r="D114" s="588"/>
      <c r="E114" s="2099"/>
      <c r="F114" s="906"/>
      <c r="G114" s="42"/>
      <c r="H114" s="854"/>
      <c r="I114" s="855"/>
      <c r="J114" s="856"/>
      <c r="K114" s="857"/>
      <c r="L114" s="858"/>
      <c r="M114" s="981" t="s">
        <v>140</v>
      </c>
      <c r="N114" s="955"/>
      <c r="O114" s="27">
        <v>2</v>
      </c>
      <c r="P114" s="874">
        <v>2</v>
      </c>
      <c r="Q114" s="863">
        <v>2</v>
      </c>
    </row>
    <row r="115" spans="1:20" s="2" customFormat="1" ht="18" customHeight="1" x14ac:dyDescent="0.25">
      <c r="A115" s="907"/>
      <c r="B115" s="908"/>
      <c r="C115" s="909"/>
      <c r="D115" s="108" t="s">
        <v>34</v>
      </c>
      <c r="E115" s="1914" t="s">
        <v>105</v>
      </c>
      <c r="F115" s="671" t="s">
        <v>262</v>
      </c>
      <c r="G115" s="42"/>
      <c r="H115" s="70" t="s">
        <v>16</v>
      </c>
      <c r="I115" s="535">
        <v>450.5</v>
      </c>
      <c r="J115" s="864">
        <v>767.3</v>
      </c>
      <c r="K115" s="865">
        <v>767.3</v>
      </c>
      <c r="L115" s="862">
        <v>767.3</v>
      </c>
      <c r="M115" s="170" t="s">
        <v>78</v>
      </c>
      <c r="N115" s="642">
        <v>171</v>
      </c>
      <c r="O115" s="8">
        <v>171</v>
      </c>
      <c r="P115" s="922">
        <v>171</v>
      </c>
      <c r="Q115" s="777">
        <v>171</v>
      </c>
      <c r="R115" s="92"/>
    </row>
    <row r="116" spans="1:20" s="2" customFormat="1" ht="24" customHeight="1" x14ac:dyDescent="0.25">
      <c r="A116" s="907"/>
      <c r="B116" s="908"/>
      <c r="C116" s="909"/>
      <c r="D116" s="588"/>
      <c r="E116" s="1823"/>
      <c r="F116" s="906"/>
      <c r="G116" s="42"/>
      <c r="H116" s="73" t="s">
        <v>206</v>
      </c>
      <c r="I116" s="544">
        <f>221.6-17.2</f>
        <v>204.4</v>
      </c>
      <c r="J116" s="677">
        <v>166.4</v>
      </c>
      <c r="K116" s="678">
        <v>166.4</v>
      </c>
      <c r="L116" s="387">
        <v>166.4</v>
      </c>
      <c r="M116" s="1791" t="s">
        <v>294</v>
      </c>
      <c r="N116" s="789"/>
      <c r="O116" s="8">
        <v>3</v>
      </c>
      <c r="P116" s="922">
        <v>3</v>
      </c>
      <c r="Q116" s="888">
        <v>3</v>
      </c>
      <c r="R116" s="92"/>
    </row>
    <row r="117" spans="1:20" s="2" customFormat="1" ht="21" customHeight="1" x14ac:dyDescent="0.25">
      <c r="A117" s="907"/>
      <c r="B117" s="908"/>
      <c r="C117" s="909"/>
      <c r="D117" s="588"/>
      <c r="E117" s="1823"/>
      <c r="F117" s="906"/>
      <c r="G117" s="42"/>
      <c r="H117" s="73" t="s">
        <v>109</v>
      </c>
      <c r="I117" s="544"/>
      <c r="J117" s="677">
        <v>4.0999999999999996</v>
      </c>
      <c r="K117" s="678"/>
      <c r="L117" s="387"/>
      <c r="M117" s="1793"/>
      <c r="N117" s="724"/>
      <c r="O117" s="138"/>
      <c r="P117" s="923"/>
      <c r="Q117" s="228"/>
      <c r="R117" s="92"/>
    </row>
    <row r="118" spans="1:20" s="2" customFormat="1" ht="29.25" customHeight="1" x14ac:dyDescent="0.25">
      <c r="A118" s="907"/>
      <c r="B118" s="908"/>
      <c r="C118" s="909"/>
      <c r="D118" s="588"/>
      <c r="E118" s="1823"/>
      <c r="F118" s="360"/>
      <c r="G118" s="42"/>
      <c r="H118" s="73" t="s">
        <v>38</v>
      </c>
      <c r="I118" s="544">
        <f>4.5+1</f>
        <v>5.5</v>
      </c>
      <c r="J118" s="677">
        <v>10.8</v>
      </c>
      <c r="K118" s="678">
        <v>10.8</v>
      </c>
      <c r="L118" s="387">
        <v>10.8</v>
      </c>
      <c r="M118" s="298" t="s">
        <v>154</v>
      </c>
      <c r="N118" s="642">
        <v>23</v>
      </c>
      <c r="O118" s="138"/>
      <c r="P118" s="233"/>
      <c r="Q118" s="790"/>
    </row>
    <row r="119" spans="1:20" s="2" customFormat="1" ht="67.5" customHeight="1" x14ac:dyDescent="0.25">
      <c r="A119" s="907"/>
      <c r="B119" s="908"/>
      <c r="C119" s="909"/>
      <c r="D119" s="588"/>
      <c r="E119" s="1823"/>
      <c r="F119" s="360"/>
      <c r="G119" s="42"/>
      <c r="H119" s="70" t="s">
        <v>79</v>
      </c>
      <c r="I119" s="535">
        <v>2</v>
      </c>
      <c r="J119" s="677">
        <v>0.7</v>
      </c>
      <c r="K119" s="678"/>
      <c r="L119" s="387"/>
      <c r="M119" s="791" t="s">
        <v>275</v>
      </c>
      <c r="N119" s="642"/>
      <c r="O119" s="93">
        <v>15</v>
      </c>
      <c r="P119" s="595">
        <v>15</v>
      </c>
      <c r="Q119" s="792">
        <v>15</v>
      </c>
    </row>
    <row r="120" spans="1:20" s="2" customFormat="1" ht="39.75" customHeight="1" x14ac:dyDescent="0.25">
      <c r="A120" s="907"/>
      <c r="B120" s="908"/>
      <c r="C120" s="909"/>
      <c r="D120" s="106"/>
      <c r="E120" s="1915"/>
      <c r="F120" s="360"/>
      <c r="G120" s="42"/>
      <c r="H120" s="70" t="s">
        <v>14</v>
      </c>
      <c r="I120" s="535">
        <v>20.399999999999999</v>
      </c>
      <c r="J120" s="864">
        <v>0.3</v>
      </c>
      <c r="K120" s="865"/>
      <c r="L120" s="862"/>
      <c r="M120" s="358" t="s">
        <v>259</v>
      </c>
      <c r="N120" s="778">
        <v>37</v>
      </c>
      <c r="O120" s="138">
        <v>2</v>
      </c>
      <c r="P120" s="923"/>
      <c r="Q120" s="427"/>
    </row>
    <row r="121" spans="1:20" s="2" customFormat="1" ht="18.600000000000001" customHeight="1" x14ac:dyDescent="0.25">
      <c r="A121" s="907"/>
      <c r="B121" s="908"/>
      <c r="C121" s="909"/>
      <c r="D121" s="108" t="s">
        <v>49</v>
      </c>
      <c r="E121" s="1914" t="s">
        <v>106</v>
      </c>
      <c r="F121" s="774" t="s">
        <v>262</v>
      </c>
      <c r="G121" s="42"/>
      <c r="H121" s="72" t="s">
        <v>206</v>
      </c>
      <c r="I121" s="535">
        <f>476.9-10.2</f>
        <v>466.7</v>
      </c>
      <c r="J121" s="864">
        <v>726.8</v>
      </c>
      <c r="K121" s="865">
        <v>726.8</v>
      </c>
      <c r="L121" s="862">
        <v>726.8</v>
      </c>
      <c r="M121" s="1791" t="s">
        <v>102</v>
      </c>
      <c r="N121" s="2107">
        <v>40</v>
      </c>
      <c r="O121" s="861">
        <v>60</v>
      </c>
      <c r="P121" s="866">
        <v>60</v>
      </c>
      <c r="Q121" s="867">
        <v>60</v>
      </c>
      <c r="R121" s="2011"/>
      <c r="S121" s="2012"/>
      <c r="T121" s="2012"/>
    </row>
    <row r="122" spans="1:20" s="2" customFormat="1" ht="15.75" customHeight="1" x14ac:dyDescent="0.25">
      <c r="A122" s="907"/>
      <c r="B122" s="908"/>
      <c r="C122" s="909"/>
      <c r="D122" s="588"/>
      <c r="E122" s="1823"/>
      <c r="F122" s="774" t="s">
        <v>263</v>
      </c>
      <c r="G122" s="42"/>
      <c r="H122" s="128" t="s">
        <v>38</v>
      </c>
      <c r="I122" s="547">
        <v>62</v>
      </c>
      <c r="J122" s="679">
        <v>62</v>
      </c>
      <c r="K122" s="680">
        <v>62</v>
      </c>
      <c r="L122" s="386">
        <v>62</v>
      </c>
      <c r="M122" s="1792"/>
      <c r="N122" s="2108"/>
      <c r="O122" s="860"/>
      <c r="P122" s="874"/>
      <c r="Q122" s="863"/>
      <c r="R122" s="2011"/>
      <c r="S122" s="2012"/>
      <c r="T122" s="2012"/>
    </row>
    <row r="123" spans="1:20" s="2" customFormat="1" ht="15.75" customHeight="1" x14ac:dyDescent="0.25">
      <c r="A123" s="907"/>
      <c r="B123" s="908"/>
      <c r="C123" s="909"/>
      <c r="D123" s="588"/>
      <c r="E123" s="1823"/>
      <c r="F123" s="774"/>
      <c r="G123" s="42"/>
      <c r="H123" s="128" t="s">
        <v>79</v>
      </c>
      <c r="I123" s="547">
        <v>9.9</v>
      </c>
      <c r="J123" s="679">
        <v>7.4</v>
      </c>
      <c r="K123" s="680"/>
      <c r="L123" s="386"/>
      <c r="M123" s="1793"/>
      <c r="N123" s="893"/>
      <c r="O123" s="689"/>
      <c r="P123" s="836"/>
      <c r="Q123" s="837"/>
      <c r="R123" s="2011"/>
      <c r="S123" s="2012"/>
      <c r="T123" s="2012"/>
    </row>
    <row r="124" spans="1:20" s="2" customFormat="1" ht="17.25" customHeight="1" x14ac:dyDescent="0.25">
      <c r="A124" s="907"/>
      <c r="B124" s="908"/>
      <c r="C124" s="909"/>
      <c r="D124" s="588"/>
      <c r="E124" s="1823"/>
      <c r="F124" s="774"/>
      <c r="G124" s="42"/>
      <c r="H124" s="72" t="s">
        <v>16</v>
      </c>
      <c r="I124" s="535">
        <v>65.7</v>
      </c>
      <c r="J124" s="864">
        <v>282.2</v>
      </c>
      <c r="K124" s="865">
        <v>282.2</v>
      </c>
      <c r="L124" s="862">
        <v>282.2</v>
      </c>
      <c r="M124" s="1792" t="s">
        <v>132</v>
      </c>
      <c r="N124" s="955">
        <v>20</v>
      </c>
      <c r="O124" s="27">
        <v>12</v>
      </c>
      <c r="P124" s="874">
        <v>12</v>
      </c>
      <c r="Q124" s="863">
        <v>12</v>
      </c>
    </row>
    <row r="125" spans="1:20" s="2" customFormat="1" ht="17.25" customHeight="1" x14ac:dyDescent="0.25">
      <c r="A125" s="907"/>
      <c r="B125" s="908"/>
      <c r="C125" s="909"/>
      <c r="D125" s="588"/>
      <c r="E125" s="1823"/>
      <c r="F125" s="774"/>
      <c r="G125" s="42"/>
      <c r="H125" s="72" t="s">
        <v>206</v>
      </c>
      <c r="I125" s="547">
        <f>276.5-9.7</f>
        <v>266.8</v>
      </c>
      <c r="J125" s="679">
        <v>58.8</v>
      </c>
      <c r="K125" s="680">
        <v>58.8</v>
      </c>
      <c r="L125" s="386">
        <v>58.8</v>
      </c>
      <c r="M125" s="1792"/>
      <c r="N125" s="955"/>
      <c r="O125" s="27"/>
      <c r="P125" s="874"/>
      <c r="Q125" s="863"/>
    </row>
    <row r="126" spans="1:20" s="2" customFormat="1" ht="17.25" customHeight="1" x14ac:dyDescent="0.25">
      <c r="A126" s="907"/>
      <c r="B126" s="908"/>
      <c r="C126" s="909"/>
      <c r="D126" s="588"/>
      <c r="E126" s="1823"/>
      <c r="F126" s="774"/>
      <c r="G126" s="42"/>
      <c r="H126" s="128" t="s">
        <v>14</v>
      </c>
      <c r="I126" s="547">
        <v>65.7</v>
      </c>
      <c r="J126" s="679">
        <v>50.5</v>
      </c>
      <c r="K126" s="680">
        <v>50.5</v>
      </c>
      <c r="L126" s="386">
        <v>50.5</v>
      </c>
      <c r="M126" s="1793"/>
      <c r="N126" s="893"/>
      <c r="O126" s="138"/>
      <c r="P126" s="923"/>
      <c r="Q126" s="889"/>
    </row>
    <row r="127" spans="1:20" s="2" customFormat="1" ht="26.25" customHeight="1" x14ac:dyDescent="0.25">
      <c r="A127" s="907"/>
      <c r="B127" s="908"/>
      <c r="C127" s="909"/>
      <c r="D127" s="588"/>
      <c r="E127" s="1823"/>
      <c r="F127" s="774"/>
      <c r="G127" s="42"/>
      <c r="H127" s="128" t="s">
        <v>16</v>
      </c>
      <c r="I127" s="547"/>
      <c r="J127" s="679"/>
      <c r="K127" s="680">
        <v>122</v>
      </c>
      <c r="L127" s="386"/>
      <c r="M127" s="956" t="s">
        <v>281</v>
      </c>
      <c r="N127" s="486"/>
      <c r="O127" s="290"/>
      <c r="P127" s="222">
        <v>100</v>
      </c>
      <c r="Q127" s="407"/>
    </row>
    <row r="128" spans="1:20" s="2" customFormat="1" ht="41.25" customHeight="1" x14ac:dyDescent="0.25">
      <c r="A128" s="907"/>
      <c r="B128" s="908"/>
      <c r="C128" s="909"/>
      <c r="D128" s="106"/>
      <c r="E128" s="1915"/>
      <c r="F128" s="774"/>
      <c r="G128" s="42"/>
      <c r="H128" s="128" t="s">
        <v>14</v>
      </c>
      <c r="I128" s="547">
        <v>22.2</v>
      </c>
      <c r="J128" s="679">
        <v>0.5</v>
      </c>
      <c r="K128" s="680"/>
      <c r="L128" s="386"/>
      <c r="M128" s="643" t="s">
        <v>259</v>
      </c>
      <c r="N128" s="506">
        <v>36</v>
      </c>
      <c r="O128" s="839">
        <v>5</v>
      </c>
      <c r="P128" s="611"/>
      <c r="Q128" s="428"/>
    </row>
    <row r="129" spans="1:21" s="2" customFormat="1" ht="16.5" customHeight="1" x14ac:dyDescent="0.25">
      <c r="A129" s="907"/>
      <c r="B129" s="908"/>
      <c r="C129" s="909"/>
      <c r="D129" s="588" t="s">
        <v>80</v>
      </c>
      <c r="E129" s="1823" t="s">
        <v>41</v>
      </c>
      <c r="F129" s="774" t="s">
        <v>262</v>
      </c>
      <c r="G129" s="42"/>
      <c r="H129" s="128" t="s">
        <v>16</v>
      </c>
      <c r="I129" s="535">
        <v>26.3</v>
      </c>
      <c r="J129" s="679">
        <v>1088.3</v>
      </c>
      <c r="K129" s="680">
        <v>1088.3</v>
      </c>
      <c r="L129" s="862">
        <v>1088.3</v>
      </c>
      <c r="M129" s="1791" t="s">
        <v>122</v>
      </c>
      <c r="N129" s="2107">
        <v>56</v>
      </c>
      <c r="O129" s="1922">
        <v>56</v>
      </c>
      <c r="P129" s="2166">
        <v>56</v>
      </c>
      <c r="Q129" s="1794">
        <v>56</v>
      </c>
    </row>
    <row r="130" spans="1:21" s="2" customFormat="1" ht="16.5" customHeight="1" x14ac:dyDescent="0.25">
      <c r="A130" s="59"/>
      <c r="B130" s="908"/>
      <c r="C130" s="909"/>
      <c r="D130" s="588"/>
      <c r="E130" s="1823"/>
      <c r="F130" s="774" t="s">
        <v>263</v>
      </c>
      <c r="G130" s="42"/>
      <c r="H130" s="128" t="s">
        <v>206</v>
      </c>
      <c r="I130" s="535">
        <f>974.8-30.1+13.6</f>
        <v>958.3</v>
      </c>
      <c r="J130" s="679">
        <v>251.6</v>
      </c>
      <c r="K130" s="680">
        <v>251.6</v>
      </c>
      <c r="L130" s="862">
        <v>251.6</v>
      </c>
      <c r="M130" s="1793"/>
      <c r="N130" s="2109"/>
      <c r="O130" s="1923"/>
      <c r="P130" s="2167"/>
      <c r="Q130" s="1796"/>
    </row>
    <row r="131" spans="1:21" s="2" customFormat="1" ht="16.5" customHeight="1" x14ac:dyDescent="0.25">
      <c r="A131" s="59"/>
      <c r="B131" s="908"/>
      <c r="C131" s="909"/>
      <c r="D131" s="588"/>
      <c r="E131" s="1823"/>
      <c r="F131" s="774"/>
      <c r="G131" s="42"/>
      <c r="H131" s="128" t="s">
        <v>38</v>
      </c>
      <c r="I131" s="535">
        <v>8.4</v>
      </c>
      <c r="J131" s="679"/>
      <c r="K131" s="680"/>
      <c r="L131" s="862"/>
      <c r="M131" s="1791" t="s">
        <v>276</v>
      </c>
      <c r="N131" s="955"/>
      <c r="O131" s="27">
        <v>3</v>
      </c>
      <c r="P131" s="874">
        <v>3</v>
      </c>
      <c r="Q131" s="863">
        <v>3</v>
      </c>
    </row>
    <row r="132" spans="1:21" s="2" customFormat="1" ht="16.5" customHeight="1" x14ac:dyDescent="0.25">
      <c r="A132" s="59"/>
      <c r="B132" s="908"/>
      <c r="C132" s="909"/>
      <c r="D132" s="588"/>
      <c r="E132" s="1823"/>
      <c r="F132" s="774"/>
      <c r="G132" s="42"/>
      <c r="H132" s="128" t="s">
        <v>109</v>
      </c>
      <c r="I132" s="535"/>
      <c r="J132" s="679">
        <v>1.5</v>
      </c>
      <c r="K132" s="680"/>
      <c r="L132" s="862"/>
      <c r="M132" s="1792"/>
      <c r="N132" s="955"/>
      <c r="O132" s="27"/>
      <c r="P132" s="874"/>
      <c r="Q132" s="863"/>
    </row>
    <row r="133" spans="1:21" s="2" customFormat="1" ht="16.5" customHeight="1" x14ac:dyDescent="0.25">
      <c r="A133" s="59"/>
      <c r="B133" s="908"/>
      <c r="C133" s="909"/>
      <c r="D133" s="588"/>
      <c r="E133" s="1823"/>
      <c r="F133" s="774"/>
      <c r="G133" s="42"/>
      <c r="H133" s="72" t="s">
        <v>14</v>
      </c>
      <c r="I133" s="535">
        <v>26.3</v>
      </c>
      <c r="J133" s="864">
        <v>16.899999999999999</v>
      </c>
      <c r="K133" s="865">
        <v>16.899999999999999</v>
      </c>
      <c r="L133" s="862">
        <v>16.899999999999999</v>
      </c>
      <c r="M133" s="1792"/>
      <c r="N133" s="955"/>
      <c r="O133" s="27"/>
      <c r="P133" s="874"/>
      <c r="Q133" s="863"/>
    </row>
    <row r="134" spans="1:21" s="2" customFormat="1" ht="47.25" customHeight="1" x14ac:dyDescent="0.25">
      <c r="A134" s="59"/>
      <c r="B134" s="908"/>
      <c r="C134" s="909"/>
      <c r="D134" s="588"/>
      <c r="E134" s="1823"/>
      <c r="F134" s="774"/>
      <c r="G134" s="42"/>
      <c r="H134" s="128" t="s">
        <v>79</v>
      </c>
      <c r="I134" s="521">
        <v>7.1</v>
      </c>
      <c r="J134" s="864">
        <v>1.1000000000000001</v>
      </c>
      <c r="K134" s="865"/>
      <c r="L134" s="862"/>
      <c r="M134" s="1793"/>
      <c r="N134" s="893"/>
      <c r="O134" s="138"/>
      <c r="P134" s="923"/>
      <c r="Q134" s="889"/>
    </row>
    <row r="135" spans="1:21" s="2" customFormat="1" ht="39" customHeight="1" x14ac:dyDescent="0.25">
      <c r="A135" s="59"/>
      <c r="B135" s="908"/>
      <c r="C135" s="909"/>
      <c r="D135" s="588"/>
      <c r="E135" s="1823"/>
      <c r="F135" s="363"/>
      <c r="G135" s="42"/>
      <c r="H135" s="128" t="s">
        <v>14</v>
      </c>
      <c r="I135" s="563">
        <v>32.9</v>
      </c>
      <c r="J135" s="674">
        <v>0.3</v>
      </c>
      <c r="K135" s="675"/>
      <c r="L135" s="688"/>
      <c r="M135" s="830" t="s">
        <v>259</v>
      </c>
      <c r="N135" s="506">
        <v>55</v>
      </c>
      <c r="O135" s="288">
        <v>3</v>
      </c>
      <c r="P135" s="237"/>
      <c r="Q135" s="429"/>
      <c r="R135" s="812"/>
    </row>
    <row r="136" spans="1:21" s="2" customFormat="1" ht="30.75" customHeight="1" x14ac:dyDescent="0.25">
      <c r="A136" s="907"/>
      <c r="B136" s="908"/>
      <c r="C136" s="68"/>
      <c r="D136" s="958" t="s">
        <v>282</v>
      </c>
      <c r="E136" s="810" t="s">
        <v>285</v>
      </c>
      <c r="F136" s="744" t="s">
        <v>262</v>
      </c>
      <c r="G136" s="2118" t="s">
        <v>196</v>
      </c>
      <c r="H136" s="903"/>
      <c r="I136" s="522"/>
      <c r="J136" s="722"/>
      <c r="K136" s="195"/>
      <c r="L136" s="627"/>
      <c r="M136" s="170"/>
      <c r="N136" s="903"/>
      <c r="O136" s="8"/>
      <c r="P136" s="922"/>
      <c r="Q136" s="943"/>
    </row>
    <row r="137" spans="1:21" s="2" customFormat="1" ht="18.75" customHeight="1" x14ac:dyDescent="0.25">
      <c r="A137" s="907"/>
      <c r="B137" s="908"/>
      <c r="C137" s="68"/>
      <c r="D137" s="745"/>
      <c r="E137" s="158" t="s">
        <v>286</v>
      </c>
      <c r="F137" s="751"/>
      <c r="G137" s="1840"/>
      <c r="H137" s="903" t="s">
        <v>16</v>
      </c>
      <c r="I137" s="522">
        <v>121.8</v>
      </c>
      <c r="J137" s="722">
        <v>203.7</v>
      </c>
      <c r="K137" s="195">
        <v>210</v>
      </c>
      <c r="L137" s="627">
        <v>210</v>
      </c>
      <c r="M137" s="170" t="s">
        <v>97</v>
      </c>
      <c r="N137" s="903">
        <v>9</v>
      </c>
      <c r="O137" s="8">
        <v>9</v>
      </c>
      <c r="P137" s="922">
        <v>9</v>
      </c>
      <c r="Q137" s="943">
        <v>9</v>
      </c>
      <c r="S137" s="829"/>
    </row>
    <row r="138" spans="1:21" s="2" customFormat="1" ht="30.75" customHeight="1" x14ac:dyDescent="0.25">
      <c r="A138" s="907"/>
      <c r="B138" s="908"/>
      <c r="C138" s="68"/>
      <c r="D138" s="745"/>
      <c r="E138" s="158"/>
      <c r="F138" s="746"/>
      <c r="G138" s="1840"/>
      <c r="H138" s="903" t="s">
        <v>109</v>
      </c>
      <c r="I138" s="522">
        <v>16.3</v>
      </c>
      <c r="J138" s="257"/>
      <c r="K138" s="959"/>
      <c r="L138" s="383"/>
      <c r="M138" s="71" t="s">
        <v>179</v>
      </c>
      <c r="N138" s="486">
        <v>5</v>
      </c>
      <c r="O138" s="93">
        <v>5</v>
      </c>
      <c r="P138" s="222">
        <v>5</v>
      </c>
      <c r="Q138" s="411">
        <v>5</v>
      </c>
    </row>
    <row r="139" spans="1:21" s="2" customFormat="1" ht="43.5" customHeight="1" x14ac:dyDescent="0.25">
      <c r="A139" s="907"/>
      <c r="B139" s="908"/>
      <c r="C139" s="68"/>
      <c r="D139" s="745"/>
      <c r="E139" s="809"/>
      <c r="F139" s="808"/>
      <c r="G139" s="1840"/>
      <c r="H139" s="905"/>
      <c r="I139" s="742"/>
      <c r="J139" s="137"/>
      <c r="K139" s="518"/>
      <c r="L139" s="743"/>
      <c r="M139" s="157" t="s">
        <v>180</v>
      </c>
      <c r="N139" s="486">
        <v>3</v>
      </c>
      <c r="O139" s="290">
        <v>3</v>
      </c>
      <c r="P139" s="236">
        <v>3</v>
      </c>
      <c r="Q139" s="411">
        <v>3</v>
      </c>
    </row>
    <row r="140" spans="1:21" s="2" customFormat="1" ht="42.75" customHeight="1" x14ac:dyDescent="0.25">
      <c r="A140" s="907"/>
      <c r="B140" s="908"/>
      <c r="C140" s="68"/>
      <c r="D140" s="745"/>
      <c r="E140" s="914" t="s">
        <v>287</v>
      </c>
      <c r="F140" s="748"/>
      <c r="G140" s="2123"/>
      <c r="H140" s="905" t="s">
        <v>16</v>
      </c>
      <c r="I140" s="742"/>
      <c r="J140" s="605">
        <v>54.6</v>
      </c>
      <c r="K140" s="606">
        <v>54.6</v>
      </c>
      <c r="L140" s="641">
        <v>54.6</v>
      </c>
      <c r="M140" s="157" t="s">
        <v>288</v>
      </c>
      <c r="N140" s="486"/>
      <c r="O140" s="290">
        <v>7</v>
      </c>
      <c r="P140" s="236">
        <v>7</v>
      </c>
      <c r="Q140" s="411">
        <v>7</v>
      </c>
    </row>
    <row r="141" spans="1:21" s="14" customFormat="1" ht="16.5" customHeight="1" thickBot="1" x14ac:dyDescent="0.3">
      <c r="A141" s="60"/>
      <c r="B141" s="913"/>
      <c r="C141" s="48"/>
      <c r="D141" s="20"/>
      <c r="E141" s="1919" t="s">
        <v>27</v>
      </c>
      <c r="F141" s="1920"/>
      <c r="G141" s="1920"/>
      <c r="H141" s="2165"/>
      <c r="I141" s="564">
        <f>SUM(I71:I140)-I111-I113</f>
        <v>7149.4999999999982</v>
      </c>
      <c r="J141" s="634">
        <f>SUM(J71:J140)-J111-J113</f>
        <v>8976.1</v>
      </c>
      <c r="K141" s="636">
        <f>SUM(K71:K140)-K111-K113</f>
        <v>8828.0999999999985</v>
      </c>
      <c r="L141" s="635">
        <f>SUM(L71:L140)-L111-L113</f>
        <v>8713.0999999999985</v>
      </c>
      <c r="M141" s="159"/>
      <c r="N141" s="489"/>
      <c r="O141" s="840"/>
      <c r="P141" s="960"/>
      <c r="Q141" s="412"/>
    </row>
    <row r="142" spans="1:21" s="14" customFormat="1" ht="41.25" customHeight="1" x14ac:dyDescent="0.25">
      <c r="A142" s="2080" t="s">
        <v>10</v>
      </c>
      <c r="B142" s="1801" t="s">
        <v>28</v>
      </c>
      <c r="C142" s="2082" t="s">
        <v>28</v>
      </c>
      <c r="D142" s="457"/>
      <c r="E142" s="452" t="s">
        <v>239</v>
      </c>
      <c r="F142" s="823" t="s">
        <v>263</v>
      </c>
      <c r="G142" s="2111" t="s">
        <v>172</v>
      </c>
      <c r="H142" s="448"/>
      <c r="I142" s="565"/>
      <c r="J142" s="448"/>
      <c r="K142" s="515"/>
      <c r="L142" s="449"/>
      <c r="M142" s="450"/>
      <c r="N142" s="507"/>
      <c r="O142" s="612"/>
      <c r="P142" s="613"/>
      <c r="Q142" s="451"/>
    </row>
    <row r="143" spans="1:21" s="15" customFormat="1" ht="25.15" customHeight="1" x14ac:dyDescent="0.25">
      <c r="A143" s="2081"/>
      <c r="B143" s="1802"/>
      <c r="C143" s="2083"/>
      <c r="D143" s="433" t="s">
        <v>10</v>
      </c>
      <c r="E143" s="1803" t="s">
        <v>241</v>
      </c>
      <c r="F143" s="772" t="s">
        <v>262</v>
      </c>
      <c r="G143" s="2112"/>
      <c r="H143" s="829" t="s">
        <v>16</v>
      </c>
      <c r="I143" s="547">
        <f>255.9+217</f>
        <v>472.9</v>
      </c>
      <c r="J143" s="697">
        <v>295.5</v>
      </c>
      <c r="K143" s="220">
        <v>321.7</v>
      </c>
      <c r="L143" s="380">
        <v>354.4</v>
      </c>
      <c r="M143" s="2161" t="s">
        <v>88</v>
      </c>
      <c r="N143" s="2163">
        <v>126</v>
      </c>
      <c r="O143" s="257">
        <v>146</v>
      </c>
      <c r="P143" s="959">
        <v>150</v>
      </c>
      <c r="Q143" s="943">
        <v>155</v>
      </c>
      <c r="R143" s="2011"/>
      <c r="S143" s="2012"/>
      <c r="T143" s="2012"/>
    </row>
    <row r="144" spans="1:21" s="15" customFormat="1" ht="36" customHeight="1" x14ac:dyDescent="0.25">
      <c r="A144" s="354"/>
      <c r="B144" s="352"/>
      <c r="C144" s="350"/>
      <c r="D144" s="444"/>
      <c r="E144" s="1804"/>
      <c r="F144" s="670"/>
      <c r="G144" s="891"/>
      <c r="H144" s="136" t="s">
        <v>206</v>
      </c>
      <c r="I144" s="535">
        <f>384.1-13.7</f>
        <v>370.40000000000003</v>
      </c>
      <c r="J144" s="698">
        <v>659.7</v>
      </c>
      <c r="K144" s="195">
        <v>659.7</v>
      </c>
      <c r="L144" s="377">
        <v>659.7</v>
      </c>
      <c r="M144" s="2162"/>
      <c r="N144" s="2164"/>
      <c r="O144" s="841"/>
      <c r="P144" s="842"/>
      <c r="Q144" s="843"/>
      <c r="R144" s="2011"/>
      <c r="S144" s="2012"/>
      <c r="T144" s="2012"/>
      <c r="U144" s="16"/>
    </row>
    <row r="145" spans="1:21" s="15" customFormat="1" ht="28.5" customHeight="1" x14ac:dyDescent="0.25">
      <c r="A145" s="354"/>
      <c r="B145" s="352"/>
      <c r="C145" s="350"/>
      <c r="D145" s="444" t="s">
        <v>28</v>
      </c>
      <c r="E145" s="454" t="s">
        <v>240</v>
      </c>
      <c r="F145" s="774" t="s">
        <v>262</v>
      </c>
      <c r="G145" s="891"/>
      <c r="H145" s="257" t="s">
        <v>206</v>
      </c>
      <c r="I145" s="544">
        <v>13.7</v>
      </c>
      <c r="J145" s="699">
        <v>7</v>
      </c>
      <c r="K145" s="700"/>
      <c r="L145" s="376"/>
      <c r="M145" s="454" t="s">
        <v>242</v>
      </c>
      <c r="N145" s="949">
        <v>1</v>
      </c>
      <c r="O145" s="589">
        <v>1</v>
      </c>
      <c r="P145" s="231"/>
      <c r="Q145" s="442"/>
      <c r="U145" s="16"/>
    </row>
    <row r="146" spans="1:21" s="16" customFormat="1" ht="15.75" customHeight="1" thickBot="1" x14ac:dyDescent="0.3">
      <c r="A146" s="355"/>
      <c r="B146" s="353"/>
      <c r="C146" s="351"/>
      <c r="D146" s="458"/>
      <c r="E146" s="455"/>
      <c r="F146" s="364"/>
      <c r="G146" s="356"/>
      <c r="H146" s="453" t="s">
        <v>20</v>
      </c>
      <c r="I146" s="566">
        <f>SUM(I143:I145)</f>
        <v>857</v>
      </c>
      <c r="J146" s="192">
        <f t="shared" ref="J146:L146" si="12">SUM(J143:J145)</f>
        <v>962.2</v>
      </c>
      <c r="K146" s="197">
        <f t="shared" si="12"/>
        <v>981.40000000000009</v>
      </c>
      <c r="L146" s="188">
        <f t="shared" si="12"/>
        <v>1014.1</v>
      </c>
      <c r="M146" s="455"/>
      <c r="N146" s="488"/>
      <c r="O146" s="614"/>
      <c r="P146" s="244"/>
      <c r="Q146" s="456"/>
    </row>
    <row r="147" spans="1:21" s="1" customFormat="1" ht="42" customHeight="1" x14ac:dyDescent="0.25">
      <c r="A147" s="61" t="s">
        <v>10</v>
      </c>
      <c r="B147" s="17" t="s">
        <v>28</v>
      </c>
      <c r="C147" s="103" t="s">
        <v>31</v>
      </c>
      <c r="D147" s="104"/>
      <c r="E147" s="1887" t="s">
        <v>42</v>
      </c>
      <c r="F147" s="365"/>
      <c r="G147" s="890" t="s">
        <v>172</v>
      </c>
      <c r="H147" s="79"/>
      <c r="I147" s="567"/>
      <c r="J147" s="701"/>
      <c r="K147" s="702"/>
      <c r="L147" s="390"/>
      <c r="M147" s="921"/>
      <c r="N147" s="481"/>
      <c r="O147" s="13"/>
      <c r="P147" s="469"/>
      <c r="Q147" s="406"/>
    </row>
    <row r="148" spans="1:21" s="1" customFormat="1" ht="52.5" customHeight="1" x14ac:dyDescent="0.25">
      <c r="A148" s="62"/>
      <c r="B148" s="18"/>
      <c r="C148" s="947"/>
      <c r="D148" s="105"/>
      <c r="E148" s="1888"/>
      <c r="F148" s="647"/>
      <c r="G148" s="891"/>
      <c r="H148" s="132"/>
      <c r="I148" s="568"/>
      <c r="J148" s="703"/>
      <c r="K148" s="704"/>
      <c r="L148" s="391"/>
      <c r="M148" s="333"/>
      <c r="N148" s="778"/>
      <c r="O148" s="593"/>
      <c r="P148" s="233"/>
      <c r="Q148" s="427"/>
    </row>
    <row r="149" spans="1:21" s="1" customFormat="1" ht="55.5" customHeight="1" x14ac:dyDescent="0.25">
      <c r="A149" s="62"/>
      <c r="B149" s="18"/>
      <c r="C149" s="947"/>
      <c r="D149" s="110" t="s">
        <v>10</v>
      </c>
      <c r="E149" s="358" t="s">
        <v>81</v>
      </c>
      <c r="F149" s="969" t="s">
        <v>291</v>
      </c>
      <c r="G149" s="891"/>
      <c r="H149" s="290" t="s">
        <v>206</v>
      </c>
      <c r="I149" s="101">
        <v>70</v>
      </c>
      <c r="J149" s="698">
        <v>82.6</v>
      </c>
      <c r="K149" s="195">
        <v>82.6</v>
      </c>
      <c r="L149" s="392">
        <v>82.6</v>
      </c>
      <c r="M149" s="976" t="s">
        <v>195</v>
      </c>
      <c r="N149" s="778">
        <v>13</v>
      </c>
      <c r="O149" s="593">
        <v>13</v>
      </c>
      <c r="P149" s="233">
        <v>13</v>
      </c>
      <c r="Q149" s="427">
        <v>13</v>
      </c>
    </row>
    <row r="150" spans="1:21" s="1" customFormat="1" ht="41.25" customHeight="1" x14ac:dyDescent="0.25">
      <c r="A150" s="62"/>
      <c r="B150" s="18"/>
      <c r="C150" s="947"/>
      <c r="D150" s="105" t="s">
        <v>28</v>
      </c>
      <c r="E150" s="1914" t="s">
        <v>82</v>
      </c>
      <c r="F150" s="968" t="s">
        <v>291</v>
      </c>
      <c r="G150" s="891"/>
      <c r="H150" s="121" t="s">
        <v>16</v>
      </c>
      <c r="I150" s="569">
        <f>72-9</f>
        <v>63</v>
      </c>
      <c r="J150" s="705">
        <v>51.9</v>
      </c>
      <c r="K150" s="706">
        <v>51.9</v>
      </c>
      <c r="L150" s="393">
        <v>51.9</v>
      </c>
      <c r="M150" s="2017" t="s">
        <v>123</v>
      </c>
      <c r="N150" s="499">
        <v>20</v>
      </c>
      <c r="O150" s="615">
        <v>14</v>
      </c>
      <c r="P150" s="616">
        <v>14</v>
      </c>
      <c r="Q150" s="421">
        <v>14</v>
      </c>
    </row>
    <row r="151" spans="1:21" s="1" customFormat="1" ht="16.5" customHeight="1" x14ac:dyDescent="0.25">
      <c r="A151" s="62"/>
      <c r="B151" s="18"/>
      <c r="C151" s="947"/>
      <c r="D151" s="105"/>
      <c r="E151" s="1915"/>
      <c r="F151" s="821" t="s">
        <v>167</v>
      </c>
      <c r="G151" s="891"/>
      <c r="H151" s="75"/>
      <c r="I151" s="98"/>
      <c r="J151" s="707"/>
      <c r="K151" s="284"/>
      <c r="L151" s="394"/>
      <c r="M151" s="2018"/>
      <c r="N151" s="500"/>
      <c r="O151" s="617"/>
      <c r="P151" s="238"/>
      <c r="Q151" s="422"/>
    </row>
    <row r="152" spans="1:21" s="1" customFormat="1" ht="22.5" customHeight="1" x14ac:dyDescent="0.25">
      <c r="A152" s="62"/>
      <c r="B152" s="18"/>
      <c r="C152" s="947"/>
      <c r="D152" s="966" t="s">
        <v>31</v>
      </c>
      <c r="E152" s="1914" t="s">
        <v>228</v>
      </c>
      <c r="F152" s="968" t="s">
        <v>167</v>
      </c>
      <c r="G152" s="891"/>
      <c r="H152" s="135" t="s">
        <v>16</v>
      </c>
      <c r="I152" s="522">
        <f>80.9+51.5</f>
        <v>132.4</v>
      </c>
      <c r="J152" s="699">
        <v>138.4</v>
      </c>
      <c r="K152" s="700">
        <v>138.4</v>
      </c>
      <c r="L152" s="383">
        <v>138.4</v>
      </c>
      <c r="M152" s="1814" t="s">
        <v>171</v>
      </c>
      <c r="N152" s="2155">
        <v>80</v>
      </c>
      <c r="O152" s="2000">
        <v>80</v>
      </c>
      <c r="P152" s="2158">
        <v>80</v>
      </c>
      <c r="Q152" s="2005">
        <v>80</v>
      </c>
    </row>
    <row r="153" spans="1:21" s="1" customFormat="1" ht="21" customHeight="1" x14ac:dyDescent="0.25">
      <c r="A153" s="62"/>
      <c r="B153" s="18"/>
      <c r="C153" s="947"/>
      <c r="D153" s="105"/>
      <c r="E153" s="1823"/>
      <c r="F153" s="821" t="s">
        <v>262</v>
      </c>
      <c r="G153" s="891"/>
      <c r="H153" s="290" t="s">
        <v>206</v>
      </c>
      <c r="I153" s="101">
        <f>322.5-51.5</f>
        <v>271</v>
      </c>
      <c r="J153" s="698">
        <v>270.3</v>
      </c>
      <c r="K153" s="195">
        <v>270.3</v>
      </c>
      <c r="L153" s="392">
        <v>270.3</v>
      </c>
      <c r="M153" s="1883"/>
      <c r="N153" s="2156"/>
      <c r="O153" s="2157"/>
      <c r="P153" s="2159"/>
      <c r="Q153" s="2160"/>
    </row>
    <row r="154" spans="1:21" s="1" customFormat="1" ht="42.75" customHeight="1" x14ac:dyDescent="0.25">
      <c r="A154" s="62"/>
      <c r="B154" s="18"/>
      <c r="C154" s="947"/>
      <c r="D154" s="105"/>
      <c r="E154" s="1823"/>
      <c r="F154" s="821" t="s">
        <v>263</v>
      </c>
      <c r="G154" s="891"/>
      <c r="H154" s="290"/>
      <c r="I154" s="101"/>
      <c r="J154" s="698"/>
      <c r="K154" s="195"/>
      <c r="L154" s="392"/>
      <c r="M154" s="151" t="s">
        <v>185</v>
      </c>
      <c r="N154" s="918">
        <v>20</v>
      </c>
      <c r="O154" s="610"/>
      <c r="P154" s="902"/>
      <c r="Q154" s="928"/>
    </row>
    <row r="155" spans="1:21" s="1" customFormat="1" ht="34.9" customHeight="1" x14ac:dyDescent="0.25">
      <c r="A155" s="62"/>
      <c r="B155" s="18"/>
      <c r="C155" s="947"/>
      <c r="D155" s="966" t="s">
        <v>33</v>
      </c>
      <c r="E155" s="1914" t="s">
        <v>83</v>
      </c>
      <c r="F155" s="968" t="s">
        <v>263</v>
      </c>
      <c r="G155" s="891"/>
      <c r="H155" s="290" t="s">
        <v>206</v>
      </c>
      <c r="I155" s="101">
        <f>422-54.2</f>
        <v>367.8</v>
      </c>
      <c r="J155" s="698">
        <v>544.79999999999995</v>
      </c>
      <c r="K155" s="195">
        <v>544.79999999999995</v>
      </c>
      <c r="L155" s="392">
        <v>544.79999999999995</v>
      </c>
      <c r="M155" s="2148" t="s">
        <v>124</v>
      </c>
      <c r="N155" s="915">
        <v>200</v>
      </c>
      <c r="O155" s="601">
        <v>200</v>
      </c>
      <c r="P155" s="929">
        <v>200</v>
      </c>
      <c r="Q155" s="931">
        <v>200</v>
      </c>
    </row>
    <row r="156" spans="1:21" s="1" customFormat="1" ht="25.5" customHeight="1" x14ac:dyDescent="0.25">
      <c r="A156" s="62"/>
      <c r="B156" s="18"/>
      <c r="C156" s="947"/>
      <c r="D156" s="105"/>
      <c r="E156" s="1915"/>
      <c r="F156" s="969" t="s">
        <v>279</v>
      </c>
      <c r="G156" s="891"/>
      <c r="H156" s="289" t="s">
        <v>16</v>
      </c>
      <c r="I156" s="558">
        <v>54.2</v>
      </c>
      <c r="J156" s="708"/>
      <c r="K156" s="709"/>
      <c r="L156" s="380"/>
      <c r="M156" s="2150"/>
      <c r="N156" s="508"/>
      <c r="O156" s="608"/>
      <c r="P156" s="930"/>
      <c r="Q156" s="286"/>
    </row>
    <row r="157" spans="1:21" s="1" customFormat="1" ht="30" customHeight="1" x14ac:dyDescent="0.25">
      <c r="A157" s="62"/>
      <c r="B157" s="18"/>
      <c r="C157" s="947"/>
      <c r="D157" s="2151" t="s">
        <v>34</v>
      </c>
      <c r="E157" s="1799" t="s">
        <v>91</v>
      </c>
      <c r="F157" s="2153" t="s">
        <v>262</v>
      </c>
      <c r="G157" s="891"/>
      <c r="H157" s="290" t="s">
        <v>206</v>
      </c>
      <c r="I157" s="101">
        <v>26</v>
      </c>
      <c r="J157" s="698">
        <v>35.200000000000003</v>
      </c>
      <c r="K157" s="195">
        <v>35.200000000000003</v>
      </c>
      <c r="L157" s="392">
        <v>35.200000000000003</v>
      </c>
      <c r="M157" s="1816" t="s">
        <v>125</v>
      </c>
      <c r="N157" s="2002">
        <v>150</v>
      </c>
      <c r="O157" s="2093">
        <v>150</v>
      </c>
      <c r="P157" s="2146">
        <v>150</v>
      </c>
      <c r="Q157" s="1991">
        <v>150</v>
      </c>
    </row>
    <row r="158" spans="1:21" s="1" customFormat="1" ht="48" customHeight="1" x14ac:dyDescent="0.25">
      <c r="A158" s="62"/>
      <c r="B158" s="18"/>
      <c r="C158" s="947"/>
      <c r="D158" s="2152"/>
      <c r="E158" s="1800"/>
      <c r="F158" s="2154"/>
      <c r="G158" s="891"/>
      <c r="H158" s="290" t="s">
        <v>16</v>
      </c>
      <c r="I158" s="101">
        <v>21.4</v>
      </c>
      <c r="J158" s="698"/>
      <c r="K158" s="195"/>
      <c r="L158" s="392"/>
      <c r="M158" s="1989"/>
      <c r="N158" s="2003"/>
      <c r="O158" s="2094"/>
      <c r="P158" s="2147"/>
      <c r="Q158" s="1992"/>
    </row>
    <row r="159" spans="1:21" s="1" customFormat="1" ht="57" customHeight="1" x14ac:dyDescent="0.25">
      <c r="A159" s="907"/>
      <c r="B159" s="908"/>
      <c r="C159" s="909"/>
      <c r="D159" s="108" t="s">
        <v>48</v>
      </c>
      <c r="E159" s="255" t="s">
        <v>43</v>
      </c>
      <c r="F159" s="968" t="s">
        <v>262</v>
      </c>
      <c r="G159" s="42"/>
      <c r="H159" s="288" t="s">
        <v>206</v>
      </c>
      <c r="I159" s="95">
        <f>21.2-4-13.6</f>
        <v>3.5999999999999996</v>
      </c>
      <c r="J159" s="697">
        <v>24.4</v>
      </c>
      <c r="K159" s="220">
        <v>24.4</v>
      </c>
      <c r="L159" s="395">
        <v>24.4</v>
      </c>
      <c r="M159" s="334" t="s">
        <v>126</v>
      </c>
      <c r="N159" s="509">
        <v>20</v>
      </c>
      <c r="O159" s="618">
        <v>20</v>
      </c>
      <c r="P159" s="221">
        <v>20</v>
      </c>
      <c r="Q159" s="430">
        <v>20</v>
      </c>
    </row>
    <row r="160" spans="1:21" s="1" customFormat="1" ht="18.600000000000001" customHeight="1" x14ac:dyDescent="0.25">
      <c r="A160" s="907"/>
      <c r="B160" s="908"/>
      <c r="C160" s="909"/>
      <c r="D160" s="108" t="s">
        <v>49</v>
      </c>
      <c r="E160" s="1891" t="s">
        <v>197</v>
      </c>
      <c r="F160" s="968" t="s">
        <v>262</v>
      </c>
      <c r="G160" s="42"/>
      <c r="H160" s="290" t="s">
        <v>206</v>
      </c>
      <c r="I160" s="557">
        <f>59.6-35.4</f>
        <v>24.200000000000003</v>
      </c>
      <c r="J160" s="698">
        <v>319.3</v>
      </c>
      <c r="K160" s="195">
        <v>372.6</v>
      </c>
      <c r="L160" s="377">
        <v>425.8</v>
      </c>
      <c r="M160" s="2148" t="s">
        <v>198</v>
      </c>
      <c r="N160" s="915">
        <v>25</v>
      </c>
      <c r="O160" s="601">
        <v>30</v>
      </c>
      <c r="P160" s="929">
        <v>35</v>
      </c>
      <c r="Q160" s="931">
        <v>40</v>
      </c>
      <c r="R160" s="2011"/>
      <c r="S160" s="2012"/>
      <c r="T160" s="2012"/>
    </row>
    <row r="161" spans="1:20" s="1" customFormat="1" ht="18.600000000000001" customHeight="1" x14ac:dyDescent="0.25">
      <c r="A161" s="907"/>
      <c r="B161" s="908"/>
      <c r="C161" s="909"/>
      <c r="D161" s="588"/>
      <c r="E161" s="1892"/>
      <c r="F161" s="821" t="s">
        <v>263</v>
      </c>
      <c r="G161" s="42"/>
      <c r="H161" s="135" t="s">
        <v>16</v>
      </c>
      <c r="I161" s="559">
        <v>59.6</v>
      </c>
      <c r="J161" s="699"/>
      <c r="K161" s="700"/>
      <c r="L161" s="207"/>
      <c r="M161" s="2142"/>
      <c r="N161" s="509"/>
      <c r="O161" s="844"/>
      <c r="P161" s="845"/>
      <c r="Q161" s="846"/>
      <c r="R161" s="2011"/>
      <c r="S161" s="2012"/>
      <c r="T161" s="2012"/>
    </row>
    <row r="162" spans="1:20" s="1" customFormat="1" ht="16.149999999999999" customHeight="1" thickBot="1" x14ac:dyDescent="0.3">
      <c r="A162" s="911"/>
      <c r="B162" s="913"/>
      <c r="C162" s="945"/>
      <c r="D162" s="934"/>
      <c r="E162" s="1893"/>
      <c r="F162" s="366"/>
      <c r="G162" s="133"/>
      <c r="H162" s="49" t="s">
        <v>20</v>
      </c>
      <c r="I162" s="566">
        <f>SUM(I149:I161)</f>
        <v>1093.2</v>
      </c>
      <c r="J162" s="192">
        <f>SUM(J149:J161)</f>
        <v>1466.9</v>
      </c>
      <c r="K162" s="197">
        <f>SUM(K149:K161)</f>
        <v>1520.2000000000003</v>
      </c>
      <c r="L162" s="188">
        <f>SUM(L149:L161)</f>
        <v>1573.4</v>
      </c>
      <c r="M162" s="2149"/>
      <c r="N162" s="916"/>
      <c r="O162" s="602"/>
      <c r="P162" s="938"/>
      <c r="Q162" s="940"/>
      <c r="R162" s="2011"/>
      <c r="S162" s="2012"/>
      <c r="T162" s="2012"/>
    </row>
    <row r="163" spans="1:20" s="1" customFormat="1" ht="15.75" customHeight="1" x14ac:dyDescent="0.25">
      <c r="A163" s="61" t="s">
        <v>10</v>
      </c>
      <c r="B163" s="17" t="s">
        <v>28</v>
      </c>
      <c r="C163" s="103" t="s">
        <v>33</v>
      </c>
      <c r="D163" s="104"/>
      <c r="E163" s="1887" t="s">
        <v>44</v>
      </c>
      <c r="F163" s="141" t="s">
        <v>263</v>
      </c>
      <c r="G163" s="2111" t="s">
        <v>172</v>
      </c>
      <c r="H163" s="81"/>
      <c r="I163" s="570"/>
      <c r="J163" s="710"/>
      <c r="K163" s="200"/>
      <c r="L163" s="719"/>
      <c r="M163" s="723"/>
      <c r="N163" s="510"/>
      <c r="O163" s="13"/>
      <c r="P163" s="469"/>
      <c r="Q163" s="431"/>
    </row>
    <row r="164" spans="1:20" s="1" customFormat="1" ht="15.75" customHeight="1" x14ac:dyDescent="0.25">
      <c r="A164" s="62"/>
      <c r="B164" s="18"/>
      <c r="C164" s="947"/>
      <c r="D164" s="105"/>
      <c r="E164" s="2024"/>
      <c r="F164" s="367"/>
      <c r="G164" s="2112"/>
      <c r="H164" s="82"/>
      <c r="I164" s="561"/>
      <c r="J164" s="711"/>
      <c r="K164" s="712"/>
      <c r="L164" s="720"/>
      <c r="M164" s="724"/>
      <c r="N164" s="301"/>
      <c r="O164" s="12"/>
      <c r="P164" s="234"/>
      <c r="Q164" s="432"/>
    </row>
    <row r="165" spans="1:20" s="1" customFormat="1" ht="27.6" customHeight="1" x14ac:dyDescent="0.25">
      <c r="A165" s="62"/>
      <c r="B165" s="18"/>
      <c r="C165" s="947"/>
      <c r="D165" s="966" t="s">
        <v>10</v>
      </c>
      <c r="E165" s="170" t="s">
        <v>45</v>
      </c>
      <c r="F165" s="968" t="s">
        <v>167</v>
      </c>
      <c r="G165" s="2112"/>
      <c r="H165" s="93" t="s">
        <v>16</v>
      </c>
      <c r="I165" s="571">
        <v>23.2</v>
      </c>
      <c r="J165" s="175">
        <v>23.2</v>
      </c>
      <c r="K165" s="185">
        <v>23.2</v>
      </c>
      <c r="L165" s="721">
        <v>23.2</v>
      </c>
      <c r="M165" s="1810" t="s">
        <v>236</v>
      </c>
      <c r="N165" s="892">
        <v>20</v>
      </c>
      <c r="O165" s="592">
        <v>20</v>
      </c>
      <c r="P165" s="239">
        <v>20</v>
      </c>
      <c r="Q165" s="888">
        <v>20</v>
      </c>
      <c r="T165" s="2"/>
    </row>
    <row r="166" spans="1:20" s="1" customFormat="1" ht="27.6" customHeight="1" x14ac:dyDescent="0.25">
      <c r="A166" s="62"/>
      <c r="B166" s="18"/>
      <c r="C166" s="947"/>
      <c r="D166" s="105"/>
      <c r="E166" s="172"/>
      <c r="F166" s="821" t="s">
        <v>262</v>
      </c>
      <c r="G166" s="891"/>
      <c r="H166" s="93" t="s">
        <v>206</v>
      </c>
      <c r="I166" s="571">
        <v>21.8</v>
      </c>
      <c r="J166" s="175">
        <v>76.8</v>
      </c>
      <c r="K166" s="185">
        <v>76.8</v>
      </c>
      <c r="L166" s="721">
        <v>76.8</v>
      </c>
      <c r="M166" s="1811"/>
      <c r="N166" s="955"/>
      <c r="O166" s="12"/>
      <c r="P166" s="234"/>
      <c r="Q166" s="863"/>
      <c r="T166" s="2"/>
    </row>
    <row r="167" spans="1:20" s="1" customFormat="1" ht="15" customHeight="1" x14ac:dyDescent="0.25">
      <c r="A167" s="1818"/>
      <c r="B167" s="1819"/>
      <c r="C167" s="909"/>
      <c r="D167" s="108" t="s">
        <v>28</v>
      </c>
      <c r="E167" s="1974" t="s">
        <v>46</v>
      </c>
      <c r="F167" s="772" t="s">
        <v>262</v>
      </c>
      <c r="G167" s="952"/>
      <c r="H167" s="93" t="s">
        <v>16</v>
      </c>
      <c r="I167" s="101">
        <v>20</v>
      </c>
      <c r="J167" s="175">
        <v>20</v>
      </c>
      <c r="K167" s="185">
        <v>20</v>
      </c>
      <c r="L167" s="721">
        <v>20</v>
      </c>
      <c r="M167" s="1969" t="s">
        <v>160</v>
      </c>
      <c r="N167" s="915">
        <v>12</v>
      </c>
      <c r="O167" s="619">
        <v>12</v>
      </c>
      <c r="P167" s="253">
        <v>12</v>
      </c>
      <c r="Q167" s="931">
        <v>12</v>
      </c>
    </row>
    <row r="168" spans="1:20" s="1" customFormat="1" ht="15" customHeight="1" x14ac:dyDescent="0.25">
      <c r="A168" s="1818"/>
      <c r="B168" s="1819"/>
      <c r="C168" s="909"/>
      <c r="D168" s="588"/>
      <c r="E168" s="1981"/>
      <c r="F168" s="718"/>
      <c r="G168" s="952"/>
      <c r="H168" s="27" t="s">
        <v>206</v>
      </c>
      <c r="I168" s="95">
        <v>32.799999999999997</v>
      </c>
      <c r="J168" s="317">
        <v>34</v>
      </c>
      <c r="K168" s="287">
        <v>34</v>
      </c>
      <c r="L168" s="720">
        <v>34</v>
      </c>
      <c r="M168" s="1978"/>
      <c r="N168" s="509"/>
      <c r="O168" s="620"/>
      <c r="P168" s="235"/>
      <c r="Q168" s="430"/>
    </row>
    <row r="169" spans="1:20" s="1" customFormat="1" ht="15" customHeight="1" x14ac:dyDescent="0.25">
      <c r="A169" s="1818"/>
      <c r="B169" s="1819"/>
      <c r="C169" s="909"/>
      <c r="D169" s="588"/>
      <c r="E169" s="1981"/>
      <c r="F169" s="718"/>
      <c r="G169" s="952"/>
      <c r="H169" s="131" t="s">
        <v>30</v>
      </c>
      <c r="I169" s="560">
        <v>263.7</v>
      </c>
      <c r="J169" s="713">
        <v>269.60000000000002</v>
      </c>
      <c r="K169" s="714">
        <v>269.60000000000002</v>
      </c>
      <c r="L169" s="722">
        <v>269.60000000000002</v>
      </c>
      <c r="M169" s="1970"/>
      <c r="N169" s="726"/>
      <c r="O169" s="617"/>
      <c r="P169" s="238"/>
      <c r="Q169" s="727"/>
    </row>
    <row r="170" spans="1:20" s="1" customFormat="1" ht="19.5" customHeight="1" thickBot="1" x14ac:dyDescent="0.3">
      <c r="A170" s="911"/>
      <c r="B170" s="913"/>
      <c r="C170" s="831"/>
      <c r="D170" s="832"/>
      <c r="E170" s="833"/>
      <c r="F170" s="834"/>
      <c r="G170" s="920"/>
      <c r="H170" s="80" t="s">
        <v>20</v>
      </c>
      <c r="I170" s="566">
        <f>SUM(I165:I169)</f>
        <v>361.5</v>
      </c>
      <c r="J170" s="192">
        <f>SUM(J165:J169)</f>
        <v>423.6</v>
      </c>
      <c r="K170" s="197">
        <f>SUM(K165:K169)</f>
        <v>423.6</v>
      </c>
      <c r="L170" s="293">
        <f>SUM(L165:L169)</f>
        <v>423.6</v>
      </c>
      <c r="M170" s="725"/>
      <c r="N170" s="511"/>
      <c r="O170" s="621"/>
      <c r="P170" s="254"/>
      <c r="Q170" s="20"/>
    </row>
    <row r="171" spans="1:20" s="1" customFormat="1" ht="16.149999999999999" customHeight="1" x14ac:dyDescent="0.25">
      <c r="A171" s="61" t="s">
        <v>10</v>
      </c>
      <c r="B171" s="17" t="s">
        <v>28</v>
      </c>
      <c r="C171" s="122" t="s">
        <v>34</v>
      </c>
      <c r="D171" s="690"/>
      <c r="E171" s="691" t="s">
        <v>47</v>
      </c>
      <c r="F171" s="775" t="s">
        <v>262</v>
      </c>
      <c r="G171" s="2139" t="s">
        <v>199</v>
      </c>
      <c r="H171" s="52" t="s">
        <v>16</v>
      </c>
      <c r="I171" s="692">
        <v>16.7</v>
      </c>
      <c r="J171" s="208">
        <v>16.3</v>
      </c>
      <c r="K171" s="198">
        <v>18.7</v>
      </c>
      <c r="L171" s="398">
        <v>18.7</v>
      </c>
      <c r="M171" s="2141" t="s">
        <v>243</v>
      </c>
      <c r="N171" s="936">
        <v>25</v>
      </c>
      <c r="O171" s="600">
        <v>26</v>
      </c>
      <c r="P171" s="937">
        <v>26</v>
      </c>
      <c r="Q171" s="939">
        <v>26</v>
      </c>
    </row>
    <row r="172" spans="1:20" s="1" customFormat="1" ht="16.149999999999999" customHeight="1" x14ac:dyDescent="0.25">
      <c r="A172" s="62"/>
      <c r="B172" s="18"/>
      <c r="C172" s="123"/>
      <c r="D172" s="963"/>
      <c r="E172" s="172"/>
      <c r="F172" s="751" t="s">
        <v>263</v>
      </c>
      <c r="G172" s="2140"/>
      <c r="H172" s="93" t="s">
        <v>109</v>
      </c>
      <c r="I172" s="101">
        <v>1.3</v>
      </c>
      <c r="J172" s="175"/>
      <c r="K172" s="185"/>
      <c r="L172" s="382"/>
      <c r="M172" s="2142"/>
      <c r="N172" s="509"/>
      <c r="O172" s="618"/>
      <c r="P172" s="221"/>
      <c r="Q172" s="430"/>
    </row>
    <row r="173" spans="1:20" s="1" customFormat="1" ht="16.149999999999999" customHeight="1" x14ac:dyDescent="0.25">
      <c r="A173" s="62"/>
      <c r="B173" s="18"/>
      <c r="C173" s="123"/>
      <c r="D173" s="963"/>
      <c r="E173" s="172"/>
      <c r="F173" s="693"/>
      <c r="G173" s="2140"/>
      <c r="H173" s="27" t="s">
        <v>206</v>
      </c>
      <c r="I173" s="95">
        <f>63.3+35.4</f>
        <v>98.699999999999989</v>
      </c>
      <c r="J173" s="317">
        <v>98.7</v>
      </c>
      <c r="K173" s="287">
        <v>98.7</v>
      </c>
      <c r="L173" s="715">
        <v>98.7</v>
      </c>
      <c r="M173" s="152"/>
      <c r="N173" s="970"/>
      <c r="O173" s="608"/>
      <c r="P173" s="930"/>
      <c r="Q173" s="932"/>
    </row>
    <row r="174" spans="1:20" s="1" customFormat="1" ht="27" customHeight="1" x14ac:dyDescent="0.25">
      <c r="A174" s="62"/>
      <c r="B174" s="18"/>
      <c r="C174" s="123"/>
      <c r="D174" s="963"/>
      <c r="E174" s="172"/>
      <c r="F174" s="693"/>
      <c r="G174" s="2140"/>
      <c r="H174" s="124" t="s">
        <v>30</v>
      </c>
      <c r="I174" s="544">
        <f>106.3+91.9+20.9</f>
        <v>219.1</v>
      </c>
      <c r="J174" s="652">
        <v>207.7</v>
      </c>
      <c r="K174" s="186">
        <v>207.7</v>
      </c>
      <c r="L174" s="381">
        <v>207.7</v>
      </c>
      <c r="M174" s="152" t="s">
        <v>136</v>
      </c>
      <c r="N174" s="970">
        <v>8</v>
      </c>
      <c r="O174" s="608">
        <v>5</v>
      </c>
      <c r="P174" s="930">
        <v>5</v>
      </c>
      <c r="Q174" s="932">
        <v>5</v>
      </c>
      <c r="S174" s="2"/>
    </row>
    <row r="175" spans="1:20" s="1" customFormat="1" ht="42.75" customHeight="1" x14ac:dyDescent="0.25">
      <c r="A175" s="62"/>
      <c r="B175" s="18"/>
      <c r="C175" s="123"/>
      <c r="D175" s="963"/>
      <c r="E175" s="172"/>
      <c r="F175" s="693"/>
      <c r="G175" s="694"/>
      <c r="H175" s="88"/>
      <c r="I175" s="695"/>
      <c r="J175" s="716"/>
      <c r="K175" s="199"/>
      <c r="L175" s="717"/>
      <c r="M175" s="152" t="s">
        <v>89</v>
      </c>
      <c r="N175" s="970">
        <v>8</v>
      </c>
      <c r="O175" s="608">
        <v>10</v>
      </c>
      <c r="P175" s="930">
        <v>10</v>
      </c>
      <c r="Q175" s="932">
        <v>10</v>
      </c>
    </row>
    <row r="176" spans="1:20" s="1" customFormat="1" ht="25.5" customHeight="1" x14ac:dyDescent="0.25">
      <c r="A176" s="62"/>
      <c r="B176" s="18"/>
      <c r="C176" s="123"/>
      <c r="D176" s="963"/>
      <c r="E176" s="172"/>
      <c r="F176" s="693"/>
      <c r="G176" s="955"/>
      <c r="H176" s="88"/>
      <c r="I176" s="563"/>
      <c r="J176" s="716"/>
      <c r="K176" s="199"/>
      <c r="L176" s="696"/>
      <c r="M176" s="1891" t="s">
        <v>100</v>
      </c>
      <c r="N176" s="2002">
        <v>36</v>
      </c>
      <c r="O176" s="601">
        <v>36</v>
      </c>
      <c r="P176" s="929">
        <v>36</v>
      </c>
      <c r="Q176" s="1991">
        <v>36</v>
      </c>
    </row>
    <row r="177" spans="1:18" s="1" customFormat="1" ht="16.5" customHeight="1" thickBot="1" x14ac:dyDescent="0.3">
      <c r="A177" s="62"/>
      <c r="B177" s="18"/>
      <c r="C177" s="123"/>
      <c r="D177" s="963"/>
      <c r="E177" s="359"/>
      <c r="F177" s="693"/>
      <c r="G177" s="330"/>
      <c r="H177" s="83" t="s">
        <v>20</v>
      </c>
      <c r="I177" s="100">
        <f>SUM(I171:I176)</f>
        <v>335.79999999999995</v>
      </c>
      <c r="J177" s="9">
        <f t="shared" ref="J177:L177" si="13">SUM(J171:J176)</f>
        <v>322.7</v>
      </c>
      <c r="K177" s="187">
        <f t="shared" si="13"/>
        <v>325.10000000000002</v>
      </c>
      <c r="L177" s="176">
        <f t="shared" si="13"/>
        <v>325.10000000000002</v>
      </c>
      <c r="M177" s="1893"/>
      <c r="N177" s="1913"/>
      <c r="O177" s="602"/>
      <c r="P177" s="938"/>
      <c r="Q177" s="1911"/>
      <c r="R177" s="2"/>
    </row>
    <row r="178" spans="1:18" s="1" customFormat="1" ht="27" customHeight="1" x14ac:dyDescent="0.25">
      <c r="A178" s="910" t="s">
        <v>10</v>
      </c>
      <c r="B178" s="912" t="s">
        <v>28</v>
      </c>
      <c r="C178" s="944" t="s">
        <v>48</v>
      </c>
      <c r="D178" s="933"/>
      <c r="E178" s="1889" t="s">
        <v>92</v>
      </c>
      <c r="F178" s="935" t="s">
        <v>262</v>
      </c>
      <c r="G178" s="2137" t="s">
        <v>172</v>
      </c>
      <c r="H178" s="81" t="s">
        <v>16</v>
      </c>
      <c r="I178" s="572">
        <v>5.2</v>
      </c>
      <c r="J178" s="208">
        <v>5.2</v>
      </c>
      <c r="K178" s="200">
        <v>5.2</v>
      </c>
      <c r="L178" s="397">
        <v>5.2</v>
      </c>
      <c r="M178" s="2144" t="s">
        <v>140</v>
      </c>
      <c r="N178" s="512">
        <v>2</v>
      </c>
      <c r="O178" s="13">
        <v>2</v>
      </c>
      <c r="P178" s="469">
        <v>2</v>
      </c>
      <c r="Q178" s="434">
        <v>2</v>
      </c>
    </row>
    <row r="179" spans="1:18" s="1" customFormat="1" ht="16.5" customHeight="1" thickBot="1" x14ac:dyDescent="0.3">
      <c r="A179" s="911"/>
      <c r="B179" s="913"/>
      <c r="C179" s="945"/>
      <c r="D179" s="934"/>
      <c r="E179" s="1890"/>
      <c r="F179" s="368"/>
      <c r="G179" s="2143"/>
      <c r="H179" s="80" t="s">
        <v>20</v>
      </c>
      <c r="I179" s="100">
        <f>I178</f>
        <v>5.2</v>
      </c>
      <c r="J179" s="9">
        <f t="shared" ref="J179:L179" si="14">J178</f>
        <v>5.2</v>
      </c>
      <c r="K179" s="187">
        <f t="shared" si="14"/>
        <v>5.2</v>
      </c>
      <c r="L179" s="176">
        <f t="shared" si="14"/>
        <v>5.2</v>
      </c>
      <c r="M179" s="2145"/>
      <c r="N179" s="117"/>
      <c r="O179" s="11"/>
      <c r="P179" s="470"/>
      <c r="Q179" s="435"/>
    </row>
    <row r="180" spans="1:18" s="1" customFormat="1" ht="15" customHeight="1" x14ac:dyDescent="0.25">
      <c r="A180" s="2038" t="s">
        <v>10</v>
      </c>
      <c r="B180" s="2040" t="s">
        <v>28</v>
      </c>
      <c r="C180" s="2007" t="s">
        <v>49</v>
      </c>
      <c r="D180" s="933"/>
      <c r="E180" s="2047" t="s">
        <v>94</v>
      </c>
      <c r="F180" s="1900" t="s">
        <v>262</v>
      </c>
      <c r="G180" s="2137" t="s">
        <v>172</v>
      </c>
      <c r="H180" s="55" t="s">
        <v>14</v>
      </c>
      <c r="I180" s="540">
        <v>88.9</v>
      </c>
      <c r="J180" s="660">
        <v>11.9</v>
      </c>
      <c r="K180" s="661"/>
      <c r="L180" s="398"/>
      <c r="M180" s="153" t="s">
        <v>93</v>
      </c>
      <c r="N180" s="510">
        <v>350</v>
      </c>
      <c r="O180" s="13">
        <v>900</v>
      </c>
      <c r="P180" s="469"/>
      <c r="Q180" s="431"/>
    </row>
    <row r="181" spans="1:18" s="1" customFormat="1" ht="15" customHeight="1" x14ac:dyDescent="0.25">
      <c r="A181" s="2039"/>
      <c r="B181" s="2041"/>
      <c r="C181" s="2008"/>
      <c r="D181" s="588"/>
      <c r="E181" s="1895"/>
      <c r="F181" s="2136"/>
      <c r="G181" s="2138"/>
      <c r="H181" s="47" t="s">
        <v>158</v>
      </c>
      <c r="I181" s="549">
        <v>0.5</v>
      </c>
      <c r="J181" s="662">
        <v>4</v>
      </c>
      <c r="K181" s="663"/>
      <c r="L181" s="382"/>
      <c r="M181" s="154"/>
      <c r="N181" s="301"/>
      <c r="O181" s="12"/>
      <c r="P181" s="234"/>
      <c r="Q181" s="432"/>
    </row>
    <row r="182" spans="1:18" s="1" customFormat="1" ht="15" customHeight="1" x14ac:dyDescent="0.25">
      <c r="A182" s="2039"/>
      <c r="B182" s="2041"/>
      <c r="C182" s="2008"/>
      <c r="D182" s="588"/>
      <c r="E182" s="1895"/>
      <c r="F182" s="2136"/>
      <c r="G182" s="2138"/>
      <c r="H182" s="47" t="s">
        <v>111</v>
      </c>
      <c r="I182" s="549">
        <v>404.9</v>
      </c>
      <c r="J182" s="662">
        <v>285</v>
      </c>
      <c r="K182" s="663"/>
      <c r="L182" s="382"/>
      <c r="M182" s="154"/>
      <c r="N182" s="301"/>
      <c r="O182" s="12"/>
      <c r="P182" s="234"/>
      <c r="Q182" s="432"/>
    </row>
    <row r="183" spans="1:18" s="1" customFormat="1" ht="15" customHeight="1" x14ac:dyDescent="0.25">
      <c r="A183" s="2039"/>
      <c r="B183" s="2041"/>
      <c r="C183" s="2008"/>
      <c r="D183" s="588"/>
      <c r="E183" s="1895"/>
      <c r="F183" s="2136"/>
      <c r="G183" s="42"/>
      <c r="H183" s="47" t="s">
        <v>116</v>
      </c>
      <c r="I183" s="530">
        <v>38</v>
      </c>
      <c r="J183" s="652">
        <v>36.6</v>
      </c>
      <c r="K183" s="186"/>
      <c r="L183" s="399"/>
      <c r="M183" s="154"/>
      <c r="N183" s="301"/>
      <c r="O183" s="12"/>
      <c r="P183" s="234"/>
      <c r="Q183" s="432"/>
    </row>
    <row r="184" spans="1:18" s="1" customFormat="1" ht="15" customHeight="1" thickBot="1" x14ac:dyDescent="0.3">
      <c r="A184" s="2042"/>
      <c r="B184" s="2043"/>
      <c r="C184" s="2046"/>
      <c r="D184" s="934"/>
      <c r="E184" s="2048"/>
      <c r="F184" s="1901"/>
      <c r="G184" s="133"/>
      <c r="H184" s="49" t="s">
        <v>20</v>
      </c>
      <c r="I184" s="100">
        <f>SUM(I180:I183)</f>
        <v>532.29999999999995</v>
      </c>
      <c r="J184" s="9">
        <f t="shared" ref="J184:L184" si="15">SUM(J180:J183)</f>
        <v>337.5</v>
      </c>
      <c r="K184" s="187">
        <f t="shared" si="15"/>
        <v>0</v>
      </c>
      <c r="L184" s="176">
        <f t="shared" si="15"/>
        <v>0</v>
      </c>
      <c r="M184" s="155"/>
      <c r="N184" s="513"/>
      <c r="O184" s="11"/>
      <c r="P184" s="470"/>
      <c r="Q184" s="436"/>
    </row>
    <row r="185" spans="1:18" s="1" customFormat="1" ht="54" customHeight="1" x14ac:dyDescent="0.25">
      <c r="A185" s="2038" t="s">
        <v>10</v>
      </c>
      <c r="B185" s="2040" t="s">
        <v>28</v>
      </c>
      <c r="C185" s="2007" t="s">
        <v>80</v>
      </c>
      <c r="D185" s="933"/>
      <c r="E185" s="2009" t="s">
        <v>115</v>
      </c>
      <c r="F185" s="1900" t="s">
        <v>262</v>
      </c>
      <c r="G185" s="2137" t="s">
        <v>172</v>
      </c>
      <c r="H185" s="2130" t="s">
        <v>16</v>
      </c>
      <c r="I185" s="2132">
        <v>63.8</v>
      </c>
      <c r="J185" s="716">
        <v>21.3</v>
      </c>
      <c r="K185" s="199"/>
      <c r="L185" s="2134"/>
      <c r="M185" s="312" t="s">
        <v>129</v>
      </c>
      <c r="N185" s="955">
        <v>1</v>
      </c>
      <c r="O185" s="793"/>
      <c r="P185" s="794"/>
      <c r="Q185" s="795"/>
    </row>
    <row r="186" spans="1:18" s="1" customFormat="1" ht="18" customHeight="1" x14ac:dyDescent="0.25">
      <c r="A186" s="2039"/>
      <c r="B186" s="2041"/>
      <c r="C186" s="2008"/>
      <c r="D186" s="588"/>
      <c r="E186" s="2010"/>
      <c r="F186" s="2136"/>
      <c r="G186" s="2138"/>
      <c r="H186" s="2131"/>
      <c r="I186" s="2133"/>
      <c r="J186" s="716"/>
      <c r="K186" s="199"/>
      <c r="L186" s="2135"/>
      <c r="M186" s="71" t="s">
        <v>191</v>
      </c>
      <c r="N186" s="303">
        <v>1</v>
      </c>
      <c r="O186" s="475"/>
      <c r="P186" s="222"/>
      <c r="Q186" s="407"/>
    </row>
    <row r="187" spans="1:18" s="1" customFormat="1" ht="41.25" customHeight="1" x14ac:dyDescent="0.25">
      <c r="A187" s="2039"/>
      <c r="B187" s="2041"/>
      <c r="C187" s="2008"/>
      <c r="D187" s="588"/>
      <c r="E187" s="2010"/>
      <c r="F187" s="2136"/>
      <c r="G187" s="2138"/>
      <c r="H187" s="6" t="s">
        <v>111</v>
      </c>
      <c r="I187" s="530">
        <v>361.6</v>
      </c>
      <c r="J187" s="652">
        <v>134.9</v>
      </c>
      <c r="K187" s="202"/>
      <c r="L187" s="399"/>
      <c r="M187" s="898" t="s">
        <v>303</v>
      </c>
      <c r="N187" s="893">
        <v>340</v>
      </c>
      <c r="O187" s="814">
        <v>120</v>
      </c>
      <c r="P187" s="923"/>
      <c r="Q187" s="889"/>
    </row>
    <row r="188" spans="1:18" s="1" customFormat="1" ht="54" customHeight="1" x14ac:dyDescent="0.25">
      <c r="A188" s="2039"/>
      <c r="B188" s="2041"/>
      <c r="C188" s="2008"/>
      <c r="D188" s="588"/>
      <c r="E188" s="2010"/>
      <c r="F188" s="2136"/>
      <c r="G188" s="891" t="s">
        <v>187</v>
      </c>
      <c r="H188" s="6" t="s">
        <v>116</v>
      </c>
      <c r="I188" s="530">
        <v>0.8</v>
      </c>
      <c r="J188" s="324"/>
      <c r="K188" s="202"/>
      <c r="L188" s="399"/>
      <c r="M188" s="965" t="s">
        <v>302</v>
      </c>
      <c r="N188" s="482"/>
      <c r="O188" s="138">
        <v>1</v>
      </c>
      <c r="P188" s="922"/>
      <c r="Q188" s="888"/>
    </row>
    <row r="189" spans="1:18" s="1" customFormat="1" ht="51" customHeight="1" x14ac:dyDescent="0.25">
      <c r="A189" s="2039"/>
      <c r="B189" s="2041"/>
      <c r="C189" s="2008"/>
      <c r="D189" s="588"/>
      <c r="E189" s="2010"/>
      <c r="F189" s="2136"/>
      <c r="G189" s="891"/>
      <c r="H189" s="816"/>
      <c r="I189" s="817"/>
      <c r="J189" s="650"/>
      <c r="K189" s="651"/>
      <c r="L189" s="321"/>
      <c r="M189" s="1791" t="s">
        <v>277</v>
      </c>
      <c r="N189" s="892"/>
      <c r="O189" s="54">
        <v>1</v>
      </c>
      <c r="P189" s="922"/>
      <c r="Q189" s="888"/>
    </row>
    <row r="190" spans="1:18" s="1" customFormat="1" ht="15.75" customHeight="1" thickBot="1" x14ac:dyDescent="0.3">
      <c r="A190" s="2039"/>
      <c r="B190" s="2041"/>
      <c r="C190" s="2008"/>
      <c r="D190" s="588"/>
      <c r="E190" s="1895"/>
      <c r="F190" s="1901"/>
      <c r="G190" s="42"/>
      <c r="H190" s="815" t="s">
        <v>20</v>
      </c>
      <c r="I190" s="573">
        <f>SUM(I185:I188)</f>
        <v>426.20000000000005</v>
      </c>
      <c r="J190" s="193">
        <f>SUM(J185:J188)</f>
        <v>156.20000000000002</v>
      </c>
      <c r="K190" s="203">
        <f>SUM(K185:K188)</f>
        <v>0</v>
      </c>
      <c r="L190" s="190">
        <f>SUM(L185:L188)</f>
        <v>0</v>
      </c>
      <c r="M190" s="1918"/>
      <c r="N190" s="893"/>
      <c r="O190" s="477"/>
      <c r="P190" s="470"/>
      <c r="Q190" s="412"/>
    </row>
    <row r="191" spans="1:18" s="1" customFormat="1" ht="16.5" customHeight="1" thickBot="1" x14ac:dyDescent="0.3">
      <c r="A191" s="57" t="s">
        <v>10</v>
      </c>
      <c r="B191" s="3" t="s">
        <v>28</v>
      </c>
      <c r="C191" s="1808" t="s">
        <v>35</v>
      </c>
      <c r="D191" s="1808"/>
      <c r="E191" s="1808"/>
      <c r="F191" s="1808"/>
      <c r="G191" s="1808"/>
      <c r="H191" s="1808"/>
      <c r="I191" s="524">
        <f>+I190+I184+I179+I177+I170+I162+I146+I141</f>
        <v>10760.699999999997</v>
      </c>
      <c r="J191" s="194">
        <f>+J190+J184+J179+J177+J170+J162+J146+J141</f>
        <v>12650.400000000001</v>
      </c>
      <c r="K191" s="204">
        <f>+K190+K184+K179+K177+K170+K162+K146+K141</f>
        <v>12083.599999999999</v>
      </c>
      <c r="L191" s="191">
        <f>+L190+L184+L179+L177+L170+L162+L146+L141</f>
        <v>12054.499999999998</v>
      </c>
      <c r="M191" s="1830"/>
      <c r="N191" s="1830"/>
      <c r="O191" s="1830"/>
      <c r="P191" s="1830"/>
      <c r="Q191" s="1831"/>
    </row>
    <row r="192" spans="1:18" s="1" customFormat="1" ht="14.25" customHeight="1" thickBot="1" x14ac:dyDescent="0.3">
      <c r="A192" s="58" t="s">
        <v>10</v>
      </c>
      <c r="B192" s="3" t="s">
        <v>31</v>
      </c>
      <c r="C192" s="2015" t="s">
        <v>178</v>
      </c>
      <c r="D192" s="2015"/>
      <c r="E192" s="2015"/>
      <c r="F192" s="2015"/>
      <c r="G192" s="2015"/>
      <c r="H192" s="2015"/>
      <c r="I192" s="2015"/>
      <c r="J192" s="2015"/>
      <c r="K192" s="2015"/>
      <c r="L192" s="2015"/>
      <c r="M192" s="2015"/>
      <c r="N192" s="2015"/>
      <c r="O192" s="2015"/>
      <c r="P192" s="2015"/>
      <c r="Q192" s="2016"/>
    </row>
    <row r="193" spans="1:19" s="2" customFormat="1" ht="54.75" customHeight="1" x14ac:dyDescent="0.25">
      <c r="A193" s="910" t="s">
        <v>10</v>
      </c>
      <c r="B193" s="912" t="s">
        <v>31</v>
      </c>
      <c r="C193" s="111" t="s">
        <v>10</v>
      </c>
      <c r="D193" s="125"/>
      <c r="E193" s="369" t="s">
        <v>51</v>
      </c>
      <c r="F193" s="370"/>
      <c r="G193" s="126"/>
      <c r="H193" s="590"/>
      <c r="I193" s="519"/>
      <c r="J193" s="69"/>
      <c r="K193" s="525"/>
      <c r="L193" s="400"/>
      <c r="M193" s="37"/>
      <c r="N193" s="327"/>
      <c r="O193" s="479"/>
      <c r="P193" s="223"/>
      <c r="Q193" s="437"/>
    </row>
    <row r="194" spans="1:19" s="2" customFormat="1" ht="27" customHeight="1" x14ac:dyDescent="0.25">
      <c r="A194" s="907"/>
      <c r="B194" s="908"/>
      <c r="C194" s="40"/>
      <c r="D194" s="728" t="s">
        <v>10</v>
      </c>
      <c r="E194" s="2126" t="s">
        <v>200</v>
      </c>
      <c r="F194" s="729" t="s">
        <v>52</v>
      </c>
      <c r="G194" s="2107" t="s">
        <v>174</v>
      </c>
      <c r="H194" s="892" t="s">
        <v>109</v>
      </c>
      <c r="I194" s="520">
        <f>10.5+55</f>
        <v>65.5</v>
      </c>
      <c r="J194" s="322">
        <v>19.600000000000001</v>
      </c>
      <c r="K194" s="922"/>
      <c r="L194" s="381"/>
      <c r="M194" s="730" t="s">
        <v>107</v>
      </c>
      <c r="N194" s="915">
        <v>100</v>
      </c>
      <c r="O194" s="601"/>
      <c r="P194" s="929"/>
      <c r="Q194" s="931"/>
    </row>
    <row r="195" spans="1:19" s="2" customFormat="1" ht="15.6" customHeight="1" x14ac:dyDescent="0.25">
      <c r="A195" s="907"/>
      <c r="B195" s="908"/>
      <c r="C195" s="40"/>
      <c r="D195" s="731"/>
      <c r="E195" s="2024"/>
      <c r="F195" s="954"/>
      <c r="G195" s="2108"/>
      <c r="H195" s="892" t="s">
        <v>206</v>
      </c>
      <c r="I195" s="520">
        <f>126.2-5.7</f>
        <v>120.5</v>
      </c>
      <c r="J195" s="54"/>
      <c r="K195" s="922"/>
      <c r="L195" s="381"/>
      <c r="M195" s="924" t="s">
        <v>192</v>
      </c>
      <c r="N195" s="915">
        <v>100</v>
      </c>
      <c r="O195" s="601"/>
      <c r="P195" s="929"/>
      <c r="Q195" s="931"/>
    </row>
    <row r="196" spans="1:19" s="2" customFormat="1" ht="15.6" customHeight="1" x14ac:dyDescent="0.25">
      <c r="A196" s="907"/>
      <c r="B196" s="908"/>
      <c r="C196" s="40"/>
      <c r="D196" s="731"/>
      <c r="E196" s="2024"/>
      <c r="F196" s="954"/>
      <c r="G196" s="2108"/>
      <c r="H196" s="319" t="s">
        <v>111</v>
      </c>
      <c r="I196" s="521">
        <f>120.6+95.2+53.9-18.4</f>
        <v>251.29999999999998</v>
      </c>
      <c r="J196" s="732"/>
      <c r="K196" s="733"/>
      <c r="L196" s="734"/>
      <c r="M196" s="925"/>
      <c r="N196" s="509"/>
      <c r="O196" s="618"/>
      <c r="P196" s="221"/>
      <c r="Q196" s="430"/>
    </row>
    <row r="197" spans="1:19" s="2" customFormat="1" ht="26.25" customHeight="1" x14ac:dyDescent="0.25">
      <c r="A197" s="907"/>
      <c r="B197" s="908"/>
      <c r="C197" s="40"/>
      <c r="D197" s="731"/>
      <c r="E197" s="2024"/>
      <c r="F197" s="954"/>
      <c r="G197" s="2108"/>
      <c r="H197" s="319" t="s">
        <v>116</v>
      </c>
      <c r="I197" s="520">
        <v>18.399999999999999</v>
      </c>
      <c r="J197" s="735"/>
      <c r="K197" s="736"/>
      <c r="L197" s="381"/>
      <c r="M197" s="730" t="s">
        <v>311</v>
      </c>
      <c r="N197" s="502"/>
      <c r="O197" s="609">
        <v>100</v>
      </c>
      <c r="P197" s="224"/>
      <c r="Q197" s="424"/>
      <c r="R197" s="812"/>
    </row>
    <row r="198" spans="1:19" s="344" customFormat="1" ht="27" customHeight="1" x14ac:dyDescent="0.2">
      <c r="A198" s="907"/>
      <c r="B198" s="908"/>
      <c r="C198" s="909"/>
      <c r="D198" s="2127" t="s">
        <v>28</v>
      </c>
      <c r="E198" s="1799" t="s">
        <v>168</v>
      </c>
      <c r="F198" s="729" t="s">
        <v>52</v>
      </c>
      <c r="G198" s="2107" t="s">
        <v>173</v>
      </c>
      <c r="H198" s="482" t="s">
        <v>111</v>
      </c>
      <c r="I198" s="757">
        <v>27.3</v>
      </c>
      <c r="J198" s="883">
        <v>343.4</v>
      </c>
      <c r="K198" s="884"/>
      <c r="L198" s="885"/>
      <c r="M198" s="896" t="s">
        <v>264</v>
      </c>
      <c r="N198" s="505">
        <v>1</v>
      </c>
      <c r="O198" s="54"/>
      <c r="P198" s="922"/>
      <c r="Q198" s="425"/>
      <c r="S198" s="345"/>
    </row>
    <row r="199" spans="1:19" s="344" customFormat="1" ht="15.75" customHeight="1" x14ac:dyDescent="0.2">
      <c r="A199" s="907"/>
      <c r="B199" s="5"/>
      <c r="C199" s="909"/>
      <c r="D199" s="2128"/>
      <c r="E199" s="1828"/>
      <c r="F199" s="2113" t="s">
        <v>263</v>
      </c>
      <c r="G199" s="2108"/>
      <c r="H199" s="955" t="s">
        <v>116</v>
      </c>
      <c r="I199" s="875"/>
      <c r="J199" s="876">
        <v>0.3</v>
      </c>
      <c r="K199" s="882"/>
      <c r="L199" s="880"/>
      <c r="M199" s="896" t="s">
        <v>117</v>
      </c>
      <c r="N199" s="505"/>
      <c r="O199" s="54">
        <v>100</v>
      </c>
      <c r="P199" s="922"/>
      <c r="Q199" s="425"/>
      <c r="S199" s="345"/>
    </row>
    <row r="200" spans="1:19" s="344" customFormat="1" ht="54.75" customHeight="1" x14ac:dyDescent="0.2">
      <c r="A200" s="907"/>
      <c r="B200" s="5"/>
      <c r="C200" s="909"/>
      <c r="D200" s="2129"/>
      <c r="E200" s="1800"/>
      <c r="F200" s="2114"/>
      <c r="G200" s="2109"/>
      <c r="H200" s="299"/>
      <c r="I200" s="878"/>
      <c r="J200" s="879"/>
      <c r="K200" s="836"/>
      <c r="L200" s="881"/>
      <c r="M200" s="896" t="s">
        <v>193</v>
      </c>
      <c r="N200" s="505"/>
      <c r="O200" s="54">
        <v>100</v>
      </c>
      <c r="P200" s="922"/>
      <c r="Q200" s="425"/>
      <c r="S200" s="345"/>
    </row>
    <row r="201" spans="1:19" s="16" customFormat="1" ht="18" customHeight="1" x14ac:dyDescent="0.25">
      <c r="A201" s="63"/>
      <c r="B201" s="32"/>
      <c r="C201" s="33"/>
      <c r="D201" s="737" t="s">
        <v>33</v>
      </c>
      <c r="E201" s="1894" t="s">
        <v>203</v>
      </c>
      <c r="F201" s="968" t="s">
        <v>52</v>
      </c>
      <c r="G201" s="2118" t="s">
        <v>202</v>
      </c>
      <c r="H201" s="486" t="s">
        <v>109</v>
      </c>
      <c r="I201" s="101">
        <f>29.4-19.6</f>
        <v>9.7999999999999972</v>
      </c>
      <c r="J201" s="698">
        <v>29.4</v>
      </c>
      <c r="K201" s="236"/>
      <c r="L201" s="392"/>
      <c r="M201" s="157" t="s">
        <v>117</v>
      </c>
      <c r="N201" s="486"/>
      <c r="O201" s="136">
        <v>100</v>
      </c>
      <c r="P201" s="236"/>
      <c r="Q201" s="738"/>
    </row>
    <row r="202" spans="1:19" s="16" customFormat="1" ht="16.5" customHeight="1" x14ac:dyDescent="0.25">
      <c r="A202" s="63"/>
      <c r="B202" s="32"/>
      <c r="C202" s="33"/>
      <c r="D202" s="739"/>
      <c r="E202" s="1895"/>
      <c r="F202" s="821" t="s">
        <v>263</v>
      </c>
      <c r="G202" s="1840"/>
      <c r="H202" s="486" t="s">
        <v>16</v>
      </c>
      <c r="I202" s="101"/>
      <c r="J202" s="698">
        <v>84.8</v>
      </c>
      <c r="K202" s="236"/>
      <c r="L202" s="392"/>
      <c r="M202" s="1783" t="s">
        <v>201</v>
      </c>
      <c r="N202" s="36"/>
      <c r="O202" s="829">
        <v>100</v>
      </c>
      <c r="P202" s="237"/>
      <c r="Q202" s="740"/>
    </row>
    <row r="203" spans="1:19" s="16" customFormat="1" ht="18.75" customHeight="1" x14ac:dyDescent="0.25">
      <c r="A203" s="63"/>
      <c r="B203" s="32"/>
      <c r="C203" s="33"/>
      <c r="D203" s="741"/>
      <c r="E203" s="1971"/>
      <c r="F203" s="969"/>
      <c r="G203" s="2123"/>
      <c r="H203" s="486" t="s">
        <v>111</v>
      </c>
      <c r="I203" s="101"/>
      <c r="J203" s="698">
        <v>76.2</v>
      </c>
      <c r="K203" s="236"/>
      <c r="L203" s="392"/>
      <c r="M203" s="1784"/>
      <c r="N203" s="36"/>
      <c r="O203" s="829"/>
      <c r="P203" s="237"/>
      <c r="Q203" s="740"/>
    </row>
    <row r="204" spans="1:19" s="16" customFormat="1" ht="45.6" customHeight="1" x14ac:dyDescent="0.25">
      <c r="A204" s="63"/>
      <c r="B204" s="32"/>
      <c r="C204" s="33"/>
      <c r="D204" s="872" t="s">
        <v>34</v>
      </c>
      <c r="E204" s="810" t="s">
        <v>204</v>
      </c>
      <c r="F204" s="969"/>
      <c r="G204" s="905" t="s">
        <v>183</v>
      </c>
      <c r="H204" s="905" t="s">
        <v>206</v>
      </c>
      <c r="I204" s="742">
        <v>40</v>
      </c>
      <c r="J204" s="137"/>
      <c r="K204" s="518"/>
      <c r="L204" s="743"/>
      <c r="M204" s="157" t="s">
        <v>284</v>
      </c>
      <c r="N204" s="486">
        <v>100</v>
      </c>
      <c r="O204" s="136"/>
      <c r="P204" s="236"/>
      <c r="Q204" s="411"/>
      <c r="S204" s="829"/>
    </row>
    <row r="205" spans="1:19" s="16" customFormat="1" ht="30" customHeight="1" x14ac:dyDescent="0.25">
      <c r="A205" s="63"/>
      <c r="B205" s="32"/>
      <c r="C205" s="33"/>
      <c r="D205" s="872" t="s">
        <v>48</v>
      </c>
      <c r="E205" s="900" t="s">
        <v>295</v>
      </c>
      <c r="F205" s="751" t="s">
        <v>52</v>
      </c>
      <c r="G205" s="904" t="s">
        <v>174</v>
      </c>
      <c r="H205" s="905" t="s">
        <v>109</v>
      </c>
      <c r="I205" s="742">
        <v>19.600000000000001</v>
      </c>
      <c r="J205" s="137"/>
      <c r="K205" s="518"/>
      <c r="L205" s="743"/>
      <c r="M205" s="749" t="s">
        <v>296</v>
      </c>
      <c r="N205" s="486">
        <v>100</v>
      </c>
      <c r="O205" s="257"/>
      <c r="P205" s="959"/>
      <c r="Q205" s="750"/>
      <c r="S205" s="829"/>
    </row>
    <row r="206" spans="1:19" s="2" customFormat="1" ht="27" customHeight="1" x14ac:dyDescent="0.25">
      <c r="A206" s="907"/>
      <c r="B206" s="908"/>
      <c r="C206" s="68"/>
      <c r="D206" s="745" t="s">
        <v>49</v>
      </c>
      <c r="E206" s="1894" t="s">
        <v>297</v>
      </c>
      <c r="F206" s="744" t="s">
        <v>167</v>
      </c>
      <c r="G206" s="811" t="s">
        <v>174</v>
      </c>
      <c r="H206" s="486" t="s">
        <v>16</v>
      </c>
      <c r="I206" s="101"/>
      <c r="J206" s="607">
        <v>117</v>
      </c>
      <c r="K206" s="230">
        <v>165</v>
      </c>
      <c r="L206" s="396">
        <v>335.2</v>
      </c>
      <c r="M206" s="749" t="s">
        <v>264</v>
      </c>
      <c r="N206" s="486"/>
      <c r="O206" s="257">
        <v>1</v>
      </c>
      <c r="P206" s="959"/>
      <c r="Q206" s="750"/>
    </row>
    <row r="207" spans="1:19" s="2" customFormat="1" ht="15" customHeight="1" x14ac:dyDescent="0.25">
      <c r="A207" s="907"/>
      <c r="B207" s="908"/>
      <c r="C207" s="68"/>
      <c r="D207" s="745"/>
      <c r="E207" s="1895"/>
      <c r="F207" s="751" t="s">
        <v>52</v>
      </c>
      <c r="G207" s="1840" t="s">
        <v>183</v>
      </c>
      <c r="H207" s="904" t="s">
        <v>50</v>
      </c>
      <c r="I207" s="95"/>
      <c r="J207" s="603"/>
      <c r="K207" s="604">
        <v>935</v>
      </c>
      <c r="L207" s="395">
        <v>1899.8</v>
      </c>
      <c r="M207" s="749" t="s">
        <v>117</v>
      </c>
      <c r="N207" s="486"/>
      <c r="O207" s="257"/>
      <c r="P207" s="959">
        <v>30</v>
      </c>
      <c r="Q207" s="750">
        <v>100</v>
      </c>
    </row>
    <row r="208" spans="1:19" s="2" customFormat="1" ht="40.5" customHeight="1" x14ac:dyDescent="0.25">
      <c r="A208" s="907"/>
      <c r="B208" s="908"/>
      <c r="C208" s="68"/>
      <c r="D208" s="747"/>
      <c r="E208" s="1971"/>
      <c r="F208" s="753" t="s">
        <v>263</v>
      </c>
      <c r="G208" s="2123"/>
      <c r="H208" s="905"/>
      <c r="I208" s="742"/>
      <c r="J208" s="137"/>
      <c r="K208" s="518"/>
      <c r="L208" s="743"/>
      <c r="M208" s="157" t="s">
        <v>210</v>
      </c>
      <c r="N208" s="905"/>
      <c r="O208" s="257"/>
      <c r="P208" s="752"/>
      <c r="Q208" s="750">
        <v>80</v>
      </c>
    </row>
    <row r="209" spans="1:24" s="2" customFormat="1" ht="63" customHeight="1" x14ac:dyDescent="0.25">
      <c r="A209" s="907"/>
      <c r="B209" s="908"/>
      <c r="C209" s="68"/>
      <c r="D209" s="2124" t="s">
        <v>80</v>
      </c>
      <c r="E209" s="754" t="s">
        <v>194</v>
      </c>
      <c r="F209" s="755" t="s">
        <v>290</v>
      </c>
      <c r="G209" s="486" t="s">
        <v>183</v>
      </c>
      <c r="H209" s="486" t="s">
        <v>16</v>
      </c>
      <c r="I209" s="101"/>
      <c r="J209" s="136"/>
      <c r="K209" s="230">
        <v>5</v>
      </c>
      <c r="L209" s="396">
        <v>30</v>
      </c>
      <c r="M209" s="1783" t="s">
        <v>264</v>
      </c>
      <c r="N209" s="2118"/>
      <c r="O209" s="257"/>
      <c r="P209" s="2120"/>
      <c r="Q209" s="750">
        <v>1</v>
      </c>
    </row>
    <row r="210" spans="1:24" s="1" customFormat="1" ht="16.5" customHeight="1" thickBot="1" x14ac:dyDescent="0.3">
      <c r="A210" s="911"/>
      <c r="B210" s="913"/>
      <c r="C210" s="41"/>
      <c r="D210" s="2125"/>
      <c r="E210" s="2122" t="s">
        <v>27</v>
      </c>
      <c r="F210" s="1826"/>
      <c r="G210" s="1826"/>
      <c r="H210" s="1826"/>
      <c r="I210" s="591">
        <f>SUM(I194:I209)</f>
        <v>552.4</v>
      </c>
      <c r="J210" s="637">
        <f>SUM(J194:J209)</f>
        <v>670.7</v>
      </c>
      <c r="K210" s="796">
        <f>SUM(K194:K209)</f>
        <v>1105</v>
      </c>
      <c r="L210" s="638">
        <f>SUM(L194:L209)</f>
        <v>2265</v>
      </c>
      <c r="M210" s="1881"/>
      <c r="N210" s="2119"/>
      <c r="O210" s="797"/>
      <c r="P210" s="2121"/>
      <c r="Q210" s="798"/>
    </row>
    <row r="211" spans="1:24" s="1" customFormat="1" ht="16.5" customHeight="1" thickBot="1" x14ac:dyDescent="0.3">
      <c r="A211" s="57" t="s">
        <v>10</v>
      </c>
      <c r="B211" s="22" t="s">
        <v>31</v>
      </c>
      <c r="C211" s="1976" t="s">
        <v>35</v>
      </c>
      <c r="D211" s="1808"/>
      <c r="E211" s="1808"/>
      <c r="F211" s="1808"/>
      <c r="G211" s="1808"/>
      <c r="H211" s="1808"/>
      <c r="I211" s="524">
        <f t="shared" ref="I211:L211" si="16">I210</f>
        <v>552.4</v>
      </c>
      <c r="J211" s="194">
        <f t="shared" si="16"/>
        <v>670.7</v>
      </c>
      <c r="K211" s="204">
        <f t="shared" si="16"/>
        <v>1105</v>
      </c>
      <c r="L211" s="191">
        <f t="shared" si="16"/>
        <v>2265</v>
      </c>
      <c r="M211" s="1829"/>
      <c r="N211" s="1830"/>
      <c r="O211" s="1830"/>
      <c r="P211" s="1830"/>
      <c r="Q211" s="1831"/>
    </row>
    <row r="212" spans="1:24" s="344" customFormat="1" ht="16.5" customHeight="1" thickBot="1" x14ac:dyDescent="0.25">
      <c r="A212" s="57" t="s">
        <v>10</v>
      </c>
      <c r="B212" s="22" t="s">
        <v>33</v>
      </c>
      <c r="C212" s="1977" t="s">
        <v>53</v>
      </c>
      <c r="D212" s="1904"/>
      <c r="E212" s="1904"/>
      <c r="F212" s="1904"/>
      <c r="G212" s="1904"/>
      <c r="H212" s="1904"/>
      <c r="I212" s="1904"/>
      <c r="J212" s="1904"/>
      <c r="K212" s="1904"/>
      <c r="L212" s="1904"/>
      <c r="M212" s="1904"/>
      <c r="N212" s="1904"/>
      <c r="O212" s="1904"/>
      <c r="P212" s="1904"/>
      <c r="Q212" s="1906"/>
    </row>
    <row r="213" spans="1:24" s="344" customFormat="1" ht="18" customHeight="1" x14ac:dyDescent="0.2">
      <c r="A213" s="910" t="s">
        <v>10</v>
      </c>
      <c r="B213" s="912" t="s">
        <v>33</v>
      </c>
      <c r="C213" s="944" t="s">
        <v>10</v>
      </c>
      <c r="D213" s="933"/>
      <c r="E213" s="371" t="s">
        <v>54</v>
      </c>
      <c r="F213" s="372"/>
      <c r="G213" s="890"/>
      <c r="H213" s="257"/>
      <c r="I213" s="540"/>
      <c r="J213" s="829"/>
      <c r="K213" s="541"/>
      <c r="L213" s="398"/>
      <c r="M213" s="37"/>
      <c r="N213" s="510"/>
      <c r="O213" s="479"/>
      <c r="P213" s="223"/>
      <c r="Q213" s="431"/>
      <c r="X213" s="345"/>
    </row>
    <row r="214" spans="1:24" s="344" customFormat="1" ht="26.25" customHeight="1" x14ac:dyDescent="0.2">
      <c r="A214" s="907"/>
      <c r="B214" s="908"/>
      <c r="C214" s="909"/>
      <c r="D214" s="962" t="s">
        <v>10</v>
      </c>
      <c r="E214" s="1914" t="s">
        <v>229</v>
      </c>
      <c r="F214" s="756" t="s">
        <v>263</v>
      </c>
      <c r="G214" s="892" t="s">
        <v>174</v>
      </c>
      <c r="H214" s="475" t="s">
        <v>141</v>
      </c>
      <c r="I214" s="757">
        <f>30+8.7</f>
        <v>38.700000000000003</v>
      </c>
      <c r="J214" s="175">
        <v>86.5</v>
      </c>
      <c r="K214" s="185">
        <v>142.19999999999999</v>
      </c>
      <c r="L214" s="758">
        <v>250</v>
      </c>
      <c r="M214" s="142" t="s">
        <v>264</v>
      </c>
      <c r="N214" s="502">
        <v>0.5</v>
      </c>
      <c r="O214" s="609">
        <v>1</v>
      </c>
      <c r="P214" s="224"/>
      <c r="Q214" s="424"/>
    </row>
    <row r="215" spans="1:24" s="344" customFormat="1" ht="18" customHeight="1" x14ac:dyDescent="0.2">
      <c r="A215" s="907"/>
      <c r="B215" s="908"/>
      <c r="C215" s="909"/>
      <c r="D215" s="963"/>
      <c r="E215" s="1823"/>
      <c r="F215" s="887"/>
      <c r="G215" s="955"/>
      <c r="H215" s="477" t="s">
        <v>145</v>
      </c>
      <c r="I215" s="759"/>
      <c r="J215" s="760">
        <v>4.9000000000000004</v>
      </c>
      <c r="K215" s="320"/>
      <c r="L215" s="761"/>
      <c r="M215" s="258"/>
      <c r="N215" s="509"/>
      <c r="O215" s="618"/>
      <c r="P215" s="221"/>
      <c r="Q215" s="430"/>
    </row>
    <row r="216" spans="1:24" s="344" customFormat="1" ht="16.5" customHeight="1" x14ac:dyDescent="0.2">
      <c r="A216" s="907"/>
      <c r="B216" s="908"/>
      <c r="C216" s="909"/>
      <c r="D216" s="963"/>
      <c r="E216" s="1823"/>
      <c r="F216" s="954" t="s">
        <v>167</v>
      </c>
      <c r="G216" s="955"/>
      <c r="H216" s="477" t="s">
        <v>50</v>
      </c>
      <c r="I216" s="759"/>
      <c r="J216" s="760"/>
      <c r="K216" s="320">
        <v>805.2</v>
      </c>
      <c r="L216" s="761">
        <v>2152.3000000000002</v>
      </c>
      <c r="M216" s="925" t="s">
        <v>117</v>
      </c>
      <c r="N216" s="509"/>
      <c r="O216" s="618"/>
      <c r="P216" s="221">
        <v>30</v>
      </c>
      <c r="Q216" s="430">
        <v>100</v>
      </c>
    </row>
    <row r="217" spans="1:24" s="344" customFormat="1" ht="16.5" customHeight="1" x14ac:dyDescent="0.2">
      <c r="A217" s="907"/>
      <c r="B217" s="908"/>
      <c r="C217" s="909"/>
      <c r="D217" s="963"/>
      <c r="E217" s="1823"/>
      <c r="F217" s="2113" t="s">
        <v>52</v>
      </c>
      <c r="G217" s="955"/>
      <c r="H217" s="139" t="s">
        <v>16</v>
      </c>
      <c r="I217" s="875"/>
      <c r="J217" s="317"/>
      <c r="K217" s="287"/>
      <c r="L217" s="818">
        <v>129.9</v>
      </c>
      <c r="M217" s="925"/>
      <c r="N217" s="509"/>
      <c r="O217" s="618"/>
      <c r="P217" s="221"/>
      <c r="Q217" s="430"/>
    </row>
    <row r="218" spans="1:24" s="344" customFormat="1" ht="16.5" customHeight="1" x14ac:dyDescent="0.2">
      <c r="A218" s="907"/>
      <c r="B218" s="908"/>
      <c r="C218" s="909"/>
      <c r="D218" s="964"/>
      <c r="E218" s="1823"/>
      <c r="F218" s="2114"/>
      <c r="G218" s="955"/>
      <c r="H218" s="771" t="s">
        <v>20</v>
      </c>
      <c r="I218" s="536">
        <f>SUM(I214:I216)</f>
        <v>38.700000000000003</v>
      </c>
      <c r="J218" s="7">
        <f t="shared" ref="J218:K218" si="17">SUM(J214:J216)</f>
        <v>91.4</v>
      </c>
      <c r="K218" s="184">
        <f t="shared" si="17"/>
        <v>947.40000000000009</v>
      </c>
      <c r="L218" s="177">
        <f>SUM(L214:L217)</f>
        <v>2532.2000000000003</v>
      </c>
      <c r="M218" s="258"/>
      <c r="N218" s="762"/>
      <c r="O218" s="618"/>
      <c r="P218" s="221"/>
      <c r="Q218" s="763"/>
    </row>
    <row r="219" spans="1:24" s="344" customFormat="1" ht="17.25" customHeight="1" x14ac:dyDescent="0.2">
      <c r="A219" s="907"/>
      <c r="B219" s="908"/>
      <c r="C219" s="909"/>
      <c r="D219" s="963" t="s">
        <v>28</v>
      </c>
      <c r="E219" s="1914" t="s">
        <v>103</v>
      </c>
      <c r="F219" s="2115" t="s">
        <v>52</v>
      </c>
      <c r="G219" s="2107" t="s">
        <v>174</v>
      </c>
      <c r="H219" s="54" t="s">
        <v>145</v>
      </c>
      <c r="I219" s="757">
        <v>27</v>
      </c>
      <c r="J219" s="93"/>
      <c r="K219" s="222"/>
      <c r="L219" s="764"/>
      <c r="M219" s="142" t="s">
        <v>55</v>
      </c>
      <c r="N219" s="502">
        <v>100</v>
      </c>
      <c r="O219" s="609"/>
      <c r="P219" s="224"/>
      <c r="Q219" s="424"/>
    </row>
    <row r="220" spans="1:24" s="344" customFormat="1" ht="18.75" customHeight="1" x14ac:dyDescent="0.2">
      <c r="A220" s="907"/>
      <c r="B220" s="908"/>
      <c r="C220" s="909"/>
      <c r="D220" s="963"/>
      <c r="E220" s="1823"/>
      <c r="F220" s="2116"/>
      <c r="G220" s="2108"/>
      <c r="H220" s="54" t="s">
        <v>141</v>
      </c>
      <c r="I220" s="759">
        <v>211.3</v>
      </c>
      <c r="J220" s="139"/>
      <c r="K220" s="874"/>
      <c r="L220" s="765"/>
      <c r="M220" s="1891" t="s">
        <v>175</v>
      </c>
      <c r="N220" s="915" t="s">
        <v>170</v>
      </c>
      <c r="O220" s="601"/>
      <c r="P220" s="929"/>
      <c r="Q220" s="931"/>
    </row>
    <row r="221" spans="1:24" s="344" customFormat="1" ht="15.75" customHeight="1" x14ac:dyDescent="0.2">
      <c r="A221" s="907"/>
      <c r="B221" s="908"/>
      <c r="C221" s="909"/>
      <c r="D221" s="963"/>
      <c r="E221" s="1823"/>
      <c r="F221" s="954" t="s">
        <v>167</v>
      </c>
      <c r="G221" s="955"/>
      <c r="H221" s="54" t="s">
        <v>116</v>
      </c>
      <c r="I221" s="757">
        <v>328</v>
      </c>
      <c r="J221" s="54"/>
      <c r="K221" s="922"/>
      <c r="L221" s="764"/>
      <c r="M221" s="1892"/>
      <c r="N221" s="506"/>
      <c r="O221" s="618"/>
      <c r="P221" s="221"/>
      <c r="Q221" s="429"/>
    </row>
    <row r="222" spans="1:24" s="344" customFormat="1" ht="15.75" customHeight="1" x14ac:dyDescent="0.2">
      <c r="A222" s="907"/>
      <c r="B222" s="908"/>
      <c r="C222" s="909"/>
      <c r="D222" s="963"/>
      <c r="E222" s="1823"/>
      <c r="F222" s="2113"/>
      <c r="G222" s="955"/>
      <c r="H222" s="54" t="s">
        <v>109</v>
      </c>
      <c r="I222" s="757">
        <v>6.6</v>
      </c>
      <c r="J222" s="54"/>
      <c r="K222" s="922"/>
      <c r="L222" s="764"/>
      <c r="M222" s="1892"/>
      <c r="N222" s="506"/>
      <c r="O222" s="618"/>
      <c r="P222" s="221"/>
      <c r="Q222" s="429"/>
    </row>
    <row r="223" spans="1:24" s="344" customFormat="1" ht="15.75" customHeight="1" x14ac:dyDescent="0.2">
      <c r="A223" s="907"/>
      <c r="B223" s="908"/>
      <c r="C223" s="909"/>
      <c r="D223" s="963"/>
      <c r="E223" s="1823"/>
      <c r="F223" s="2113"/>
      <c r="G223" s="955"/>
      <c r="H223" s="54" t="s">
        <v>16</v>
      </c>
      <c r="I223" s="766">
        <v>10</v>
      </c>
      <c r="J223" s="54"/>
      <c r="K223" s="922"/>
      <c r="L223" s="767"/>
      <c r="M223" s="1892"/>
      <c r="N223" s="506"/>
      <c r="O223" s="618"/>
      <c r="P223" s="221"/>
      <c r="Q223" s="429"/>
    </row>
    <row r="224" spans="1:24" s="344" customFormat="1" ht="14.25" customHeight="1" x14ac:dyDescent="0.2">
      <c r="A224" s="907"/>
      <c r="B224" s="908"/>
      <c r="C224" s="909"/>
      <c r="D224" s="964"/>
      <c r="E224" s="1915"/>
      <c r="F224" s="2114"/>
      <c r="G224" s="893"/>
      <c r="H224" s="771" t="s">
        <v>20</v>
      </c>
      <c r="I224" s="536">
        <f>SUM(I219:I223)</f>
        <v>582.9</v>
      </c>
      <c r="J224" s="7">
        <f t="shared" ref="J224:L224" si="18">SUM(J219:J222)</f>
        <v>0</v>
      </c>
      <c r="K224" s="184">
        <f t="shared" si="18"/>
        <v>0</v>
      </c>
      <c r="L224" s="177">
        <f t="shared" si="18"/>
        <v>0</v>
      </c>
      <c r="M224" s="2117"/>
      <c r="N224" s="769"/>
      <c r="O224" s="608"/>
      <c r="P224" s="930"/>
      <c r="Q224" s="770"/>
    </row>
    <row r="225" spans="1:19" s="344" customFormat="1" ht="14.25" customHeight="1" x14ac:dyDescent="0.2">
      <c r="A225" s="907"/>
      <c r="B225" s="908"/>
      <c r="C225" s="909"/>
      <c r="D225" s="963" t="s">
        <v>31</v>
      </c>
      <c r="E225" s="1914" t="s">
        <v>278</v>
      </c>
      <c r="F225" s="848" t="s">
        <v>274</v>
      </c>
      <c r="G225" s="2107" t="s">
        <v>182</v>
      </c>
      <c r="H225" s="257" t="s">
        <v>141</v>
      </c>
      <c r="I225" s="544"/>
      <c r="J225" s="35">
        <v>363.5</v>
      </c>
      <c r="K225" s="181">
        <v>157.80000000000001</v>
      </c>
      <c r="L225" s="207"/>
      <c r="M225" s="1816" t="s">
        <v>133</v>
      </c>
      <c r="N225" s="762"/>
      <c r="O225" s="618">
        <v>10</v>
      </c>
      <c r="P225" s="221">
        <v>10</v>
      </c>
      <c r="Q225" s="805">
        <v>10</v>
      </c>
    </row>
    <row r="226" spans="1:19" s="344" customFormat="1" ht="14.25" customHeight="1" x14ac:dyDescent="0.2">
      <c r="A226" s="907"/>
      <c r="B226" s="908"/>
      <c r="C226" s="909"/>
      <c r="D226" s="963"/>
      <c r="E226" s="1823"/>
      <c r="F226" s="849"/>
      <c r="G226" s="2108"/>
      <c r="H226" s="257" t="s">
        <v>145</v>
      </c>
      <c r="I226" s="544"/>
      <c r="J226" s="35">
        <v>136.5</v>
      </c>
      <c r="K226" s="181">
        <v>342.2</v>
      </c>
      <c r="L226" s="207">
        <v>500</v>
      </c>
      <c r="M226" s="1878"/>
      <c r="N226" s="762"/>
      <c r="O226" s="618"/>
      <c r="P226" s="221"/>
      <c r="Q226" s="805"/>
    </row>
    <row r="227" spans="1:19" s="344" customFormat="1" ht="14.25" customHeight="1" x14ac:dyDescent="0.2">
      <c r="A227" s="907"/>
      <c r="B227" s="908"/>
      <c r="C227" s="909"/>
      <c r="D227" s="963"/>
      <c r="E227" s="1915"/>
      <c r="F227" s="850" t="s">
        <v>263</v>
      </c>
      <c r="G227" s="2109"/>
      <c r="H227" s="771" t="s">
        <v>20</v>
      </c>
      <c r="I227" s="536">
        <f>I225</f>
        <v>0</v>
      </c>
      <c r="J227" s="7">
        <f>SUM(J225:J226)</f>
        <v>500</v>
      </c>
      <c r="K227" s="626">
        <f>SUM(K225:K226)</f>
        <v>500</v>
      </c>
      <c r="L227" s="826">
        <f>SUM(L225:L226)</f>
        <v>500</v>
      </c>
      <c r="M227" s="1878"/>
      <c r="N227" s="762"/>
      <c r="O227" s="618"/>
      <c r="P227" s="221"/>
      <c r="Q227" s="763"/>
    </row>
    <row r="228" spans="1:19" s="344" customFormat="1" ht="15" customHeight="1" thickBot="1" x14ac:dyDescent="0.25">
      <c r="A228" s="911"/>
      <c r="B228" s="913"/>
      <c r="C228" s="945"/>
      <c r="D228" s="934"/>
      <c r="E228" s="1919" t="s">
        <v>27</v>
      </c>
      <c r="F228" s="1920"/>
      <c r="G228" s="2110"/>
      <c r="H228" s="1920"/>
      <c r="I228" s="523">
        <f>I218+I224</f>
        <v>621.6</v>
      </c>
      <c r="J228" s="85">
        <f>J218+J224+J227</f>
        <v>591.4</v>
      </c>
      <c r="K228" s="214">
        <f>K218+K224+K227</f>
        <v>1447.4</v>
      </c>
      <c r="L228" s="261">
        <f>L218+L224+L227</f>
        <v>3032.2000000000003</v>
      </c>
      <c r="M228" s="331"/>
      <c r="N228" s="526"/>
      <c r="O228" s="622"/>
      <c r="P228" s="623"/>
      <c r="Q228" s="439"/>
    </row>
    <row r="229" spans="1:19" s="344" customFormat="1" ht="18" customHeight="1" x14ac:dyDescent="0.2">
      <c r="A229" s="907" t="s">
        <v>10</v>
      </c>
      <c r="B229" s="908" t="s">
        <v>33</v>
      </c>
      <c r="C229" s="40" t="s">
        <v>28</v>
      </c>
      <c r="D229" s="112"/>
      <c r="E229" s="1972" t="s">
        <v>56</v>
      </c>
      <c r="F229" s="819" t="s">
        <v>262</v>
      </c>
      <c r="G229" s="2111" t="s">
        <v>190</v>
      </c>
      <c r="H229" s="6"/>
      <c r="I229" s="529"/>
      <c r="J229" s="323"/>
      <c r="K229" s="216"/>
      <c r="L229" s="401"/>
      <c r="M229" s="980"/>
      <c r="N229" s="301"/>
      <c r="O229" s="12"/>
      <c r="P229" s="234"/>
      <c r="Q229" s="432"/>
      <c r="R229" s="813"/>
    </row>
    <row r="230" spans="1:19" s="344" customFormat="1" ht="18" customHeight="1" x14ac:dyDescent="0.2">
      <c r="A230" s="907"/>
      <c r="B230" s="908"/>
      <c r="C230" s="40"/>
      <c r="D230" s="112"/>
      <c r="E230" s="1972"/>
      <c r="F230" s="824"/>
      <c r="G230" s="2112"/>
      <c r="H230" s="6" t="s">
        <v>79</v>
      </c>
      <c r="I230" s="530">
        <v>234.5</v>
      </c>
      <c r="J230" s="652">
        <v>231.5</v>
      </c>
      <c r="K230" s="202"/>
      <c r="L230" s="399"/>
      <c r="M230" s="980"/>
      <c r="N230" s="301"/>
      <c r="O230" s="12"/>
      <c r="P230" s="234"/>
      <c r="Q230" s="432"/>
    </row>
    <row r="231" spans="1:19" s="344" customFormat="1" ht="18" customHeight="1" x14ac:dyDescent="0.2">
      <c r="A231" s="907"/>
      <c r="B231" s="908"/>
      <c r="C231" s="40"/>
      <c r="D231" s="112"/>
      <c r="E231" s="1972"/>
      <c r="F231" s="824"/>
      <c r="G231" s="2112"/>
      <c r="H231" s="66"/>
      <c r="I231" s="531"/>
      <c r="J231" s="716"/>
      <c r="K231" s="216"/>
      <c r="L231" s="402"/>
      <c r="M231" s="980"/>
      <c r="N231" s="301"/>
      <c r="O231" s="12"/>
      <c r="P231" s="234"/>
      <c r="Q231" s="432"/>
      <c r="S231" s="345"/>
    </row>
    <row r="232" spans="1:19" s="344" customFormat="1" ht="21" customHeight="1" x14ac:dyDescent="0.2">
      <c r="A232" s="907"/>
      <c r="B232" s="908"/>
      <c r="C232" s="40"/>
      <c r="D232" s="115" t="s">
        <v>10</v>
      </c>
      <c r="E232" s="1974" t="s">
        <v>57</v>
      </c>
      <c r="F232" s="820" t="s">
        <v>263</v>
      </c>
      <c r="G232" s="42"/>
      <c r="H232" s="6" t="s">
        <v>38</v>
      </c>
      <c r="I232" s="532">
        <v>462.3</v>
      </c>
      <c r="J232" s="652">
        <v>955.4</v>
      </c>
      <c r="K232" s="202">
        <v>955.4</v>
      </c>
      <c r="L232" s="403">
        <v>955.4</v>
      </c>
      <c r="M232" s="252" t="s">
        <v>139</v>
      </c>
      <c r="N232" s="499">
        <v>30</v>
      </c>
      <c r="O232" s="619">
        <v>30</v>
      </c>
      <c r="P232" s="253">
        <v>30</v>
      </c>
      <c r="Q232" s="421">
        <v>30</v>
      </c>
    </row>
    <row r="233" spans="1:19" s="344" customFormat="1" ht="21" customHeight="1" x14ac:dyDescent="0.2">
      <c r="A233" s="907"/>
      <c r="B233" s="908"/>
      <c r="C233" s="40"/>
      <c r="D233" s="114"/>
      <c r="E233" s="1975"/>
      <c r="F233" s="373"/>
      <c r="G233" s="42"/>
      <c r="H233" s="66"/>
      <c r="I233" s="533"/>
      <c r="J233" s="802"/>
      <c r="K233" s="651"/>
      <c r="L233" s="404"/>
      <c r="M233" s="84"/>
      <c r="N233" s="527"/>
      <c r="O233" s="620"/>
      <c r="P233" s="235"/>
      <c r="Q233" s="440"/>
    </row>
    <row r="234" spans="1:19" s="344" customFormat="1" ht="33.75" customHeight="1" x14ac:dyDescent="0.2">
      <c r="A234" s="907"/>
      <c r="B234" s="908"/>
      <c r="C234" s="40"/>
      <c r="D234" s="112" t="s">
        <v>28</v>
      </c>
      <c r="E234" s="1974" t="s">
        <v>58</v>
      </c>
      <c r="F234" s="374"/>
      <c r="G234" s="42"/>
      <c r="H234" s="6" t="s">
        <v>38</v>
      </c>
      <c r="I234" s="531">
        <v>131</v>
      </c>
      <c r="J234" s="716">
        <v>281</v>
      </c>
      <c r="K234" s="216">
        <v>281</v>
      </c>
      <c r="L234" s="402">
        <v>281</v>
      </c>
      <c r="M234" s="2105" t="s">
        <v>304</v>
      </c>
      <c r="N234" s="499">
        <v>250</v>
      </c>
      <c r="O234" s="619">
        <v>260</v>
      </c>
      <c r="P234" s="253">
        <v>270</v>
      </c>
      <c r="Q234" s="421">
        <v>280</v>
      </c>
    </row>
    <row r="235" spans="1:19" s="344" customFormat="1" ht="33.75" customHeight="1" x14ac:dyDescent="0.2">
      <c r="A235" s="907"/>
      <c r="B235" s="908"/>
      <c r="C235" s="40"/>
      <c r="D235" s="112"/>
      <c r="E235" s="1975"/>
      <c r="F235" s="374"/>
      <c r="G235" s="42"/>
      <c r="H235" s="66"/>
      <c r="I235" s="531"/>
      <c r="J235" s="716"/>
      <c r="K235" s="216"/>
      <c r="L235" s="402"/>
      <c r="M235" s="2103"/>
      <c r="N235" s="527"/>
      <c r="O235" s="620"/>
      <c r="P235" s="235"/>
      <c r="Q235" s="440"/>
    </row>
    <row r="236" spans="1:19" s="344" customFormat="1" ht="28.5" customHeight="1" x14ac:dyDescent="0.2">
      <c r="A236" s="907"/>
      <c r="B236" s="908"/>
      <c r="C236" s="40"/>
      <c r="D236" s="115" t="s">
        <v>31</v>
      </c>
      <c r="E236" s="1974" t="s">
        <v>59</v>
      </c>
      <c r="F236" s="374"/>
      <c r="G236" s="42"/>
      <c r="H236" s="6" t="s">
        <v>38</v>
      </c>
      <c r="I236" s="532">
        <v>32</v>
      </c>
      <c r="J236" s="652">
        <v>48.1</v>
      </c>
      <c r="K236" s="202">
        <v>48.1</v>
      </c>
      <c r="L236" s="403">
        <v>48.1</v>
      </c>
      <c r="M236" s="2105" t="s">
        <v>90</v>
      </c>
      <c r="N236" s="499">
        <v>35</v>
      </c>
      <c r="O236" s="619">
        <v>35</v>
      </c>
      <c r="P236" s="253">
        <v>35</v>
      </c>
      <c r="Q236" s="421">
        <v>35</v>
      </c>
    </row>
    <row r="237" spans="1:19" s="344" customFormat="1" ht="28.5" customHeight="1" x14ac:dyDescent="0.2">
      <c r="A237" s="907"/>
      <c r="B237" s="908"/>
      <c r="C237" s="40"/>
      <c r="D237" s="112"/>
      <c r="E237" s="1975"/>
      <c r="F237" s="374"/>
      <c r="G237" s="42"/>
      <c r="H237" s="66"/>
      <c r="I237" s="533"/>
      <c r="J237" s="802"/>
      <c r="K237" s="651"/>
      <c r="L237" s="404"/>
      <c r="M237" s="2106"/>
      <c r="N237" s="527"/>
      <c r="O237" s="620"/>
      <c r="P237" s="235"/>
      <c r="Q237" s="440"/>
    </row>
    <row r="238" spans="1:19" s="344" customFormat="1" ht="15" customHeight="1" x14ac:dyDescent="0.2">
      <c r="A238" s="907"/>
      <c r="B238" s="908"/>
      <c r="C238" s="40"/>
      <c r="D238" s="115" t="s">
        <v>33</v>
      </c>
      <c r="E238" s="1974" t="s">
        <v>60</v>
      </c>
      <c r="F238" s="374"/>
      <c r="G238" s="42"/>
      <c r="H238" s="6" t="s">
        <v>38</v>
      </c>
      <c r="I238" s="531">
        <v>237</v>
      </c>
      <c r="J238" s="716">
        <v>359.4</v>
      </c>
      <c r="K238" s="216">
        <v>359.4</v>
      </c>
      <c r="L238" s="402">
        <v>359.4</v>
      </c>
      <c r="M238" s="2105" t="s">
        <v>61</v>
      </c>
      <c r="N238" s="499">
        <v>95</v>
      </c>
      <c r="O238" s="619">
        <v>95</v>
      </c>
      <c r="P238" s="253">
        <v>95</v>
      </c>
      <c r="Q238" s="421">
        <v>95</v>
      </c>
    </row>
    <row r="239" spans="1:19" s="344" customFormat="1" ht="25.5" customHeight="1" x14ac:dyDescent="0.2">
      <c r="A239" s="907"/>
      <c r="B239" s="908"/>
      <c r="C239" s="40"/>
      <c r="D239" s="112"/>
      <c r="E239" s="1975"/>
      <c r="F239" s="374"/>
      <c r="G239" s="42"/>
      <c r="H239" s="66"/>
      <c r="I239" s="531"/>
      <c r="J239" s="716"/>
      <c r="K239" s="216"/>
      <c r="L239" s="402"/>
      <c r="M239" s="2106"/>
      <c r="N239" s="527"/>
      <c r="O239" s="620"/>
      <c r="P239" s="235"/>
      <c r="Q239" s="440"/>
    </row>
    <row r="240" spans="1:19" s="344" customFormat="1" ht="40.5" customHeight="1" x14ac:dyDescent="0.2">
      <c r="A240" s="907"/>
      <c r="B240" s="908"/>
      <c r="C240" s="40"/>
      <c r="D240" s="116" t="s">
        <v>34</v>
      </c>
      <c r="E240" s="148" t="s">
        <v>62</v>
      </c>
      <c r="F240" s="374"/>
      <c r="G240" s="42"/>
      <c r="H240" s="6" t="s">
        <v>30</v>
      </c>
      <c r="I240" s="534">
        <v>6.6</v>
      </c>
      <c r="J240" s="803">
        <v>10</v>
      </c>
      <c r="K240" s="649">
        <v>10</v>
      </c>
      <c r="L240" s="405">
        <v>10</v>
      </c>
      <c r="M240" s="71" t="s">
        <v>130</v>
      </c>
      <c r="N240" s="482">
        <v>12</v>
      </c>
      <c r="O240" s="475">
        <v>12</v>
      </c>
      <c r="P240" s="222">
        <v>12</v>
      </c>
      <c r="Q240" s="407">
        <v>12</v>
      </c>
    </row>
    <row r="241" spans="1:17" s="344" customFormat="1" ht="22.5" customHeight="1" x14ac:dyDescent="0.2">
      <c r="A241" s="907"/>
      <c r="B241" s="908"/>
      <c r="C241" s="40"/>
      <c r="D241" s="112" t="s">
        <v>48</v>
      </c>
      <c r="E241" s="1981" t="s">
        <v>63</v>
      </c>
      <c r="F241" s="374"/>
      <c r="G241" s="42"/>
      <c r="H241" s="6" t="s">
        <v>38</v>
      </c>
      <c r="I241" s="531">
        <v>157</v>
      </c>
      <c r="J241" s="716">
        <v>273.10000000000002</v>
      </c>
      <c r="K241" s="216">
        <v>273.10000000000002</v>
      </c>
      <c r="L241" s="402">
        <v>273.10000000000002</v>
      </c>
      <c r="M241" s="2103" t="s">
        <v>64</v>
      </c>
      <c r="N241" s="527">
        <v>100</v>
      </c>
      <c r="O241" s="620">
        <v>100</v>
      </c>
      <c r="P241" s="235">
        <v>100</v>
      </c>
      <c r="Q241" s="440">
        <v>100</v>
      </c>
    </row>
    <row r="242" spans="1:17" s="344" customFormat="1" ht="30.75" customHeight="1" x14ac:dyDescent="0.2">
      <c r="A242" s="59"/>
      <c r="B242" s="908"/>
      <c r="C242" s="40"/>
      <c r="D242" s="112"/>
      <c r="E242" s="1981"/>
      <c r="F242" s="374"/>
      <c r="G242" s="42"/>
      <c r="H242" s="66"/>
      <c r="I242" s="531"/>
      <c r="J242" s="323"/>
      <c r="K242" s="216"/>
      <c r="L242" s="402"/>
      <c r="M242" s="2103"/>
      <c r="N242" s="527"/>
      <c r="O242" s="620"/>
      <c r="P242" s="235"/>
      <c r="Q242" s="440"/>
    </row>
    <row r="243" spans="1:17" s="344" customFormat="1" ht="13.5" customHeight="1" thickBot="1" x14ac:dyDescent="0.25">
      <c r="A243" s="60" t="s">
        <v>95</v>
      </c>
      <c r="B243" s="913"/>
      <c r="C243" s="41"/>
      <c r="D243" s="113"/>
      <c r="E243" s="1982"/>
      <c r="F243" s="375"/>
      <c r="G243" s="133"/>
      <c r="H243" s="49" t="s">
        <v>20</v>
      </c>
      <c r="I243" s="100">
        <f>SUM(I229:I242)</f>
        <v>1260.3999999999999</v>
      </c>
      <c r="J243" s="9">
        <f t="shared" ref="J243:L243" si="19">SUM(J229:J242)</f>
        <v>2158.5</v>
      </c>
      <c r="K243" s="187">
        <f t="shared" si="19"/>
        <v>1927</v>
      </c>
      <c r="L243" s="176">
        <f t="shared" si="19"/>
        <v>1927</v>
      </c>
      <c r="M243" s="2104"/>
      <c r="N243" s="528"/>
      <c r="O243" s="621"/>
      <c r="P243" s="254"/>
      <c r="Q243" s="441"/>
    </row>
    <row r="244" spans="1:17" s="344" customFormat="1" ht="52.5" customHeight="1" x14ac:dyDescent="0.2">
      <c r="A244" s="910" t="s">
        <v>10</v>
      </c>
      <c r="B244" s="912" t="s">
        <v>33</v>
      </c>
      <c r="C244" s="944" t="s">
        <v>31</v>
      </c>
      <c r="D244" s="933"/>
      <c r="E244" s="371" t="s">
        <v>65</v>
      </c>
      <c r="F244" s="372"/>
      <c r="G244" s="891"/>
      <c r="H244" s="38"/>
      <c r="I244" s="529"/>
      <c r="J244" s="768"/>
      <c r="K244" s="215"/>
      <c r="L244" s="401"/>
      <c r="M244" s="37"/>
      <c r="N244" s="510"/>
      <c r="O244" s="479"/>
      <c r="P244" s="223"/>
      <c r="Q244" s="431"/>
    </row>
    <row r="245" spans="1:17" s="344" customFormat="1" ht="27.75" customHeight="1" x14ac:dyDescent="0.2">
      <c r="A245" s="907"/>
      <c r="B245" s="908"/>
      <c r="C245" s="909"/>
      <c r="D245" s="108" t="s">
        <v>10</v>
      </c>
      <c r="E245" s="1894" t="s">
        <v>108</v>
      </c>
      <c r="F245" s="820" t="s">
        <v>262</v>
      </c>
      <c r="G245" s="245" t="s">
        <v>182</v>
      </c>
      <c r="H245" s="50" t="s">
        <v>30</v>
      </c>
      <c r="I245" s="535"/>
      <c r="J245" s="322">
        <v>50</v>
      </c>
      <c r="K245" s="201"/>
      <c r="L245" s="377"/>
      <c r="M245" s="896" t="s">
        <v>133</v>
      </c>
      <c r="N245" s="466"/>
      <c r="O245" s="54">
        <v>1</v>
      </c>
      <c r="P245" s="806"/>
      <c r="Q245" s="807"/>
    </row>
    <row r="246" spans="1:17" s="344" customFormat="1" ht="15" customHeight="1" thickBot="1" x14ac:dyDescent="0.25">
      <c r="A246" s="907"/>
      <c r="B246" s="908"/>
      <c r="C246" s="909"/>
      <c r="D246" s="934"/>
      <c r="E246" s="1895"/>
      <c r="F246" s="375"/>
      <c r="G246" s="336"/>
      <c r="H246" s="51" t="s">
        <v>20</v>
      </c>
      <c r="I246" s="536">
        <f>SUM(I245:I245)</f>
        <v>0</v>
      </c>
      <c r="J246" s="7">
        <f t="shared" ref="J246:L246" si="20">SUM(J245:J245)</f>
        <v>50</v>
      </c>
      <c r="K246" s="184">
        <f t="shared" si="20"/>
        <v>0</v>
      </c>
      <c r="L246" s="177">
        <f t="shared" si="20"/>
        <v>0</v>
      </c>
      <c r="M246" s="140"/>
      <c r="N246" s="526"/>
      <c r="O246" s="478"/>
      <c r="P246" s="623"/>
      <c r="Q246" s="439"/>
    </row>
    <row r="247" spans="1:17" s="1" customFormat="1" ht="16.5" customHeight="1" thickBot="1" x14ac:dyDescent="0.3">
      <c r="A247" s="57" t="s">
        <v>10</v>
      </c>
      <c r="B247" s="3" t="s">
        <v>33</v>
      </c>
      <c r="C247" s="1808" t="s">
        <v>35</v>
      </c>
      <c r="D247" s="1808"/>
      <c r="E247" s="1808"/>
      <c r="F247" s="1808"/>
      <c r="G247" s="1808"/>
      <c r="H247" s="1808"/>
      <c r="I247" s="537">
        <f t="shared" ref="I247:L247" si="21">+I246+I243+I228</f>
        <v>1882</v>
      </c>
      <c r="J247" s="211">
        <f t="shared" si="21"/>
        <v>2799.9</v>
      </c>
      <c r="K247" s="217">
        <f t="shared" si="21"/>
        <v>3374.4</v>
      </c>
      <c r="L247" s="639">
        <f t="shared" si="21"/>
        <v>4959.2000000000007</v>
      </c>
      <c r="M247" s="1829"/>
      <c r="N247" s="1830"/>
      <c r="O247" s="1830"/>
      <c r="P247" s="1830"/>
      <c r="Q247" s="1831"/>
    </row>
    <row r="248" spans="1:17" s="344" customFormat="1" ht="16.5" customHeight="1" thickBot="1" x14ac:dyDescent="0.25">
      <c r="A248" s="911" t="s">
        <v>10</v>
      </c>
      <c r="B248" s="64"/>
      <c r="C248" s="1980" t="s">
        <v>66</v>
      </c>
      <c r="D248" s="1980"/>
      <c r="E248" s="1980"/>
      <c r="F248" s="1980"/>
      <c r="G248" s="1980"/>
      <c r="H248" s="1980"/>
      <c r="I248" s="538">
        <f>I247+I211+I191+I68</f>
        <v>64591.4</v>
      </c>
      <c r="J248" s="212">
        <f>J247+J211+J191+J68</f>
        <v>71617.599999999991</v>
      </c>
      <c r="K248" s="218">
        <f>K247+K211+K191+K68</f>
        <v>71215.299999999988</v>
      </c>
      <c r="L248" s="209">
        <f>L247+L211+L191+L68</f>
        <v>73930.999999999985</v>
      </c>
      <c r="M248" s="1865"/>
      <c r="N248" s="1866"/>
      <c r="O248" s="1866"/>
      <c r="P248" s="1866"/>
      <c r="Q248" s="1867"/>
    </row>
    <row r="249" spans="1:17" s="1" customFormat="1" ht="16.5" customHeight="1" thickBot="1" x14ac:dyDescent="0.3">
      <c r="A249" s="65" t="s">
        <v>67</v>
      </c>
      <c r="B249" s="1967" t="s">
        <v>68</v>
      </c>
      <c r="C249" s="1968"/>
      <c r="D249" s="1968"/>
      <c r="E249" s="1968"/>
      <c r="F249" s="1968"/>
      <c r="G249" s="1968"/>
      <c r="H249" s="1968"/>
      <c r="I249" s="539">
        <f t="shared" ref="I249:L249" si="22">I248</f>
        <v>64591.4</v>
      </c>
      <c r="J249" s="213">
        <f t="shared" si="22"/>
        <v>71617.599999999991</v>
      </c>
      <c r="K249" s="219">
        <f t="shared" si="22"/>
        <v>71215.299999999988</v>
      </c>
      <c r="L249" s="210">
        <f t="shared" si="22"/>
        <v>73930.999999999985</v>
      </c>
      <c r="M249" s="1986"/>
      <c r="N249" s="1987"/>
      <c r="O249" s="1987"/>
      <c r="P249" s="1987"/>
      <c r="Q249" s="1988"/>
    </row>
    <row r="250" spans="1:17" s="1" customFormat="1" ht="16.5" customHeight="1" x14ac:dyDescent="0.25">
      <c r="A250" s="1985" t="s">
        <v>292</v>
      </c>
      <c r="B250" s="1985"/>
      <c r="C250" s="1985"/>
      <c r="D250" s="1985"/>
      <c r="E250" s="1985"/>
      <c r="F250" s="1985"/>
      <c r="G250" s="1985"/>
      <c r="H250" s="1985"/>
      <c r="I250" s="1985"/>
      <c r="J250" s="1985"/>
      <c r="K250" s="1985"/>
      <c r="L250" s="1985"/>
      <c r="M250" s="1985"/>
      <c r="N250" s="1985"/>
      <c r="O250" s="1985"/>
      <c r="P250" s="1985"/>
      <c r="Q250" s="1985"/>
    </row>
    <row r="251" spans="1:17" s="1" customFormat="1" ht="9" customHeight="1" x14ac:dyDescent="0.25">
      <c r="A251" s="957"/>
      <c r="B251" s="957"/>
      <c r="C251" s="957"/>
      <c r="D251" s="957"/>
      <c r="E251" s="957"/>
      <c r="F251" s="957"/>
      <c r="G251" s="957"/>
      <c r="H251" s="957"/>
      <c r="I251" s="957"/>
      <c r="J251" s="957"/>
      <c r="K251" s="957"/>
      <c r="L251" s="957"/>
      <c r="M251" s="957"/>
      <c r="N251" s="957"/>
      <c r="O251" s="957"/>
      <c r="P251" s="957"/>
      <c r="Q251" s="957"/>
    </row>
    <row r="252" spans="1:17" s="1" customFormat="1" ht="43.5" customHeight="1" x14ac:dyDescent="0.25">
      <c r="A252" s="2101" t="s">
        <v>300</v>
      </c>
      <c r="B252" s="2102"/>
      <c r="C252" s="2102"/>
      <c r="D252" s="2102"/>
      <c r="E252" s="2102"/>
      <c r="F252" s="2102"/>
      <c r="G252" s="2102"/>
      <c r="H252" s="2102"/>
      <c r="I252" s="2102"/>
      <c r="J252" s="2102"/>
      <c r="K252" s="2102"/>
      <c r="L252" s="2102"/>
      <c r="M252" s="957"/>
      <c r="N252" s="957"/>
      <c r="O252" s="957"/>
      <c r="P252" s="957"/>
      <c r="Q252" s="957"/>
    </row>
    <row r="253" spans="1:17" s="345" customFormat="1" ht="21.75" customHeight="1" thickBot="1" x14ac:dyDescent="0.25">
      <c r="A253" s="1984" t="s">
        <v>69</v>
      </c>
      <c r="B253" s="1984"/>
      <c r="C253" s="1984"/>
      <c r="D253" s="1984"/>
      <c r="E253" s="1984"/>
      <c r="F253" s="1984"/>
      <c r="G253" s="1984"/>
      <c r="H253" s="1984"/>
      <c r="I253" s="1984"/>
      <c r="J253" s="1984"/>
      <c r="K253" s="1984"/>
      <c r="L253" s="1984"/>
      <c r="M253" s="23"/>
      <c r="N253" s="23"/>
      <c r="O253" s="23"/>
      <c r="P253" s="23"/>
      <c r="Q253" s="34"/>
    </row>
    <row r="254" spans="1:17" s="15" customFormat="1" ht="93.75" customHeight="1" thickBot="1" x14ac:dyDescent="0.3">
      <c r="A254" s="1939" t="s">
        <v>70</v>
      </c>
      <c r="B254" s="1940"/>
      <c r="C254" s="1940"/>
      <c r="D254" s="1940"/>
      <c r="E254" s="1940"/>
      <c r="F254" s="1940"/>
      <c r="G254" s="1941"/>
      <c r="H254" s="1941"/>
      <c r="I254" s="576" t="s">
        <v>256</v>
      </c>
      <c r="J254" s="575" t="s">
        <v>250</v>
      </c>
      <c r="K254" s="578" t="s">
        <v>299</v>
      </c>
      <c r="L254" s="577" t="s">
        <v>251</v>
      </c>
      <c r="M254" s="147"/>
      <c r="N254" s="147"/>
      <c r="O254" s="147"/>
      <c r="P254" s="147"/>
      <c r="Q254" s="147"/>
    </row>
    <row r="255" spans="1:17" s="1" customFormat="1" ht="15.75" customHeight="1" x14ac:dyDescent="0.25">
      <c r="A255" s="1942" t="s">
        <v>71</v>
      </c>
      <c r="B255" s="1943"/>
      <c r="C255" s="1943"/>
      <c r="D255" s="1943"/>
      <c r="E255" s="1943"/>
      <c r="F255" s="1943"/>
      <c r="G255" s="1944"/>
      <c r="H255" s="1944"/>
      <c r="I255" s="134">
        <f>+I256+I264+I265+I266+I267+I268</f>
        <v>26629.8</v>
      </c>
      <c r="J255" s="262">
        <f t="shared" ref="J255:L255" si="23">+J256+J264+J265+J266+J267+J268</f>
        <v>30629.500000000004</v>
      </c>
      <c r="K255" s="278">
        <f t="shared" si="23"/>
        <v>28537.000000000004</v>
      </c>
      <c r="L255" s="270">
        <f t="shared" si="23"/>
        <v>28940.800000000003</v>
      </c>
      <c r="M255" s="143"/>
      <c r="N255" s="143"/>
      <c r="O255" s="143"/>
      <c r="P255" s="143"/>
      <c r="Q255" s="143"/>
    </row>
    <row r="256" spans="1:17" s="1" customFormat="1" ht="15.75" customHeight="1" x14ac:dyDescent="0.25">
      <c r="A256" s="1959" t="s">
        <v>157</v>
      </c>
      <c r="B256" s="1960"/>
      <c r="C256" s="1960"/>
      <c r="D256" s="1960"/>
      <c r="E256" s="1960"/>
      <c r="F256" s="1960"/>
      <c r="G256" s="1960"/>
      <c r="H256" s="1960"/>
      <c r="I256" s="94">
        <f>SUM(I257:I263)</f>
        <v>24813.5</v>
      </c>
      <c r="J256" s="263">
        <f t="shared" ref="J256:L256" si="24">SUM(J257:J263)</f>
        <v>29906</v>
      </c>
      <c r="K256" s="279">
        <f t="shared" si="24"/>
        <v>28194.800000000003</v>
      </c>
      <c r="L256" s="271">
        <f t="shared" si="24"/>
        <v>28440.800000000003</v>
      </c>
      <c r="M256" s="143"/>
      <c r="N256" s="143"/>
      <c r="O256" s="143"/>
      <c r="P256" s="143"/>
      <c r="Q256" s="143"/>
    </row>
    <row r="257" spans="1:22" s="1" customFormat="1" ht="15.75" customHeight="1" x14ac:dyDescent="0.25">
      <c r="A257" s="1828" t="s">
        <v>72</v>
      </c>
      <c r="B257" s="1935"/>
      <c r="C257" s="1935"/>
      <c r="D257" s="1935"/>
      <c r="E257" s="1935"/>
      <c r="F257" s="1935"/>
      <c r="G257" s="1936"/>
      <c r="H257" s="1936"/>
      <c r="I257" s="95">
        <f>SUMIF(H14:H245,"sb",I14:I245)</f>
        <v>4487.8999999999996</v>
      </c>
      <c r="J257" s="259">
        <f>SUMIF(H14:H245,"sb",J14:J245)</f>
        <v>7628.7</v>
      </c>
      <c r="K257" s="220">
        <f>SUMIF(H14:H245,"sb",K14:K245)</f>
        <v>7555.7</v>
      </c>
      <c r="L257" s="260">
        <f>SUMIF(H14:H245,"sb",L14:L245)</f>
        <v>7791.4999999999991</v>
      </c>
      <c r="M257" s="146"/>
      <c r="N257" s="146"/>
      <c r="O257" s="146"/>
      <c r="P257" s="146"/>
      <c r="Q257" s="146"/>
    </row>
    <row r="258" spans="1:22" s="1" customFormat="1" ht="15.75" customHeight="1" x14ac:dyDescent="0.25">
      <c r="A258" s="1964" t="s">
        <v>205</v>
      </c>
      <c r="B258" s="1965"/>
      <c r="C258" s="1965"/>
      <c r="D258" s="1965"/>
      <c r="E258" s="1965"/>
      <c r="F258" s="1965"/>
      <c r="G258" s="1965"/>
      <c r="H258" s="1966"/>
      <c r="I258" s="101">
        <f>SUMIF(H14:H245,"sb(S)",I14:I245)</f>
        <v>6895.2000000000007</v>
      </c>
      <c r="J258" s="169">
        <f>SUMIF(H14:H245,"sb(S)",J14:J245)</f>
        <v>6842.2000000000007</v>
      </c>
      <c r="K258" s="195">
        <f>SUMIF(H14:H245,"sb(S)",K14:K245)</f>
        <v>7626.8</v>
      </c>
      <c r="L258" s="189">
        <f>SUMIF(H14:H245,"sb(S)",L14:L245)</f>
        <v>7680</v>
      </c>
      <c r="M258" s="146"/>
      <c r="N258" s="146"/>
      <c r="O258" s="146"/>
      <c r="P258" s="146"/>
      <c r="Q258" s="146"/>
    </row>
    <row r="259" spans="1:22" s="1" customFormat="1" ht="15.75" customHeight="1" x14ac:dyDescent="0.25">
      <c r="A259" s="1937" t="s">
        <v>142</v>
      </c>
      <c r="B259" s="1938"/>
      <c r="C259" s="1938"/>
      <c r="D259" s="1938"/>
      <c r="E259" s="1938"/>
      <c r="F259" s="1938"/>
      <c r="G259" s="1938"/>
      <c r="H259" s="1938"/>
      <c r="I259" s="96">
        <f>SUMIF(H14:H245,"sb(f)",I14:I245)</f>
        <v>250</v>
      </c>
      <c r="J259" s="247">
        <f>SUMIF(H14:H245,"sb(f)",J14:J245)</f>
        <v>450</v>
      </c>
      <c r="K259" s="248">
        <f>SUMIF(H14:H245,"sb(f)",K14:K245)</f>
        <v>300</v>
      </c>
      <c r="L259" s="246">
        <f>SUMIF(H14:H245,"sb(f)",L14:L245)</f>
        <v>250</v>
      </c>
      <c r="M259" s="146"/>
      <c r="N259" s="146"/>
      <c r="O259" s="146"/>
      <c r="P259" s="146"/>
      <c r="Q259" s="146"/>
      <c r="V259" s="2"/>
    </row>
    <row r="260" spans="1:22" s="1" customFormat="1" ht="15.75" customHeight="1" x14ac:dyDescent="0.25">
      <c r="A260" s="1937" t="s">
        <v>134</v>
      </c>
      <c r="B260" s="1938"/>
      <c r="C260" s="1938"/>
      <c r="D260" s="1938"/>
      <c r="E260" s="1938"/>
      <c r="F260" s="1938"/>
      <c r="G260" s="1938"/>
      <c r="H260" s="1938"/>
      <c r="I260" s="96">
        <f>SUMIF(H18:H245,"sb(es)",I18:I245)</f>
        <v>1395.1</v>
      </c>
      <c r="J260" s="247">
        <f>SUMIF(H18:H245,"sb(es)",J18:J245)</f>
        <v>938.1</v>
      </c>
      <c r="K260" s="248">
        <f>SUMIF(H18:H245,"sb(es)",K18:K245)</f>
        <v>0</v>
      </c>
      <c r="L260" s="246">
        <f>SUMIF(H18:H245,"sb(es)",L18:L245)</f>
        <v>0</v>
      </c>
      <c r="M260" s="146"/>
      <c r="N260" s="146"/>
      <c r="O260" s="146"/>
      <c r="P260" s="146"/>
      <c r="Q260" s="145"/>
    </row>
    <row r="261" spans="1:22" s="1" customFormat="1" ht="29.65" customHeight="1" x14ac:dyDescent="0.25">
      <c r="A261" s="1937" t="s">
        <v>131</v>
      </c>
      <c r="B261" s="1938"/>
      <c r="C261" s="1938"/>
      <c r="D261" s="1938"/>
      <c r="E261" s="1938"/>
      <c r="F261" s="1938"/>
      <c r="G261" s="1938"/>
      <c r="H261" s="1938"/>
      <c r="I261" s="96">
        <f>SUMIF(H15:H245,"SB(esa)",I15:I245)</f>
        <v>6.5</v>
      </c>
      <c r="J261" s="247">
        <f>SUMIF(H15:H245,"SB(esa)",J15:J245)</f>
        <v>7.3</v>
      </c>
      <c r="K261" s="248">
        <f>SUMIF(H15:H245,"SB(esa)",K15:K245)</f>
        <v>0</v>
      </c>
      <c r="L261" s="246">
        <f>SUMIF(H15:H245,"SB(esa)",L15:L245)</f>
        <v>0</v>
      </c>
      <c r="M261" s="145"/>
      <c r="N261" s="145"/>
      <c r="O261" s="145"/>
      <c r="P261" s="145"/>
      <c r="Q261" s="145"/>
    </row>
    <row r="262" spans="1:22" s="1" customFormat="1" ht="15.75" customHeight="1" x14ac:dyDescent="0.25">
      <c r="A262" s="1961" t="s">
        <v>73</v>
      </c>
      <c r="B262" s="1962"/>
      <c r="C262" s="1962"/>
      <c r="D262" s="1962"/>
      <c r="E262" s="1962"/>
      <c r="F262" s="1962"/>
      <c r="G262" s="1963"/>
      <c r="H262" s="1963"/>
      <c r="I262" s="98">
        <f>SUMIF(H14:H245,"sb(sp)",I14:I245)</f>
        <v>1770.3</v>
      </c>
      <c r="J262" s="249">
        <f>SUMIF(H14:H245,"sb(sp)",J14:J245)</f>
        <v>2708</v>
      </c>
      <c r="K262" s="250">
        <f>SUMIF(H14:H245,"sb(sp)",K14:K245)</f>
        <v>2710.9</v>
      </c>
      <c r="L262" s="251">
        <f>SUMIF(H14:H245,"sb(sp)",L14:L245)</f>
        <v>2717.9</v>
      </c>
      <c r="M262" s="146"/>
      <c r="N262" s="146"/>
      <c r="O262" s="146"/>
      <c r="P262" s="146"/>
      <c r="Q262" s="145"/>
    </row>
    <row r="263" spans="1:22" s="1" customFormat="1" ht="15" customHeight="1" x14ac:dyDescent="0.25">
      <c r="A263" s="1961" t="s">
        <v>74</v>
      </c>
      <c r="B263" s="1962"/>
      <c r="C263" s="1962"/>
      <c r="D263" s="1962"/>
      <c r="E263" s="1962"/>
      <c r="F263" s="1962"/>
      <c r="G263" s="1963"/>
      <c r="H263" s="1963"/>
      <c r="I263" s="96">
        <f>SUMIF(H14:H245,"sb(vb)",I14:I245)</f>
        <v>10008.499999999998</v>
      </c>
      <c r="J263" s="247">
        <f>SUMIF(H14:H245,"sb(vb)",J14:J245)</f>
        <v>11331.699999999997</v>
      </c>
      <c r="K263" s="248">
        <f>SUMIF(H14:H245,"sb(vb)",K14:K245)</f>
        <v>10001.4</v>
      </c>
      <c r="L263" s="246">
        <f>SUMIF(H14:H245,"sb(vb)",L14:L245)</f>
        <v>10001.4</v>
      </c>
      <c r="M263" s="146"/>
      <c r="N263" s="146"/>
      <c r="O263" s="146"/>
      <c r="P263" s="146"/>
      <c r="Q263" s="145"/>
    </row>
    <row r="264" spans="1:22" s="1" customFormat="1" ht="15.75" customHeight="1" x14ac:dyDescent="0.25">
      <c r="A264" s="1948" t="s">
        <v>110</v>
      </c>
      <c r="B264" s="1949"/>
      <c r="C264" s="1949"/>
      <c r="D264" s="1949"/>
      <c r="E264" s="1949"/>
      <c r="F264" s="1949"/>
      <c r="G264" s="1950"/>
      <c r="H264" s="1950"/>
      <c r="I264" s="97">
        <f>SUMIF(H14:H245,"sb(l)",I14:I245)</f>
        <v>940.79999999999984</v>
      </c>
      <c r="J264" s="264">
        <f>SUMIF(H14:H245,"sb(l)",J14:J245)</f>
        <v>155.69999999999999</v>
      </c>
      <c r="K264" s="280">
        <f>SUMIF(H14:H245,"sb(l)",K14:K245)</f>
        <v>0</v>
      </c>
      <c r="L264" s="272">
        <f>SUMIF(H14:H245,"sb(l)",L14:L245)</f>
        <v>0</v>
      </c>
      <c r="M264" s="146"/>
      <c r="N264" s="146"/>
      <c r="O264" s="146"/>
      <c r="P264" s="146"/>
      <c r="Q264" s="146"/>
    </row>
    <row r="265" spans="1:22" s="1" customFormat="1" ht="15.75" customHeight="1" x14ac:dyDescent="0.25">
      <c r="A265" s="1951" t="s">
        <v>181</v>
      </c>
      <c r="B265" s="1952"/>
      <c r="C265" s="1952"/>
      <c r="D265" s="1952"/>
      <c r="E265" s="1952"/>
      <c r="F265" s="1952"/>
      <c r="G265" s="1952"/>
      <c r="H265" s="1952"/>
      <c r="I265" s="97">
        <f>SUMIF(H14:H245,"sb(spl)",I14:I245)</f>
        <v>388.79999999999995</v>
      </c>
      <c r="J265" s="264">
        <f>SUMIF(H14:H245,"sb(spl)",J14:J245)</f>
        <v>335.5</v>
      </c>
      <c r="K265" s="280">
        <f>SUMIF(H14:H245,"sb(spl)",K14:K245)</f>
        <v>0</v>
      </c>
      <c r="L265" s="272">
        <f>SUMIF(H14:H245,"sb(spl)",L14:L245)</f>
        <v>0</v>
      </c>
      <c r="M265" s="146"/>
      <c r="N265" s="146"/>
      <c r="O265" s="146"/>
      <c r="P265" s="146"/>
      <c r="Q265" s="146"/>
    </row>
    <row r="266" spans="1:22" s="1" customFormat="1" ht="15.75" customHeight="1" x14ac:dyDescent="0.25">
      <c r="A266" s="1948" t="s">
        <v>155</v>
      </c>
      <c r="B266" s="1949"/>
      <c r="C266" s="1949"/>
      <c r="D266" s="1949"/>
      <c r="E266" s="1949"/>
      <c r="F266" s="1949"/>
      <c r="G266" s="1950"/>
      <c r="H266" s="1950"/>
      <c r="I266" s="97">
        <f>SUMIF(H14:H245,"sb(vbl)",I14:I245)</f>
        <v>0.5</v>
      </c>
      <c r="J266" s="264">
        <f>SUMIF(H14:H245,"sb(vbl)",J14:J245)</f>
        <v>4</v>
      </c>
      <c r="K266" s="280">
        <f>SUMIF(H14:H245,"sb(vbl)",K14:K245)</f>
        <v>0</v>
      </c>
      <c r="L266" s="272">
        <f>SUMIF(H14:H245,"sb(vbl)",L14:L245)</f>
        <v>0</v>
      </c>
      <c r="M266" s="145"/>
      <c r="N266" s="145"/>
      <c r="O266" s="145"/>
      <c r="P266" s="145"/>
      <c r="Q266" s="145"/>
    </row>
    <row r="267" spans="1:22" s="1" customFormat="1" ht="17.649999999999999" customHeight="1" x14ac:dyDescent="0.25">
      <c r="A267" s="1951" t="s">
        <v>301</v>
      </c>
      <c r="B267" s="1952"/>
      <c r="C267" s="1952"/>
      <c r="D267" s="1952"/>
      <c r="E267" s="1952"/>
      <c r="F267" s="1952"/>
      <c r="G267" s="1952"/>
      <c r="H267" s="1952"/>
      <c r="I267" s="97">
        <f>SUMIF(H14:H245,"sb(fl)",I14:I245)</f>
        <v>27</v>
      </c>
      <c r="J267" s="264">
        <f>SUMIF(H14:H245,"sb(fl)",J14:J245)</f>
        <v>141.4</v>
      </c>
      <c r="K267" s="280">
        <f>SUMIF(H14:H245,"sb(fl)",K14:K245)</f>
        <v>342.2</v>
      </c>
      <c r="L267" s="272">
        <f>SUMIF(H14:H245,"sb(fl)",L14:L245)</f>
        <v>500</v>
      </c>
      <c r="M267" s="146"/>
      <c r="N267" s="146"/>
      <c r="O267" s="146"/>
      <c r="P267" s="146"/>
      <c r="Q267" s="146"/>
    </row>
    <row r="268" spans="1:22" s="1" customFormat="1" ht="15.75" customHeight="1" thickBot="1" x14ac:dyDescent="0.3">
      <c r="A268" s="1953" t="s">
        <v>156</v>
      </c>
      <c r="B268" s="1954"/>
      <c r="C268" s="1954"/>
      <c r="D268" s="1954"/>
      <c r="E268" s="1954"/>
      <c r="F268" s="1954"/>
      <c r="G268" s="1955"/>
      <c r="H268" s="1955"/>
      <c r="I268" s="118">
        <f>SUMIF(H14:H245,"sb(esl)",I14:I245)</f>
        <v>459.2</v>
      </c>
      <c r="J268" s="265">
        <f>SUMIF(H14:H245,"sb(esl)",J14:J245)</f>
        <v>86.899999999999991</v>
      </c>
      <c r="K268" s="281">
        <f>SUMIF(H14:H245,"sb(esl)",K14:K245)</f>
        <v>0</v>
      </c>
      <c r="L268" s="273">
        <f>SUMIF(H14:H245,"sb(esl)",L14:L245)</f>
        <v>0</v>
      </c>
      <c r="M268" s="145"/>
      <c r="N268" s="145"/>
      <c r="O268" s="145"/>
      <c r="P268" s="145"/>
      <c r="Q268" s="145"/>
    </row>
    <row r="269" spans="1:22" s="1" customFormat="1" ht="15.75" customHeight="1" thickBot="1" x14ac:dyDescent="0.3">
      <c r="A269" s="1956" t="s">
        <v>75</v>
      </c>
      <c r="B269" s="1957"/>
      <c r="C269" s="1957"/>
      <c r="D269" s="1957"/>
      <c r="E269" s="1957"/>
      <c r="F269" s="1957"/>
      <c r="G269" s="1958"/>
      <c r="H269" s="1958"/>
      <c r="I269" s="91">
        <f>SUM(I270:I272)</f>
        <v>37961.599999999999</v>
      </c>
      <c r="J269" s="266">
        <f t="shared" ref="J269:L269" si="25">SUM(J270:J272)</f>
        <v>40988.099999999991</v>
      </c>
      <c r="K269" s="282">
        <f t="shared" si="25"/>
        <v>42678.299999999988</v>
      </c>
      <c r="L269" s="274">
        <f t="shared" si="25"/>
        <v>44990.19999999999</v>
      </c>
      <c r="M269" s="145"/>
      <c r="N269" s="145"/>
      <c r="O269" s="145"/>
      <c r="P269" s="145"/>
      <c r="Q269" s="145"/>
    </row>
    <row r="270" spans="1:22" s="1" customFormat="1" ht="15.75" customHeight="1" x14ac:dyDescent="0.25">
      <c r="A270" s="1961" t="s">
        <v>98</v>
      </c>
      <c r="B270" s="1962"/>
      <c r="C270" s="1962"/>
      <c r="D270" s="1962"/>
      <c r="E270" s="1962"/>
      <c r="F270" s="1962"/>
      <c r="G270" s="1963"/>
      <c r="H270" s="1963"/>
      <c r="I270" s="119">
        <f>SUMIF(H13:H245,"es",I13:I245)</f>
        <v>0</v>
      </c>
      <c r="J270" s="267">
        <f>SUMIF(H13:H245,"es",J13:J245)</f>
        <v>0</v>
      </c>
      <c r="K270" s="283">
        <f>SUMIF(H13:H245,"es",K13:K245)</f>
        <v>1740.2</v>
      </c>
      <c r="L270" s="275">
        <f>SUMIF(H13:H245,"es",L13:L245)</f>
        <v>4052.1000000000004</v>
      </c>
      <c r="M270" s="31"/>
      <c r="N270" s="31"/>
      <c r="O270" s="31"/>
      <c r="P270" s="31"/>
      <c r="Q270" s="143"/>
    </row>
    <row r="271" spans="1:22" s="1" customFormat="1" ht="15.75" customHeight="1" x14ac:dyDescent="0.25">
      <c r="A271" s="1945" t="s">
        <v>76</v>
      </c>
      <c r="B271" s="1946"/>
      <c r="C271" s="1946"/>
      <c r="D271" s="1946"/>
      <c r="E271" s="1946"/>
      <c r="F271" s="1946"/>
      <c r="G271" s="1947"/>
      <c r="H271" s="1947"/>
      <c r="I271" s="98">
        <f>SUMIF(H14:H245,"lrvb",I14:I245)</f>
        <v>37955.599999999999</v>
      </c>
      <c r="J271" s="249">
        <f>SUMIF(H14:H245,"lrvb",J14:J245)</f>
        <v>40982.099999999991</v>
      </c>
      <c r="K271" s="250">
        <f>SUMIF(H14:H245,"lrvb",K14:K245)</f>
        <v>40932.099999999991</v>
      </c>
      <c r="L271" s="251">
        <f>SUMIF(H14:H245,"lrvb",L14:L245)</f>
        <v>40932.099999999991</v>
      </c>
      <c r="M271" s="24"/>
      <c r="N271" s="24"/>
      <c r="O271" s="24"/>
      <c r="P271" s="24"/>
      <c r="Q271" s="145"/>
    </row>
    <row r="272" spans="1:22" s="1" customFormat="1" ht="15.75" customHeight="1" thickBot="1" x14ac:dyDescent="0.3">
      <c r="A272" s="1929" t="s">
        <v>177</v>
      </c>
      <c r="B272" s="1930"/>
      <c r="C272" s="1930"/>
      <c r="D272" s="1930"/>
      <c r="E272" s="1930"/>
      <c r="F272" s="1930"/>
      <c r="G272" s="1931"/>
      <c r="H272" s="1931"/>
      <c r="I272" s="99">
        <f>SUMIF(H14:H245,"kt",I14:I245)</f>
        <v>6</v>
      </c>
      <c r="J272" s="268">
        <f>SUMIF(H14:H245,"kt",J14:J245)</f>
        <v>6</v>
      </c>
      <c r="K272" s="284">
        <f>SUMIF(H14:H245,"kt",K14:K245)</f>
        <v>6</v>
      </c>
      <c r="L272" s="276">
        <f>SUMIF(H14:H245,"kt",L14:L245)</f>
        <v>6</v>
      </c>
      <c r="M272" s="24"/>
      <c r="N272" s="24"/>
      <c r="O272" s="24"/>
      <c r="P272" s="24"/>
      <c r="Q272" s="145"/>
    </row>
    <row r="273" spans="1:17" s="1" customFormat="1" ht="15.75" customHeight="1" thickBot="1" x14ac:dyDescent="0.3">
      <c r="A273" s="1932" t="s">
        <v>77</v>
      </c>
      <c r="B273" s="1933"/>
      <c r="C273" s="1933"/>
      <c r="D273" s="1933"/>
      <c r="E273" s="1933"/>
      <c r="F273" s="1933"/>
      <c r="G273" s="1934"/>
      <c r="H273" s="1934"/>
      <c r="I273" s="120">
        <f>I255+I269</f>
        <v>64591.399999999994</v>
      </c>
      <c r="J273" s="269">
        <f t="shared" ref="J273:L273" si="26">J255+J269</f>
        <v>71617.599999999991</v>
      </c>
      <c r="K273" s="285">
        <f t="shared" si="26"/>
        <v>71215.299999999988</v>
      </c>
      <c r="L273" s="277">
        <f t="shared" si="26"/>
        <v>73931</v>
      </c>
      <c r="M273" s="30"/>
      <c r="N273" s="30"/>
      <c r="O273" s="30"/>
      <c r="P273" s="30"/>
      <c r="Q273" s="143"/>
    </row>
    <row r="274" spans="1:17" x14ac:dyDescent="0.25">
      <c r="G274" s="2100"/>
      <c r="H274" s="1928"/>
      <c r="I274" s="1928"/>
      <c r="J274" s="1928"/>
      <c r="K274" s="1928"/>
      <c r="L274" s="1928"/>
    </row>
    <row r="275" spans="1:17" x14ac:dyDescent="0.25">
      <c r="G275" s="984"/>
      <c r="H275" s="983"/>
      <c r="I275" s="983"/>
      <c r="J275" s="983"/>
      <c r="K275" s="983"/>
      <c r="L275" s="985">
        <f>+L249-L273</f>
        <v>0</v>
      </c>
      <c r="M275" s="347"/>
      <c r="N275" s="347"/>
      <c r="O275" s="347"/>
      <c r="P275" s="347"/>
    </row>
    <row r="276" spans="1:17" x14ac:dyDescent="0.25">
      <c r="L276" s="160"/>
      <c r="M276" s="347"/>
      <c r="N276" s="347"/>
      <c r="O276" s="347"/>
      <c r="P276" s="347"/>
    </row>
    <row r="277" spans="1:17" x14ac:dyDescent="0.25">
      <c r="H277" s="348"/>
      <c r="I277" s="348"/>
      <c r="J277" s="348"/>
      <c r="K277" s="348"/>
      <c r="L277" s="56"/>
      <c r="M277" s="144"/>
      <c r="N277" s="144"/>
      <c r="O277" s="144"/>
      <c r="P277" s="144"/>
    </row>
    <row r="278" spans="1:17" x14ac:dyDescent="0.25">
      <c r="L278" s="160"/>
      <c r="M278" s="347"/>
      <c r="N278" s="347"/>
      <c r="O278" s="347"/>
      <c r="P278" s="347"/>
    </row>
    <row r="279" spans="1:17" x14ac:dyDescent="0.25">
      <c r="L279" s="160"/>
      <c r="M279" s="347" t="s">
        <v>176</v>
      </c>
      <c r="N279" s="347"/>
      <c r="O279" s="347"/>
      <c r="P279" s="347"/>
    </row>
    <row r="281" spans="1:17" x14ac:dyDescent="0.25">
      <c r="L281" s="161"/>
    </row>
  </sheetData>
  <mergeCells count="270">
    <mergeCell ref="G1:Q1"/>
    <mergeCell ref="A3:Q3"/>
    <mergeCell ref="A4:Q4"/>
    <mergeCell ref="A5:Q5"/>
    <mergeCell ref="A6:Q6"/>
    <mergeCell ref="A7:A9"/>
    <mergeCell ref="B7:B9"/>
    <mergeCell ref="C7:C9"/>
    <mergeCell ref="D7:D9"/>
    <mergeCell ref="E7:E9"/>
    <mergeCell ref="A11:Q11"/>
    <mergeCell ref="B12:Q12"/>
    <mergeCell ref="C13:Q13"/>
    <mergeCell ref="E14:E19"/>
    <mergeCell ref="G14:G16"/>
    <mergeCell ref="M14:M15"/>
    <mergeCell ref="M16:M18"/>
    <mergeCell ref="M19:M20"/>
    <mergeCell ref="L7:L9"/>
    <mergeCell ref="M7:Q7"/>
    <mergeCell ref="M8:M9"/>
    <mergeCell ref="N8:N9"/>
    <mergeCell ref="O8:Q8"/>
    <mergeCell ref="A10:Q10"/>
    <mergeCell ref="F7:F9"/>
    <mergeCell ref="G7:G9"/>
    <mergeCell ref="H7:H9"/>
    <mergeCell ref="I7:I9"/>
    <mergeCell ref="J7:J9"/>
    <mergeCell ref="K7:K9"/>
    <mergeCell ref="E35:E36"/>
    <mergeCell ref="M35:M36"/>
    <mergeCell ref="A37:A39"/>
    <mergeCell ref="B37:B39"/>
    <mergeCell ref="E37:E39"/>
    <mergeCell ref="M37:M38"/>
    <mergeCell ref="E21:E24"/>
    <mergeCell ref="M23:M24"/>
    <mergeCell ref="F26:F27"/>
    <mergeCell ref="M30:M32"/>
    <mergeCell ref="E33:E34"/>
    <mergeCell ref="M33:M34"/>
    <mergeCell ref="N46:N49"/>
    <mergeCell ref="Q46:Q49"/>
    <mergeCell ref="F52:H52"/>
    <mergeCell ref="A53:A54"/>
    <mergeCell ref="B53:B54"/>
    <mergeCell ref="C53:C54"/>
    <mergeCell ref="E53:E54"/>
    <mergeCell ref="F53:F54"/>
    <mergeCell ref="A40:A43"/>
    <mergeCell ref="B40:B43"/>
    <mergeCell ref="E40:E44"/>
    <mergeCell ref="M40:M43"/>
    <mergeCell ref="E45:E49"/>
    <mergeCell ref="M46:M49"/>
    <mergeCell ref="E55:E56"/>
    <mergeCell ref="G55:G56"/>
    <mergeCell ref="M55:M56"/>
    <mergeCell ref="A57:A59"/>
    <mergeCell ref="B57:B59"/>
    <mergeCell ref="C57:C59"/>
    <mergeCell ref="E57:E59"/>
    <mergeCell ref="G57:G59"/>
    <mergeCell ref="M57:M59"/>
    <mergeCell ref="A60:A63"/>
    <mergeCell ref="B60:B63"/>
    <mergeCell ref="C60:C63"/>
    <mergeCell ref="E60:E63"/>
    <mergeCell ref="A64:A65"/>
    <mergeCell ref="B64:B65"/>
    <mergeCell ref="C64:C65"/>
    <mergeCell ref="D64:D65"/>
    <mergeCell ref="E64:E65"/>
    <mergeCell ref="Q64:Q65"/>
    <mergeCell ref="A66:A67"/>
    <mergeCell ref="B66:B67"/>
    <mergeCell ref="C66:C67"/>
    <mergeCell ref="E66:E67"/>
    <mergeCell ref="G66:G67"/>
    <mergeCell ref="M66:M67"/>
    <mergeCell ref="F64:F65"/>
    <mergeCell ref="G64:G65"/>
    <mergeCell ref="M64:M65"/>
    <mergeCell ref="N64:N65"/>
    <mergeCell ref="O64:O65"/>
    <mergeCell ref="P64:P65"/>
    <mergeCell ref="P72:P73"/>
    <mergeCell ref="Q72:Q73"/>
    <mergeCell ref="R74:T75"/>
    <mergeCell ref="G76:G80"/>
    <mergeCell ref="E78:E79"/>
    <mergeCell ref="M78:M79"/>
    <mergeCell ref="M80:M81"/>
    <mergeCell ref="R80:T80"/>
    <mergeCell ref="C68:H68"/>
    <mergeCell ref="M68:Q68"/>
    <mergeCell ref="C69:Q69"/>
    <mergeCell ref="E70:E71"/>
    <mergeCell ref="F70:F76"/>
    <mergeCell ref="G70:G75"/>
    <mergeCell ref="E72:E76"/>
    <mergeCell ref="M72:M73"/>
    <mergeCell ref="N72:N73"/>
    <mergeCell ref="O72:O73"/>
    <mergeCell ref="F82:F83"/>
    <mergeCell ref="E87:E88"/>
    <mergeCell ref="M87:M88"/>
    <mergeCell ref="E97:E102"/>
    <mergeCell ref="M98:M99"/>
    <mergeCell ref="A108:A110"/>
    <mergeCell ref="B108:B110"/>
    <mergeCell ref="C108:C110"/>
    <mergeCell ref="E108:E110"/>
    <mergeCell ref="F108:F110"/>
    <mergeCell ref="N129:N130"/>
    <mergeCell ref="O129:O130"/>
    <mergeCell ref="P129:P130"/>
    <mergeCell ref="Q129:Q130"/>
    <mergeCell ref="M131:M134"/>
    <mergeCell ref="E111:E112"/>
    <mergeCell ref="R111:T111"/>
    <mergeCell ref="E113:E114"/>
    <mergeCell ref="E115:E120"/>
    <mergeCell ref="M116:M117"/>
    <mergeCell ref="E121:E128"/>
    <mergeCell ref="M121:M123"/>
    <mergeCell ref="N121:N122"/>
    <mergeCell ref="R121:T123"/>
    <mergeCell ref="M124:M126"/>
    <mergeCell ref="G136:G140"/>
    <mergeCell ref="E141:H141"/>
    <mergeCell ref="A142:A143"/>
    <mergeCell ref="B142:B143"/>
    <mergeCell ref="C142:C143"/>
    <mergeCell ref="G142:G143"/>
    <mergeCell ref="E143:E144"/>
    <mergeCell ref="E129:E135"/>
    <mergeCell ref="M129:M130"/>
    <mergeCell ref="O152:O153"/>
    <mergeCell ref="P152:P153"/>
    <mergeCell ref="Q152:Q153"/>
    <mergeCell ref="M143:M144"/>
    <mergeCell ref="N143:N144"/>
    <mergeCell ref="R143:T144"/>
    <mergeCell ref="E147:E148"/>
    <mergeCell ref="E150:E151"/>
    <mergeCell ref="M150:M151"/>
    <mergeCell ref="E155:E156"/>
    <mergeCell ref="M155:M156"/>
    <mergeCell ref="D157:D158"/>
    <mergeCell ref="E157:E158"/>
    <mergeCell ref="F157:F158"/>
    <mergeCell ref="M157:M158"/>
    <mergeCell ref="E152:E154"/>
    <mergeCell ref="M152:M153"/>
    <mergeCell ref="N152:N153"/>
    <mergeCell ref="A167:A169"/>
    <mergeCell ref="B167:B169"/>
    <mergeCell ref="E167:E169"/>
    <mergeCell ref="M167:M169"/>
    <mergeCell ref="N157:N158"/>
    <mergeCell ref="O157:O158"/>
    <mergeCell ref="P157:P158"/>
    <mergeCell ref="Q157:Q158"/>
    <mergeCell ref="E160:E162"/>
    <mergeCell ref="M160:M162"/>
    <mergeCell ref="G171:G174"/>
    <mergeCell ref="M171:M172"/>
    <mergeCell ref="M176:M177"/>
    <mergeCell ref="N176:N177"/>
    <mergeCell ref="Q176:Q177"/>
    <mergeCell ref="E178:E179"/>
    <mergeCell ref="G178:G179"/>
    <mergeCell ref="M178:M179"/>
    <mergeCell ref="R160:T162"/>
    <mergeCell ref="E163:E164"/>
    <mergeCell ref="G163:G165"/>
    <mergeCell ref="M165:M166"/>
    <mergeCell ref="A185:A190"/>
    <mergeCell ref="B185:B190"/>
    <mergeCell ref="C185:C190"/>
    <mergeCell ref="E185:E190"/>
    <mergeCell ref="F185:F190"/>
    <mergeCell ref="G185:G187"/>
    <mergeCell ref="A180:A184"/>
    <mergeCell ref="B180:B184"/>
    <mergeCell ref="C180:C184"/>
    <mergeCell ref="E180:E184"/>
    <mergeCell ref="F180:F184"/>
    <mergeCell ref="G180:G182"/>
    <mergeCell ref="C192:Q192"/>
    <mergeCell ref="E194:E197"/>
    <mergeCell ref="G194:G197"/>
    <mergeCell ref="D198:D200"/>
    <mergeCell ref="E198:E200"/>
    <mergeCell ref="G198:G200"/>
    <mergeCell ref="F199:F200"/>
    <mergeCell ref="H185:H186"/>
    <mergeCell ref="I185:I186"/>
    <mergeCell ref="L185:L186"/>
    <mergeCell ref="M189:M190"/>
    <mergeCell ref="C191:H191"/>
    <mergeCell ref="M191:Q191"/>
    <mergeCell ref="N209:N210"/>
    <mergeCell ref="P209:P210"/>
    <mergeCell ref="E210:H210"/>
    <mergeCell ref="C211:H211"/>
    <mergeCell ref="M211:Q211"/>
    <mergeCell ref="C212:Q212"/>
    <mergeCell ref="E201:E203"/>
    <mergeCell ref="G201:G203"/>
    <mergeCell ref="M202:M203"/>
    <mergeCell ref="E206:E208"/>
    <mergeCell ref="G207:G208"/>
    <mergeCell ref="D209:D210"/>
    <mergeCell ref="M209:M210"/>
    <mergeCell ref="E225:E227"/>
    <mergeCell ref="G225:G227"/>
    <mergeCell ref="M225:M227"/>
    <mergeCell ref="E228:H228"/>
    <mergeCell ref="E229:E231"/>
    <mergeCell ref="G229:G231"/>
    <mergeCell ref="E214:E218"/>
    <mergeCell ref="F217:F218"/>
    <mergeCell ref="E219:E224"/>
    <mergeCell ref="F219:F220"/>
    <mergeCell ref="G219:G220"/>
    <mergeCell ref="M220:M224"/>
    <mergeCell ref="F222:F224"/>
    <mergeCell ref="E241:E243"/>
    <mergeCell ref="M241:M243"/>
    <mergeCell ref="E245:E246"/>
    <mergeCell ref="C247:H247"/>
    <mergeCell ref="M247:Q247"/>
    <mergeCell ref="C248:H248"/>
    <mergeCell ref="M248:Q248"/>
    <mergeCell ref="E232:E233"/>
    <mergeCell ref="E234:E235"/>
    <mergeCell ref="M234:M235"/>
    <mergeCell ref="E236:E237"/>
    <mergeCell ref="M236:M237"/>
    <mergeCell ref="E238:E239"/>
    <mergeCell ref="M238:M239"/>
    <mergeCell ref="A255:H255"/>
    <mergeCell ref="A256:H256"/>
    <mergeCell ref="A257:H257"/>
    <mergeCell ref="A258:H258"/>
    <mergeCell ref="A259:H259"/>
    <mergeCell ref="A260:H260"/>
    <mergeCell ref="B249:H249"/>
    <mergeCell ref="M249:Q249"/>
    <mergeCell ref="A250:Q250"/>
    <mergeCell ref="A252:L252"/>
    <mergeCell ref="A253:L253"/>
    <mergeCell ref="A254:H254"/>
    <mergeCell ref="A273:H273"/>
    <mergeCell ref="G274:L274"/>
    <mergeCell ref="A267:H267"/>
    <mergeCell ref="A268:H268"/>
    <mergeCell ref="A269:H269"/>
    <mergeCell ref="A270:H270"/>
    <mergeCell ref="A271:H271"/>
    <mergeCell ref="A272:H272"/>
    <mergeCell ref="A261:H261"/>
    <mergeCell ref="A262:H262"/>
    <mergeCell ref="A263:H263"/>
    <mergeCell ref="A264:H264"/>
    <mergeCell ref="A265:H265"/>
    <mergeCell ref="A266:H266"/>
  </mergeCells>
  <pageMargins left="0.70866141732283472" right="0.70866141732283472" top="0.74803149606299213" bottom="0.74803149606299213" header="0.31496062992125984" footer="0.31496062992125984"/>
  <pageSetup paperSize="9" scale="57" fitToHeight="0" orientation="portrait" r:id="rId1"/>
  <rowBreaks count="6" manualBreakCount="6">
    <brk id="44" max="16" man="1"/>
    <brk id="86" max="16" man="1"/>
    <brk id="120" max="16" man="1"/>
    <brk id="158" max="16" man="1"/>
    <brk id="203" max="16" man="1"/>
    <brk id="249"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12 programa</vt:lpstr>
      <vt:lpstr>Aiškinamoji lentelė</vt:lpstr>
      <vt:lpstr>'12 programa'!Print_Area</vt:lpstr>
      <vt:lpstr>'Aiškinamoji lentelė'!Print_Area</vt:lpstr>
      <vt:lpstr>'12 programa'!Print_Titles</vt:lpstr>
      <vt:lpstr>'Aiškinamoji lentelė'!Print_Titles</vt:lpstr>
    </vt:vector>
  </TitlesOfParts>
  <Company>valdyba.lan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Inga Mikalauskienė</cp:lastModifiedBy>
  <cp:lastPrinted>2022-05-31T06:26:47Z</cp:lastPrinted>
  <dcterms:created xsi:type="dcterms:W3CDTF">2015-11-25T08:56:30Z</dcterms:created>
  <dcterms:modified xsi:type="dcterms:W3CDTF">2022-05-31T06:27:01Z</dcterms:modified>
</cp:coreProperties>
</file>